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bookViews>
    <workbookView xWindow="240" yWindow="810" windowWidth="20115" windowHeight="7335" tabRatio="917"/>
  </bookViews>
  <sheets>
    <sheet name="ÍNDICE" sheetId="63" r:id="rId1"/>
    <sheet name="1" sheetId="69" r:id="rId2"/>
    <sheet name="2" sheetId="70" r:id="rId3"/>
    <sheet name="3" sheetId="71" r:id="rId4"/>
    <sheet name="4" sheetId="73" r:id="rId5"/>
    <sheet name="5" sheetId="3" r:id="rId6"/>
    <sheet name="6" sheetId="4" r:id="rId7"/>
    <sheet name="7" sheetId="6" r:id="rId8"/>
    <sheet name="8" sheetId="7" r:id="rId9"/>
    <sheet name="9" sheetId="8" r:id="rId10"/>
    <sheet name="10" sheetId="9" r:id="rId11"/>
    <sheet name="11" sheetId="10" r:id="rId12"/>
    <sheet name="12" sheetId="11" r:id="rId13"/>
    <sheet name="13" sheetId="12" r:id="rId14"/>
    <sheet name="14" sheetId="13" r:id="rId15"/>
    <sheet name="15" sheetId="14" r:id="rId16"/>
    <sheet name="16" sheetId="15" r:id="rId17"/>
    <sheet name="17" sheetId="17" r:id="rId18"/>
    <sheet name="18" sheetId="18" r:id="rId19"/>
    <sheet name="19" sheetId="78" r:id="rId20"/>
    <sheet name="20" sheetId="79" r:id="rId21"/>
    <sheet name="21" sheetId="21" r:id="rId22"/>
    <sheet name="22" sheetId="22" r:id="rId23"/>
    <sheet name="23" sheetId="25" r:id="rId24"/>
    <sheet name="24" sheetId="26" r:id="rId25"/>
    <sheet name="25" sheetId="74" r:id="rId26"/>
    <sheet name="26" sheetId="75" r:id="rId27"/>
    <sheet name="27" sheetId="76" r:id="rId28"/>
    <sheet name="28" sheetId="16" r:id="rId29"/>
    <sheet name="29" sheetId="77" r:id="rId30"/>
    <sheet name="30" sheetId="80" r:id="rId31"/>
    <sheet name="31" sheetId="81" r:id="rId32"/>
    <sheet name="32" sheetId="82" r:id="rId33"/>
    <sheet name="33" sheetId="85" r:id="rId34"/>
    <sheet name="34" sheetId="86" r:id="rId35"/>
    <sheet name="35" sheetId="83" r:id="rId36"/>
    <sheet name="36" sheetId="84" r:id="rId37"/>
    <sheet name="37" sheetId="87" r:id="rId38"/>
    <sheet name="38" sheetId="66" r:id="rId39"/>
    <sheet name="39" sheetId="28" r:id="rId40"/>
    <sheet name="40" sheetId="29" r:id="rId41"/>
    <sheet name="41" sheetId="30" r:id="rId42"/>
    <sheet name="42-1" sheetId="31" r:id="rId43"/>
    <sheet name="42-2" sheetId="32" r:id="rId44"/>
    <sheet name="43" sheetId="33" r:id="rId45"/>
    <sheet name="44" sheetId="34" r:id="rId46"/>
    <sheet name="45" sheetId="35" r:id="rId47"/>
    <sheet name="46" sheetId="67" r:id="rId48"/>
    <sheet name="47" sheetId="37" r:id="rId49"/>
    <sheet name="48" sheetId="38" r:id="rId50"/>
    <sheet name="49" sheetId="39" r:id="rId51"/>
    <sheet name="50-1" sheetId="40" r:id="rId52"/>
    <sheet name="50-2" sheetId="41" r:id="rId53"/>
    <sheet name="51-1" sheetId="42" r:id="rId54"/>
    <sheet name="51-2" sheetId="43" r:id="rId55"/>
    <sheet name="52-1" sheetId="44" r:id="rId56"/>
    <sheet name="52-2" sheetId="45" r:id="rId57"/>
    <sheet name="53" sheetId="46" r:id="rId58"/>
    <sheet name="54" sheetId="36" r:id="rId59"/>
    <sheet name="55" sheetId="55" r:id="rId60"/>
    <sheet name="56" sheetId="56" r:id="rId61"/>
    <sheet name="57" sheetId="57" r:id="rId62"/>
    <sheet name="58" sheetId="59" r:id="rId63"/>
    <sheet name="59" sheetId="60" r:id="rId64"/>
    <sheet name="60" sheetId="61" r:id="rId65"/>
    <sheet name="61" sheetId="65" r:id="rId66"/>
    <sheet name="Abreviaturas" sheetId="64" r:id="rId67"/>
  </sheets>
  <externalReferences>
    <externalReference r:id="rId68"/>
    <externalReference r:id="rId69"/>
    <externalReference r:id="rId70"/>
    <externalReference r:id="rId71"/>
    <externalReference r:id="rId72"/>
    <externalReference r:id="rId73"/>
    <externalReference r:id="rId74"/>
    <externalReference r:id="rId75"/>
    <externalReference r:id="rId76"/>
  </externalReferences>
  <definedNames>
    <definedName name="_xlnm._FilterDatabase" localSheetId="65">#REF!</definedName>
    <definedName name="_xlnm._FilterDatabase" localSheetId="66">#REF!</definedName>
    <definedName name="_xlnm._FilterDatabase" localSheetId="0">#REF!</definedName>
    <definedName name="_xlnm._FilterDatabase">#REF!</definedName>
    <definedName name="A_impresión_IM" localSheetId="65">[1]FLUJOEERR!$A$364:$AD$487</definedName>
    <definedName name="A_impresión_IM" localSheetId="66">[2]FLUJOEERR!$A$364:$AD$487</definedName>
    <definedName name="A_impresión_IM" localSheetId="0">[3]FLUJOEERR!$A$364:$AD$487</definedName>
    <definedName name="A_impresión_IM">[4]FLUJOEERR!$A$364:$AD$487</definedName>
    <definedName name="I" localSheetId="66">#REF!</definedName>
    <definedName name="I">#REF!</definedName>
    <definedName name="_xlnm.Print_Area" localSheetId="10">'10'!$A$1:$I$87</definedName>
    <definedName name="_xlnm.Print_Area" localSheetId="11">'11'!$A$1:$I$87</definedName>
    <definedName name="_xlnm.Print_Area" localSheetId="12">'12'!$A$1:$I$87</definedName>
    <definedName name="_xlnm.Print_Area" localSheetId="13">'13'!$A$1:$I$87</definedName>
    <definedName name="_xlnm.Print_Area" localSheetId="14">'14'!$A$1:$I$87</definedName>
    <definedName name="_xlnm.Print_Area" localSheetId="15">'15'!$A$1:$I$87</definedName>
    <definedName name="_xlnm.Print_Area" localSheetId="16">'16'!$A$1:$I$87</definedName>
    <definedName name="_xlnm.Print_Area" localSheetId="17">'17'!$A$1:$I$88</definedName>
    <definedName name="_xlnm.Print_Area" localSheetId="18">'18'!$A$1:$I$88</definedName>
    <definedName name="_xlnm.Print_Area" localSheetId="21">'21'!$A$2:$O$39</definedName>
    <definedName name="_xlnm.Print_Area" localSheetId="22">'22'!$A$1:$P$27</definedName>
    <definedName name="_xlnm.Print_Area" localSheetId="23">'23'!$A$1:$O$45</definedName>
    <definedName name="_xlnm.Print_Area" localSheetId="28">'28'!$A$1:$I$87</definedName>
    <definedName name="_xlnm.Print_Area" localSheetId="40">'40'!$A$1:$J$64</definedName>
    <definedName name="_xlnm.Print_Area" localSheetId="41">'41'!$A$1:$I$87</definedName>
    <definedName name="_xlnm.Print_Area" localSheetId="42">'42-1'!$A$1:$K$58</definedName>
    <definedName name="_xlnm.Print_Area" localSheetId="43">'42-2'!$A$1:$K$79</definedName>
    <definedName name="_xlnm.Print_Area" localSheetId="44">'43'!$A$1:$J$40</definedName>
    <definedName name="_xlnm.Print_Area" localSheetId="45">'44'!$A$1:$M$27</definedName>
    <definedName name="_xlnm.Print_Area" localSheetId="49">'48'!$A$1:$H$64</definedName>
    <definedName name="_xlnm.Print_Area" localSheetId="50">'49'!$A$1:$I$85</definedName>
    <definedName name="_xlnm.Print_Area" localSheetId="51">'50-1'!$A$1:$K$58</definedName>
    <definedName name="_xlnm.Print_Area" localSheetId="52">'50-2'!$A$1:$K$79</definedName>
    <definedName name="_xlnm.Print_Area" localSheetId="53">'51-1'!$A$1:$O$39</definedName>
    <definedName name="_xlnm.Print_Area" localSheetId="54">'51-2'!$A$1:$N$39</definedName>
    <definedName name="_xlnm.Print_Area" localSheetId="55">'52-1'!$A$1:$O$25</definedName>
    <definedName name="_xlnm.Print_Area" localSheetId="56">'52-2'!$A$1:$O$27</definedName>
    <definedName name="_xlnm.Print_Area" localSheetId="58">'54'!$A$1:$S$58</definedName>
    <definedName name="_xlnm.Print_Area" localSheetId="59">'55'!$A$1:$E$84</definedName>
    <definedName name="_xlnm.Print_Area" localSheetId="60">'56'!$C$1:$F$93</definedName>
    <definedName name="_xlnm.Print_Area" localSheetId="61">'57'!$A$1:$G$62</definedName>
    <definedName name="_xlnm.Print_Area" localSheetId="62">'58'!$B$1:$N$80</definedName>
    <definedName name="_xlnm.Print_Area" localSheetId="63">'59'!$B$1:$P$79</definedName>
    <definedName name="_xlnm.Print_Area" localSheetId="64">'60'!$B$1:$Q$29</definedName>
    <definedName name="_xlnm.Print_Area" localSheetId="65">#REF!</definedName>
    <definedName name="_xlnm.Print_Area" localSheetId="7">'7'!$A$1:$I$87</definedName>
    <definedName name="_xlnm.Print_Area" localSheetId="8">'8'!$A$1:$I$87</definedName>
    <definedName name="_xlnm.Print_Area" localSheetId="9">'9'!$A$1:$I$87</definedName>
    <definedName name="_xlnm.Print_Area" localSheetId="66">#REF!</definedName>
    <definedName name="_xlnm.Print_Area">#REF!</definedName>
    <definedName name="Títulos_a_imprimir_IM" localSheetId="65">[5]FLUJOEERR!#REF!</definedName>
    <definedName name="Títulos_a_imprimir_IM" localSheetId="66">[6]FLUJOEERR!#REF!</definedName>
    <definedName name="Títulos_a_imprimir_IM" localSheetId="0">[7]FLUJOEERR!#REF!</definedName>
    <definedName name="Títulos_a_imprimir_IM">[8]FLUJOEERR!#REF!</definedName>
    <definedName name="VALOR" localSheetId="65">#REF!</definedName>
    <definedName name="VALOR" localSheetId="66">#REF!</definedName>
    <definedName name="VALOR" localSheetId="0">#REF!</definedName>
    <definedName name="VALOR">#REF!</definedName>
    <definedName name="Z" localSheetId="66">#REF!</definedName>
    <definedName name="Z">'[9]46'!#REF!</definedName>
  </definedNames>
  <calcPr calcId="145621"/>
</workbook>
</file>

<file path=xl/calcChain.xml><?xml version="1.0" encoding="utf-8"?>
<calcChain xmlns="http://schemas.openxmlformats.org/spreadsheetml/2006/main">
  <c r="E90" i="56" l="1"/>
  <c r="D90" i="56"/>
  <c r="F90" i="56" s="1"/>
  <c r="F88" i="56"/>
  <c r="F87" i="56"/>
  <c r="F86" i="56"/>
  <c r="F85" i="56"/>
  <c r="F84" i="56"/>
  <c r="F83" i="56"/>
  <c r="E82" i="56"/>
  <c r="F82" i="56" s="1"/>
  <c r="D82" i="56"/>
  <c r="F80" i="56"/>
  <c r="F79" i="56"/>
  <c r="F77" i="56"/>
  <c r="E77" i="56"/>
  <c r="D77" i="56"/>
  <c r="F69" i="56"/>
  <c r="F68" i="56"/>
  <c r="F67" i="56"/>
  <c r="F66" i="56"/>
  <c r="F65" i="56"/>
  <c r="F64" i="56"/>
  <c r="F63" i="56"/>
  <c r="F62" i="56"/>
  <c r="F61" i="56"/>
  <c r="F60" i="56"/>
  <c r="F59" i="56"/>
  <c r="F58" i="56"/>
  <c r="F57" i="56"/>
  <c r="F56" i="56"/>
  <c r="F55" i="56"/>
  <c r="F54" i="56"/>
  <c r="F53" i="56"/>
  <c r="F52" i="56"/>
  <c r="F51" i="56"/>
  <c r="F50" i="56"/>
  <c r="F49" i="56"/>
  <c r="F48" i="56"/>
  <c r="F47" i="56"/>
  <c r="F46" i="56"/>
  <c r="F45" i="56"/>
  <c r="F44" i="56"/>
  <c r="F43" i="56"/>
  <c r="F41" i="56"/>
  <c r="F40" i="56"/>
  <c r="F39" i="56"/>
  <c r="F38" i="56"/>
  <c r="F37" i="56"/>
  <c r="F36" i="56"/>
  <c r="F35" i="56"/>
  <c r="F34" i="56"/>
  <c r="F33" i="56"/>
  <c r="F32" i="56"/>
  <c r="F31" i="56"/>
  <c r="F30" i="56"/>
  <c r="F29" i="56"/>
  <c r="F28" i="56"/>
  <c r="F27" i="56"/>
  <c r="F26" i="56"/>
  <c r="F25" i="56"/>
  <c r="F24" i="56"/>
  <c r="F23" i="56"/>
  <c r="F22" i="56"/>
  <c r="F21" i="56"/>
  <c r="F20" i="56"/>
  <c r="F19" i="56"/>
  <c r="F18" i="56"/>
  <c r="F17" i="56"/>
  <c r="F16" i="56"/>
  <c r="F15" i="56"/>
  <c r="F14" i="56"/>
  <c r="F13" i="56"/>
  <c r="F12" i="56"/>
  <c r="F11" i="56"/>
  <c r="F10" i="56"/>
  <c r="F9" i="56"/>
  <c r="E84" i="55"/>
  <c r="E83" i="55"/>
  <c r="E82" i="55"/>
  <c r="E81" i="55"/>
  <c r="E80" i="55"/>
  <c r="E79" i="55"/>
  <c r="E78" i="55"/>
  <c r="E77" i="55"/>
  <c r="E76" i="55"/>
  <c r="E75" i="55"/>
  <c r="E74" i="55"/>
  <c r="E73" i="55"/>
  <c r="E72" i="55"/>
  <c r="E71" i="55"/>
  <c r="E70" i="55"/>
  <c r="E69" i="55"/>
  <c r="E68" i="55"/>
  <c r="E67" i="55"/>
  <c r="E66" i="55"/>
  <c r="E65" i="55"/>
  <c r="E64" i="55"/>
  <c r="E63" i="55"/>
  <c r="E62" i="55"/>
  <c r="E61" i="55"/>
  <c r="E60" i="55"/>
  <c r="E59" i="55"/>
  <c r="E58" i="55"/>
  <c r="E57" i="55"/>
  <c r="E53" i="55"/>
  <c r="E52" i="55"/>
  <c r="E51" i="55"/>
  <c r="E50" i="55"/>
  <c r="E49" i="55"/>
  <c r="E48" i="55"/>
  <c r="E47" i="55"/>
  <c r="E46" i="55"/>
  <c r="E45" i="55"/>
  <c r="E44" i="55"/>
  <c r="E43" i="55"/>
  <c r="E42" i="55"/>
  <c r="E41" i="55"/>
  <c r="E40" i="55"/>
  <c r="E39" i="55"/>
  <c r="E38" i="55"/>
  <c r="E37" i="55"/>
  <c r="E36" i="55"/>
  <c r="E35" i="55"/>
  <c r="E34" i="55"/>
  <c r="E33" i="55"/>
  <c r="E32" i="55"/>
  <c r="E31" i="55"/>
  <c r="E30" i="55"/>
  <c r="E29" i="55"/>
  <c r="E28" i="55"/>
  <c r="E26" i="55"/>
  <c r="E25" i="55"/>
  <c r="E24" i="55"/>
  <c r="E23" i="55"/>
  <c r="E22" i="55"/>
  <c r="E21" i="55"/>
  <c r="E20" i="55"/>
  <c r="E19" i="55"/>
  <c r="E18" i="55"/>
  <c r="E17" i="55"/>
  <c r="E16" i="55"/>
  <c r="E15" i="55"/>
  <c r="E14" i="55"/>
  <c r="E13" i="55"/>
  <c r="E12" i="55"/>
  <c r="E11" i="55"/>
  <c r="E10" i="55"/>
  <c r="L8" i="84"/>
  <c r="H8" i="84"/>
  <c r="F8" i="84"/>
</calcChain>
</file>

<file path=xl/comments1.xml><?xml version="1.0" encoding="utf-8"?>
<comments xmlns="http://schemas.openxmlformats.org/spreadsheetml/2006/main">
  <authors>
    <author>Perez Villazon Claudia</author>
  </authors>
  <commentList>
    <comment ref="B67" authorId="0">
      <text>
        <r>
          <rPr>
            <b/>
            <sz val="8"/>
            <color indexed="81"/>
            <rFont val="Tahoma"/>
            <family val="2"/>
          </rPr>
          <t>Perez Villazon Claudia:</t>
        </r>
        <r>
          <rPr>
            <sz val="8"/>
            <color indexed="81"/>
            <rFont val="Tahoma"/>
            <family val="2"/>
          </rPr>
          <t xml:space="preserve">
</t>
        </r>
      </text>
    </comment>
  </commentList>
</comments>
</file>

<file path=xl/sharedStrings.xml><?xml version="1.0" encoding="utf-8"?>
<sst xmlns="http://schemas.openxmlformats.org/spreadsheetml/2006/main" count="9764" uniqueCount="1529">
  <si>
    <t>SISTEMA BANCARIO</t>
  </si>
  <si>
    <t xml:space="preserve">ESTADO DE SITUACIÓN PATRIMONIAL </t>
  </si>
  <si>
    <t>MN</t>
  </si>
  <si>
    <t>ME</t>
  </si>
  <si>
    <t>MNMV</t>
  </si>
  <si>
    <t>MNUFV</t>
  </si>
  <si>
    <t>TOTAL</t>
  </si>
  <si>
    <t xml:space="preserve"> ACTIVO</t>
  </si>
  <si>
    <t xml:space="preserve">  DISPONIBILIDADES</t>
  </si>
  <si>
    <t xml:space="preserve">      CAJA</t>
  </si>
  <si>
    <t xml:space="preserve">      BANCO CENTRAL DE BOLIVIA</t>
  </si>
  <si>
    <t xml:space="preserve">      BANCOS Y CORRESPONSALES DEL PAÍS</t>
  </si>
  <si>
    <t xml:space="preserve">      OFICINA MATRIZ Y SUCURSALES</t>
  </si>
  <si>
    <t xml:space="preserve">      BANCOS Y CORRESPONSALES DEL EXTERIOR</t>
  </si>
  <si>
    <t xml:space="preserve">      DOCUMENTOS DE COBRO INMEDIATO</t>
  </si>
  <si>
    <t xml:space="preserve">      PRODUCTOS DEVENGADOS POR COBRAR DISPONIBILIDADES</t>
  </si>
  <si>
    <t xml:space="preserve">      PREVISIÓN PARA DISPONIBILIDADES</t>
  </si>
  <si>
    <t xml:space="preserve">  INVERSIONES TEMPORARIAS</t>
  </si>
  <si>
    <t xml:space="preserve">      INVERSIONES EN EL BANCO CENTRAL DE BOLIVIA</t>
  </si>
  <si>
    <t xml:space="preserve">      INVERSIONES EN ENTIDADES FINANCIERAS DEL PAÍS</t>
  </si>
  <si>
    <t xml:space="preserve">      INVERSIONES EN ENTIDADES FINANCIERAS DEL EXTERIOR</t>
  </si>
  <si>
    <t xml:space="preserve">      INVERSIONES EN ENTIDADES PÚBLICAS NO FINANCIERAS DEL PAÍS</t>
  </si>
  <si>
    <t xml:space="preserve">      INVERSIONES EN OTRAS ENTIDADES NO FINANCIERAS DEL PAÍS</t>
  </si>
  <si>
    <t xml:space="preserve">      INVERSIONES DE DISPONIBILIDAD RESTRINGIDA</t>
  </si>
  <si>
    <t xml:space="preserve">      PRODUCTOS DEVENGADOS POR COBRAR INVERSIONES TEMPORARIAS</t>
  </si>
  <si>
    <t xml:space="preserve">      (PREVISIÓN PARA INVERSIONES TEMPORARIAS)</t>
  </si>
  <si>
    <t xml:space="preserve">  CARTERA</t>
  </si>
  <si>
    <t xml:space="preserve">    CARTERA VIGENTE TOTAL</t>
  </si>
  <si>
    <t xml:space="preserve">      CARTERA VIGENTE</t>
  </si>
  <si>
    <t xml:space="preserve">      CARTERA REPROGRAMADA VIGENTE</t>
  </si>
  <si>
    <t xml:space="preserve">      CARTERA REESTRUCTURADA VIGENTE</t>
  </si>
  <si>
    <t xml:space="preserve">    CARTERA VENCIDA TOTAL</t>
  </si>
  <si>
    <t xml:space="preserve">      CARTERA VENCIDA</t>
  </si>
  <si>
    <t xml:space="preserve">      CARTERA REPROGRAMADA VENCIDA</t>
  </si>
  <si>
    <t xml:space="preserve">      CARTERA REESTRUCTURADA VENCIDA</t>
  </si>
  <si>
    <t xml:space="preserve">    CARTERA EJECUCIÓN TOTAL</t>
  </si>
  <si>
    <t xml:space="preserve">      CARTERA EN EJECUCIÓN</t>
  </si>
  <si>
    <t xml:space="preserve">      CARTERA REPROGRAMADA EJECUCIÓN</t>
  </si>
  <si>
    <t xml:space="preserve">      CARTERA REESTRUCTURADA EN EJECUCIÓN</t>
  </si>
  <si>
    <t xml:space="preserve">      PRODUCTOS DEVENGADOS POR COBRAR CARTERA</t>
  </si>
  <si>
    <t xml:space="preserve">        Productos devengados por cobrar cartera vigente</t>
  </si>
  <si>
    <t xml:space="preserve">        Productos devengados por cobrar cartera reprogramada o reestructurada vigente</t>
  </si>
  <si>
    <t xml:space="preserve">        Productos devengados por cobrar cartera vencida</t>
  </si>
  <si>
    <t xml:space="preserve">        Productos devengados por cobrar cartera reprogramada o reestructurada vencida</t>
  </si>
  <si>
    <t xml:space="preserve">        Productos devengados por cobrar cartera en ejecución</t>
  </si>
  <si>
    <t xml:space="preserve">        Productos devengados por cobrar cartera reprogramada o reestructurada ejecución</t>
  </si>
  <si>
    <t xml:space="preserve">      (PREVISIÓN PARA INCOBRABILIDAD DE CARTERA)</t>
  </si>
  <si>
    <t xml:space="preserve">        (Previsión específica para cartera vigente incobrable)</t>
  </si>
  <si>
    <t xml:space="preserve">        (Previsión especifica para incobrabilidad de cartera reprogramada o reestructurada vigente)</t>
  </si>
  <si>
    <t xml:space="preserve">        (Previsión específica para cartera vencida incobrable)</t>
  </si>
  <si>
    <t xml:space="preserve">        (Previsión especifica para incobrabilidad de cartera reprogramada o reestructurada vencida)</t>
  </si>
  <si>
    <t xml:space="preserve">        (Previsión específica para cartera en ejecución incobrable)</t>
  </si>
  <si>
    <t xml:space="preserve">        (Previsión especifica para incobrabilidad de cartera reprogramada o reestructurada en ejecución)</t>
  </si>
  <si>
    <t xml:space="preserve">        (Previsión genérica para incobrabilidad de cartera por factores de riesgo adicional)</t>
  </si>
  <si>
    <t xml:space="preserve">        (Previsión genérica para incobrabilidad de cartera por otros riesgos)</t>
  </si>
  <si>
    <t xml:space="preserve">        (Previsión específica adicional)</t>
  </si>
  <si>
    <t xml:space="preserve">        (Previsión genérica por exceso al límite de Operaciones de Consumo No Debidamente Garantizadas)</t>
  </si>
  <si>
    <t xml:space="preserve">  OTRAS CUENTAS POR COBRAR</t>
  </si>
  <si>
    <t xml:space="preserve">      POR INTERMEDIACIÓN FINANCIERA</t>
  </si>
  <si>
    <t xml:space="preserve">      PAGOS ANTICIPADOS</t>
  </si>
  <si>
    <t xml:space="preserve">      DIVERSAS</t>
  </si>
  <si>
    <t xml:space="preserve">      PRODUCTOS DEVENGADOS DE OTRAS CUENTAS POR COBRAR</t>
  </si>
  <si>
    <t xml:space="preserve">      (PREVISIÓN PARA OTRAS CUENTAS POR COBRAR)</t>
  </si>
  <si>
    <t xml:space="preserve">  BIENES REALIZABLES</t>
  </si>
  <si>
    <t xml:space="preserve">      BIENES ADQUIRIDOS O CONSTRUIDOS PARA LA VENTA</t>
  </si>
  <si>
    <t xml:space="preserve">      BIENES RECIBIDOS EN RECUPERACIÓN DE CRÉDITOS</t>
  </si>
  <si>
    <t xml:space="preserve">      BIENES FUERA DE USO</t>
  </si>
  <si>
    <t xml:space="preserve">      OTROS BIENES REALIZABLES</t>
  </si>
  <si>
    <t xml:space="preserve">      (PREVISIÓN POR DESVALORIZACIÓN)</t>
  </si>
  <si>
    <t xml:space="preserve">  INVERSIONES PERMANENTES</t>
  </si>
  <si>
    <t xml:space="preserve">      PARTICIPACIÓN EN ENTIDADES FINANCIERAS Y AFINES</t>
  </si>
  <si>
    <t xml:space="preserve">      INVERSIONES EN OTRAS ENTIDADES NO FINANCIERAS</t>
  </si>
  <si>
    <t xml:space="preserve">      PRODUCTOS DEVENGADOS POR COBRAR INVERSIONES PERMANENTES</t>
  </si>
  <si>
    <t xml:space="preserve">      (PREVISIÓN PARA INVERSIONES PERMANENTES)</t>
  </si>
  <si>
    <t xml:space="preserve">  BIENES DE USO</t>
  </si>
  <si>
    <t xml:space="preserve">      TERRENOS</t>
  </si>
  <si>
    <t xml:space="preserve">      EDIFICIOS</t>
  </si>
  <si>
    <t xml:space="preserve">      MOBILIARIO Y ENSERES</t>
  </si>
  <si>
    <t xml:space="preserve">      EQUIPOS E INSTALACIONES</t>
  </si>
  <si>
    <t xml:space="preserve">      EQUIPOS DE COMPUTACIÓN</t>
  </si>
  <si>
    <t xml:space="preserve">      VEHÍCULOS</t>
  </si>
  <si>
    <t xml:space="preserve">      OBRAS DE ARTE</t>
  </si>
  <si>
    <t xml:space="preserve">      BIENES TOMADOS EN ARRENDAMIENTO FINANCIERO</t>
  </si>
  <si>
    <t xml:space="preserve">      OBRAS EN CONSTRUCCIÓN</t>
  </si>
  <si>
    <t xml:space="preserve">  OTROS ACTIVOS</t>
  </si>
  <si>
    <t xml:space="preserve">      BIENES DIVERSOS</t>
  </si>
  <si>
    <t xml:space="preserve">      CARGOS DIFERIDOS</t>
  </si>
  <si>
    <t xml:space="preserve">      PARTIDAS PENDIENTES DE IMPUTACIÓN</t>
  </si>
  <si>
    <t xml:space="preserve">      ACTIVOS INTANGIBLES</t>
  </si>
  <si>
    <t xml:space="preserve">      (PREVISIÓN PARA PARTIDAS PENDIENTES DE IMPUTACIÓN)</t>
  </si>
  <si>
    <t xml:space="preserve"> PASIVO</t>
  </si>
  <si>
    <t xml:space="preserve">  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</si>
  <si>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</si>
  <si>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</si>
  <si>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</si>
  <si>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</si>
  <si>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OBLIGACIONES CON EL PÚBLICO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</si>
  <si>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</si>
  <si>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</si>
  <si>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</si>
  <si>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</si>
  <si>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</si>
  <si>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</si>
  <si>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Depositos a plazo fijo mayor a 720 a 1.080 días</t>
  </si>
  <si>
    <t xml:space="preserve">        Depositos a plazo fijo mayor a 1.080 días</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</si>
  <si>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</si>
  <si>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</si>
  <si>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</si>
  <si>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t>
  </si>
  <si>
    <t xml:space="preserve">  OBLIGACIONES CON EMPRESAS CON PARTICIPACIÓN ESTATAL</t>
  </si>
  <si>
    <t xml:space="preserve">      Obligaciones con empresas con participación estatal a la vista</t>
  </si>
  <si>
    <t xml:space="preserve">      Obligaciones con empresas con participación estatal por cuentas de ahorros</t>
  </si>
  <si>
    <t xml:space="preserve">      Obligaciones con empresas con participación estatal a plazo</t>
  </si>
  <si>
    <t xml:space="preserve">      Obligaciones con empresas con participación estatal restringidas</t>
  </si>
  <si>
    <t xml:space="preserve">      Obligaciones con empresas con participación estatal a plazo fijo con anotación en cuenta</t>
  </si>
  <si>
    <t xml:space="preserve">      Cargos devengados por pagar con empresas con participación estatal</t>
  </si>
  <si>
    <t xml:space="preserve">  OBLIGACIONES CON BANCOS Y ENTIDADES DE FINANCIAMIENTO</t>
  </si>
  <si>
    <t xml:space="preserve">      Obligaciones con bancos y entidades financieras a la vista</t>
  </si>
  <si>
    <t xml:space="preserve">      Obligaciones con el BCB a plazo</t>
  </si>
  <si>
    <t xml:space="preserve">      Obligaciones con el FONDESIF a plazo</t>
  </si>
  <si>
    <t xml:space="preserve">      Obligaciones con bancos y otras entidades del país a plazo</t>
  </si>
  <si>
    <t xml:space="preserve">      Otros financiamientos internos a plazo</t>
  </si>
  <si>
    <t xml:space="preserve">      Financiamientos de entidades del exterior a plazo</t>
  </si>
  <si>
    <t xml:space="preserve">      Cargos devengados por pagar obligaciones con bancos y ent. de financiamiento</t>
  </si>
  <si>
    <t xml:space="preserve">  OTRAS CUENTAS POR PAGAR</t>
  </si>
  <si>
    <t xml:space="preserve">      PROVISIONES</t>
  </si>
  <si>
    <t xml:space="preserve">      CARGOS DEVENGADOS DE OTRAS CUENTAS POR PAGAR</t>
  </si>
  <si>
    <t xml:space="preserve">  PREVISIONES</t>
  </si>
  <si>
    <t xml:space="preserve">      PREVISIÓN PARA ACTIVOS CONTINGENTES</t>
  </si>
  <si>
    <t xml:space="preserve">      PREVISIÓN PARA DESAHUCIO</t>
  </si>
  <si>
    <t xml:space="preserve">      PREV. GENÉRICAS VOLUNT. PARA PÉRDIDAS FUTURAS AÚN NO IDENTIF.</t>
  </si>
  <si>
    <t xml:space="preserve">      PREVISIÓN GENÉRICA CÍCLICA</t>
  </si>
  <si>
    <t xml:space="preserve">      OTRAS PREVISIONES</t>
  </si>
  <si>
    <t xml:space="preserve">  VALORES EN CIRCULACIÓN</t>
  </si>
  <si>
    <t xml:space="preserve">      BONOS</t>
  </si>
  <si>
    <t xml:space="preserve">      CÉDULAS HIPOTECARIAS</t>
  </si>
  <si>
    <t xml:space="preserve">      PAGARÉS BURSÁTILES</t>
  </si>
  <si>
    <t xml:space="preserve">      CARGOS DEVENGADOS POR PAGAR  VALORES EN CIRCULACIÓN</t>
  </si>
  <si>
    <t xml:space="preserve">  OBLIGACIONES SUBORDINADAS</t>
  </si>
  <si>
    <t xml:space="preserve">      OBLIG.SUBORDIN. INSTRUMENTADAS MEDIANTE CONTRATO DE PRÉSTAMO</t>
  </si>
  <si>
    <t xml:space="preserve">        Oblig. subordinadas con programas gubernamentales de apoyo al sistema financiero</t>
  </si>
  <si>
    <t xml:space="preserve">        Obligaciones subordinadas con el FONDESIF</t>
  </si>
  <si>
    <t xml:space="preserve">        Obligaciones subordinadas con entidades financieras del exterior</t>
  </si>
  <si>
    <t xml:space="preserve">        Obligaciones subordinadas PROFOP</t>
  </si>
  <si>
    <t xml:space="preserve">        Otras oblig.subordinadas instrumentadas mediante contrato de préstamo</t>
  </si>
  <si>
    <t xml:space="preserve">      OBLIGACIONES SUBORDINADAS INSTRUMENTADAS MEDIANTE BONOS</t>
  </si>
  <si>
    <t xml:space="preserve">      CARGOS DEVENGADOS POR PAGAR OBLIGACIONES SUBORDINADAS</t>
  </si>
  <si>
    <t xml:space="preserve"> PATRIMONIO</t>
  </si>
  <si>
    <t xml:space="preserve">  CAPITAL SOCIAL</t>
  </si>
  <si>
    <t xml:space="preserve">      CAPITAL PAGADO</t>
  </si>
  <si>
    <t xml:space="preserve">      CAPITAL SUSCRITO</t>
  </si>
  <si>
    <t xml:space="preserve">      (SUSCRIPCIONES DE CAPITAL PENDIENTES DE INTEGRACIÓN)</t>
  </si>
  <si>
    <t xml:space="preserve">  APORTES NO CAPITALIZADOS</t>
  </si>
  <si>
    <t xml:space="preserve">      PRIMAS DE EMISIÓN</t>
  </si>
  <si>
    <t xml:space="preserve">      APORTES PARA FUTUROS AUMENTOS DE CAPITAL</t>
  </si>
  <si>
    <t xml:space="preserve">      DONACIONES NO CAPITALIZABLES</t>
  </si>
  <si>
    <t xml:space="preserve">  AJUSTES AL PATRIMONIO</t>
  </si>
  <si>
    <t xml:space="preserve">      AJUSTE GLOBAL DEL PATRIMONIO</t>
  </si>
  <si>
    <t xml:space="preserve">      AJUSTES POR REVALORIZACIÓN</t>
  </si>
  <si>
    <t xml:space="preserve">      AJUSTES PARTICIPACIÓN EN ENTIDADES FINANCIERAS Y AFINES</t>
  </si>
  <si>
    <t xml:space="preserve">  RESERVAS</t>
  </si>
  <si>
    <t xml:space="preserve">      RESERVA LEGAL</t>
  </si>
  <si>
    <t xml:space="preserve">      OTRAS RESERVAS OBLIGATORIAS</t>
  </si>
  <si>
    <t xml:space="preserve">      RESERVAS VOLUNTARIAS</t>
  </si>
  <si>
    <t xml:space="preserve">  RESULTADOS ACUMULADOS</t>
  </si>
  <si>
    <t xml:space="preserve">        Utilidades (pérdidas) acumuladas</t>
  </si>
  <si>
    <t xml:space="preserve">        Utilidades (pérdidas) del periodo o gestión</t>
  </si>
  <si>
    <t xml:space="preserve">  PASIVO + PATRIMONIO</t>
  </si>
  <si>
    <t xml:space="preserve"> CUENTAS CONTINGENTES DEUDORAS</t>
  </si>
  <si>
    <t xml:space="preserve">  CARTAS DE CRÉDITO</t>
  </si>
  <si>
    <t xml:space="preserve">      CARTAS DE CRÉDITO EMITIDAS A LA VISTA</t>
  </si>
  <si>
    <t xml:space="preserve">      CARTAS DE CRÉDITO EMITIDAS DIFERIDAS</t>
  </si>
  <si>
    <t xml:space="preserve">      CARTAS DE CRÉDITO CONFIRMADAS</t>
  </si>
  <si>
    <t xml:space="preserve">      CARTAS DE CRÉDITO CON PREPAGOS</t>
  </si>
  <si>
    <t xml:space="preserve">      CARTAS DE CRÉDITO STAND BY</t>
  </si>
  <si>
    <t xml:space="preserve">  GARANTÍAS OTORGADAS</t>
  </si>
  <si>
    <t xml:space="preserve">      AVALES</t>
  </si>
  <si>
    <t xml:space="preserve">      BOLETAS DE GARANTÍA CONTRAGARANTIZADAS</t>
  </si>
  <si>
    <t xml:space="preserve">      BOLETAS DE GARANTÍA NO CONTRAGARANTIZADAS</t>
  </si>
  <si>
    <t xml:space="preserve">      OTRAS FIANZAS</t>
  </si>
  <si>
    <t xml:space="preserve">      GARANTÍAS A PRIMER REQUERIMIENTO</t>
  </si>
  <si>
    <t xml:space="preserve">  DOCUMENTOS DESCONTADOS</t>
  </si>
  <si>
    <t xml:space="preserve">  LÍNEAS DE CRÉDITO COMPROMETIDAS</t>
  </si>
  <si>
    <t xml:space="preserve">      CRÉDITOS ACORDADOS EN CUENTA CORRIENTE</t>
  </si>
  <si>
    <t xml:space="preserve">      CRÉDITOS ACORDADOS PARA TARJETAS DE CRÉDITO</t>
  </si>
  <si>
    <t xml:space="preserve">      CRÉDITOS ACORDADOS PARA FACTORAJE</t>
  </si>
  <si>
    <t xml:space="preserve">      LÍNEAS DE CRÉDITO OTORGADAS</t>
  </si>
  <si>
    <t xml:space="preserve">  OTRAS CONTINGENCIAS</t>
  </si>
  <si>
    <t xml:space="preserve"> CUENTAS DE ORDEN DEUDORAS</t>
  </si>
  <si>
    <t xml:space="preserve">  VALORES Y BIENES RECIBIDOS EN CUSTODIA</t>
  </si>
  <si>
    <t xml:space="preserve">      CUSTODIA DE TÍTULOS VALORES NEGOCIABLES EN BOLSA</t>
  </si>
  <si>
    <t xml:space="preserve">      VALORES PÚBLICOS EN CUSTODIA</t>
  </si>
  <si>
    <t xml:space="preserve">      OTROS VALORES Y BIENES RECIBIDOS EN CUSTODIA</t>
  </si>
  <si>
    <t xml:space="preserve">  VALORES Y BIENES RECIBIDOS EN ADMINISTRACIÓN</t>
  </si>
  <si>
    <t xml:space="preserve">      ADMINISTRACIÓN DE TÍTULOS VALORES NEGOCIABLES EN BOLSA</t>
  </si>
  <si>
    <t xml:space="preserve">      ADMINISTRACIÓN DE CARTERA</t>
  </si>
  <si>
    <t xml:space="preserve">      ADMINISTRACIÓN DE CUENTAS FISCALES</t>
  </si>
  <si>
    <t xml:space="preserve">      ADMIN. DE TRASPASO DE CTAS. DE ENCAJE LEGAL DE ENT. FIN. NO BANCARIAS</t>
  </si>
  <si>
    <t xml:space="preserve">      OTROS VALORES Y BIENES RECIBIDOS EN ADMINISTRACIÓN</t>
  </si>
  <si>
    <t xml:space="preserve">  VALORES EN COBRANZA</t>
  </si>
  <si>
    <t xml:space="preserve">      COBRANZAS EN COMISIÓN RECIBIDAS</t>
  </si>
  <si>
    <t xml:space="preserve">      COBRANZAS EN COMISIÓN REMITIDAS</t>
  </si>
  <si>
    <t xml:space="preserve">  VALORES Y BIENES RECIBIDOS EN CONSIGNACIÓN</t>
  </si>
  <si>
    <t xml:space="preserve">      VALORES RECIBIDOS EN CONSIGNACIÓN</t>
  </si>
  <si>
    <t xml:space="preserve">      BIENES RECIBIDOS EN CONSIGNACIÓN</t>
  </si>
  <si>
    <t xml:space="preserve">  GARANTÍAS RECIBIDAS</t>
  </si>
  <si>
    <t xml:space="preserve">      GARANTÍAS HIPOTECARIAS</t>
  </si>
  <si>
    <t xml:space="preserve">      GARANTÍAS EN TÍTULOS VALORES</t>
  </si>
  <si>
    <t xml:space="preserve">      OTRAS GARANTÍAS PRENDARIAS</t>
  </si>
  <si>
    <t xml:space="preserve">      BONOS DE PRENDA</t>
  </si>
  <si>
    <t xml:space="preserve">      DEPÓSITOS EN LA ENTIDAD FINANCIERA</t>
  </si>
  <si>
    <t xml:space="preserve">      GARANTÍAS DE OTRAS ENTIDADES FINANCIERAS</t>
  </si>
  <si>
    <t xml:space="preserve">      BIENES EMBARGADOS</t>
  </si>
  <si>
    <t xml:space="preserve">      GARANTÍAS TRANSFERIDAS PARA TITULARIZACIÓN</t>
  </si>
  <si>
    <t xml:space="preserve">      OTRAS GARANTÍAS</t>
  </si>
  <si>
    <t xml:space="preserve">  CUENTAS DE REGISTRO</t>
  </si>
  <si>
    <t xml:space="preserve">      LÍNEAS DE CRÉDITO OTORGADAS Y NO UTILIZADAS</t>
  </si>
  <si>
    <t xml:space="preserve">      LÍNEAS DE CRÉDITO OBTENIDAS Y NO UTILIZADAS</t>
  </si>
  <si>
    <t xml:space="preserve">      CUENTAS INCOBRABLES CASTIGADAS Y CONDONADAS</t>
  </si>
  <si>
    <t xml:space="preserve">      PRODUCTOS EN SUSPENSO</t>
  </si>
  <si>
    <t xml:space="preserve">      OPERACIONES DE COMPRA Y VENTA A FUTURO DE MONEDA EXTRANJERA</t>
  </si>
  <si>
    <t xml:space="preserve">      OTRAS CUENTAS DE REGISTRO</t>
  </si>
  <si>
    <t xml:space="preserve">        Previsiones por constituir sujetas a cronograma</t>
  </si>
  <si>
    <t xml:space="preserve">  CUENTAS DEUDORAS DE LOS FIDEICOMISOS</t>
  </si>
  <si>
    <t xml:space="preserve">      Activos de los fideicomisos</t>
  </si>
  <si>
    <t xml:space="preserve">      Gastos de los fideicomisos</t>
  </si>
  <si>
    <t xml:space="preserve">  CUENTAS DEUDORAS DE FIDEICOMISOS CON RECURSOS DEL ESTADO</t>
  </si>
  <si>
    <t xml:space="preserve">      Activos de  los fideicomisos</t>
  </si>
  <si>
    <t xml:space="preserve">  CUENTAS ACREEDORAS DE LOS FIDEICOMISOS</t>
  </si>
  <si>
    <t xml:space="preserve">  CUENTAS ACREEDORAS DE LOS FIDEICOMISOS CON RECURSOS DEL ESTADO</t>
  </si>
  <si>
    <t xml:space="preserve">  (+) INGRESOS FINANCIEROS</t>
  </si>
  <si>
    <t xml:space="preserve">      PRODUCTOS POR DISPONIBILIDADES</t>
  </si>
  <si>
    <t xml:space="preserve">      PRODUCTOS POR INVERSIONES TEMPORARIAS</t>
  </si>
  <si>
    <t xml:space="preserve">      PRODUCTOS DE CARTERA VIGENTE</t>
  </si>
  <si>
    <t xml:space="preserve">      PRODUCTOS DE CARTERA VIGENTE REPROGRAMADA O REESTRUCTURADA</t>
  </si>
  <si>
    <t xml:space="preserve">      PRODUCTOS DE CARTERA VENCIDA</t>
  </si>
  <si>
    <t xml:space="preserve">      PRODUCTOS DE CARTERA VENCIDA REPROGRAMADA O REESTRUCTURADA</t>
  </si>
  <si>
    <t xml:space="preserve">      PRODUCTOS DE CARTERA EN EJECUCIÓN</t>
  </si>
  <si>
    <t xml:space="preserve">      PRODUCTOS DE CARTERA EN EJECUCIÓN  REPROGRAMADA O REESTRUCTURADA</t>
  </si>
  <si>
    <t xml:space="preserve">      PRODUCTOS POR OTRAS CUENTAS POR COBRAR</t>
  </si>
  <si>
    <t xml:space="preserve">      PRODUCTOS POR INVERSIONES PERMANENTES FINANCIERAS</t>
  </si>
  <si>
    <t xml:space="preserve">      COMISIONES DE CARTERA Y CONTINGENTE</t>
  </si>
  <si>
    <t xml:space="preserve">  (-) GASTOS FINANCIEROS</t>
  </si>
  <si>
    <t xml:space="preserve">      CARGOS POR OBLIGACIONES CON EL PÚBLICO</t>
  </si>
  <si>
    <t xml:space="preserve">      CARGOS POR OBLIGACIONES CON INSTITUCIONES FISCALES</t>
  </si>
  <si>
    <t xml:space="preserve">      CARGOS POR OBLIGACIONES CON BANCOS  Y ENTIDADES DE FINANCIAMIENTO</t>
  </si>
  <si>
    <t xml:space="preserve">      CARGOS POR OTRAS CUENTAS POR PAGAR Y COMISIONES FINANCIERAS</t>
  </si>
  <si>
    <t xml:space="preserve">      CARGOS POR VALORES EN CIRCULACIÓN</t>
  </si>
  <si>
    <t xml:space="preserve">      CARGOS POR OBLIGACIONES SUBORDINADAS</t>
  </si>
  <si>
    <t xml:space="preserve">      CARGOS POR OBLIGACIONES CON EMPRESAS CON PARTICIPACIÓN ESTATAL</t>
  </si>
  <si>
    <t xml:space="preserve">  (=)RESULTADO FINANCIERO BRUTO</t>
  </si>
  <si>
    <t xml:space="preserve">  (+) OTROS INGRESOS OPERATIVOS</t>
  </si>
  <si>
    <t xml:space="preserve">      COMISIONES POR SERVICIOS</t>
  </si>
  <si>
    <t xml:space="preserve">      GANANCIAS POR OPERACIONES DE CAMBIO Y ARBITRAJE</t>
  </si>
  <si>
    <t xml:space="preserve">      INGRESOS POR BIENES REALIZABLES</t>
  </si>
  <si>
    <t xml:space="preserve">      INGRESOS POR INVERSIONES PERMANENTES NO FINANCIERAS</t>
  </si>
  <si>
    <t xml:space="preserve">      INGRESOS OPERATIVOS DIVERSOS</t>
  </si>
  <si>
    <t xml:space="preserve">  (-) OTROS GASTOS OPERATIVOS</t>
  </si>
  <si>
    <t xml:space="preserve">      COSTO DE BIENES REALIZABLES</t>
  </si>
  <si>
    <t xml:space="preserve">      PÉRDIDAS POR INVERSIONES PERMANENTES NO FINANCIERAS</t>
  </si>
  <si>
    <t xml:space="preserve">      DEPRECIACIÓN Y DESVALORIZACIÓN DE BIENES ALQUILADOS</t>
  </si>
  <si>
    <t xml:space="preserve">      GASTOS OPERATIVOS DIVERSOS</t>
  </si>
  <si>
    <t xml:space="preserve">  (=)RESULTADO DE OPERACIÓN BRUTO</t>
  </si>
  <si>
    <t xml:space="preserve">  (+) RECUPERACION DE ACTIVOS FINANCIEROS</t>
  </si>
  <si>
    <t xml:space="preserve">      RECUPERACIONES DE ACTIVOS FINANCIEROS CASTIGADOS</t>
  </si>
  <si>
    <t xml:space="preserve">      DISMIN.PREV. CART., PREV.GEN.EXC.LIM.CONS.NO DEB.GARANT., PREV. GEN.CÍCLICA Y OT.CTAS P/COB.</t>
  </si>
  <si>
    <t xml:space="preserve">      DISMINUCIÓN DE PREVISIÓN PARA INVERSIONES TEMPORARIAS</t>
  </si>
  <si>
    <t xml:space="preserve">      DISMINUCIÓN DE PREVISIÓN PARA INVERSIONES PERMANENTES FINANCIERAS</t>
  </si>
  <si>
    <t xml:space="preserve">      DISMINUCIÓN DE PREVISIÓN PARA DISPONIBILIDADES</t>
  </si>
  <si>
    <t xml:space="preserve">      DISMINUCIÓN DE PREVISIÓN PARA PARTIDAS PENDIENTES DE IMPUTACIÓN</t>
  </si>
  <si>
    <t xml:space="preserve">  (-) CARGOS POR INCOBRABILIDAD Y DESVALORIZACIÓN DE ACTIVOS FINANCIEROS</t>
  </si>
  <si>
    <t xml:space="preserve">      PÉRD.P/INCOB.CRED., PREV. GEN.CÍCLICA, PREV.GEN.EXC.LIM.CONS.NO DEB.GARANT. Y OT.CTAS P/COB.</t>
  </si>
  <si>
    <t xml:space="preserve">      PÉRDIDAS POR INVERSIONES TEMPORARIAS</t>
  </si>
  <si>
    <t xml:space="preserve">      PÉRDIDAS POR INVERSIONES PERMANENTES FINANCIERAS</t>
  </si>
  <si>
    <t xml:space="preserve">      CASTIGO DE PRODUCTOS FINANCIEROS</t>
  </si>
  <si>
    <t xml:space="preserve">      PÉRDIDAS POR DISPONIBILIDAD</t>
  </si>
  <si>
    <t xml:space="preserve">      PÉRDIDAS POR PARTIDAS PENDIENTES DE IMPUTACIÓN</t>
  </si>
  <si>
    <t xml:space="preserve">  (=)RESULTADO DE OPERACIÓN DESPUÉS DE INCOBRABLES</t>
  </si>
  <si>
    <t xml:space="preserve">  (-) GASTOS DE ADMINISTRACIÓN</t>
  </si>
  <si>
    <t xml:space="preserve">      GASTOS DE PERSONAL</t>
  </si>
  <si>
    <t xml:space="preserve">      SERVICIOS CONTRATADOS</t>
  </si>
  <si>
    <t xml:space="preserve">      SEGUROS</t>
  </si>
  <si>
    <t xml:space="preserve">      COMUNICACIONES Y TRASLADOS</t>
  </si>
  <si>
    <t xml:space="preserve">      IMPUESTOS</t>
  </si>
  <si>
    <t xml:space="preserve">      MANTENIMIENTO Y REPARACIONES</t>
  </si>
  <si>
    <t xml:space="preserve">      DEPRECIACIÓN Y DESVALORIZACIÓN DE BIENES DE USO</t>
  </si>
  <si>
    <t xml:space="preserve">      AMORTIZACIÓN DE CARGOS DIFERIDOS Y ACTIVOS INTANGIBLES</t>
  </si>
  <si>
    <t xml:space="preserve">      OTROS GASTOS DE ADMINISTRACIÓN</t>
  </si>
  <si>
    <t xml:space="preserve">  (=)RESULTADO DE OPERACIÓN NETO</t>
  </si>
  <si>
    <t xml:space="preserve">  (+) ABONOS POR DIFERENCIA DE CAMBIO Y MANTENIMIENTO DE VALOR</t>
  </si>
  <si>
    <t xml:space="preserve">    Abonos por diferencia de cambio</t>
  </si>
  <si>
    <t xml:space="preserve">    Abonos por mantenimiento de valor</t>
  </si>
  <si>
    <t xml:space="preserve">  (-) CARGOS POR DIFERENCIA DE CAMBIO Y MANTENIMIENTO DE VALOR</t>
  </si>
  <si>
    <t xml:space="preserve">    Cargos por diferencia de cambio</t>
  </si>
  <si>
    <t xml:space="preserve">    Cargos por mantenimiento de valor</t>
  </si>
  <si>
    <t xml:space="preserve">  (=)RESULTADO DESPUES DE AJUSTE POR DIF. DE CAMBIO Y MANTENIM. DE VALOR</t>
  </si>
  <si>
    <t xml:space="preserve">  (+/-) Ingresos (gastos) extraordinarios</t>
  </si>
  <si>
    <t xml:space="preserve">  (=)RESULTADO NETO DEL EJERCICIO ANTES DE AJUSTES DE GESTIONES ANTERIORES</t>
  </si>
  <si>
    <t xml:space="preserve">  (+/-) Ingresos (gastos) de gestiones anteriores</t>
  </si>
  <si>
    <t xml:space="preserve">  (=)RESULTADO ANTES DE IMPTOS. Y AJUSTE CONTABLE POR EFECTO DE INFLACIÓN</t>
  </si>
  <si>
    <t xml:space="preserve">  (+/-) Ajuste contable por efecto de la inflación</t>
  </si>
  <si>
    <t xml:space="preserve">  (=)RESULTADO ANTES DE IMPUESTOS</t>
  </si>
  <si>
    <t xml:space="preserve">  (-) IMPUESTO SOBRE LAS UTILIDADES DE LAS EMPRESAS</t>
  </si>
  <si>
    <t xml:space="preserve">  (=)RESULTADO NETO DE LA GESTIÓN</t>
  </si>
  <si>
    <t>ESTADO DE SITUACIÓN PATRIMONIAL</t>
  </si>
  <si>
    <t>BNB</t>
  </si>
  <si>
    <t>BUN</t>
  </si>
  <si>
    <t>BME</t>
  </si>
  <si>
    <t>BIS</t>
  </si>
  <si>
    <t>BCR</t>
  </si>
  <si>
    <t>BGA</t>
  </si>
  <si>
    <t>BEC</t>
  </si>
  <si>
    <t>BSO</t>
  </si>
  <si>
    <t>BNA</t>
  </si>
  <si>
    <t>BDB</t>
  </si>
  <si>
    <t>BIE</t>
  </si>
  <si>
    <t>BFO</t>
  </si>
  <si>
    <t>TOTAL SISTEMA</t>
  </si>
  <si>
    <t>ESTRUCTURA DE ACTIVOS</t>
  </si>
  <si>
    <t xml:space="preserve">    Disponibilidades / Activos</t>
  </si>
  <si>
    <t xml:space="preserve">    Cartera Neta / Activo</t>
  </si>
  <si>
    <t>ESTRUCTURA DE PASIVOS</t>
  </si>
  <si>
    <t xml:space="preserve">    Oblig.con el Público/Pasivo+Patrimonio</t>
  </si>
  <si>
    <t xml:space="preserve">    Oblig.con el Público y con Empresas con Particip.Estatal/Pasivo+Patrimonio</t>
  </si>
  <si>
    <t xml:space="preserve">    Oblig.con Bancos y Ent. Fin./Pasivo+Patrimonio</t>
  </si>
  <si>
    <t xml:space="preserve">    Obligaciones Subordinadas/Pasivo+Patrimonio</t>
  </si>
  <si>
    <t>ESTRUCTURA DE OBLIGACIONES</t>
  </si>
  <si>
    <t xml:space="preserve">    Oblig. Pers. Jurídicas e Institucionales /Total Oblig. Público</t>
  </si>
  <si>
    <t xml:space="preserve">    Oblig. Personas. Naturales /Total Oblig. Público</t>
  </si>
  <si>
    <t xml:space="preserve">    Días de permanencia de los depósitos a plazo fijo</t>
  </si>
  <si>
    <t>CALIDAD DE CARTERA (1)</t>
  </si>
  <si>
    <t xml:space="preserve">    Cartera Vigente Total/Cartera (1)</t>
  </si>
  <si>
    <t xml:space="preserve">    Cartera reprogramada o reestructurada/ Cartera (1)</t>
  </si>
  <si>
    <t xml:space="preserve">    Cartera Vencida Total+Ejecución Total /Cartera (1)</t>
  </si>
  <si>
    <t xml:space="preserve">    Cartera reprogramada o reestructurada vigente/ Cartera vigente total</t>
  </si>
  <si>
    <t xml:space="preserve">    Cartera Reprog. o Reestruct. Vencida y Ejec./ Cartera Reprog. o Reestruct. Total</t>
  </si>
  <si>
    <t xml:space="preserve">    Prod. Financieros Devengados por Cobrar Cartera/Cartera (1)</t>
  </si>
  <si>
    <t xml:space="preserve">    Prev.Cartera Incobrable/Cartera (1)</t>
  </si>
  <si>
    <t xml:space="preserve">    A Cartera con requerimiento de previsión conforme a (2)</t>
  </si>
  <si>
    <t xml:space="preserve">    B Cartera con requerimiento de previsión conforme a (3)</t>
  </si>
  <si>
    <t xml:space="preserve">    C Cartera con requerimiento de previsión del 20%</t>
  </si>
  <si>
    <t xml:space="preserve">    D Cartera con requerimiento de previsión del 50%</t>
  </si>
  <si>
    <t xml:space="preserve">    E Cartera con requerimiento de previsión del 80%</t>
  </si>
  <si>
    <t xml:space="preserve">    F Cartera con requerimiento de previsión del 100%</t>
  </si>
  <si>
    <t>LIQUIDEZ</t>
  </si>
  <si>
    <t xml:space="preserve">    Disponibilidades/Oblig.a Corto Plazo (4)</t>
  </si>
  <si>
    <t xml:space="preserve">    Disponib.+Inv.Temp./Oblig.a Corto Plazo</t>
  </si>
  <si>
    <t xml:space="preserve">    Disponib.+Inv.Temp./Pasivo</t>
  </si>
  <si>
    <t xml:space="preserve">    Disponibilidades+Inv.Temporarias/Activo</t>
  </si>
  <si>
    <t>SOLVENCIA</t>
  </si>
  <si>
    <t xml:space="preserve">    Patrimonio/Activo</t>
  </si>
  <si>
    <t xml:space="preserve">    Patrimonio/Activo+Contingte.</t>
  </si>
  <si>
    <t xml:space="preserve">    Cartera Vencida Total + Ejecución Total / Patrimonio</t>
  </si>
  <si>
    <t xml:space="preserve">    Cartera Vencida + Ejec. reprog. o reestruct./Patrimonio</t>
  </si>
  <si>
    <t xml:space="preserve">    Cartera Vencida Total + Eje.Total - Prev/Patrimonio</t>
  </si>
  <si>
    <t xml:space="preserve">    Coeficiente de Adecuación Patrimonial</t>
  </si>
  <si>
    <t xml:space="preserve">ESTRUCTURA FINANCIERA </t>
  </si>
  <si>
    <t xml:space="preserve">    Activo Productivo/Activo+Contingente</t>
  </si>
  <si>
    <t xml:space="preserve">    Pasivo con Costo/Pasivo+Contingente</t>
  </si>
  <si>
    <t xml:space="preserve">    Activo Productivo-Pasivo con Costo/Pasivo con Costo</t>
  </si>
  <si>
    <t xml:space="preserve">    Activo improductivo/Patrimonio</t>
  </si>
  <si>
    <t>(1)   La cartera incluye el total de la cartea vigente, vencida, en ejecucion, incluyendo la cartera reprogramada o reestructurada.  Se excluyen productos y no se deducen previsiones.</t>
  </si>
  <si>
    <t>(2)  En MN y MNUFV,  0% créditos al sector productivo (directo y contingente) empresariales microcrédito y PYME, 0.25% créditos  al sector no productivo (directo y contingente) empresariales microcrédito y PYME, vivienda y consumo  (otorgados antes del 17/12/09),1.5% consumo (otorgados a partir  del 17/12/2009 hasta el 16/12/2010) y 3% consumo (otorgados a partir del 17/12/2010).  En ME y MNMV, 1% créditos (contingente), empresariales microcrédito y PYME, 2.5% créditos  (directo) empresarial, microcrédito PYME, vivienda y consumo  (otorgados antes del 17/12/09), 5% consumo (otorgados a  partir del  17/12/2009 hasta el 16/12/2010) y 7% consumo (otorgados a partir del 17/12/2010).</t>
  </si>
  <si>
    <t>(3)  En MN y MNUFV, 2.5% créditos al sector productivo (directo y contingente) empresariales microcrédito y PYME, 5% créditos  al sector no productivo (directo y contingente) empresariales microcrédito y PYME, vivienda y consumo  (otorgados antes del 17/12/09), 6.5% consumo (otorgados a partir del 17/12/2009 hasta el 16/12/2010) y 6.5% (otorgados a partir del 17/12/2010).  En ME y MNMV, 5% créditos (directo y contingente), empresariales microcrédito y PYME,  vivienda y consumo  (otorgados antes del 17/12/09), 8% consumo (otorgados a partir del 17/12/2009 hasta el 16/12/2010) y 12% consumo (otorgados a partir del 17/12/2010).</t>
  </si>
  <si>
    <t>RENTABILIDAD (1)</t>
  </si>
  <si>
    <t xml:space="preserve">    Resultado Financiero Bruto/(Activo + Contingente)</t>
  </si>
  <si>
    <t xml:space="preserve">    Result.de Operación Bruto/(Activo+Contingente)</t>
  </si>
  <si>
    <t xml:space="preserve">    Resultado de operación después de Incobrables /(Activo + Contingente)</t>
  </si>
  <si>
    <t xml:space="preserve">    Result. de Operación Neto/(Activo + Contingente)</t>
  </si>
  <si>
    <t xml:space="preserve">    Result.de Operación Neto Antes de Impuestos/(Activo+Contingente)</t>
  </si>
  <si>
    <t xml:space="preserve">    Result.Neto de la Gestión/(Activo+Contingente) (ROA)</t>
  </si>
  <si>
    <t xml:space="preserve">    Result.Neto de la Gestión/Patrimonio (ROE)</t>
  </si>
  <si>
    <t>RESULTADOS (1)</t>
  </si>
  <si>
    <t xml:space="preserve">    Ingresos Financieros/Activo+Contingente</t>
  </si>
  <si>
    <t xml:space="preserve">    Gastos Financieros/Activo+Contingente</t>
  </si>
  <si>
    <t xml:space="preserve">    Gastos Financieros/Pasivos con costo promedio</t>
  </si>
  <si>
    <t xml:space="preserve">    Ajustes netos por inflación y por diferencias de cambio/Activo+Conting.(2)</t>
  </si>
  <si>
    <t xml:space="preserve">    Cargos por Incob.Netos de Recuper./Activo+Conting.</t>
  </si>
  <si>
    <t xml:space="preserve">    Otros Ingresos Operativos Netos/Activo+Contingente.</t>
  </si>
  <si>
    <t xml:space="preserve">    Gastos de Administración/Activo+Contingente.</t>
  </si>
  <si>
    <t xml:space="preserve">    Ing.Extraord.y de Gest.Ant.Netos/Activo+Conting.</t>
  </si>
  <si>
    <t xml:space="preserve">    Deprec.y Desval.Bienes de Uso/Bienes de Uso-Terrenos.</t>
  </si>
  <si>
    <t>INGRESOS Y GASTOS FINANCIEROS (1)</t>
  </si>
  <si>
    <t xml:space="preserve">    Productos por Cartera Vigente/Cartera Vigente.</t>
  </si>
  <si>
    <t xml:space="preserve">    Productos por Cartera Reprog. y Reestruct. Vigente/ Cartera Reprog. y Reestruct. Vigente</t>
  </si>
  <si>
    <t xml:space="preserve">    Productos por CarteraVencida y en Ejecución/Cartera Vencida y en Ejecución</t>
  </si>
  <si>
    <t xml:space="preserve">    Productos por Cartera Reprog. y Reestruct. Vencida y en Ejec. /Cartera Reprog. y Reestruct. Vencida y en Ejec.</t>
  </si>
  <si>
    <t xml:space="preserve">    Int. penales Cartera Vencida Total / Productos cartera vencida total</t>
  </si>
  <si>
    <t xml:space="preserve">    Int. penales Cartera en Ejecución Total / Productos cartera en Ejecución</t>
  </si>
  <si>
    <t xml:space="preserve">    Int. penales Cartera Vencida Total y en Ejecución Total / Productos cartera Vencida Total y en Ejecución Total</t>
  </si>
  <si>
    <t xml:space="preserve">    Int.Oblig.Púb.a la Vista/Oblig.Púb. a la Vista</t>
  </si>
  <si>
    <t xml:space="preserve">    Int.Deptos.Caja de Ahorro/Ob.Púb.Ctas.Ahorro</t>
  </si>
  <si>
    <t xml:space="preserve">    Int.Depósitos Púb.a Plazo/Dptos.Púb.a Plazo</t>
  </si>
  <si>
    <t xml:space="preserve">    Int.Oblig.con Emp.con participación Estatal/Oblig.c/emp.con particip.Estatal</t>
  </si>
  <si>
    <t xml:space="preserve">    Cargos por Oblig.con el B.C.B./Oblig.con el B.C.B.</t>
  </si>
  <si>
    <t>EFICIENCIA ADMINISTRATIVA</t>
  </si>
  <si>
    <t>RATIOS DE EFICIENCIA (1)</t>
  </si>
  <si>
    <t xml:space="preserve">    Gastos de Administración/(Activo+Contingente)</t>
  </si>
  <si>
    <t xml:space="preserve">    Gastos de Administración/Activo Productivo Promedio neto de Contingente</t>
  </si>
  <si>
    <t xml:space="preserve">    Gastos de Administración/(Cartera+Contingente)</t>
  </si>
  <si>
    <t xml:space="preserve">    Gastos de Administración/Depositos(3)</t>
  </si>
  <si>
    <t>ESTRUCTURA DE GASTOS DE ADMINISTRACIÓN</t>
  </si>
  <si>
    <t xml:space="preserve">    Gastos de Personal/Gastos de Administración</t>
  </si>
  <si>
    <t xml:space="preserve">    Deprec.y Amortizaciones/Gastos de Administración</t>
  </si>
  <si>
    <t xml:space="preserve">    Otros Gastos Administración/Gastos de Administración</t>
  </si>
  <si>
    <t xml:space="preserve">    Gastos de Administración/Total Egresos(4)</t>
  </si>
  <si>
    <t>CÁLCULO SPREAD EFECTIVO (1)</t>
  </si>
  <si>
    <t xml:space="preserve">    SPREAD EFECTIVO</t>
  </si>
  <si>
    <t xml:space="preserve">        MARGEN FINANCIERO (5)</t>
  </si>
  <si>
    <t xml:space="preserve">            Margen Financiero en Activos ProductivosPromedio Neto de Contingente</t>
  </si>
  <si>
    <t xml:space="preserve">                Ingreso Financiero Promedio en Activos Productivos Neto de Contingente (6)</t>
  </si>
  <si>
    <t xml:space="preserve">                Costo Promedio de Fondos (7)</t>
  </si>
  <si>
    <t xml:space="preserve">            Impacto Activos Improductivos Promedio Neto de Contingente (8)</t>
  </si>
  <si>
    <t xml:space="preserve">        MARGEN OPERATIVO</t>
  </si>
  <si>
    <t>UTILIZACIÓN DEL SPREAD EFECTIVO (1)</t>
  </si>
  <si>
    <t xml:space="preserve">        Incobrabilidad</t>
  </si>
  <si>
    <t xml:space="preserve">        Gastos administrativos</t>
  </si>
  <si>
    <t xml:space="preserve">        Resultados extraordinarios</t>
  </si>
  <si>
    <t xml:space="preserve">        Resultados gestiones anteriores</t>
  </si>
  <si>
    <t xml:space="preserve">        Ajustes netos por inflación y por diferencia de cambio</t>
  </si>
  <si>
    <t xml:space="preserve">    UTILIDAD NETA</t>
  </si>
  <si>
    <t>(1) Anualizado</t>
  </si>
  <si>
    <t>(2) Abonos menos cargos por diferencias de cambio y por ajustes por inflación</t>
  </si>
  <si>
    <t>(3) Promedio obligaciones vista, caja de ahorros y DPF</t>
  </si>
  <si>
    <t>(4) El total de los egresos no incluye las cuentas 420.00 y 490.00 para el cálculo de este indicador</t>
  </si>
  <si>
    <t>(5) A partir de enero de 2004, para el cálculo del margen financiero no se incluye la cuenta 544.00 ni la cuenta 443.00, las cuales se incorporan en el cálculo del margen operativo</t>
  </si>
  <si>
    <t>(6) Ingresos financieros provenientes de activos productivos / activos productivos promedio netos de contingente. A partir de enero de 2004 se excluyen del cálculo los ingresos</t>
  </si>
  <si>
    <t xml:space="preserve">     provenientes de cartera vencida (515.00), cartera en ejecución (516.00), cuentas por cobrar (517.00) y disponibilidades (511.00)</t>
  </si>
  <si>
    <t>(7) Gastos financieros / Activos Promedio.</t>
  </si>
  <si>
    <t>(8) ((Ing. Finan. * Act. Prod. Prom.) - (Ing. Finan. provenientes de Act. Prod. * Act. Prom.))/(Act. Prom. * Act. Prod. Prom.). A partir de enero de 2004 se incorpora en el cálculo</t>
  </si>
  <si>
    <t xml:space="preserve">     los ingresos provenientes de cartera vencida (515.00), cuentas por cobrar (517.00) y disponibilidades (511.00)</t>
  </si>
  <si>
    <t>ESTADOS FINANCIEROS EVOLUTIVOS</t>
  </si>
  <si>
    <t>Dic-10</t>
  </si>
  <si>
    <t>Dic-11</t>
  </si>
  <si>
    <t>Dic-12</t>
  </si>
  <si>
    <t>Dic-13</t>
  </si>
  <si>
    <t>ACTIVO</t>
  </si>
  <si>
    <t xml:space="preserve">      CARTERA VIGENTE TOTAL</t>
  </si>
  <si>
    <t xml:space="preserve">        CARTERA VIGENTE</t>
  </si>
  <si>
    <t xml:space="preserve">        CARTERA REPROGRAMADA O REESTRUCTURADA VIGENTE</t>
  </si>
  <si>
    <t xml:space="preserve">      CARTERA VENCIDA TOTAL</t>
  </si>
  <si>
    <t xml:space="preserve">        CARTERA VENCIDA</t>
  </si>
  <si>
    <t xml:space="preserve">        CARTERA REPROGRAMADA O REESTRUCTURADA VENCIDA</t>
  </si>
  <si>
    <t xml:space="preserve">      CARTERA EN EJECUCIÓN TOTAL</t>
  </si>
  <si>
    <t xml:space="preserve">        CARTERA EN EJECUCIÓN</t>
  </si>
  <si>
    <t xml:space="preserve">        CARTERA REPROGRAMADA O REESTRUCTURADA EN EJECUCIÓN</t>
  </si>
  <si>
    <t xml:space="preserve">      (PREVISION PARA INCOBRABILIDAD DE CARTERA)</t>
  </si>
  <si>
    <t xml:space="preserve">  INVERSIONES PERMANENTES </t>
  </si>
  <si>
    <t xml:space="preserve">  OTROS ACTIVOS </t>
  </si>
  <si>
    <t xml:space="preserve">PASIVO </t>
  </si>
  <si>
    <t xml:space="preserve">  OBLIGACIONES CON EL PÚBLICO </t>
  </si>
  <si>
    <t xml:space="preserve">      Obligaciones con el público a la vista</t>
  </si>
  <si>
    <t xml:space="preserve">      Obligaciones con el público por cuentas de ahorros </t>
  </si>
  <si>
    <t xml:space="preserve">      Obligaciones con el público a plazo </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</si>
  <si>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</si>
  <si>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</si>
  <si>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</si>
  <si>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 </t>
  </si>
  <si>
    <t xml:space="preserve">  OBLIG. CON BANCOS Y ENTIDADES DE FINANCIAMIENTO</t>
  </si>
  <si>
    <t xml:space="preserve">  OTRAS CUENTAS POR PAGAR </t>
  </si>
  <si>
    <t xml:space="preserve">  OBLIGACIONES SUBORDINADAS </t>
  </si>
  <si>
    <t>PATRIMONIO</t>
  </si>
  <si>
    <t xml:space="preserve">  RESERVAS </t>
  </si>
  <si>
    <t xml:space="preserve">      Utilidades (pérdidas) acumuladas</t>
  </si>
  <si>
    <t xml:space="preserve">      Utilidades (pérdidas) del período o gestión</t>
  </si>
  <si>
    <t>PASIVO Y PATRIMONIO</t>
  </si>
  <si>
    <t xml:space="preserve">CUENTAS CONTINGENTES </t>
  </si>
  <si>
    <t xml:space="preserve">     CARTAS DE CRÉDITO </t>
  </si>
  <si>
    <t xml:space="preserve">     GARANTÍAS OTORGADAS </t>
  </si>
  <si>
    <t xml:space="preserve">     DOCUMENTOS DESCONTADOS</t>
  </si>
  <si>
    <t xml:space="preserve">     LINEAS DE CRÉDITO COMPROMETIDAS</t>
  </si>
  <si>
    <t xml:space="preserve">     OTRAS CONTINGENCIAS</t>
  </si>
  <si>
    <t>CUENTAS DE ORDEN</t>
  </si>
  <si>
    <t>ESTADO DE GANANCIAS Y PÉRDIDAS</t>
  </si>
  <si>
    <t xml:space="preserve">(+) INGRESOS FINANCIEROS </t>
  </si>
  <si>
    <t xml:space="preserve">(-) GASTOS FINANCIEROS </t>
  </si>
  <si>
    <t>RESULTADO FINANCIERO BRUTO</t>
  </si>
  <si>
    <t>(+) OTROS INGRESOS OPERATIVOS</t>
  </si>
  <si>
    <t xml:space="preserve">(-) OTROS GASTOS OPERATIVOS </t>
  </si>
  <si>
    <t>RESULTADO DE OPERACION BRUTO</t>
  </si>
  <si>
    <t>(+) RECUPERACIONES DE ACTIVOS FINANCIEROS</t>
  </si>
  <si>
    <t>(-) CARGOS POR INCOBRABILIDAD</t>
  </si>
  <si>
    <t>RESULTADO DE OPERACION DESPUÉS DE INCOBRABLES</t>
  </si>
  <si>
    <t xml:space="preserve">(-) GASTOS DE ADMINISTRACIÓN </t>
  </si>
  <si>
    <t>RESULTADO DE OPERACION NETO</t>
  </si>
  <si>
    <t>(+) ABONOS POR DIFERENCIA DE CAMBIO Y MANTENIMIENTO DE VALOR</t>
  </si>
  <si>
    <t xml:space="preserve">        Abonos por diferencia de cambio</t>
  </si>
  <si>
    <t xml:space="preserve">        Abonos por mantenimiento de valor</t>
  </si>
  <si>
    <t>(-) CARGOS POR DIFERENCIA DE CAMBIO Y MANTENIMIENTO DE VALOR</t>
  </si>
  <si>
    <r>
      <t xml:space="preserve">     </t>
    </r>
    <r>
      <rPr>
        <sz val="12"/>
        <color indexed="8"/>
        <rFont val="Arial"/>
        <family val="2"/>
      </rPr>
      <t>Cargos por diferencia de  cambio</t>
    </r>
  </si>
  <si>
    <t xml:space="preserve">        Cargos por mantenimiento de valor</t>
  </si>
  <si>
    <t>RESULTADO DESPUÉS DE AJUSTE POR DIFERENCIA DE CAMBIO Y MANTENIMIENTO DE VALOR</t>
  </si>
  <si>
    <t>+(-) INGRESOS (GASTOS) EXTRAORDINARIOS</t>
  </si>
  <si>
    <t>RESULTADO NETO DEL EJERCICIO ANTES DE AJUSTES DE GESTIONES ANTERIORES</t>
  </si>
  <si>
    <t xml:space="preserve">(+/-) INGRESOS (GASTOS) DE GESTIONES ANTERIORES </t>
  </si>
  <si>
    <t>RESULTADO ANTES DE IMPUESTOS Y AJUSTE CONTABLE POR EFECTO DE INFLACIÓN</t>
  </si>
  <si>
    <t xml:space="preserve">(+/-) AJUSTE CONTABLE POR EFECTO DE LA INFLACION </t>
  </si>
  <si>
    <t>RESULTADO ANTES DE IMPUESTOS</t>
  </si>
  <si>
    <t>(-) IMPUESTOS SOBRE LAS UTILIDADES DE LAS EMPRESAS (IUE)</t>
  </si>
  <si>
    <t>RESULTADO NETO DE LA GESTIÓN</t>
  </si>
  <si>
    <t>BANCO NACIONAL DE BOLIVIA S.A.</t>
  </si>
  <si>
    <t>BANCO MERCANTIL SANTA CRUZ S. A.</t>
  </si>
  <si>
    <t>BANCO BISA  S. A.</t>
  </si>
  <si>
    <t>BANCO GANADERO S. A.</t>
  </si>
  <si>
    <t>BANCO SOLIDARIO S. A.</t>
  </si>
  <si>
    <t>BANCO DO BRASIL S. A.</t>
  </si>
  <si>
    <t>BANCO FORTALEZA S.A.</t>
  </si>
  <si>
    <t>INDICADORES FINANCIEROS EVOLUTIVOS</t>
  </si>
  <si>
    <t>||</t>
  </si>
  <si>
    <t>M</t>
  </si>
  <si>
    <t>I11.01</t>
  </si>
  <si>
    <t xml:space="preserve">Disponibilidades / Activos                                                                          </t>
  </si>
  <si>
    <t>I11.02</t>
  </si>
  <si>
    <t xml:space="preserve">Cartera Neta / Activo                                                                               </t>
  </si>
  <si>
    <t>I12.01</t>
  </si>
  <si>
    <t>Oblig.con el Público/Pasivo+Patrimonio</t>
  </si>
  <si>
    <t>I12.02</t>
  </si>
  <si>
    <t>Oblig.con el Público y con Empresas con Particip.Estatal/Pasivo+Patrimonio</t>
  </si>
  <si>
    <t>Oblig.con Bancos y Ent. Fin./Pasivo+Patrimonio</t>
  </si>
  <si>
    <t>I12.04</t>
  </si>
  <si>
    <t>Obligaciones Subordinadas/Pasivo+Patrimonio</t>
  </si>
  <si>
    <t>ESTRUCTURA OBLIGACIONES CON EL PÚBLICO</t>
  </si>
  <si>
    <t>I13.01</t>
  </si>
  <si>
    <t>Oblig. Pers. Jurídicas e Institucionales /Total Oblig. Público</t>
  </si>
  <si>
    <t>I13.02</t>
  </si>
  <si>
    <t xml:space="preserve">Oblig. Personas. Naturales /Total Oblig. Público                                                    </t>
  </si>
  <si>
    <t>I13.03</t>
  </si>
  <si>
    <t xml:space="preserve">Días de permanencia de los depósitos a plazo fijo                                                   </t>
  </si>
  <si>
    <t xml:space="preserve">CALIDAD DE CARTERA </t>
  </si>
  <si>
    <t>I14.01</t>
  </si>
  <si>
    <t>Cartera Vigente Total/Cartera (1)</t>
  </si>
  <si>
    <t>I14.14</t>
  </si>
  <si>
    <t xml:space="preserve">Cartera Reprogramada o Reestructurada/ Cartera (1)                                                  </t>
  </si>
  <si>
    <t>I14.03</t>
  </si>
  <si>
    <t>Cartera Vencida Total+Ejecución Total /Cartera (1)</t>
  </si>
  <si>
    <t>I14.15</t>
  </si>
  <si>
    <t>Cartera Reprogramada o Reestructurada Vigente/ Cartera vigente total</t>
  </si>
  <si>
    <t>I14.16</t>
  </si>
  <si>
    <t xml:space="preserve">Cartera Reprog. o Reestruct. Vencida y Ejec./ Cartera Reprog. o Reestruct. Total                    </t>
  </si>
  <si>
    <t>I14.05</t>
  </si>
  <si>
    <t>Prod. Financieros Devengados por Cobrar Cartera/Cartera (1)</t>
  </si>
  <si>
    <t>I14.06</t>
  </si>
  <si>
    <t xml:space="preserve">Prev.Cartera Incobrable/Cartera (1)                                                                 </t>
  </si>
  <si>
    <t>I14.07</t>
  </si>
  <si>
    <t>A Cartera con requerimiento de previsión conforme a (2)</t>
  </si>
  <si>
    <t>I14.08</t>
  </si>
  <si>
    <t>B Cartera con requerimiento de previsión conforme a (3)</t>
  </si>
  <si>
    <t>I14.12</t>
  </si>
  <si>
    <t xml:space="preserve">   Cartera con requerimiento de previsión del 10%</t>
  </si>
  <si>
    <t>I14.02</t>
  </si>
  <si>
    <t>C Cartera con requerimiento de previsión del 20%</t>
  </si>
  <si>
    <t>I18.01</t>
  </si>
  <si>
    <t xml:space="preserve">   Cartera con requerimiento de previsión del 30%</t>
  </si>
  <si>
    <t>I14.10</t>
  </si>
  <si>
    <t>D Cartera con requerimiento de previsión del 50%</t>
  </si>
  <si>
    <t>I18.02</t>
  </si>
  <si>
    <t>E Cartera con requerimiento de previsión del 80%</t>
  </si>
  <si>
    <t>I14.11</t>
  </si>
  <si>
    <t>F Cartera con requerimiento de previsión del 100%</t>
  </si>
  <si>
    <t>I15.01</t>
  </si>
  <si>
    <t xml:space="preserve">Disponibilidades/Oblig.a Corto Plazo (4)                                                            </t>
  </si>
  <si>
    <t>I15.02</t>
  </si>
  <si>
    <t>Disponib.+Inv.Temp./Oblig.a Corto Plazo</t>
  </si>
  <si>
    <t>I15.03</t>
  </si>
  <si>
    <t xml:space="preserve">Disponib.+Inv.Temp./Pasivo                                         </t>
  </si>
  <si>
    <t>I15.04</t>
  </si>
  <si>
    <t xml:space="preserve">Disponibilidades+Inv.Temporarias/Activo                                                             </t>
  </si>
  <si>
    <t>I16.01</t>
  </si>
  <si>
    <t>Patrimonio/Activo</t>
  </si>
  <si>
    <t>I16.02</t>
  </si>
  <si>
    <t xml:space="preserve">Patrimonio/Activo+Contingte.                                        </t>
  </si>
  <si>
    <t>I16.03</t>
  </si>
  <si>
    <t xml:space="preserve">Cartera Vencida Total + Ejec. Total / Patrimonio           </t>
  </si>
  <si>
    <t>I14.17</t>
  </si>
  <si>
    <t xml:space="preserve">Cartera Vencida + Ejec. reprog. o reestruct./Patrimonio               </t>
  </si>
  <si>
    <t>I16.04</t>
  </si>
  <si>
    <t>Cartera Vencida Total + Ejec.Total - Prev/Patrimonio</t>
  </si>
  <si>
    <t>I16.05</t>
  </si>
  <si>
    <t>Coeficiente de Adecuación Patrimonial</t>
  </si>
  <si>
    <t>ESTRUCTURA FINANCIERA</t>
  </si>
  <si>
    <t>I17.01</t>
  </si>
  <si>
    <t xml:space="preserve">Activo Productivo/Activo+Contingente                                                                </t>
  </si>
  <si>
    <t>I17.02</t>
  </si>
  <si>
    <t xml:space="preserve">Pasivo con Costo/Pasivo+Contingente                                                                 </t>
  </si>
  <si>
    <t>I17.03</t>
  </si>
  <si>
    <t xml:space="preserve">Activo Productivo-Pasivo con Costo/Pasivo con Costo                                                 </t>
  </si>
  <si>
    <t>I17.04</t>
  </si>
  <si>
    <t xml:space="preserve">Activo improductivo/patrimonio                                             </t>
  </si>
  <si>
    <t>(4) Obligaciones vista, caja de ahorros y DPFs a 30 días</t>
  </si>
  <si>
    <t>I18.09</t>
  </si>
  <si>
    <t>Resultado Financiero Bruto/(Activo + Contingente)</t>
  </si>
  <si>
    <t>I18.03</t>
  </si>
  <si>
    <t>Result.de Operación Bruto/(Activo+Contingente)</t>
  </si>
  <si>
    <t>I18.10</t>
  </si>
  <si>
    <t>Resultado de operación después de Incobrables /(Activo + Contingente)</t>
  </si>
  <si>
    <t>I18.11</t>
  </si>
  <si>
    <t>Result. de Operación Neto/(Activo + Contingente)</t>
  </si>
  <si>
    <t>I18.04</t>
  </si>
  <si>
    <t>Result.de Operación Neto Antes de Impuestos/(Activo+Contingente)</t>
  </si>
  <si>
    <t>I18.06</t>
  </si>
  <si>
    <t>Result.Neto de la Gestión/(Activo+Contingente) (ROA)</t>
  </si>
  <si>
    <t>I18.07</t>
  </si>
  <si>
    <t xml:space="preserve">Result.Neto de la Gestión/Patrimonio (ROE)                                                          </t>
  </si>
  <si>
    <t>I19.01</t>
  </si>
  <si>
    <t xml:space="preserve">Ingresos Financieros/Activo+Contingente                                                             </t>
  </si>
  <si>
    <t>I19.02</t>
  </si>
  <si>
    <t xml:space="preserve">Gastos Financieros/Activo+Contingente                                                               </t>
  </si>
  <si>
    <t>I19.11</t>
  </si>
  <si>
    <t xml:space="preserve">Gastos Financieros/Pasivos con costo promedio                                                       </t>
  </si>
  <si>
    <t>I19.03</t>
  </si>
  <si>
    <t>Ajustes netos por inflación y por diferencias de cambio/Activo+Conting.(2)</t>
  </si>
  <si>
    <t>I19.04</t>
  </si>
  <si>
    <t xml:space="preserve">Cargos por Incob.Netos de Recuper./Activo+Conting.                                                  </t>
  </si>
  <si>
    <t>I19.05</t>
  </si>
  <si>
    <t xml:space="preserve">Otros Ingresos Operativos Netos/Activo+Contingente.                                                 </t>
  </si>
  <si>
    <t>I19.06</t>
  </si>
  <si>
    <t xml:space="preserve">Gastos de Administración/Activo+Contingente.                                                        </t>
  </si>
  <si>
    <t>I19.08</t>
  </si>
  <si>
    <t xml:space="preserve">Ing.Extraord.y de Gest.Ant.Netos/Activo+Conting.                                                    </t>
  </si>
  <si>
    <t>I19.09</t>
  </si>
  <si>
    <t xml:space="preserve">Deprec.y Desval.Bienes de Uso/Bienes de Uso-Terrenos.                                               </t>
  </si>
  <si>
    <t>I21.01</t>
  </si>
  <si>
    <t xml:space="preserve">Productos por Cartera Vigente/Cartera Vigente.                                                      </t>
  </si>
  <si>
    <t>I21.08</t>
  </si>
  <si>
    <t xml:space="preserve">Productos por Cartera Reprog. y Reestruct. Vigente/ Cartera Reprog. y Reestruct. Vigente            </t>
  </si>
  <si>
    <t>I21.03</t>
  </si>
  <si>
    <t xml:space="preserve">Productos por CarteraVencida y en Ejecución/Cartera Vencida y en Ejecución                          </t>
  </si>
  <si>
    <t>I21.09</t>
  </si>
  <si>
    <t xml:space="preserve">Productos por Cartera Reprog. y Reestruct. Vencida y en Ejec. /Cartera Reprog. y Reestruct. Vencida </t>
  </si>
  <si>
    <t>I21.10</t>
  </si>
  <si>
    <t xml:space="preserve">Int. penales Cartera Vencida Total / Productos cartera vencida total                                </t>
  </si>
  <si>
    <t>I21.11</t>
  </si>
  <si>
    <t xml:space="preserve">Int. penales Cartera en Ejecución Total / Productos cartera en Ejecución                            </t>
  </si>
  <si>
    <t>I21.12</t>
  </si>
  <si>
    <t>Int. penales Cartera Vencida Total y en Ejecución Total / Productos cartera Vencida Total y en Ejecución</t>
  </si>
  <si>
    <t>I21.04</t>
  </si>
  <si>
    <t xml:space="preserve">Int.Oblig.Púb.a la Vista/Oblig.Púb. a la Vista                                                      </t>
  </si>
  <si>
    <t>I21.05</t>
  </si>
  <si>
    <t xml:space="preserve">Int.Deptos.Caja de Ahorro/Ob.Púb.Ctas.Ahorro                                                        </t>
  </si>
  <si>
    <t>I21.06</t>
  </si>
  <si>
    <t xml:space="preserve">Int.Depósitos Púb.a Plazo/Dptos.Púb.a Plazo                                                         </t>
  </si>
  <si>
    <t xml:space="preserve">Int.Oblig.con Emp.con participación Estatal/Oblig.c/emp.con particip.Estatal                                      </t>
  </si>
  <si>
    <t>I21.07</t>
  </si>
  <si>
    <t xml:space="preserve">Cargos por Oblig.con el B.C.B./Oblig.con el B.C.B.                                                  </t>
  </si>
  <si>
    <t>I22.01</t>
  </si>
  <si>
    <t>Gastos de Administración/(Activo+Contingente)</t>
  </si>
  <si>
    <t>I22.02</t>
  </si>
  <si>
    <t>Gastos de Administración/Activo Productivo Promedio neto de Contingente</t>
  </si>
  <si>
    <t>I22.03</t>
  </si>
  <si>
    <t>Gastos de Administración/(Cartera+Contingente)</t>
  </si>
  <si>
    <t>I22.04</t>
  </si>
  <si>
    <t xml:space="preserve">Gastos de Administración/Depositos(3)                                                               </t>
  </si>
  <si>
    <t>I23.01</t>
  </si>
  <si>
    <t xml:space="preserve">Gastos de Personal/Gastos de Administración                                                         </t>
  </si>
  <si>
    <t>I23.02</t>
  </si>
  <si>
    <t xml:space="preserve">Deprec.y Amortizaciones/Gastos de Administración                                                    </t>
  </si>
  <si>
    <t>I23.03</t>
  </si>
  <si>
    <t xml:space="preserve">Otros Gastos Administración/Gastos de Administración                                                </t>
  </si>
  <si>
    <t>I23.04</t>
  </si>
  <si>
    <t xml:space="preserve">Gastos de Administración/Total Egresos(4)                                                           </t>
  </si>
  <si>
    <t>I24.01</t>
  </si>
  <si>
    <t xml:space="preserve">SPREAD EFECTIVO                                                                                     </t>
  </si>
  <si>
    <t>I25.01</t>
  </si>
  <si>
    <t xml:space="preserve">       MARGEN FINANCIERO (5)</t>
  </si>
  <si>
    <t>I25.02</t>
  </si>
  <si>
    <t xml:space="preserve">          Margen Financiero en Activos ProductivosPromedio Neto de Contingente</t>
  </si>
  <si>
    <t>I25.03</t>
  </si>
  <si>
    <t xml:space="preserve">             Ingreso Financiero Promedio en Activos Productivos Neto de Contingente (6)</t>
  </si>
  <si>
    <t>I25.04</t>
  </si>
  <si>
    <t xml:space="preserve">             Costo Promedio de Fondos (7)</t>
  </si>
  <si>
    <t>I25.05</t>
  </si>
  <si>
    <t xml:space="preserve">          Impacto Activos Improductivos Promedio Neto de Contingente (8)</t>
  </si>
  <si>
    <t>I25.06</t>
  </si>
  <si>
    <t xml:space="preserve">       MARGEN OPERATIVO</t>
  </si>
  <si>
    <t>UTILIZACIÓN DEL SPREAD EFECTIVO (2)</t>
  </si>
  <si>
    <t>I27.01</t>
  </si>
  <si>
    <t xml:space="preserve">       Incobrabilidad</t>
  </si>
  <si>
    <t>I27.02</t>
  </si>
  <si>
    <t xml:space="preserve">       Gastos administrativos</t>
  </si>
  <si>
    <t>I27.03</t>
  </si>
  <si>
    <t xml:space="preserve">       Resultados extraordinarios</t>
  </si>
  <si>
    <t>I27.04</t>
  </si>
  <si>
    <t xml:space="preserve">       Resultados gestiones anteriores</t>
  </si>
  <si>
    <t xml:space="preserve">       Ajustes netos por inflación y por diferencia de cambio</t>
  </si>
  <si>
    <t>I28.01</t>
  </si>
  <si>
    <t xml:space="preserve">UTILIDAD NETA                                                                                       </t>
  </si>
  <si>
    <t>(2) Abonos menos cargos por ajustes por inflación</t>
  </si>
  <si>
    <t>(3) Promedio obligaciones vista , caja de ahorros y Dpf's</t>
  </si>
  <si>
    <t xml:space="preserve">      provenientes de cartera vencida (515.00), cartera en ejecución (516.00), cuentas por cobrar (517.00) y disponibilidades (511.00)</t>
  </si>
  <si>
    <t>PONDERACIÓN DE ACTIVOS Y SUFICIENCIA PATRIMONIAL</t>
  </si>
  <si>
    <t>COEFICIENTE DE ADECUACIÓN PATRIMONIAL</t>
  </si>
  <si>
    <t>CATEGORIA  I    ACTIVO CON CERO RIESGO</t>
  </si>
  <si>
    <t>CATEGORIA  II   ACTIVO CON RIESGO DE 10%</t>
  </si>
  <si>
    <t>CATEGORIA  III  ACTIVO CON RIESGO DE 20%</t>
  </si>
  <si>
    <t>CATEGORIA  IV ACTIVO CON RIESGO DE 50%</t>
  </si>
  <si>
    <t>CATEGORIA  V  ACTIVO CON RIESGO DE 75%</t>
  </si>
  <si>
    <t>CATEGORIA  VI ACTIVO CON RIESGO DE 100%</t>
  </si>
  <si>
    <t>TOTAL ACTIVO Y CONTINGENTE</t>
  </si>
  <si>
    <t>TOTAL ACTIVO COMPUTABLE</t>
  </si>
  <si>
    <t>COEFICIENTE DE PONDERACIÓN DEL ACTIVO</t>
  </si>
  <si>
    <t>10% SOBRE ACTIVO COMPUTABLE</t>
  </si>
  <si>
    <t>CAPITAL PRIMARIO INICIAL</t>
  </si>
  <si>
    <t xml:space="preserve">        Déficit de previsiones de activos</t>
  </si>
  <si>
    <t xml:space="preserve">        Déficit de provisiones de pasivos</t>
  </si>
  <si>
    <t xml:space="preserve">        Otros Ajustes</t>
  </si>
  <si>
    <t>CAPITAL PRIMARIO DESPUÉS DE AJUSTES</t>
  </si>
  <si>
    <t>OBLIGACIONES SUBORDINADAS COMPUTABLES (1)</t>
  </si>
  <si>
    <t xml:space="preserve">        Obligaciones subordinadas con el Fondesif</t>
  </si>
  <si>
    <t xml:space="preserve">        Obligaciones subordinadas Profop</t>
  </si>
  <si>
    <t xml:space="preserve">        Otras obligaciones subordinadas</t>
  </si>
  <si>
    <t>PREVISIONES GENÉRICAS VOLUNTARIAS PARA PÉRDIDAS FUTURAS</t>
  </si>
  <si>
    <t>Otros ajustes</t>
  </si>
  <si>
    <t>CAPITAL SECUNDARIO DESPUÉS DE AJUSTES</t>
  </si>
  <si>
    <t>INVERSIONES EN SOCIEDADES ANÓNIMAS DE SEGUROS</t>
  </si>
  <si>
    <t>INVERSIONES EN OTRAS EMPRESAS NO CONSOLIDADAS</t>
  </si>
  <si>
    <t>PATRIMONIO NETO</t>
  </si>
  <si>
    <t>EXCEDENTE (DÉFICIT) PATRIMONIAL</t>
  </si>
  <si>
    <t>COEFICIENTE DE INVERSIÓN EN ACTIVOS FIJOS Y OTRAS SOCIEDADES (Limite max. 100%)</t>
  </si>
  <si>
    <t>(1) Los importes consignados corresponden a la parte de la deuda subordinada adicionable al cómputo del capital secundario, según normativa vigente, y no nocesariamente coinciden con los saldos expuestos en el pasivo.</t>
  </si>
  <si>
    <t>CALIFICACIÓN DE CARTERA Y CONTINGENTE (1)</t>
  </si>
  <si>
    <t>%</t>
  </si>
  <si>
    <t xml:space="preserve">  CATEGORÍA A</t>
  </si>
  <si>
    <t xml:space="preserve">  PREVISIÓN conforme a (2)</t>
  </si>
  <si>
    <t xml:space="preserve">  CATEGORÍA B</t>
  </si>
  <si>
    <t xml:space="preserve">  PREVISIÓN conforme a (3)</t>
  </si>
  <si>
    <t xml:space="preserve">  CATEGORÍA C</t>
  </si>
  <si>
    <t xml:space="preserve">  PREVISIÓN 20%</t>
  </si>
  <si>
    <t xml:space="preserve">  CATEGORÍA D</t>
  </si>
  <si>
    <t xml:space="preserve">  PREVISIÓN 50%</t>
  </si>
  <si>
    <t xml:space="preserve">  CATEGORÍA E</t>
  </si>
  <si>
    <t xml:space="preserve">  PREVISIÓN 80%</t>
  </si>
  <si>
    <t xml:space="preserve">  CATEGORÍA F</t>
  </si>
  <si>
    <t xml:space="preserve">  PREVISIÓN 100%</t>
  </si>
  <si>
    <t xml:space="preserve">  TOTAL CARTERA Y CONTINGENTE (4)</t>
  </si>
  <si>
    <t xml:space="preserve">  TOTAL PREVISIÓN ESPECIFICA</t>
  </si>
  <si>
    <t xml:space="preserve">  Porcentaje  </t>
  </si>
  <si>
    <t xml:space="preserve">(1) Información reportada por las entidades bancarias al Sistema de Información Financiera </t>
  </si>
  <si>
    <t>(4) No incluye 651.00 Otras contingencias</t>
  </si>
  <si>
    <t>EVOLUCIÓN DE CARTERA Y CONTINGENTE</t>
  </si>
  <si>
    <t>2010</t>
  </si>
  <si>
    <t>2011</t>
  </si>
  <si>
    <t>2012</t>
  </si>
  <si>
    <t>2013</t>
  </si>
  <si>
    <t>2014</t>
  </si>
  <si>
    <t>DIC</t>
  </si>
  <si>
    <t>CARTERA VIGENTE TOTAL</t>
  </si>
  <si>
    <t xml:space="preserve">    CARTERA VIGENTE</t>
  </si>
  <si>
    <t>CARTERA VENCIDA TOTAL</t>
  </si>
  <si>
    <t xml:space="preserve">    CARTERA VENCIDA</t>
  </si>
  <si>
    <t xml:space="preserve">    CARTERA REPROGRAMADA O REESTRUCTURADA VENCIDA</t>
  </si>
  <si>
    <t>CARTERA EN EJECUCIÓN TOTAL</t>
  </si>
  <si>
    <t xml:space="preserve">    CARTERA EN EJECUCIÓN</t>
  </si>
  <si>
    <t xml:space="preserve">    CARTERA REPROGRAMADA O REESTRUCTURADA EN EJECUCIÓN</t>
  </si>
  <si>
    <t>CONTINGENTES</t>
  </si>
  <si>
    <t>PRODUCTOS DEVENGADOS POR COBRAR CARTERA</t>
  </si>
  <si>
    <t>EVOLUCIÓN DE OBLIGACIONES CON EL PÚBLICO 
Y CON EMPRESAS CON PARTICIPACIÓN ESTATAL</t>
  </si>
  <si>
    <t>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</si>
  <si>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</si>
  <si>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</si>
  <si>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</si>
  <si>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</si>
  <si>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Depósitos en caja de ahorros</t>
  </si>
  <si>
    <t xml:space="preserve">      Depósitos en caja de ahorros sin movimiento</t>
  </si>
  <si>
    <t xml:space="preserve">      Oblig. con participantes de planes de ahorro</t>
  </si>
  <si>
    <t xml:space="preserve">   Obligaciones con el publico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</si>
  <si>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</si>
  <si>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</si>
  <si>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</si>
  <si>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</si>
  <si>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</si>
  <si>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</si>
  <si>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Depósitos a plazo fijo de  720 a 1080 días</t>
  </si>
  <si>
    <t xml:space="preserve">      Depósitos a plazo fijo mayor  A 1080 días</t>
  </si>
  <si>
    <t xml:space="preserve">   Obligaciones con el publico restringidas</t>
  </si>
  <si>
    <t xml:space="preserve">   Obligaciones con el público a plazo fijo con anotación en cuenta</t>
  </si>
  <si>
    <t xml:space="preserve">   Cargos dev. por pagar oblig. con el público</t>
  </si>
  <si>
    <t xml:space="preserve">      Cargos dev. por pagar oblig. con el público a la vista</t>
  </si>
  <si>
    <t xml:space="preserve">      Cargos dev. por pagar oblig. con el público en caja de ahorro</t>
  </si>
  <si>
    <t xml:space="preserve">      Cargos dev. por pagar oblig. con el público a plazo fijo</t>
  </si>
  <si>
    <t xml:space="preserve">      Cargos dev. por pagar oblig. restringidas</t>
  </si>
  <si>
    <t>OBLIGACIONES CON EMPRESAS CON PARTICIPACIÓN ESTATAL</t>
  </si>
  <si>
    <t>DEPÓSITOS DEL PÚBLICO Y DE EMPRESAS CON PARTICIPACIÓN ESTATAL(1)</t>
  </si>
  <si>
    <t>TOTAL DEPOSITOS</t>
  </si>
  <si>
    <t>CUENTA CORRIENTE (2)</t>
  </si>
  <si>
    <t>BANCO</t>
  </si>
  <si>
    <t>Cta. Cte</t>
  </si>
  <si>
    <t>Cja. Ahorros</t>
  </si>
  <si>
    <t>Plazo Fijo</t>
  </si>
  <si>
    <t>UFV</t>
  </si>
  <si>
    <t xml:space="preserve">  BCR</t>
  </si>
  <si>
    <t xml:space="preserve">  BME</t>
  </si>
  <si>
    <t xml:space="preserve">  BNB</t>
  </si>
  <si>
    <t xml:space="preserve">  BIS</t>
  </si>
  <si>
    <t xml:space="preserve">  BUN</t>
  </si>
  <si>
    <t xml:space="preserve">  BEC</t>
  </si>
  <si>
    <t xml:space="preserve">  BGA</t>
  </si>
  <si>
    <t xml:space="preserve">  BSO</t>
  </si>
  <si>
    <t xml:space="preserve">  BDB</t>
  </si>
  <si>
    <t xml:space="preserve">  BNA</t>
  </si>
  <si>
    <t xml:space="preserve">  BIE</t>
  </si>
  <si>
    <t xml:space="preserve">  BFO</t>
  </si>
  <si>
    <t xml:space="preserve">  TOTAL </t>
  </si>
  <si>
    <t>CAJA DE AHORROS (3)</t>
  </si>
  <si>
    <t>PLAZO FIJO (4)</t>
  </si>
  <si>
    <t xml:space="preserve">  TOTAL</t>
  </si>
  <si>
    <t>(1) Excluye Cargos Financieros Devengados por Pagar</t>
  </si>
  <si>
    <t>(2) Incluye 211.01+211.02+214.02+281.01+281.02+284.02</t>
  </si>
  <si>
    <t>(3) Incluye 212.01+212.02+214.03+282.01+282.02+284.03</t>
  </si>
  <si>
    <t>(4) Incluye 213.01 a la 213.08+214.04+214.08+215.01 a la 215.08 +283.01 a la 283.08+284.04+284.08+285.01 a la 285.08</t>
  </si>
  <si>
    <t>ESTRATIFICACIÓN DE DEPÓSITOS A LA VISTA, CAJA DE AHORROS, PLAZO FIJO Y EN GARANTÍA</t>
  </si>
  <si>
    <t>POR MONTO(1)</t>
  </si>
  <si>
    <t xml:space="preserve"> %</t>
  </si>
  <si>
    <t>Mayores  US$ 2,000,001</t>
  </si>
  <si>
    <t>Entre US$ 1,000,001 y US$ 2,000,000</t>
  </si>
  <si>
    <t>Entre US$ 500,001 y US$ 1,000,000</t>
  </si>
  <si>
    <t>Entre US$ 200,001 y US$ 500,000</t>
  </si>
  <si>
    <t>Entre US$ 100,001 y US$ 200,000</t>
  </si>
  <si>
    <t>Entre US$ 50,001 y US$ 100,000</t>
  </si>
  <si>
    <t>Entre US$ 30,001 y US$ 50,000</t>
  </si>
  <si>
    <t>Entre US$ 20,001 y US$ 30,000</t>
  </si>
  <si>
    <t>Entre US$ 15,001 y US$ 20,000</t>
  </si>
  <si>
    <t>Entre US$ 10,001 y US$ 15,000</t>
  </si>
  <si>
    <t>Entre US$ 5,001 y US$ 10,000</t>
  </si>
  <si>
    <t>Entre US$ 1,001 y US$ 5,000</t>
  </si>
  <si>
    <t>Entre US$ 501 y US$ 1,000</t>
  </si>
  <si>
    <t>Menores o iguales a  US$ 500</t>
  </si>
  <si>
    <t>PORCENTAJES</t>
  </si>
  <si>
    <t>POR NÚMERO DE CUENTAS Y DEPÓSITOS</t>
  </si>
  <si>
    <t>(1) Incluye las siguientes cuentas contables: 
211.01, 211.02, 211.03, 214.02, 221.01, 221.02, 224.02, 224.03, 231.03, 231.04, 281.01, 281.02, 281.03, 284.02, 212.01, 212.02, 214.03, 235.07, 235.08,282.01, 282.02, 284.03, 213.00, 215.00, 235.09, 235.10, 235.11, 235.12, 283.00, 285.00, 214.03, 214.04, 214.05, 214.06, 214.08, 284.03, 284.04, 284.05, 284.06, 284.08</t>
  </si>
  <si>
    <t>ESTRATIFICACIÓN DE DEPÓSITOS A LA VISTA</t>
  </si>
  <si>
    <t>POR NÚMERO DE CUENTAS</t>
  </si>
  <si>
    <t>(1) Incluye las siguientes cuentas contables 211.01,211.02,211.03,214.02,221.01,221.02,224.02,224.03,231.03,231.04,281.01,281.02,281.03,284.02</t>
  </si>
  <si>
    <t>ESTRATIFICACIÓN DE DEPÓSITOS EN CAJA DE AHORRO</t>
  </si>
  <si>
    <t>(1) Incluye las siguientes cuentas contables : 212.01,212.02,214.03, 235.07,235.08,282.01,282.02, 284.03</t>
  </si>
  <si>
    <t>ESTRATIFICACIÓN DE DEPÓSITOS A PLAZO FIJO</t>
  </si>
  <si>
    <t>POR NÚMERO DE DEPÓSITOS</t>
  </si>
  <si>
    <t>(1) Incluye las siguientes cuentas contables : 213.00, 215.00, 235.09, 235.10, 235.11, 235.12, 283.00, 285.00</t>
  </si>
  <si>
    <t>ESTRATIFICACIÓN DE DEPÓSITOS EN GARANTÍA</t>
  </si>
  <si>
    <t>(1) Incluye las siguientes cuentas contables : 214.03,214.04,214.05,214.06,214.08,284.03,284.04,284.05,284.06,284.08</t>
  </si>
  <si>
    <t xml:space="preserve"> </t>
  </si>
  <si>
    <t>ENCAJE LEGAL (1)</t>
  </si>
  <si>
    <t>OBLIGACIONES</t>
  </si>
  <si>
    <t xml:space="preserve">    ENCAJE REQUERIDO</t>
  </si>
  <si>
    <t xml:space="preserve">    ENCAJE CONSTITUIDO</t>
  </si>
  <si>
    <t xml:space="preserve">   EXCEDENTE(DEFICIENCIA) (2)</t>
  </si>
  <si>
    <t>TASA DE ENCAJE MEDIO</t>
  </si>
  <si>
    <t>SUJETAS A</t>
  </si>
  <si>
    <t>BANCOS</t>
  </si>
  <si>
    <t>ENCAJE</t>
  </si>
  <si>
    <t>REQUERIDO</t>
  </si>
  <si>
    <t>CONSTITUIDO</t>
  </si>
  <si>
    <t xml:space="preserve">  </t>
  </si>
  <si>
    <t>(1) Corresponde al promedio del último período bisemanal concluido en el mes</t>
  </si>
  <si>
    <t>(2) Posición consolidada independientemente del régimen de compensaciones</t>
  </si>
  <si>
    <t>MUTUALES DE AHORRO Y PRÉSTAMO</t>
  </si>
  <si>
    <t>ML1</t>
  </si>
  <si>
    <t>MLP</t>
  </si>
  <si>
    <t>MPR</t>
  </si>
  <si>
    <t>MPG</t>
  </si>
  <si>
    <t>MPL</t>
  </si>
  <si>
    <t>MPT</t>
  </si>
  <si>
    <t>MPY</t>
  </si>
  <si>
    <t>MPD</t>
  </si>
  <si>
    <t>(4) Obligaciones vista, caja de ahorro y DPFs a 30 días.</t>
  </si>
  <si>
    <t xml:space="preserve">    los ingresos provenientes de cartera vencida (515.00), cuentas por cobrar (517.00) y disponibilidades (511.00)</t>
  </si>
  <si>
    <t xml:space="preserve">  TOTAL PREVISIÓN ESPECÍFICA</t>
  </si>
  <si>
    <t xml:space="preserve">  Porcentaje</t>
  </si>
  <si>
    <t>(1) Información reportada por las entidades al Sistema de Información Financiera</t>
  </si>
  <si>
    <t>ESTRATIFICACIÓN DE DEPÓSITOS EN CAJA DE AHORROS, A PLAZO FIJO Y EN GARANTÍA</t>
  </si>
  <si>
    <t>ENCAJE LEGAL  (1)</t>
  </si>
  <si>
    <t xml:space="preserve">     ENCAJE REQUERIDO</t>
  </si>
  <si>
    <t xml:space="preserve">    ENCAJE CONSTITUIDO(1)</t>
  </si>
  <si>
    <t xml:space="preserve">   EXCEDENTE(DEFICIENCIA)(2)</t>
  </si>
  <si>
    <t>CJN</t>
  </si>
  <si>
    <t>CSM</t>
  </si>
  <si>
    <t>CFA</t>
  </si>
  <si>
    <t>CSP</t>
  </si>
  <si>
    <t>CLY</t>
  </si>
  <si>
    <t>CSA</t>
  </si>
  <si>
    <t>CPX</t>
  </si>
  <si>
    <t>CIH</t>
  </si>
  <si>
    <t>CQC</t>
  </si>
  <si>
    <t>CJP</t>
  </si>
  <si>
    <t>CMG</t>
  </si>
  <si>
    <t>CEC</t>
  </si>
  <si>
    <t>CCR</t>
  </si>
  <si>
    <t>CCM</t>
  </si>
  <si>
    <t>CST</t>
  </si>
  <si>
    <t>CTR</t>
  </si>
  <si>
    <t>CJO</t>
  </si>
  <si>
    <t>CMR</t>
  </si>
  <si>
    <t>CJB</t>
  </si>
  <si>
    <t>CCP</t>
  </si>
  <si>
    <t>CAS</t>
  </si>
  <si>
    <t>CCA</t>
  </si>
  <si>
    <t>CSR</t>
  </si>
  <si>
    <t>CMM</t>
  </si>
  <si>
    <t>CME</t>
  </si>
  <si>
    <t>CCB</t>
  </si>
  <si>
    <t>FSL</t>
  </si>
  <si>
    <t>FCO</t>
  </si>
  <si>
    <t>FEF</t>
  </si>
  <si>
    <t>FPR</t>
  </si>
  <si>
    <t>COOPERATIVAS DE AHORRO Y CRÉDITO ABIERTAS</t>
  </si>
  <si>
    <t>ESTADOS FINANCIEROS</t>
  </si>
  <si>
    <t xml:space="preserve">      CARTERA REPROGRAMADA O REESTRUCTURADA VIGENTE</t>
  </si>
  <si>
    <t xml:space="preserve">      CARTERA REPROGRAMADA O REESTRUCTURADA VENCIDA</t>
  </si>
  <si>
    <t xml:space="preserve">      CARTERA REPROGRAMADA O REESTRUCTURADA EN EJECUCIÓN</t>
  </si>
  <si>
    <t xml:space="preserve">  (+) INGRESOS EXTRAORDINARIOS</t>
  </si>
  <si>
    <t xml:space="preserve">  (-) GASTOS EXTRAORDINARIOS</t>
  </si>
  <si>
    <t xml:space="preserve">  (+) INGRESOS DE GESTIONES ANTERIORES</t>
  </si>
  <si>
    <t xml:space="preserve">  (-) GASTOS DE GESTIONES ANTERIORES</t>
  </si>
  <si>
    <t>(1) Información reportada por las entidades al Sistema de Información Financiera.</t>
  </si>
  <si>
    <t>(4) No incluye 651.00 Otras contingencias.</t>
  </si>
  <si>
    <t xml:space="preserve"> TOTAL</t>
  </si>
  <si>
    <t>ESTRATIFICACIÓN DE DEPÓSITOS EN CAJA  DE AHORROS</t>
  </si>
  <si>
    <t xml:space="preserve">ESTRATIFICACIÓN DE DEPÓSITOS A PLAZO FIJO </t>
  </si>
  <si>
    <t>FONDOS FINANCIEROS PRIVADOS</t>
  </si>
  <si>
    <t>EMPRESAS DE ARRENDAMIENTO FINANCIERO</t>
  </si>
  <si>
    <t>LBI</t>
  </si>
  <si>
    <t>LFO</t>
  </si>
  <si>
    <t>LBN</t>
  </si>
  <si>
    <t xml:space="preserve">TOTAL                                         </t>
  </si>
  <si>
    <t>ALMACENES GENERALES DE DEPÓSITO</t>
  </si>
  <si>
    <t>AWM</t>
  </si>
  <si>
    <t>AIS</t>
  </si>
  <si>
    <t xml:space="preserve">                                                                 TOTAL</t>
  </si>
  <si>
    <t>ESTADO SITUACIÓN PATRIMONIAL</t>
  </si>
  <si>
    <t>DISPONIBILIDADES</t>
  </si>
  <si>
    <t>INVERSIONES TEMPORARIAS</t>
  </si>
  <si>
    <t>OTRAS CUENTAS POR COBRAR</t>
  </si>
  <si>
    <t>BIENES REALIZABLES</t>
  </si>
  <si>
    <t>INVERSIONES PERMANENTES</t>
  </si>
  <si>
    <t>BIENES DE USO</t>
  </si>
  <si>
    <t>OTROS ACTIVOS</t>
  </si>
  <si>
    <t>PASIVO</t>
  </si>
  <si>
    <t>OBLIG. CON BANCOS Y ENTIDADES DE FINANCIAMIENTO</t>
  </si>
  <si>
    <t>OTRAS CUENTAS POR PAGAR</t>
  </si>
  <si>
    <t>PREVISIONES</t>
  </si>
  <si>
    <t>VALORES EN CIRCULACIÓN</t>
  </si>
  <si>
    <t>OBLIGACIONES SUBORDINADAS</t>
  </si>
  <si>
    <t>OBLIGACIONES CON EMPRESAS CON PARTICIP.ESTATAL</t>
  </si>
  <si>
    <t>CAPITAL SOCIAL</t>
  </si>
  <si>
    <t>APORTES NO CAPITALIZADOS</t>
  </si>
  <si>
    <t>AJUSTES AL PATRIMONIO</t>
  </si>
  <si>
    <t>RESERVAS</t>
  </si>
  <si>
    <t>RESULTADOS ACUMULADOS</t>
  </si>
  <si>
    <t>Utilidades (pérdidas) acumuladas</t>
  </si>
  <si>
    <t>Utilidades (pérdidas) del período o gestión</t>
  </si>
  <si>
    <t>CUENTAS CONTINGENTES DEUDORAS</t>
  </si>
  <si>
    <t>CUENTAS DE ORDEN DEUDORAS</t>
  </si>
  <si>
    <t xml:space="preserve">Valores y bienes recibidos en custodia </t>
  </si>
  <si>
    <t>Valores y bienes recibidos en administración</t>
  </si>
  <si>
    <t>Valores en cobranza</t>
  </si>
  <si>
    <t>Valores y bienes recibidos en consignación</t>
  </si>
  <si>
    <t>Garantias recibidas</t>
  </si>
  <si>
    <t>Cuentas de registro</t>
  </si>
  <si>
    <t>Cuentas deudoras de los fideicomisos</t>
  </si>
  <si>
    <t>(+) Ingresos financieros</t>
  </si>
  <si>
    <t>(-)Gastos financieros</t>
  </si>
  <si>
    <t>(+) Otros ingresos operativos</t>
  </si>
  <si>
    <t>(-) Otros gastos operativos</t>
  </si>
  <si>
    <t>RESULTADO DE OPERACIÓN BRUTO</t>
  </si>
  <si>
    <t>(+)  Recuperaciones de activos financieros</t>
  </si>
  <si>
    <t>(-)Cargos por incobrabilidad y desvalorización de activos financieros</t>
  </si>
  <si>
    <t>RESULTADO DE OPERACIÓN  DESPUÉS DE INCOBRABLES</t>
  </si>
  <si>
    <t>(-) Gastos de administración</t>
  </si>
  <si>
    <t>RESULTADO DE OPERACIÓN NETO</t>
  </si>
  <si>
    <t>(+)  Abonos por diferencia de cambio, mantenimiento de valor</t>
  </si>
  <si>
    <t xml:space="preserve">       Abonos por diferencia de cambio</t>
  </si>
  <si>
    <t xml:space="preserve">       Abonos por mantenimiento de valor</t>
  </si>
  <si>
    <t>(-)  Cargos por diferencia de cambio, mantenimiento de valor</t>
  </si>
  <si>
    <t xml:space="preserve">       Cargos por diferencia de cambio</t>
  </si>
  <si>
    <t xml:space="preserve">       Cargos por mantenimiento de valor</t>
  </si>
  <si>
    <t>RESULTADO DESPUES DE AJUSTE POR DIFERENCIA DE CAMBIO Y MANTENIMIENTO DE VALOR</t>
  </si>
  <si>
    <t>(+/-) Ingresos (gastos) extraordinarios</t>
  </si>
  <si>
    <t>(+) Ingresos gestiones anteriores</t>
  </si>
  <si>
    <t>(-) Gastos de gestiones anteriores</t>
  </si>
  <si>
    <t>(+/-) Ajuste contable por efecto de la inflación</t>
  </si>
  <si>
    <t xml:space="preserve">RESULTADO ANTES DE IMPUESTOS </t>
  </si>
  <si>
    <t>(-) Impuestos sobre las utilidades de las empresas (IUE)</t>
  </si>
  <si>
    <t>RESULTADO DE LA GESTIÓN</t>
  </si>
  <si>
    <t>MERCADERIA ALMACENADA</t>
  </si>
  <si>
    <t>POR TIPO DE DEPÓSITO</t>
  </si>
  <si>
    <t>Deposito en almacenes propios</t>
  </si>
  <si>
    <t>Deposito en almacenes de campo</t>
  </si>
  <si>
    <t>POR TIPO DE DOCUMENTO</t>
  </si>
  <si>
    <t>Certif. De Dep s/Bono de Prenda</t>
  </si>
  <si>
    <t>Certif. De Dep a/Bono de Prenda Vigentes</t>
  </si>
  <si>
    <t>Certif. De Dep a/Bono de Prenda Protestados</t>
  </si>
  <si>
    <t>Certif. De Dep a/Bono de Prenda en Remate</t>
  </si>
  <si>
    <t>Certif. De Dep a/Bono de Prenda Perjudicados</t>
  </si>
  <si>
    <t>VALOR DE GIRO DE LOS BONOS DE PRENDA</t>
  </si>
  <si>
    <t>BANCO DE DESARROLLO PRODUCTIVO S.A.M.</t>
  </si>
  <si>
    <t>(-) Gastos financieros</t>
  </si>
  <si>
    <t xml:space="preserve">CARTERA </t>
  </si>
  <si>
    <t xml:space="preserve">   Cartera vigente</t>
  </si>
  <si>
    <t xml:space="preserve">   Cartera vencida</t>
  </si>
  <si>
    <t xml:space="preserve">   Cartera en ejecución</t>
  </si>
  <si>
    <t xml:space="preserve">   Productos devengados por cobrar cartera</t>
  </si>
  <si>
    <t xml:space="preserve">   (Previsión  para incobrabilidad de cartera)</t>
  </si>
  <si>
    <t>(+) Recuperaciones de activos financieros</t>
  </si>
  <si>
    <t>(-) Cargos por incobrabilidad y desvalorización de activos financieros</t>
  </si>
  <si>
    <t>FIDEICOMISOS CONSTITUIDOS</t>
  </si>
  <si>
    <t>Obligaciones con el público a la vista</t>
  </si>
  <si>
    <t>Obligaciones con el público por cuentas de ahorro</t>
  </si>
  <si>
    <t>Obligaciones con el público a plazo</t>
  </si>
  <si>
    <t>Obligaciones con el público restringidas</t>
  </si>
  <si>
    <t>Obligaciones con el publico a plazo fijo con anotación en cuenta</t>
  </si>
  <si>
    <t>Cargos devengados por pagar obligaciones con el público</t>
  </si>
  <si>
    <t>OBLIGACIONES CON INSTITUCIONES FISCALES</t>
  </si>
  <si>
    <t>TÍTULOS VALORES EN CIRCULACIÓN</t>
  </si>
  <si>
    <t>(+) Ingresos extraordinarios</t>
  </si>
  <si>
    <t>(-) Gastos extraordinarios</t>
  </si>
  <si>
    <t>OBLIGACIONES CON EMPRESAS CON PARTIC. ESTATAL</t>
  </si>
  <si>
    <t>(+) Ingresos de gestiones anteriores</t>
  </si>
  <si>
    <t>RESULTADO ANTES DE IMPUESTOS Y AJUSTE CONTABLE POR EFECTO DE LA INFLACIÓN</t>
  </si>
  <si>
    <t>Ajuste contable por efecto de la inflación</t>
  </si>
  <si>
    <t>Impuestos sobre las utilidades de las empresas (IUE)</t>
  </si>
  <si>
    <t>PASIVO  Y  PATRIMONIO</t>
  </si>
  <si>
    <t>CUENTAS CONTINGENTES</t>
  </si>
  <si>
    <t>BDR</t>
  </si>
  <si>
    <t>RANKING DE DEPÓSITOS DEL PÚBLICO Y DE EMPRESAS CON PARTICIPACIÓN ESTATAL(1)</t>
  </si>
  <si>
    <t>INSTITUCIÓN</t>
  </si>
  <si>
    <t>DEPÓSITOS</t>
  </si>
  <si>
    <t>% DE PARTICIP.</t>
  </si>
  <si>
    <t>LUGAR RANKING</t>
  </si>
  <si>
    <t xml:space="preserve"> - - -</t>
  </si>
  <si>
    <t>SUB-TOTAL</t>
  </si>
  <si>
    <t>(1) Depositos en Cuenta Corriente, Caja de Ahorros y a Plazo Fijo del Público y de Empresas con Participación Estatal</t>
  </si>
  <si>
    <t>RANKING DE CARTERA (1)</t>
  </si>
  <si>
    <t>CARTERA</t>
  </si>
  <si>
    <t>131.00+132.00+133.00+134.00+135.00+136.00+137.00</t>
  </si>
  <si>
    <t>131.00+132.00+133.00+134.00+135.00+136.00+137.01</t>
  </si>
  <si>
    <t>RANKING DE CONTINGENTE</t>
  </si>
  <si>
    <t xml:space="preserve">TOTAL CONTINGENTE </t>
  </si>
  <si>
    <t>- - -</t>
  </si>
  <si>
    <t>BOLETÍN INFORMATIVO</t>
  </si>
  <si>
    <t>SISTEMA DE INTERMEDIACIÓN FINANCIERA</t>
  </si>
  <si>
    <t>BANCO CENTRAL DE BOLIVIA</t>
  </si>
  <si>
    <t>SISTEMA NO BANCARIO</t>
  </si>
  <si>
    <t>OTROS</t>
  </si>
  <si>
    <t>Depósitos del público por departamento</t>
  </si>
  <si>
    <t>Abreviaturas</t>
  </si>
  <si>
    <t>Banco Nacional de Bolivia S.A.</t>
  </si>
  <si>
    <t>Banco Unión S.A.</t>
  </si>
  <si>
    <t>Banco Mercantil Santa Cruz S.A.</t>
  </si>
  <si>
    <t>Banco Económico S.A.</t>
  </si>
  <si>
    <t>Banco Solidario S.A.</t>
  </si>
  <si>
    <t>Banco Ganadero S.A.</t>
  </si>
  <si>
    <t>Banco de Crédito de Bolivia S.A.</t>
  </si>
  <si>
    <t>Banco de la Nación Argentina</t>
  </si>
  <si>
    <t>Banco do Brasil S.A.</t>
  </si>
  <si>
    <t>Cooperativas de Ahorro y Crédito Abiertas</t>
  </si>
  <si>
    <t>Empresas de Servicios Financieros</t>
  </si>
  <si>
    <t>Almacenes Generales de Depósito</t>
  </si>
  <si>
    <t>Warrant Mercantil Santa Cruz S.A.</t>
  </si>
  <si>
    <t>Almacenes Internacionales S.A.</t>
  </si>
  <si>
    <t>Empresas de Arrendamiento Financiero</t>
  </si>
  <si>
    <t>Bisa Leasing S.A.</t>
  </si>
  <si>
    <t>Fortaleza Leasing S.A.</t>
  </si>
  <si>
    <t>BNB Leasing S.A.</t>
  </si>
  <si>
    <t>Cámaras de Compensación</t>
  </si>
  <si>
    <t>Administradora de Cámaras de Compensación y Liquidación</t>
  </si>
  <si>
    <t>ACCL S.A.</t>
  </si>
  <si>
    <t>Burós de Información Crediticia</t>
  </si>
  <si>
    <t>Empresa de Servicios BIC S.A.</t>
  </si>
  <si>
    <t xml:space="preserve">ENSERBIC S. A. </t>
  </si>
  <si>
    <t>Servicios de Información Crediticia BIC S.A.</t>
  </si>
  <si>
    <t>INFOCRED BIC S.A.</t>
  </si>
  <si>
    <t>Banco de Desarrollo Productivo S.A.M.</t>
  </si>
  <si>
    <t>Monedas</t>
  </si>
  <si>
    <t>Moneda Nacional</t>
  </si>
  <si>
    <t xml:space="preserve">MN </t>
  </si>
  <si>
    <t>Moneda Extranjera</t>
  </si>
  <si>
    <t xml:space="preserve">ME </t>
  </si>
  <si>
    <t>Moneda Nacional con Mantenimiento de Valor</t>
  </si>
  <si>
    <t>MNM</t>
  </si>
  <si>
    <t>Moneda Nacional Unidad Fomento a la Vivienda</t>
  </si>
  <si>
    <t>MNU</t>
  </si>
  <si>
    <t>Bolivianos</t>
  </si>
  <si>
    <t xml:space="preserve">Bs </t>
  </si>
  <si>
    <t>$us</t>
  </si>
  <si>
    <t>(1) En el mes de mayo de 2010 el FFP FIE S.A. se convirtió en Banco</t>
  </si>
  <si>
    <t>ACTIVOS INTERNACIONALES</t>
  </si>
  <si>
    <t>PASIVOS INTERNACIONALES</t>
  </si>
  <si>
    <t xml:space="preserve">  ACTIVOS DE RESERVA</t>
  </si>
  <si>
    <t xml:space="preserve">    ORO</t>
  </si>
  <si>
    <t xml:space="preserve">    DIVISAS</t>
  </si>
  <si>
    <t xml:space="preserve">    ACTIVOS EN EL F.M.I.</t>
  </si>
  <si>
    <t xml:space="preserve">    BONOS Y OTRAS INVERSIONES EXTERNAS</t>
  </si>
  <si>
    <t xml:space="preserve">  OTROS ACTIVOS EXTERNOS</t>
  </si>
  <si>
    <t xml:space="preserve">  OTROS PASIVOS INTERNACIONALES</t>
  </si>
  <si>
    <t xml:space="preserve">    APORTES A ORGANISMOS INTERNACIONALES</t>
  </si>
  <si>
    <t xml:space="preserve">     OTROS PASIVOS INTERNACIONALES</t>
  </si>
  <si>
    <t xml:space="preserve">    OTRAS CUENTAS DE ACTIVOS INTERNACIONALES</t>
  </si>
  <si>
    <t>ACTIVOS INTERNOS</t>
  </si>
  <si>
    <t>PASIVOS INTERNOS</t>
  </si>
  <si>
    <t xml:space="preserve">  CIRCULACIÓN MONETARIA</t>
  </si>
  <si>
    <t xml:space="preserve">     CIRCULACIÓN MONETARIA</t>
  </si>
  <si>
    <t xml:space="preserve">  CRÉDITOS AL SECTOR NO FINANCIERO</t>
  </si>
  <si>
    <t xml:space="preserve">    SECTOR PÚBLICO</t>
  </si>
  <si>
    <t xml:space="preserve">     TÍTULOS PÚBLICOS (OMA)</t>
  </si>
  <si>
    <t xml:space="preserve">  OBLIGACIONES CON EL SECTOR NO FINANCIERO</t>
  </si>
  <si>
    <t xml:space="preserve">  CRÉDITOS AL SECTOR FINANCIERO</t>
  </si>
  <si>
    <t xml:space="preserve">    SISTEMA FINANCIERO</t>
  </si>
  <si>
    <t xml:space="preserve">  OTROS ACTIVOS INTERNOS</t>
  </si>
  <si>
    <t xml:space="preserve">  OBLIGACIONES CON EL SECTOR FINANCIERO</t>
  </si>
  <si>
    <t xml:space="preserve">    INVERSIONES</t>
  </si>
  <si>
    <t xml:space="preserve">      SISTEMA FINANCIERO</t>
  </si>
  <si>
    <t xml:space="preserve">    BIENES DE USO</t>
  </si>
  <si>
    <t xml:space="preserve">    ACTIVOS INTANGIBLES</t>
  </si>
  <si>
    <t xml:space="preserve">  OTROS PASIVOS INTERNOS</t>
  </si>
  <si>
    <t xml:space="preserve">    BIENES REALIZABLES</t>
  </si>
  <si>
    <t xml:space="preserve">    PROVISIONES</t>
  </si>
  <si>
    <t xml:space="preserve">    PARTIDAS PENDIENTES DE IMPUTACIÓN</t>
  </si>
  <si>
    <t xml:space="preserve">    PREVISIONES</t>
  </si>
  <si>
    <t xml:space="preserve">    CUENTAS POR COBRAR</t>
  </si>
  <si>
    <t xml:space="preserve">    CUENTAS POR PAGAR</t>
  </si>
  <si>
    <t>TOTAL PASIVO</t>
  </si>
  <si>
    <t xml:space="preserve">  CAPITAL</t>
  </si>
  <si>
    <t xml:space="preserve">  RESULTADOS DEL EJERCICIO</t>
  </si>
  <si>
    <t xml:space="preserve">  RESULTADOS DEL PERIODO</t>
  </si>
  <si>
    <t xml:space="preserve">PASIVO Y PATRIMONIO </t>
  </si>
  <si>
    <t>CUENTAS CONTINGENTES Y DE ORDEN DEUDORAS</t>
  </si>
  <si>
    <t>CUENTAS CONTINGENTES Y DE ORDEN ACREEDORAS</t>
  </si>
  <si>
    <t>INGRESOS</t>
  </si>
  <si>
    <t>EGRESOS</t>
  </si>
  <si>
    <t xml:space="preserve">  INGRESOS FINANCIEROS</t>
  </si>
  <si>
    <t xml:space="preserve">  EGRESOS FINANCIEROS</t>
  </si>
  <si>
    <t xml:space="preserve">  INGRESOS ADMINISTRATIVOS</t>
  </si>
  <si>
    <t xml:space="preserve">  EGRESOS ADMINISTRATIVOS</t>
  </si>
  <si>
    <t>TOTAL INGRESOS</t>
  </si>
  <si>
    <t>TOTAL EGRESOS</t>
  </si>
  <si>
    <t xml:space="preserve">UTILIDAD DE OPERACIÓN </t>
  </si>
  <si>
    <t>RESULTADOS NO REALIZADOS</t>
  </si>
  <si>
    <t>UTILIDAD NETA DEL PERIODO</t>
  </si>
  <si>
    <t>SISTEMA  DE INTERMEDIACIÓN  FINANCIERA</t>
  </si>
  <si>
    <t>DEPÓSITOS DEL PÚBLICO (1) POR DEPARTAMENTO</t>
  </si>
  <si>
    <t xml:space="preserve">CHUQUISACA   </t>
  </si>
  <si>
    <t>(1) Depósitos del Público: a la vista, en caja de ahorros, a plazo fijo y otros depósitos</t>
  </si>
  <si>
    <t>Í N D I C E</t>
  </si>
  <si>
    <t>BANCOS MÚLTIPLES</t>
  </si>
  <si>
    <t>BANCOS PYME</t>
  </si>
  <si>
    <t>BFS</t>
  </si>
  <si>
    <t>BPR</t>
  </si>
  <si>
    <t>PLA</t>
  </si>
  <si>
    <t>PEF</t>
  </si>
  <si>
    <t>PCO</t>
  </si>
  <si>
    <t>BANCO PYME LOS ANDES PROCREDIT S.A.</t>
  </si>
  <si>
    <t>BANCO LOS ANDES PROCREDIT S.A.</t>
  </si>
  <si>
    <t>BANCO FASSIL S.A.</t>
  </si>
  <si>
    <t>BANCO PRODEM S.A.</t>
  </si>
  <si>
    <t>BANCO PYME DE LA COMUNIDAD S.A.</t>
  </si>
  <si>
    <t>BANCO PYME ECOFUTURO S.A.</t>
  </si>
  <si>
    <t xml:space="preserve">  BFS</t>
  </si>
  <si>
    <t xml:space="preserve">  BPR</t>
  </si>
  <si>
    <t xml:space="preserve">  PLA</t>
  </si>
  <si>
    <t xml:space="preserve">  PEF</t>
  </si>
  <si>
    <t xml:space="preserve">  PCO</t>
  </si>
  <si>
    <t>BANCOS MÚLTIPLES (2)</t>
  </si>
  <si>
    <t>BLA(3)</t>
  </si>
  <si>
    <t>BFS(4)</t>
  </si>
  <si>
    <t>BPR(4)</t>
  </si>
  <si>
    <t>BANCOS PYME (4)</t>
  </si>
  <si>
    <t>PLA(3)</t>
  </si>
  <si>
    <t>PEF(4)</t>
  </si>
  <si>
    <t>PCO(4)</t>
  </si>
  <si>
    <t>(2) Hasta el 20 de julio de 2014 bancos, a partir del 21 de julio de 2014 bancos múltiples, excepción BFS y BPR.</t>
  </si>
  <si>
    <t>(3) Hasta el 20 de julio de 2014 Banco Los Andes Procredit S.A. (BLA), a partir del 21 de julio de 2014, Banco PYME Los Andes Procredit (PLA).</t>
  </si>
  <si>
    <t>(4) Hasta el 20 de julio de 2014 fondos financieros privados, excepción PLA.</t>
  </si>
  <si>
    <t>BANCOS PYME(4)</t>
  </si>
  <si>
    <t>(1) Cartera vigente, vencida y en ejecución</t>
  </si>
  <si>
    <t>BANCOS MÚLTIPLES (1)</t>
  </si>
  <si>
    <t>51-1</t>
  </si>
  <si>
    <t>51-2</t>
  </si>
  <si>
    <t>Banco Fassil S.A.</t>
  </si>
  <si>
    <t xml:space="preserve">Banco Prodem S.A. </t>
  </si>
  <si>
    <t>Banco Bisa S.A.</t>
  </si>
  <si>
    <t>FONDO FINANCIERO PRIVADO FORTALEZA S.A.</t>
  </si>
  <si>
    <t>FONDO FINANCIERO PRIVADO FASSIL S.A.</t>
  </si>
  <si>
    <t>FONDO FINANCIERO PRIVADO PRODEM S.A.</t>
  </si>
  <si>
    <t xml:space="preserve">210.00                                                                                                                                                                                                                                                         </t>
  </si>
  <si>
    <t xml:space="preserve">211.00                                                                                                                                                                                                                                                         </t>
  </si>
  <si>
    <t xml:space="preserve">211.01+211.02                                                                                                                                                                                                                                                  </t>
  </si>
  <si>
    <t xml:space="preserve">212.00                                                                                                                                                                                                                                                         </t>
  </si>
  <si>
    <t xml:space="preserve">212.01                                                                                                                                                                                                                                                         </t>
  </si>
  <si>
    <t xml:space="preserve">212.02                                                                                                                                                                                                                                                         </t>
  </si>
  <si>
    <t xml:space="preserve">212.03                                                                                                                                                                                                                                                         </t>
  </si>
  <si>
    <t xml:space="preserve">213.00                                                                                                                                                                                                                                                         </t>
  </si>
  <si>
    <t xml:space="preserve">213.01                                                                                                                                                                                                                                                         </t>
  </si>
  <si>
    <t xml:space="preserve">213.02                                                                                                                                                                                                                                                         </t>
  </si>
  <si>
    <t xml:space="preserve">213.03                                                                                                                                                                                                                                                         </t>
  </si>
  <si>
    <t xml:space="preserve">213.04                                                                                                                                                                                                                                                         </t>
  </si>
  <si>
    <t xml:space="preserve">213.05                                                                                                                                                                                                                                                         </t>
  </si>
  <si>
    <t xml:space="preserve">213.06                                                                                                                                                                                                                                                         </t>
  </si>
  <si>
    <t xml:space="preserve">213.07                                                                                                                                                                                                                                                         </t>
  </si>
  <si>
    <t xml:space="preserve">213.08                                                                                                                                                                                                                                                         </t>
  </si>
  <si>
    <t>215.00</t>
  </si>
  <si>
    <t xml:space="preserve">218.00                                                                                                                                                                                                                                                       </t>
  </si>
  <si>
    <t xml:space="preserve">218.01                                                                                                                                                                                                                                                         </t>
  </si>
  <si>
    <t xml:space="preserve">218.02                                                                                                                                                                                                                                                         </t>
  </si>
  <si>
    <t xml:space="preserve">218.03                                                                                                                                                                                                                                                         </t>
  </si>
  <si>
    <t xml:space="preserve">218.04                                                                                                                                                                                                                                                        </t>
  </si>
  <si>
    <t>218.05</t>
  </si>
  <si>
    <t>280.00</t>
  </si>
  <si>
    <t xml:space="preserve">100.00                                                                                                                                                                                                                                                         </t>
  </si>
  <si>
    <t xml:space="preserve">110.00                                                                                                                                                                                                                                                         </t>
  </si>
  <si>
    <t xml:space="preserve">120.00                                                                                                                                                                                                                                                         </t>
  </si>
  <si>
    <t xml:space="preserve">140.00                                                                                                                                                                                                                                                         </t>
  </si>
  <si>
    <t xml:space="preserve">150.00                                                                                                                                                                                                                                                         </t>
  </si>
  <si>
    <t xml:space="preserve">160.00                                                                                                                                                                                                                                                         </t>
  </si>
  <si>
    <t xml:space="preserve">170.00                                                                                                                                                                                                                                                         </t>
  </si>
  <si>
    <t xml:space="preserve">180.00                                                                                                                                                                                                                                                         </t>
  </si>
  <si>
    <t xml:space="preserve">200.00                                                                                                                                                                                                                                                         </t>
  </si>
  <si>
    <t xml:space="preserve">230.00                                                                                                                                                                                                                                                         </t>
  </si>
  <si>
    <t xml:space="preserve">240.00                                                                                                                                                                                                                                                         </t>
  </si>
  <si>
    <t xml:space="preserve">250.00                                                                                                                                                                                                                                                         </t>
  </si>
  <si>
    <t xml:space="preserve">260.00                                                                                                                                                                                                                                                         </t>
  </si>
  <si>
    <t xml:space="preserve">270.00                                                                                                                                                                                                                                                         </t>
  </si>
  <si>
    <t xml:space="preserve">300.00                                                                                                                                                                                                                                                         </t>
  </si>
  <si>
    <t xml:space="preserve">310.00                                                                                                                                                                                                                                                         </t>
  </si>
  <si>
    <t xml:space="preserve">320.00                                                                                                                                                                                                                                                         </t>
  </si>
  <si>
    <t xml:space="preserve">330.00                                                                                                                                                                                                                                                         </t>
  </si>
  <si>
    <t xml:space="preserve">340.00                                                                                                                                                                                                                                                         </t>
  </si>
  <si>
    <t xml:space="preserve">350.00                                                                                                                                                                                                                                                         </t>
  </si>
  <si>
    <t xml:space="preserve">353.00                                                                                                                                                                                                                                                         </t>
  </si>
  <si>
    <t xml:space="preserve">352.00+354.00                                                                                                                                                                                                                                                  </t>
  </si>
  <si>
    <t>300.00+200.00</t>
  </si>
  <si>
    <t xml:space="preserve">600.00                                                                                                                                                                                                                                                         </t>
  </si>
  <si>
    <t xml:space="preserve">800.00                                                                                                                                                                                                                                                         </t>
  </si>
  <si>
    <t xml:space="preserve">810.00                                                                                                                                                                                                                                                         </t>
  </si>
  <si>
    <t xml:space="preserve">820.00                                                                                                                                                                                                                                                         </t>
  </si>
  <si>
    <t xml:space="preserve">830.00                                                                                                                                                                                                                                                         </t>
  </si>
  <si>
    <t xml:space="preserve">840.00                                                                                                                                                                                                                                                         </t>
  </si>
  <si>
    <t xml:space="preserve">850.00                                                                                                                                                                                                                                                         </t>
  </si>
  <si>
    <t xml:space="preserve">860.00                                                                                                                                                                                                                                                         </t>
  </si>
  <si>
    <t xml:space="preserve">870.00                                                                                                                                                                                                                                                         </t>
  </si>
  <si>
    <t xml:space="preserve">510.00                                                                                                                                                                                                                                                         </t>
  </si>
  <si>
    <t xml:space="preserve">-410.00                                                                                                                                                                                                                                                         </t>
  </si>
  <si>
    <t>CC0.00</t>
  </si>
  <si>
    <t xml:space="preserve">540.00                                                                                                                                                                                                                                                         </t>
  </si>
  <si>
    <t xml:space="preserve">-440.00                                                                                                                                                                                                                                                         </t>
  </si>
  <si>
    <t>CC0.01</t>
  </si>
  <si>
    <t xml:space="preserve">530.00                                                                                                                                                                                                                                                         </t>
  </si>
  <si>
    <t xml:space="preserve">-430.00                                                                                                                                                                                                                                                         </t>
  </si>
  <si>
    <t>CC0.02</t>
  </si>
  <si>
    <t>-450.00</t>
  </si>
  <si>
    <t>CC0.03</t>
  </si>
  <si>
    <t>520.00</t>
  </si>
  <si>
    <t>CC0.09</t>
  </si>
  <si>
    <t>CC0.10</t>
  </si>
  <si>
    <t>-420.00</t>
  </si>
  <si>
    <t>CC0.11</t>
  </si>
  <si>
    <t>CC0.12</t>
  </si>
  <si>
    <t>CC0.04</t>
  </si>
  <si>
    <t>570.00-470.00</t>
  </si>
  <si>
    <t>CC0.05</t>
  </si>
  <si>
    <t>580.00</t>
  </si>
  <si>
    <t>-480.00</t>
  </si>
  <si>
    <t>CC0.06</t>
  </si>
  <si>
    <t>CC0.13</t>
  </si>
  <si>
    <t>CC0.08</t>
  </si>
  <si>
    <t>-460.00</t>
  </si>
  <si>
    <t>CC0.07</t>
  </si>
  <si>
    <t>A01.01</t>
  </si>
  <si>
    <t>A01.02</t>
  </si>
  <si>
    <t>A02.01</t>
  </si>
  <si>
    <t>A02.02</t>
  </si>
  <si>
    <t>A02.03</t>
  </si>
  <si>
    <t>A02.04</t>
  </si>
  <si>
    <t>A02.05</t>
  </si>
  <si>
    <t>50-1</t>
  </si>
  <si>
    <t>50-2</t>
  </si>
  <si>
    <t xml:space="preserve">211.01+211.02+212.01+212.02+214.02+214.03+214.04+214.08+213.01++213.02+213.03+213.04+213.05+213.06+213.07+213.08+215.01+215.02+215.03+215.04+215.05+215.06+215.07+215.08+281.01+281.02+282.01+282.02+284.02+284.03+284.04+284.08+283.01++283.02+283.03+283.04+283.05+283.06+283.07+283.08+285.01+285.02+285.03+285.04+285.05+285.06+285.07+285.08                                   </t>
  </si>
  <si>
    <t>600.00</t>
  </si>
  <si>
    <t>Cooperativa Abierta Jesús Nazareno Ltda.</t>
  </si>
  <si>
    <t>Cooperativa Abierta San Martín de Porres Ltda.</t>
  </si>
  <si>
    <t>Cooperativa Abierta Fátima Ltda.</t>
  </si>
  <si>
    <t>Cooperativa Abierta San Pedro Ltda.</t>
  </si>
  <si>
    <t>Cooperativa Abierta Loyola Ltda.</t>
  </si>
  <si>
    <t>Cooperativa Abierta San Antonio Ltda.</t>
  </si>
  <si>
    <t>Cooperativa Abierta Pio X Ltda.</t>
  </si>
  <si>
    <t>Cooperativa Abierta Inca Huasi Ltda.</t>
  </si>
  <si>
    <t>Cooperativa Abierta Quillacollo Ltda.</t>
  </si>
  <si>
    <t>Cooperativa Abierta San José de Punata Ltda.</t>
  </si>
  <si>
    <t>Cooperativa Abierta Monseñor Félix Gainza Ltda.</t>
  </si>
  <si>
    <t>Cooperativa Abierta Educadores Gran Chaco Ltda.</t>
  </si>
  <si>
    <t>Cooperativa Abierta El Chorolque Ltda.</t>
  </si>
  <si>
    <t>Cooperativa Abierta Comarapa Ltda.</t>
  </si>
  <si>
    <t>Cooperativa Abierta San Mateo Ltda.</t>
  </si>
  <si>
    <t>Cooperativa Abierta Trinidad Ltda.</t>
  </si>
  <si>
    <t>Cooperativa Abierta San Joaquín Ltda.</t>
  </si>
  <si>
    <t>Cooperativa Abierta Magisterio Rural Ltda.</t>
  </si>
  <si>
    <t>Cooperativa Abierta San José de Bermejo Ltda.</t>
  </si>
  <si>
    <t>Cooperativa Abierta Catedral de Potosí Ltda.</t>
  </si>
  <si>
    <t>Cooperativa Abierta Asunción Ltda.</t>
  </si>
  <si>
    <t>Cooperativa Abierta Catedral de Tarija Ltda.</t>
  </si>
  <si>
    <t>Cooperativa Abierta San Roque Ltda.</t>
  </si>
  <si>
    <t>Cooperativa Abierta Madre y Maestra Ltda.</t>
  </si>
  <si>
    <t>Banco para el Fomento a Iniciativas Económicas S.A. (1)</t>
  </si>
  <si>
    <t>(2) Con licencia de funcionamiento a partir de diciembre de 2010</t>
  </si>
  <si>
    <t>(3) Con licencia de funcionamiento a partir de octubre de 2012</t>
  </si>
  <si>
    <t>(4) En el mes de diciembre de 2012 Fortaleza FFP se transformó en Banco</t>
  </si>
  <si>
    <t>Cooperativa Abierta La Merced Ltda. (2)</t>
  </si>
  <si>
    <t>Cooperativa Abierta San Carlos Borromeo Ltda. (3)</t>
  </si>
  <si>
    <t>Banco Fortaleza S.A. (4)</t>
  </si>
  <si>
    <t>UTILIDAD DE OPERACIÓN ANTES DE TRANSFERENCIAS</t>
  </si>
  <si>
    <t>Dic-14</t>
  </si>
  <si>
    <t>FONDO FINANCIERO PRIVADO DE LA COMUNIDAD S.A.</t>
  </si>
  <si>
    <t xml:space="preserve">FONDO FINANCIERO PRIVADO ECOFUTURO S.A. </t>
  </si>
  <si>
    <t xml:space="preserve">131.00+135.00    </t>
  </si>
  <si>
    <t>131.00</t>
  </si>
  <si>
    <t>135.00</t>
  </si>
  <si>
    <t xml:space="preserve">133.00+136.00                                                                                 </t>
  </si>
  <si>
    <t xml:space="preserve">133.00                                                                                                                                                                                                                                                         </t>
  </si>
  <si>
    <t>136.00</t>
  </si>
  <si>
    <t xml:space="preserve">134.00+137.00                                                                                                                                                                    </t>
  </si>
  <si>
    <t xml:space="preserve">134.00                                                                                                                                                                                                                                                         </t>
  </si>
  <si>
    <t>137.00</t>
  </si>
  <si>
    <t xml:space="preserve">138.00                                                                                                                                                                                                                                                         </t>
  </si>
  <si>
    <t xml:space="preserve">139.00-251.00                                                                                                                                                                                                                                                  </t>
  </si>
  <si>
    <t xml:space="preserve">130.00+600.00-251.00                                                                                                                                                                                                                                           </t>
  </si>
  <si>
    <t>VARIACIÓN RELATIVA</t>
  </si>
  <si>
    <t>NOMINAL %</t>
  </si>
  <si>
    <t>REAL %</t>
  </si>
  <si>
    <t>BANCOS MÚLTIPLES(2)</t>
  </si>
  <si>
    <t>(2) Hasra el 20 de julio de 2014 bancos, a partir del 21 de julio de 2014 bancos múltiples, excepción BFS y BPR.</t>
  </si>
  <si>
    <t>BLA</t>
  </si>
  <si>
    <t>BANCOS PYME (2)</t>
  </si>
  <si>
    <t>FONDOS FINANCIEROS PRIVADOS (3)</t>
  </si>
  <si>
    <t>(1) A partir del 21 de julio de 2014 bancos múltiples.</t>
  </si>
  <si>
    <t>(2) A partir del 21 de julio de 2014, Banco pyme.</t>
  </si>
  <si>
    <t>(3) Hasta el 20 de julio de 2014 fondos financieros privados.</t>
  </si>
  <si>
    <t>Bancos Múltiples (5)</t>
  </si>
  <si>
    <t>Bancos PYME (5)</t>
  </si>
  <si>
    <t>Banco PYME Los Andes Procredit S.A.</t>
  </si>
  <si>
    <t>Banco PYME De La Comunidad S.A.</t>
  </si>
  <si>
    <t xml:space="preserve">Banco PYME Eco Futuro S.A. </t>
  </si>
  <si>
    <t>(5) A partir del 21 de julio de 2014, en el marco de la Ley 393 de Servicios Financieros operan los bancos múltiples y bancos PYME.</t>
  </si>
  <si>
    <t xml:space="preserve">  OPERACIONES DE MERCADO ABIERTO</t>
  </si>
  <si>
    <t xml:space="preserve">  AJUSTES CAMBIARIOS Y VALORACIONES</t>
  </si>
  <si>
    <t xml:space="preserve">     VALORACIÓN ACTIVOS DE RES. Y OBLIG. EN M/E ART.74</t>
  </si>
  <si>
    <t xml:space="preserve">     VALORACIÓN TÍTULOS DE LAS RESERVAS INTERN.</t>
  </si>
  <si>
    <t xml:space="preserve">  EGRESOS POR OPERACIONES DE MERCADO ABIERTO</t>
  </si>
  <si>
    <t>(En miles de bolivianos)</t>
  </si>
  <si>
    <t xml:space="preserve">Estados financieros </t>
  </si>
  <si>
    <t>ESTADO DE SITUACIÓN PATRIMONIAL SEGÚN DENOMINACIÓN MONETARIA</t>
  </si>
  <si>
    <t>ESTADO DE SITUACIÓN PATRIMONIAL POR ENTIDAD</t>
  </si>
  <si>
    <t>BANCO UNIÓN S. A.</t>
  </si>
  <si>
    <t>(En bolivianos)</t>
  </si>
  <si>
    <t>2015</t>
  </si>
  <si>
    <t>BMU</t>
  </si>
  <si>
    <t>BPY</t>
  </si>
  <si>
    <t>ESTADOS FINANCIEROS POR ENTIDAD</t>
  </si>
  <si>
    <t>Estados financieros Empresas de Arrendamiento Financiero</t>
  </si>
  <si>
    <t>Estados financieros Almacenes Generales de Depósito</t>
  </si>
  <si>
    <t>Estado de situación patrimonial por moneda</t>
  </si>
  <si>
    <t>Estado de situación patrimonial por entidad</t>
  </si>
  <si>
    <t>Indicadores financieros por entidad</t>
  </si>
  <si>
    <t>Estados financieros, evolutivo</t>
  </si>
  <si>
    <t xml:space="preserve">Indicadores  financieros, evolutivo </t>
  </si>
  <si>
    <t>Indicadores  financieros, evolutivo</t>
  </si>
  <si>
    <t>Ponderación de activos y suficiencia patrimonial</t>
  </si>
  <si>
    <t>Estratificación de depósitos</t>
  </si>
  <si>
    <t xml:space="preserve">          Cooperativas de Ahorro y Crédito Abiertas</t>
  </si>
  <si>
    <t>Estados financieros por moneda</t>
  </si>
  <si>
    <t xml:space="preserve">Estados financieros por entidad </t>
  </si>
  <si>
    <t xml:space="preserve">Indicadores financieros por entidad </t>
  </si>
  <si>
    <t>Estados financieros, evolutivo por Sistema</t>
  </si>
  <si>
    <t>Indicadores  financieros, evolutivo por Sistema</t>
  </si>
  <si>
    <t xml:space="preserve">Indicadores  financieros, evolutivo por Sistema </t>
  </si>
  <si>
    <t xml:space="preserve">Ponderación de activos y suficiencia patrimonial </t>
  </si>
  <si>
    <t xml:space="preserve">Estratificación de depósitos </t>
  </si>
  <si>
    <t xml:space="preserve">          Bancos Múltiples</t>
  </si>
  <si>
    <t>Estados financieros por entidad</t>
  </si>
  <si>
    <t>Estados financieros evolutivo por entidad</t>
  </si>
  <si>
    <t>Depósitos del público por moneda</t>
  </si>
  <si>
    <t xml:space="preserve">          Bancos PYME</t>
  </si>
  <si>
    <t>Estados financieros por denominación monetaria</t>
  </si>
  <si>
    <t>Estados financieros, evolutivo por entidad</t>
  </si>
  <si>
    <t>Evolución de cartera y contingente del sistema bancario</t>
  </si>
  <si>
    <t>Evolución de obligaciones con el público del sistema bancario</t>
  </si>
  <si>
    <t>Encaje legal del sistema bancario</t>
  </si>
  <si>
    <t xml:space="preserve">          Empresas de Servicios Complementarios</t>
  </si>
  <si>
    <t>Estado de situación patrimonial según denominación monetaria</t>
  </si>
  <si>
    <t>INDICADORES FINANCIEROS POR ENTIDAD</t>
  </si>
  <si>
    <t>Calificación de cartera y contingente</t>
  </si>
  <si>
    <t xml:space="preserve">Calificación de cartera y contingente A </t>
  </si>
  <si>
    <t>Calificación de cartera y contingente B</t>
  </si>
  <si>
    <t xml:space="preserve">Encaje legal sistema no bancario  </t>
  </si>
  <si>
    <t>Cartera de créditos por departamento</t>
  </si>
  <si>
    <t>ABREVIATURAS</t>
  </si>
  <si>
    <t>42-1</t>
  </si>
  <si>
    <t>42-2</t>
  </si>
  <si>
    <t>52-1</t>
  </si>
  <si>
    <t>52-2</t>
  </si>
  <si>
    <r>
      <rPr>
        <sz val="11"/>
        <rFont val="Arial"/>
        <family val="2"/>
      </rPr>
      <t xml:space="preserve">   - </t>
    </r>
    <r>
      <rPr>
        <u/>
        <sz val="11"/>
        <rFont val="Arial"/>
        <family val="2"/>
      </rPr>
      <t>Banco Nacional de Bolivia S.A.</t>
    </r>
  </si>
  <si>
    <r>
      <rPr>
        <sz val="11"/>
        <rFont val="Arial"/>
        <family val="2"/>
      </rPr>
      <t xml:space="preserve">   - </t>
    </r>
    <r>
      <rPr>
        <u/>
        <sz val="11"/>
        <rFont val="Arial"/>
        <family val="2"/>
      </rPr>
      <t>Banco Unión  S.A.</t>
    </r>
  </si>
  <si>
    <r>
      <rPr>
        <sz val="11"/>
        <rFont val="Arial"/>
        <family val="2"/>
      </rPr>
      <t xml:space="preserve">   - </t>
    </r>
    <r>
      <rPr>
        <u/>
        <sz val="11"/>
        <rFont val="Arial"/>
        <family val="2"/>
      </rPr>
      <t>Banco Mercantil Santa Cruz S.A.</t>
    </r>
  </si>
  <si>
    <r>
      <rPr>
        <sz val="11"/>
        <rFont val="Arial"/>
        <family val="2"/>
      </rPr>
      <t xml:space="preserve">   - </t>
    </r>
    <r>
      <rPr>
        <u/>
        <sz val="11"/>
        <rFont val="Arial"/>
        <family val="2"/>
      </rPr>
      <t>Banco Bisa S.A.</t>
    </r>
  </si>
  <si>
    <r>
      <rPr>
        <sz val="11"/>
        <rFont val="Arial"/>
        <family val="2"/>
      </rPr>
      <t xml:space="preserve">   - </t>
    </r>
    <r>
      <rPr>
        <u/>
        <sz val="11"/>
        <rFont val="Arial"/>
        <family val="2"/>
      </rPr>
      <t>Banco Crédito S.A.</t>
    </r>
  </si>
  <si>
    <r>
      <rPr>
        <sz val="11"/>
        <rFont val="Arial"/>
        <family val="2"/>
      </rPr>
      <t xml:space="preserve">   - </t>
    </r>
    <r>
      <rPr>
        <u/>
        <sz val="11"/>
        <rFont val="Arial"/>
        <family val="2"/>
      </rPr>
      <t>Banco Ganadero  S.A.</t>
    </r>
  </si>
  <si>
    <r>
      <rPr>
        <sz val="11"/>
        <rFont val="Arial"/>
        <family val="2"/>
      </rPr>
      <t xml:space="preserve">   - </t>
    </r>
    <r>
      <rPr>
        <u/>
        <sz val="11"/>
        <rFont val="Arial"/>
        <family val="2"/>
      </rPr>
      <t>Banco Económico S.A.</t>
    </r>
  </si>
  <si>
    <r>
      <rPr>
        <sz val="11"/>
        <rFont val="Arial"/>
        <family val="2"/>
      </rPr>
      <t xml:space="preserve">   - </t>
    </r>
    <r>
      <rPr>
        <u/>
        <sz val="11"/>
        <rFont val="Arial"/>
        <family val="2"/>
      </rPr>
      <t>Banco Solidario S.A.</t>
    </r>
  </si>
  <si>
    <r>
      <rPr>
        <sz val="11"/>
        <rFont val="Arial"/>
        <family val="2"/>
      </rPr>
      <t xml:space="preserve">   - </t>
    </r>
    <r>
      <rPr>
        <u/>
        <sz val="11"/>
        <rFont val="Arial"/>
        <family val="2"/>
      </rPr>
      <t>Banco Nación Argentina.</t>
    </r>
  </si>
  <si>
    <r>
      <rPr>
        <sz val="11"/>
        <rFont val="Arial"/>
        <family val="2"/>
      </rPr>
      <t xml:space="preserve">   - </t>
    </r>
    <r>
      <rPr>
        <u/>
        <sz val="11"/>
        <rFont val="Arial"/>
        <family val="2"/>
      </rPr>
      <t>Banco Do Brasil S.A.</t>
    </r>
  </si>
  <si>
    <r>
      <rPr>
        <sz val="11"/>
        <rFont val="Arial"/>
        <family val="2"/>
      </rPr>
      <t xml:space="preserve">   - </t>
    </r>
    <r>
      <rPr>
        <u/>
        <sz val="11"/>
        <rFont val="Arial"/>
        <family val="2"/>
      </rPr>
      <t>Banco para el Fomento a Iniciativas Económicas S.A.</t>
    </r>
  </si>
  <si>
    <r>
      <rPr>
        <sz val="11"/>
        <rFont val="Arial"/>
        <family val="2"/>
      </rPr>
      <t xml:space="preserve">   - </t>
    </r>
    <r>
      <rPr>
        <u/>
        <sz val="11"/>
        <rFont val="Arial"/>
        <family val="2"/>
      </rPr>
      <t>Banco Fortaleza S.A.</t>
    </r>
  </si>
  <si>
    <r>
      <rPr>
        <sz val="11"/>
        <rFont val="Arial"/>
        <family val="2"/>
      </rPr>
      <t xml:space="preserve">   - </t>
    </r>
    <r>
      <rPr>
        <u/>
        <sz val="11"/>
        <rFont val="Arial"/>
        <family val="2"/>
      </rPr>
      <t>Banco Fassil S.A.</t>
    </r>
  </si>
  <si>
    <r>
      <rPr>
        <sz val="11"/>
        <rFont val="Arial"/>
        <family val="2"/>
      </rPr>
      <t xml:space="preserve">   - </t>
    </r>
    <r>
      <rPr>
        <u/>
        <sz val="11"/>
        <rFont val="Arial"/>
        <family val="2"/>
      </rPr>
      <t>Banco Prodem S.A.</t>
    </r>
  </si>
  <si>
    <r>
      <rPr>
        <sz val="11"/>
        <rFont val="Arial"/>
        <family val="2"/>
      </rPr>
      <t xml:space="preserve">   - </t>
    </r>
    <r>
      <rPr>
        <u/>
        <sz val="11"/>
        <rFont val="Arial"/>
        <family val="2"/>
      </rPr>
      <t>Banco PYME Los Andes Procredit S.A.</t>
    </r>
  </si>
  <si>
    <r>
      <rPr>
        <sz val="11"/>
        <rFont val="Arial"/>
        <family val="2"/>
      </rPr>
      <t xml:space="preserve">   - </t>
    </r>
    <r>
      <rPr>
        <u/>
        <sz val="11"/>
        <rFont val="Arial"/>
        <family val="2"/>
      </rPr>
      <t>Banco PYME De La Comunidad S.A.</t>
    </r>
  </si>
  <si>
    <r>
      <rPr>
        <sz val="11"/>
        <rFont val="Arial"/>
        <family val="2"/>
      </rPr>
      <t xml:space="preserve">   - </t>
    </r>
    <r>
      <rPr>
        <u/>
        <sz val="11"/>
        <rFont val="Arial"/>
        <family val="2"/>
      </rPr>
      <t>Banco PYME Ecofuturo S.A.</t>
    </r>
  </si>
  <si>
    <t>Dólares estadounidenses</t>
  </si>
  <si>
    <t xml:space="preserve">    SECTOR PRIVADO</t>
  </si>
  <si>
    <t xml:space="preserve"> TOTAL PATRIMONIO NETO</t>
  </si>
  <si>
    <t xml:space="preserve"> TOTAL ACTIVO</t>
  </si>
  <si>
    <t>CARTERA DE CRÉDITOS POR DEPARTAMENTO</t>
  </si>
  <si>
    <t xml:space="preserve">  CUENTAS DE AJUSTE</t>
  </si>
  <si>
    <t>BANCO DE CRÉDITO DE BOLIVIA S. A.</t>
  </si>
  <si>
    <t>BANCO PARA EL FOMENTO A INICIATIVAS ECONÓMICAS S.A.</t>
  </si>
  <si>
    <t xml:space="preserve">      Depósitos fiduciarios en caja de ahorro</t>
  </si>
  <si>
    <t>COOPERATIVA DE AHORRO Y CRÉDITO ABIERTAS</t>
  </si>
  <si>
    <t>ENTIDADES FINANCIERAS DE VIVIENDA</t>
  </si>
  <si>
    <t>VL1</t>
  </si>
  <si>
    <t>VPA</t>
  </si>
  <si>
    <t>VPD</t>
  </si>
  <si>
    <t>VPG</t>
  </si>
  <si>
    <t>VPR</t>
  </si>
  <si>
    <t>VPT</t>
  </si>
  <si>
    <t>VPY</t>
  </si>
  <si>
    <t>VPZ</t>
  </si>
  <si>
    <t xml:space="preserve">211.03+211.04+211.05+211.06+211.07+211.08+211.09+211.10+211.11+211.12+211.13+211.14+211.15+211.16+211.17+211.99                                                                                                                                                            </t>
  </si>
  <si>
    <t>214.00</t>
  </si>
  <si>
    <t xml:space="preserve">      Cargos por Obligaciones con el público a plazo fijo con anotación en cuenta</t>
  </si>
  <si>
    <t>EFV</t>
  </si>
  <si>
    <t>ENTIDADES FINANCIERAS DE VIVIENDA Y COOPERATIVAS DE AHORRO Y CRÉDITO ABIERTAS</t>
  </si>
  <si>
    <t>ENTIDADES FINANCIERAS DE VIVIVIENDA</t>
  </si>
  <si>
    <t>BANCOS DE DESARROLLO PRODUCTIVO</t>
  </si>
  <si>
    <t>ENTIDADES FINANCIERAS DE VIVIENDA (5)</t>
  </si>
  <si>
    <t>(6) Hasta el 22 de noviembre de 2015.</t>
  </si>
  <si>
    <t>(5) Hasta el 22 de noviembre de 2015.</t>
  </si>
  <si>
    <t>OTROS PASIVOS</t>
  </si>
  <si>
    <t xml:space="preserve">  TRANSFERENCIAS</t>
  </si>
  <si>
    <t>Entidades Financieras de Vivienda (6)</t>
  </si>
  <si>
    <t>(6) A partir del 23.11.2015 las mutuales de ahorro y préstamos se transformaron en entidades financieras de vivienda.</t>
  </si>
  <si>
    <t>La Primera</t>
  </si>
  <si>
    <t>La Promotora</t>
  </si>
  <si>
    <t>El Progreso</t>
  </si>
  <si>
    <t>Potosí</t>
  </si>
  <si>
    <t>La Plata</t>
  </si>
  <si>
    <t>Paitití</t>
  </si>
  <si>
    <t>Pando</t>
  </si>
  <si>
    <t>Bancos de Desarrollo Productivo</t>
  </si>
  <si>
    <t xml:space="preserve">          Entidades Financieras de Vivienda</t>
  </si>
  <si>
    <t xml:space="preserve">      Obligaciones con entidades financieras que realizan actividades de segundo piso a plazo</t>
  </si>
  <si>
    <t>Dic-15</t>
  </si>
  <si>
    <t>BANCO DE LA NACIÓN ARGENTINA</t>
  </si>
  <si>
    <t>(PREVISIÓN  PARA CARTERA INCOBRABLE Y CONTINGENTES) (2)</t>
  </si>
  <si>
    <t>CARTERA Y CONTINGENTE (3)</t>
  </si>
  <si>
    <t>(1) A partir de 31-01-2004 se expone en cuentas separadas la cartera reprogramada y reestructurada de acuerdo a Ley  2495 de 4 de agosto de 2003</t>
  </si>
  <si>
    <t>(2) Incluye 139.00+251.00</t>
  </si>
  <si>
    <t>(3) Incluye 130.00+600.00-251.00</t>
  </si>
  <si>
    <t>DIC-13</t>
  </si>
  <si>
    <t>DIC-14</t>
  </si>
  <si>
    <t>DIC-15</t>
  </si>
  <si>
    <t>(5) A partir del 23 de noviembre de 2015 se transformaron de mutuales de ahorro y préstamo a entidades financieras de vivienda.</t>
  </si>
  <si>
    <t>(4) A partir del 23 de noviembre de 2015 se transformaron de mutuales de ahorro y préstamo a entidades financieras de vivienda.</t>
  </si>
  <si>
    <t xml:space="preserve">          Bancos de Desarrollo Productivo</t>
  </si>
  <si>
    <t>Estados financieros Bancos de Desarrollo Productivo</t>
  </si>
  <si>
    <t>Ranking de depósitos</t>
  </si>
  <si>
    <t>Ranking de cartera  de créditos</t>
  </si>
  <si>
    <t>Ranking de contingente</t>
  </si>
  <si>
    <t>ESTADOS FINANCIEROS, POR DENOMINACIÓN MONETARIA</t>
  </si>
  <si>
    <t>2016</t>
  </si>
  <si>
    <t>BANCOS MÚLTIPLES Y PYME</t>
  </si>
  <si>
    <t>MUTUALES DE AHORRO Y PRÉSTAMO (6)</t>
  </si>
  <si>
    <t>MUTUALES DE AHORRO Y PRÉSTAMO (5)</t>
  </si>
  <si>
    <t xml:space="preserve">     SECTOR PÚBLICO</t>
  </si>
  <si>
    <t xml:space="preserve">  EGRESOS  DE  GESTIONES ANTERIORES</t>
  </si>
  <si>
    <t>TRANSFERENCIAS</t>
  </si>
  <si>
    <t>CCF</t>
  </si>
  <si>
    <t xml:space="preserve">BENI                 
</t>
  </si>
  <si>
    <t xml:space="preserve">TARIJA                
</t>
  </si>
  <si>
    <t xml:space="preserve">SANTA CRUZ 
</t>
  </si>
  <si>
    <t xml:space="preserve">PANDO     
</t>
  </si>
  <si>
    <t xml:space="preserve">TOTAL   
</t>
  </si>
  <si>
    <t xml:space="preserve">INSTITUCIÓN
</t>
  </si>
  <si>
    <t xml:space="preserve">POTOSÍ             
</t>
  </si>
  <si>
    <t xml:space="preserve">ORURO    
</t>
  </si>
  <si>
    <t xml:space="preserve">COCHABAMBA  
</t>
  </si>
  <si>
    <t xml:space="preserve">LA PAZ   
</t>
  </si>
  <si>
    <t xml:space="preserve">CHUQUISACA   
</t>
  </si>
  <si>
    <t>(en miles dólares estadounidenses)</t>
  </si>
  <si>
    <t>(en dólares estadounidenses)</t>
  </si>
  <si>
    <t>SCO</t>
  </si>
  <si>
    <t>ENTIDADES FINANCIERAS DE VIVIENDAS (5)</t>
  </si>
  <si>
    <t xml:space="preserve">  PASIVOS DE RESERVA</t>
  </si>
  <si>
    <t xml:space="preserve">     OBLIGACIONES CON BANCOS CENTRALES</t>
  </si>
  <si>
    <t>INDICADORES FINANCIEROS</t>
  </si>
  <si>
    <t>Cooperativa Abierta “Cacef” Ltda. (7)</t>
  </si>
  <si>
    <t>(7) Con licencia de funcionamiento a partir de marzo de 2016.</t>
  </si>
  <si>
    <t>(en miles de bolivianos)</t>
  </si>
  <si>
    <t>(en bolivianos)</t>
  </si>
  <si>
    <t>BANCOS MÚTIPLES</t>
  </si>
  <si>
    <t>(En Bolivianos)</t>
  </si>
  <si>
    <t>SISTEMA DE INTERMEDACIÓN FINANCIERA</t>
  </si>
  <si>
    <t>ENTIDADES FINANCIERAS DE VIVIENDA (4)</t>
  </si>
  <si>
    <t>AL 31 DE JULIO DE  2016</t>
  </si>
  <si>
    <t>AL 31 DE JULIO DE 2016</t>
  </si>
  <si>
    <t>CPG</t>
  </si>
  <si>
    <t>Jul-15</t>
  </si>
  <si>
    <t>Jul-16</t>
  </si>
  <si>
    <t>BANCO ECONOMICO S. A.</t>
  </si>
  <si>
    <t>CAPITAL REGULATORIO</t>
  </si>
  <si>
    <t>JUL</t>
  </si>
  <si>
    <t xml:space="preserve">   CARTERA REPROGRAMADA O REESTRUCTURADA VIGENTE</t>
  </si>
  <si>
    <t>ESTRATIFICACIÓN DE DEPÓSITOS EN CAJA DE AHORROS</t>
  </si>
  <si>
    <t xml:space="preserve">  FIDEICOMISOS CONSTITUIDOS</t>
  </si>
  <si>
    <t xml:space="preserve">(1) A partir de la promulgación de la Ley 2297 de 20.12.01 los Almacenes Generales de Depósito vinculados patrimonialmente a una entidad </t>
  </si>
  <si>
    <t xml:space="preserve">     bancaria, se regulan por esta Ley y el Código de Comercio</t>
  </si>
  <si>
    <t>JUL-16</t>
  </si>
  <si>
    <t>ESTADO DE SITUACION PATRIMONIAL</t>
  </si>
  <si>
    <t>ESTADO DE GANANCIAS Y PERDIDAS</t>
  </si>
  <si>
    <t xml:space="preserve">  INGRESOS DE  GESTIONES ANTERIORES</t>
  </si>
  <si>
    <t xml:space="preserve">  MATERIAL MONETARIO</t>
  </si>
  <si>
    <t>Cooperativa Abierta “Progreso” Ltda. (8)</t>
  </si>
  <si>
    <t>(8) Con licencia de funcionamiento a partir de junio de 2016.</t>
  </si>
</sst>
</file>

<file path=xl/styles.xml><?xml version="1.0" encoding="utf-8"?>
<styleSheet xmlns="http://schemas.openxmlformats.org/spreadsheetml/2006/main" xmlns:mc="http://schemas.openxmlformats.org/markup-compatibility/2006" xmlns:x14ac="http://schemas.microsoft.com/office/spreadsheetml/2009/9/ac" mc:Ignorable="x14ac">
  <numFmts count="15">
    <numFmt numFmtId="41" formatCode="_(* #,##0_);_(* \(#,##0\);_(* &quot;-&quot;_);_(@_)"/>
    <numFmt numFmtId="43" formatCode="_(* #,##0.00_);_(* \(#,##0.00\);_(* &quot;-&quot;??_);_(@_)"/>
    <numFmt numFmtId="164" formatCode="#,##0;\(#,##0\)"/>
    <numFmt numFmtId="165" formatCode="0.00%;\-0.00%;\-"/>
    <numFmt numFmtId="166" formatCode="_(* #,##0_);_(* \(#,##0\);_(* &quot;-&quot;??_);_(@_)"/>
    <numFmt numFmtId="167" formatCode="#,##0.0_);\(#,##0.0\)"/>
    <numFmt numFmtId="168" formatCode="0.0%"/>
    <numFmt numFmtId="169" formatCode="_ * #,##0.00_ ;_ * \-#,##0.00_ ;_ * &quot;-&quot;??_ ;_ @_ "/>
    <numFmt numFmtId="170" formatCode="_-[$€-2]* #,##0.00_-;\-[$€-2]* #,##0.00_-;_-[$€-2]* &quot;-&quot;??_-"/>
    <numFmt numFmtId="171" formatCode="_-* #,##0.00\ [$€]_-;\-* #,##0.00\ [$€]_-;_-* &quot;-&quot;??\ [$€]_-;_-@_-"/>
    <numFmt numFmtId="172" formatCode="_-* #,##0.00\ _P_t_a_-;\-* #,##0.00\ _P_t_a_-;_-* &quot;-&quot;??\ _P_t_a_-;_-@_-"/>
    <numFmt numFmtId="173" formatCode="_-* #,##0.00\ _€_-;\-* #,##0.00\ _€_-;_-* &quot;-&quot;??\ _€_-;_-@_-"/>
    <numFmt numFmtId="174" formatCode="_-* #,##0.00\ _P_t_s_-;\-* #,##0.00\ _P_t_s_-;_-* &quot;-&quot;??\ _P_t_s_-;_-@_-"/>
    <numFmt numFmtId="175" formatCode="_(* #,##0.00_);_(* \(#,##0.00\);_(* &quot;-&quot;_);_(@_)"/>
    <numFmt numFmtId="176" formatCode="#,##0.0"/>
  </numFmts>
  <fonts count="131">
    <font>
      <sz val="11"/>
      <color theme="1"/>
      <name val="Calibri"/>
      <family val="2"/>
      <scheme val="minor"/>
    </font>
    <font>
      <sz val="11"/>
      <color theme="1"/>
      <name val="Calibri"/>
      <family val="2"/>
      <scheme val="minor"/>
    </font>
    <font>
      <b/>
      <sz val="11"/>
      <color theme="1"/>
      <name val="Calibri"/>
      <family val="2"/>
      <scheme val="minor"/>
    </font>
    <font>
      <sz val="11"/>
      <color theme="0"/>
      <name val="Calibri"/>
      <family val="2"/>
      <scheme val="minor"/>
    </font>
    <font>
      <sz val="10"/>
      <name val="Arial"/>
      <family val="2"/>
    </font>
    <font>
      <b/>
      <sz val="16"/>
      <color indexed="9"/>
      <name val="Arial"/>
      <family val="2"/>
    </font>
    <font>
      <b/>
      <sz val="16"/>
      <name val="Arial"/>
      <family val="2"/>
    </font>
    <font>
      <b/>
      <sz val="10"/>
      <name val="Arial"/>
      <family val="2"/>
    </font>
    <font>
      <sz val="10"/>
      <name val="Arial"/>
      <family val="2"/>
    </font>
    <font>
      <b/>
      <sz val="9"/>
      <name val="Arial"/>
      <family val="2"/>
    </font>
    <font>
      <b/>
      <sz val="14"/>
      <name val="Arial"/>
      <family val="2"/>
    </font>
    <font>
      <b/>
      <sz val="30"/>
      <color indexed="9"/>
      <name val="Arial"/>
      <family val="2"/>
    </font>
    <font>
      <sz val="14"/>
      <name val="Arial"/>
      <family val="2"/>
    </font>
    <font>
      <sz val="30"/>
      <color indexed="9"/>
      <name val="Arial"/>
      <family val="2"/>
    </font>
    <font>
      <b/>
      <sz val="12"/>
      <name val="Arial"/>
      <family val="2"/>
    </font>
    <font>
      <b/>
      <sz val="12"/>
      <color indexed="8"/>
      <name val="Arial"/>
      <family val="2"/>
    </font>
    <font>
      <sz val="12"/>
      <color indexed="8"/>
      <name val="Arial"/>
      <family val="2"/>
    </font>
    <font>
      <b/>
      <sz val="14"/>
      <color indexed="8"/>
      <name val="Arial"/>
      <family val="2"/>
    </font>
    <font>
      <sz val="12"/>
      <name val="Arial"/>
      <family val="2"/>
    </font>
    <font>
      <sz val="14"/>
      <color indexed="8"/>
      <name val="Helv"/>
    </font>
    <font>
      <b/>
      <sz val="14"/>
      <color indexed="8"/>
      <name val="Helv"/>
    </font>
    <font>
      <sz val="14"/>
      <color indexed="8"/>
      <name val="Arial"/>
      <family val="2"/>
    </font>
    <font>
      <b/>
      <sz val="14"/>
      <color indexed="10"/>
      <name val="Helv"/>
    </font>
    <font>
      <sz val="10"/>
      <color indexed="9"/>
      <name val="Arial"/>
      <family val="2"/>
    </font>
    <font>
      <b/>
      <sz val="24"/>
      <color indexed="9"/>
      <name val="Arial"/>
      <family val="2"/>
    </font>
    <font>
      <sz val="10"/>
      <color theme="0"/>
      <name val="Arial"/>
      <family val="2"/>
    </font>
    <font>
      <sz val="11"/>
      <name val="Arial"/>
      <family val="2"/>
    </font>
    <font>
      <sz val="12"/>
      <name val="Helv"/>
    </font>
    <font>
      <sz val="11"/>
      <name val="Helv"/>
    </font>
    <font>
      <sz val="10"/>
      <color indexed="8"/>
      <name val="Arial"/>
      <family val="2"/>
    </font>
    <font>
      <sz val="11"/>
      <color indexed="8"/>
      <name val="Arial"/>
      <family val="2"/>
    </font>
    <font>
      <sz val="8"/>
      <name val="Arial"/>
      <family val="2"/>
    </font>
    <font>
      <sz val="8"/>
      <color indexed="18"/>
      <name val="Arial"/>
      <family val="2"/>
    </font>
    <font>
      <sz val="8"/>
      <color indexed="18"/>
      <name val="Helv"/>
    </font>
    <font>
      <b/>
      <sz val="20"/>
      <color indexed="9"/>
      <name val="Arial"/>
      <family val="2"/>
    </font>
    <font>
      <sz val="8"/>
      <color theme="0"/>
      <name val="Arial"/>
      <family val="2"/>
    </font>
    <font>
      <sz val="10"/>
      <name val="Helv"/>
    </font>
    <font>
      <sz val="14"/>
      <name val="Helv"/>
    </font>
    <font>
      <b/>
      <sz val="16"/>
      <color indexed="9"/>
      <name val="Times New Roman"/>
      <family val="1"/>
    </font>
    <font>
      <sz val="16"/>
      <name val="Times New Roman"/>
      <family val="1"/>
    </font>
    <font>
      <sz val="24"/>
      <color indexed="9"/>
      <name val="Arial"/>
      <family val="2"/>
    </font>
    <font>
      <b/>
      <sz val="8"/>
      <color indexed="9"/>
      <name val="Arial"/>
      <family val="2"/>
    </font>
    <font>
      <sz val="8"/>
      <name val="Univers Condensed"/>
      <family val="2"/>
    </font>
    <font>
      <b/>
      <sz val="14"/>
      <name val="Arial Narrow"/>
      <family val="2"/>
    </font>
    <font>
      <sz val="14"/>
      <name val="Arial Narrow"/>
      <family val="2"/>
    </font>
    <font>
      <b/>
      <sz val="12"/>
      <color indexed="9"/>
      <name val="Times New Roman"/>
      <family val="1"/>
    </font>
    <font>
      <sz val="12"/>
      <name val="Times New Roman"/>
      <family val="1"/>
    </font>
    <font>
      <b/>
      <sz val="18"/>
      <color indexed="9"/>
      <name val="Times New Roman"/>
      <family val="1"/>
    </font>
    <font>
      <sz val="18"/>
      <color indexed="9"/>
      <name val="Times New Roman"/>
      <family val="1"/>
    </font>
    <font>
      <sz val="12"/>
      <name val="Arial Narrow"/>
      <family val="2"/>
    </font>
    <font>
      <sz val="13"/>
      <name val="Arial Narrow"/>
      <family val="2"/>
    </font>
    <font>
      <b/>
      <sz val="13"/>
      <name val="Arial Narrow"/>
      <family val="2"/>
    </font>
    <font>
      <b/>
      <sz val="12"/>
      <name val="Arial Narrow"/>
      <family val="2"/>
    </font>
    <font>
      <sz val="7"/>
      <name val="Arial"/>
      <family val="2"/>
    </font>
    <font>
      <sz val="10"/>
      <color theme="1"/>
      <name val="Arial"/>
      <family val="2"/>
    </font>
    <font>
      <sz val="10"/>
      <color theme="1"/>
      <name val="Calibri"/>
      <family val="2"/>
      <scheme val="minor"/>
    </font>
    <font>
      <b/>
      <sz val="7"/>
      <name val="Arial"/>
      <family val="2"/>
    </font>
    <font>
      <b/>
      <sz val="22"/>
      <color indexed="9"/>
      <name val="Arial"/>
      <family val="2"/>
    </font>
    <font>
      <sz val="22"/>
      <color indexed="9"/>
      <name val="Arial"/>
      <family val="2"/>
    </font>
    <font>
      <sz val="9"/>
      <name val="Arial"/>
      <family val="2"/>
    </font>
    <font>
      <b/>
      <sz val="12"/>
      <color indexed="9"/>
      <name val="Arial"/>
      <family val="2"/>
    </font>
    <font>
      <b/>
      <sz val="18"/>
      <color indexed="9"/>
      <name val="Arial"/>
      <family val="2"/>
    </font>
    <font>
      <sz val="18"/>
      <color indexed="9"/>
      <name val="Arial"/>
      <family val="2"/>
    </font>
    <font>
      <sz val="7"/>
      <color indexed="10"/>
      <name val="Arial"/>
      <family val="2"/>
    </font>
    <font>
      <sz val="10"/>
      <color indexed="10"/>
      <name val="Arial"/>
      <family val="2"/>
    </font>
    <font>
      <b/>
      <sz val="24"/>
      <name val="Helv"/>
    </font>
    <font>
      <b/>
      <sz val="12"/>
      <name val="Helv"/>
    </font>
    <font>
      <sz val="7"/>
      <name val="Helv"/>
    </font>
    <font>
      <b/>
      <sz val="8"/>
      <name val="Arial"/>
      <family val="2"/>
    </font>
    <font>
      <b/>
      <sz val="10"/>
      <name val="Helv"/>
    </font>
    <font>
      <sz val="8"/>
      <color theme="1"/>
      <name val="Arial"/>
      <family val="2"/>
    </font>
    <font>
      <sz val="16"/>
      <name val="Arial"/>
      <family val="2"/>
    </font>
    <font>
      <sz val="9"/>
      <name val="Times New Roman"/>
      <family val="1"/>
    </font>
    <font>
      <sz val="16"/>
      <color indexed="9"/>
      <name val="Arial"/>
      <family val="2"/>
    </font>
    <font>
      <b/>
      <sz val="13"/>
      <name val="Arial"/>
      <family val="2"/>
    </font>
    <font>
      <b/>
      <sz val="11"/>
      <name val="Arial Narrow"/>
      <family val="2"/>
    </font>
    <font>
      <b/>
      <sz val="11"/>
      <name val="Arial"/>
      <family val="2"/>
    </font>
    <font>
      <b/>
      <sz val="8"/>
      <color indexed="9"/>
      <name val="Univers Condensed"/>
      <family val="2"/>
    </font>
    <font>
      <sz val="12"/>
      <name val="Univers Condensed"/>
      <family val="2"/>
    </font>
    <font>
      <b/>
      <sz val="12"/>
      <name val="Times New Roman"/>
      <family val="1"/>
    </font>
    <font>
      <sz val="20"/>
      <color indexed="9"/>
      <name val="Arial"/>
      <family val="2"/>
    </font>
    <font>
      <b/>
      <sz val="18"/>
      <name val="Arial"/>
      <family val="2"/>
    </font>
    <font>
      <b/>
      <sz val="22"/>
      <name val="Arial"/>
      <family val="2"/>
    </font>
    <font>
      <sz val="18"/>
      <name val="Arial"/>
      <family val="2"/>
    </font>
    <font>
      <sz val="16"/>
      <name val="Helv"/>
    </font>
    <font>
      <b/>
      <sz val="16"/>
      <name val="Times New Roman"/>
      <family val="1"/>
    </font>
    <font>
      <b/>
      <sz val="15"/>
      <name val="Univers Condensed"/>
      <family val="2"/>
    </font>
    <font>
      <b/>
      <u/>
      <sz val="11"/>
      <name val="Arial"/>
      <family val="2"/>
    </font>
    <font>
      <b/>
      <u/>
      <sz val="12"/>
      <name val="Arial"/>
      <family val="2"/>
    </font>
    <font>
      <sz val="20"/>
      <name val="Arial"/>
      <family val="2"/>
    </font>
    <font>
      <sz val="28"/>
      <name val="Times New Roman"/>
      <family val="1"/>
    </font>
    <font>
      <b/>
      <sz val="28"/>
      <color indexed="9"/>
      <name val="Arial"/>
      <family val="2"/>
    </font>
    <font>
      <sz val="28"/>
      <name val="Arial"/>
      <family val="2"/>
    </font>
    <font>
      <b/>
      <sz val="18"/>
      <color theme="0"/>
      <name val="Times New Roman"/>
      <family val="1"/>
    </font>
    <font>
      <b/>
      <sz val="18"/>
      <color indexed="8"/>
      <name val="Times New Roman"/>
      <family val="1"/>
    </font>
    <font>
      <b/>
      <sz val="12"/>
      <color theme="0"/>
      <name val="Arial"/>
      <family val="2"/>
    </font>
    <font>
      <u/>
      <sz val="11"/>
      <color indexed="12"/>
      <name val="Calibri"/>
      <family val="2"/>
    </font>
    <font>
      <u/>
      <sz val="11"/>
      <name val="Arial"/>
      <family val="2"/>
    </font>
    <font>
      <u/>
      <sz val="11"/>
      <color indexed="12"/>
      <name val="Arial"/>
      <family val="2"/>
    </font>
    <font>
      <b/>
      <sz val="11"/>
      <color theme="0"/>
      <name val="Arial"/>
      <family val="2"/>
    </font>
    <font>
      <b/>
      <u/>
      <sz val="11"/>
      <color indexed="8"/>
      <name val="Arial"/>
      <family val="2"/>
    </font>
    <font>
      <sz val="10"/>
      <name val="Geneva"/>
    </font>
    <font>
      <sz val="11"/>
      <color indexed="8"/>
      <name val="Calibri"/>
      <family val="2"/>
    </font>
    <font>
      <sz val="11"/>
      <name val="ZapfHumnst BT"/>
    </font>
    <font>
      <sz val="10"/>
      <name val="Courier"/>
      <family val="3"/>
    </font>
    <font>
      <sz val="11"/>
      <color theme="1"/>
      <name val="Arial"/>
      <family val="2"/>
    </font>
    <font>
      <b/>
      <sz val="8"/>
      <color indexed="8"/>
      <name val="Helv"/>
    </font>
    <font>
      <sz val="10"/>
      <color indexed="18"/>
      <name val="Arial"/>
      <family val="2"/>
    </font>
    <font>
      <u/>
      <sz val="11"/>
      <color theme="1"/>
      <name val="Arial"/>
      <family val="2"/>
    </font>
    <font>
      <b/>
      <sz val="20"/>
      <color indexed="9"/>
      <name val="Times New Roman"/>
      <family val="1"/>
    </font>
    <font>
      <sz val="20"/>
      <name val="Times New Roman"/>
      <family val="1"/>
    </font>
    <font>
      <sz val="11"/>
      <name val="Arial Narrow"/>
      <family val="2"/>
    </font>
    <font>
      <sz val="18"/>
      <name val="Times New Roman"/>
      <family val="1"/>
    </font>
    <font>
      <sz val="12"/>
      <color indexed="10"/>
      <name val="Arial"/>
      <family val="2"/>
    </font>
    <font>
      <b/>
      <sz val="14"/>
      <color indexed="9"/>
      <name val="Arial"/>
      <family val="2"/>
    </font>
    <font>
      <sz val="14"/>
      <color indexed="9"/>
      <name val="Arial"/>
      <family val="2"/>
    </font>
    <font>
      <sz val="10"/>
      <name val="Arial"/>
      <family val="2"/>
    </font>
    <font>
      <b/>
      <sz val="12"/>
      <color indexed="10"/>
      <name val="Arial"/>
      <family val="2"/>
    </font>
    <font>
      <sz val="10"/>
      <color indexed="18"/>
      <name val="Helv"/>
    </font>
    <font>
      <sz val="10"/>
      <name val="Univers Condensed"/>
    </font>
    <font>
      <sz val="12"/>
      <color indexed="12"/>
      <name val="Arial"/>
      <family val="2"/>
    </font>
    <font>
      <sz val="10"/>
      <color indexed="12"/>
      <name val="Arial"/>
      <family val="2"/>
    </font>
    <font>
      <b/>
      <sz val="11"/>
      <color theme="1"/>
      <name val="Arial"/>
      <family val="2"/>
    </font>
    <font>
      <b/>
      <sz val="13"/>
      <color indexed="9"/>
      <name val="Arial"/>
      <family val="2"/>
    </font>
    <font>
      <sz val="13"/>
      <color indexed="9"/>
      <name val="Arial"/>
      <family val="2"/>
    </font>
    <font>
      <b/>
      <sz val="11"/>
      <name val="Calibri"/>
      <family val="2"/>
      <scheme val="minor"/>
    </font>
    <font>
      <i/>
      <sz val="10"/>
      <name val="Univers Condensed"/>
    </font>
    <font>
      <b/>
      <sz val="20"/>
      <name val="Arial"/>
      <family val="2"/>
    </font>
    <font>
      <i/>
      <sz val="14"/>
      <name val="Arial"/>
      <family val="2"/>
    </font>
    <font>
      <b/>
      <sz val="8"/>
      <color indexed="81"/>
      <name val="Tahoma"/>
      <family val="2"/>
    </font>
    <font>
      <sz val="8"/>
      <color indexed="81"/>
      <name val="Tahoma"/>
      <family val="2"/>
    </font>
  </fonts>
  <fills count="13">
    <fill>
      <patternFill patternType="none"/>
    </fill>
    <fill>
      <patternFill patternType="gray125"/>
    </fill>
    <fill>
      <patternFill patternType="solid">
        <fgColor rgb="FF8A8C88"/>
        <bgColor indexed="64"/>
      </patternFill>
    </fill>
    <fill>
      <patternFill patternType="solid">
        <fgColor rgb="FFCDCEC2"/>
        <bgColor indexed="64"/>
      </patternFill>
    </fill>
    <fill>
      <patternFill patternType="solid">
        <fgColor theme="0"/>
        <bgColor indexed="64"/>
      </patternFill>
    </fill>
    <fill>
      <patternFill patternType="solid">
        <fgColor indexed="8"/>
        <bgColor indexed="64"/>
      </patternFill>
    </fill>
    <fill>
      <patternFill patternType="solid">
        <fgColor indexed="43"/>
        <bgColor indexed="64"/>
      </patternFill>
    </fill>
    <fill>
      <patternFill patternType="solid">
        <fgColor rgb="FF8A8B87"/>
        <bgColor indexed="22"/>
      </patternFill>
    </fill>
    <fill>
      <patternFill patternType="solid">
        <fgColor indexed="9"/>
        <bgColor indexed="64"/>
      </patternFill>
    </fill>
    <fill>
      <patternFill patternType="solid">
        <fgColor rgb="FFCECFC4"/>
        <bgColor indexed="64"/>
      </patternFill>
    </fill>
    <fill>
      <patternFill patternType="gray0625">
        <fgColor indexed="22"/>
        <bgColor indexed="22"/>
      </patternFill>
    </fill>
    <fill>
      <patternFill patternType="solid">
        <fgColor rgb="FFCDCCC2"/>
        <bgColor indexed="64"/>
      </patternFill>
    </fill>
    <fill>
      <patternFill patternType="solid">
        <fgColor theme="1" tint="0.499984740745262"/>
        <bgColor indexed="64"/>
      </patternFill>
    </fill>
  </fills>
  <borders count="16">
    <border>
      <left/>
      <right/>
      <top/>
      <bottom/>
      <diagonal/>
    </border>
    <border>
      <left/>
      <right/>
      <top/>
      <bottom style="thick">
        <color theme="0"/>
      </bottom>
      <diagonal/>
    </border>
    <border>
      <left/>
      <right/>
      <top style="thick">
        <color theme="0"/>
      </top>
      <bottom/>
      <diagonal/>
    </border>
    <border>
      <left/>
      <right/>
      <top style="thick">
        <color theme="0"/>
      </top>
      <bottom style="thick">
        <color theme="0"/>
      </bottom>
      <diagonal/>
    </border>
    <border>
      <left/>
      <right/>
      <top/>
      <bottom style="thick">
        <color rgb="FF8A8C88"/>
      </bottom>
      <diagonal/>
    </border>
    <border>
      <left style="thin">
        <color indexed="22"/>
      </left>
      <right/>
      <top style="thin">
        <color indexed="22"/>
      </top>
      <bottom style="thin">
        <color indexed="22"/>
      </bottom>
      <diagonal/>
    </border>
    <border>
      <left style="thin">
        <color indexed="22"/>
      </left>
      <right/>
      <top/>
      <bottom/>
      <diagonal/>
    </border>
    <border>
      <left/>
      <right/>
      <top/>
      <bottom style="medium">
        <color indexed="64"/>
      </bottom>
      <diagonal/>
    </border>
    <border>
      <left/>
      <right/>
      <top/>
      <bottom style="medium">
        <color rgb="FF8A8C88"/>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right/>
      <top style="thick">
        <color rgb="FF8A8C88"/>
      </top>
      <bottom/>
      <diagonal/>
    </border>
    <border>
      <left/>
      <right/>
      <top style="thin">
        <color theme="0"/>
      </top>
      <bottom/>
      <diagonal/>
    </border>
    <border>
      <left/>
      <right/>
      <top style="thick">
        <color theme="0"/>
      </top>
      <bottom style="thick">
        <color rgb="FF8A8C88"/>
      </bottom>
      <diagonal/>
    </border>
  </borders>
  <cellStyleXfs count="170">
    <xf numFmtId="0" fontId="0" fillId="0" borderId="0"/>
    <xf numFmtId="0" fontId="4" fillId="0" borderId="0"/>
    <xf numFmtId="43" fontId="4" fillId="0" borderId="0" applyFont="0" applyFill="0" applyBorder="0" applyAlignment="0" applyProtection="0"/>
    <xf numFmtId="9" fontId="4" fillId="0" borderId="0" applyFont="0" applyFill="0" applyBorder="0" applyAlignment="0" applyProtection="0"/>
    <xf numFmtId="0" fontId="29" fillId="0" borderId="0"/>
    <xf numFmtId="0" fontId="1" fillId="0" borderId="0"/>
    <xf numFmtId="0" fontId="8" fillId="0" borderId="0"/>
    <xf numFmtId="0" fontId="96" fillId="0" borderId="0" applyNumberFormat="0" applyFill="0" applyBorder="0" applyAlignment="0" applyProtection="0">
      <alignment vertical="top"/>
      <protection locked="0"/>
    </xf>
    <xf numFmtId="0" fontId="101"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169" fontId="8" fillId="0" borderId="0" applyFont="0" applyFill="0" applyBorder="0" applyAlignment="0" applyProtection="0"/>
    <xf numFmtId="43" fontId="8" fillId="0" borderId="0" applyFont="0" applyFill="0" applyBorder="0" applyAlignment="0" applyProtection="0"/>
    <xf numFmtId="43" fontId="102" fillId="0" borderId="0" applyFont="0" applyFill="0" applyBorder="0" applyAlignment="0" applyProtection="0"/>
    <xf numFmtId="43" fontId="8" fillId="0" borderId="0" applyFont="0" applyFill="0" applyBorder="0" applyAlignment="0" applyProtection="0"/>
    <xf numFmtId="169" fontId="8" fillId="0" borderId="0" applyFont="0" applyFill="0" applyBorder="0" applyAlignment="0" applyProtection="0"/>
    <xf numFmtId="169" fontId="8" fillId="0" borderId="0" applyFont="0" applyFill="0" applyBorder="0" applyAlignment="0" applyProtection="0"/>
    <xf numFmtId="169" fontId="8" fillId="0" borderId="0" applyFont="0" applyFill="0" applyBorder="0" applyAlignment="0" applyProtection="0"/>
    <xf numFmtId="37" fontId="8" fillId="0" borderId="0" applyFill="0" applyBorder="0" applyAlignment="0" applyProtection="0"/>
    <xf numFmtId="37" fontId="8" fillId="0" borderId="0" applyFill="0" applyBorder="0" applyAlignment="0" applyProtection="0"/>
    <xf numFmtId="170" fontId="8" fillId="0" borderId="0" applyFont="0" applyFill="0" applyBorder="0" applyAlignment="0" applyProtection="0"/>
    <xf numFmtId="171" fontId="8" fillId="0" borderId="0" applyFont="0" applyFill="0" applyBorder="0" applyAlignment="0" applyProtection="0"/>
    <xf numFmtId="170" fontId="8"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172"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1" fontId="8" fillId="0" borderId="0" applyFont="0" applyFill="0" applyBorder="0" applyAlignment="0" applyProtection="0"/>
    <xf numFmtId="41" fontId="8" fillId="0" borderId="0" applyFont="0" applyFill="0" applyBorder="0" applyAlignment="0" applyProtection="0"/>
    <xf numFmtId="41" fontId="8" fillId="0" borderId="0" applyFont="0" applyFill="0" applyBorder="0" applyAlignment="0" applyProtection="0"/>
    <xf numFmtId="41" fontId="8"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4" fontId="8" fillId="0" borderId="0" applyFont="0" applyFill="0" applyBorder="0" applyAlignment="0" applyProtection="0"/>
    <xf numFmtId="0" fontId="104"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03" fillId="0" borderId="0"/>
    <xf numFmtId="0" fontId="103" fillId="0" borderId="0"/>
    <xf numFmtId="0" fontId="8" fillId="0" borderId="0"/>
    <xf numFmtId="0" fontId="1" fillId="0" borderId="0"/>
    <xf numFmtId="0" fontId="1" fillId="0" borderId="0"/>
    <xf numFmtId="0" fontId="1" fillId="0" borderId="0"/>
    <xf numFmtId="0" fontId="1"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05" fillId="0" borderId="0"/>
    <xf numFmtId="0" fontId="8" fillId="0" borderId="0"/>
    <xf numFmtId="0" fontId="8" fillId="0" borderId="0"/>
    <xf numFmtId="0" fontId="8" fillId="0" borderId="0"/>
    <xf numFmtId="0" fontId="8" fillId="0" borderId="0"/>
    <xf numFmtId="0" fontId="1" fillId="0" borderId="0"/>
    <xf numFmtId="0" fontId="1" fillId="0" borderId="0"/>
    <xf numFmtId="0" fontId="8" fillId="0" borderId="0"/>
    <xf numFmtId="0" fontId="8" fillId="0" borderId="0"/>
    <xf numFmtId="0" fontId="8" fillId="0" borderId="0"/>
    <xf numFmtId="0" fontId="105" fillId="0" borderId="0"/>
    <xf numFmtId="0" fontId="105" fillId="0" borderId="0"/>
    <xf numFmtId="0" fontId="1" fillId="0" borderId="0"/>
    <xf numFmtId="0" fontId="104" fillId="0" borderId="0"/>
    <xf numFmtId="37" fontId="106" fillId="10" borderId="10" applyFont="0" applyBorder="0" applyAlignment="0">
      <alignment horizontal="left"/>
    </xf>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43" fontId="1" fillId="0" borderId="0" applyFont="0" applyFill="0" applyBorder="0" applyAlignment="0" applyProtection="0"/>
  </cellStyleXfs>
  <cellXfs count="1150">
    <xf numFmtId="0" fontId="0" fillId="0" borderId="0" xfId="0"/>
    <xf numFmtId="37" fontId="12" fillId="3" borderId="3" xfId="2" applyNumberFormat="1" applyFont="1" applyFill="1" applyBorder="1" applyAlignment="1">
      <alignment horizontal="right"/>
    </xf>
    <xf numFmtId="37" fontId="12" fillId="0" borderId="0" xfId="2" applyNumberFormat="1" applyFont="1" applyBorder="1" applyAlignment="1">
      <alignment horizontal="right" vertical="center"/>
    </xf>
    <xf numFmtId="37" fontId="12" fillId="0" borderId="0" xfId="2" applyNumberFormat="1" applyFont="1" applyBorder="1" applyAlignment="1">
      <alignment horizontal="right" vertical="top"/>
    </xf>
    <xf numFmtId="37" fontId="12" fillId="0" borderId="0" xfId="2" applyNumberFormat="1" applyFont="1" applyBorder="1" applyAlignment="1">
      <alignment horizontal="right"/>
    </xf>
    <xf numFmtId="39" fontId="12" fillId="0" borderId="4" xfId="2" applyNumberFormat="1" applyFont="1" applyBorder="1" applyAlignment="1">
      <alignment horizontal="right"/>
    </xf>
    <xf numFmtId="0" fontId="29" fillId="0" borderId="5" xfId="4" applyFont="1" applyFill="1" applyBorder="1" applyAlignment="1">
      <alignment horizontal="left"/>
    </xf>
    <xf numFmtId="0" fontId="30" fillId="0" borderId="0" xfId="4" applyFont="1" applyFill="1" applyBorder="1" applyAlignment="1">
      <alignment horizontal="left"/>
    </xf>
    <xf numFmtId="0" fontId="29" fillId="0" borderId="0" xfId="4" applyFont="1" applyFill="1" applyBorder="1" applyAlignment="1">
      <alignment horizontal="left"/>
    </xf>
    <xf numFmtId="0" fontId="29" fillId="0" borderId="5" xfId="4" applyFont="1" applyFill="1" applyBorder="1" applyAlignment="1">
      <alignment horizontal="left" vertical="center"/>
    </xf>
    <xf numFmtId="0" fontId="30" fillId="0" borderId="0" xfId="4" applyFont="1" applyFill="1" applyBorder="1" applyAlignment="1">
      <alignment horizontal="left" vertical="center"/>
    </xf>
    <xf numFmtId="0" fontId="29" fillId="0" borderId="5" xfId="4" applyFont="1" applyFill="1" applyBorder="1" applyAlignment="1">
      <alignment horizontal="left" vertical="top"/>
    </xf>
    <xf numFmtId="0" fontId="30" fillId="0" borderId="0" xfId="4" applyFont="1" applyFill="1" applyBorder="1" applyAlignment="1">
      <alignment horizontal="left" vertical="top"/>
    </xf>
    <xf numFmtId="0" fontId="29" fillId="0" borderId="0" xfId="4" applyFont="1" applyFill="1" applyBorder="1" applyAlignment="1">
      <alignment horizontal="left" vertical="top"/>
    </xf>
    <xf numFmtId="0" fontId="21" fillId="0" borderId="0" xfId="4" applyFont="1" applyFill="1" applyBorder="1" applyAlignment="1">
      <alignment horizontal="left" vertical="center"/>
    </xf>
    <xf numFmtId="0" fontId="21" fillId="0" borderId="0" xfId="4" applyFont="1" applyFill="1" applyBorder="1" applyAlignment="1">
      <alignment horizontal="left" vertical="top"/>
    </xf>
    <xf numFmtId="0" fontId="21" fillId="0" borderId="0" xfId="4" applyFont="1" applyFill="1" applyBorder="1" applyAlignment="1">
      <alignment horizontal="left"/>
    </xf>
    <xf numFmtId="0" fontId="29" fillId="0" borderId="6" xfId="4" applyFont="1" applyFill="1" applyBorder="1" applyAlignment="1">
      <alignment horizontal="left"/>
    </xf>
    <xf numFmtId="37" fontId="43" fillId="3" borderId="3" xfId="2" applyNumberFormat="1" applyFont="1" applyFill="1" applyBorder="1" applyAlignment="1" applyProtection="1">
      <alignment horizontal="right" vertical="center"/>
    </xf>
    <xf numFmtId="0" fontId="8" fillId="0" borderId="0" xfId="6"/>
    <xf numFmtId="0" fontId="94" fillId="8" borderId="0" xfId="5" applyFont="1" applyFill="1" applyAlignment="1">
      <alignment horizontal="center" vertical="center"/>
    </xf>
    <xf numFmtId="0" fontId="3" fillId="9" borderId="0" xfId="5" applyFont="1" applyFill="1"/>
    <xf numFmtId="0" fontId="30" fillId="4" borderId="0" xfId="5" applyFont="1" applyFill="1"/>
    <xf numFmtId="0" fontId="95" fillId="9" borderId="0" xfId="5" applyFont="1" applyFill="1"/>
    <xf numFmtId="0" fontId="30" fillId="9" borderId="0" xfId="5" applyFont="1" applyFill="1"/>
    <xf numFmtId="0" fontId="97" fillId="4" borderId="0" xfId="7" applyFont="1" applyFill="1" applyAlignment="1" applyProtection="1">
      <alignment horizontal="left" indent="11"/>
    </xf>
    <xf numFmtId="0" fontId="30" fillId="4" borderId="0" xfId="5" applyFont="1" applyFill="1" applyAlignment="1"/>
    <xf numFmtId="0" fontId="98" fillId="4" borderId="0" xfId="7" applyFont="1" applyFill="1" applyAlignment="1" applyProtection="1">
      <alignment horizontal="left" indent="11"/>
    </xf>
    <xf numFmtId="0" fontId="99" fillId="9" borderId="0" xfId="5" applyFont="1" applyFill="1" applyAlignment="1"/>
    <xf numFmtId="0" fontId="30" fillId="9" borderId="0" xfId="5" applyFont="1" applyFill="1" applyAlignment="1"/>
    <xf numFmtId="0" fontId="8" fillId="0" borderId="0" xfId="6" applyFill="1"/>
    <xf numFmtId="0" fontId="100" fillId="4" borderId="0" xfId="5" applyFont="1" applyFill="1" applyAlignment="1">
      <alignment horizontal="left" indent="11"/>
    </xf>
    <xf numFmtId="0" fontId="8" fillId="0" borderId="0" xfId="42"/>
    <xf numFmtId="0" fontId="2" fillId="0" borderId="0" xfId="42" applyFont="1"/>
    <xf numFmtId="0" fontId="79" fillId="0" borderId="0" xfId="43" applyFont="1" applyAlignment="1">
      <alignment horizontal="left"/>
    </xf>
    <xf numFmtId="0" fontId="46" fillId="0" borderId="0" xfId="43" applyFont="1"/>
    <xf numFmtId="0" fontId="85" fillId="0" borderId="0" xfId="43" applyFont="1" applyAlignment="1">
      <alignment horizontal="left"/>
    </xf>
    <xf numFmtId="0" fontId="39" fillId="0" borderId="0" xfId="43" applyFont="1"/>
    <xf numFmtId="0" fontId="85" fillId="0" borderId="0" xfId="43" applyFont="1" applyAlignment="1">
      <alignment horizontal="left" vertical="center"/>
    </xf>
    <xf numFmtId="0" fontId="39" fillId="0" borderId="0" xfId="43" applyFont="1" applyAlignment="1">
      <alignment vertical="center"/>
    </xf>
    <xf numFmtId="0" fontId="42" fillId="0" borderId="0" xfId="43" applyFont="1"/>
    <xf numFmtId="0" fontId="7" fillId="0" borderId="0" xfId="43" applyFont="1" applyAlignment="1">
      <alignment horizontal="left"/>
    </xf>
    <xf numFmtId="0" fontId="12" fillId="0" borderId="0" xfId="0" applyFont="1"/>
    <xf numFmtId="0" fontId="12" fillId="0" borderId="0" xfId="0" applyFont="1" applyAlignment="1">
      <alignment horizontal="center"/>
    </xf>
    <xf numFmtId="0" fontId="12" fillId="0" borderId="0" xfId="0" applyNumberFormat="1" applyFont="1" applyBorder="1" applyAlignment="1">
      <alignment horizontal="center" vertical="center"/>
    </xf>
    <xf numFmtId="37" fontId="15" fillId="3" borderId="3" xfId="0" applyNumberFormat="1" applyFont="1" applyFill="1" applyBorder="1" applyAlignment="1">
      <alignment horizontal="left"/>
    </xf>
    <xf numFmtId="0" fontId="18" fillId="0" borderId="0" xfId="0" applyFont="1"/>
    <xf numFmtId="37" fontId="14" fillId="3" borderId="3" xfId="0" applyNumberFormat="1" applyFont="1" applyFill="1" applyBorder="1" applyAlignment="1">
      <alignment vertical="center"/>
    </xf>
    <xf numFmtId="37" fontId="16" fillId="0" borderId="0" xfId="0" quotePrefix="1" applyNumberFormat="1" applyFont="1" applyBorder="1" applyAlignment="1">
      <alignment horizontal="left"/>
    </xf>
    <xf numFmtId="37" fontId="15" fillId="0" borderId="0" xfId="0" quotePrefix="1" applyNumberFormat="1" applyFont="1" applyBorder="1" applyAlignment="1">
      <alignment horizontal="left"/>
    </xf>
    <xf numFmtId="37" fontId="16" fillId="0" borderId="0" xfId="0" applyNumberFormat="1" applyFont="1" applyBorder="1" applyAlignment="1">
      <alignment horizontal="left"/>
    </xf>
    <xf numFmtId="0" fontId="12" fillId="0" borderId="0" xfId="0" applyFont="1" applyBorder="1"/>
    <xf numFmtId="166" fontId="0" fillId="0" borderId="0" xfId="0" applyNumberFormat="1"/>
    <xf numFmtId="166" fontId="0" fillId="0" borderId="0" xfId="0" applyNumberFormat="1" applyFill="1"/>
    <xf numFmtId="166" fontId="14" fillId="0" borderId="0" xfId="0" applyNumberFormat="1" applyFont="1" applyFill="1" applyAlignment="1">
      <alignment vertical="center"/>
    </xf>
    <xf numFmtId="166" fontId="18" fillId="0" borderId="0" xfId="0" applyNumberFormat="1" applyFont="1" applyFill="1" applyAlignment="1">
      <alignment vertical="center"/>
    </xf>
    <xf numFmtId="166" fontId="18" fillId="0" borderId="0" xfId="0" applyNumberFormat="1" applyFont="1" applyFill="1" applyAlignment="1">
      <alignment horizontal="right"/>
    </xf>
    <xf numFmtId="166" fontId="26" fillId="0" borderId="0" xfId="0" applyNumberFormat="1" applyFont="1" applyFill="1"/>
    <xf numFmtId="166" fontId="53" fillId="0" borderId="0" xfId="0" applyNumberFormat="1" applyFont="1" applyFill="1"/>
    <xf numFmtId="166" fontId="18" fillId="0" borderId="0" xfId="0" applyNumberFormat="1" applyFont="1" applyFill="1"/>
    <xf numFmtId="37" fontId="14" fillId="3" borderId="3" xfId="0" applyNumberFormat="1" applyFont="1" applyFill="1" applyBorder="1" applyAlignment="1">
      <alignment horizontal="right" vertical="top"/>
    </xf>
    <xf numFmtId="0" fontId="7" fillId="3" borderId="0" xfId="0" applyFont="1" applyFill="1"/>
    <xf numFmtId="0" fontId="7" fillId="0" borderId="0" xfId="0" applyFont="1" applyFill="1"/>
    <xf numFmtId="0" fontId="53" fillId="0" borderId="4" xfId="0" applyFont="1" applyFill="1" applyBorder="1"/>
    <xf numFmtId="3" fontId="53" fillId="0" borderId="4" xfId="0" applyNumberFormat="1" applyFont="1" applyFill="1" applyBorder="1"/>
    <xf numFmtId="10" fontId="53" fillId="0" borderId="4" xfId="0" applyNumberFormat="1" applyFont="1" applyFill="1" applyBorder="1"/>
    <xf numFmtId="0" fontId="59" fillId="0" borderId="0" xfId="0" applyFont="1"/>
    <xf numFmtId="0" fontId="68" fillId="3" borderId="3" xfId="0" applyFont="1" applyFill="1" applyBorder="1"/>
    <xf numFmtId="0" fontId="31" fillId="0" borderId="0" xfId="0" applyFont="1"/>
    <xf numFmtId="0" fontId="31" fillId="0" borderId="0" xfId="0" applyFont="1" applyAlignment="1">
      <alignment horizontal="left"/>
    </xf>
    <xf numFmtId="0" fontId="68" fillId="3" borderId="2" xfId="0" applyFont="1" applyFill="1" applyBorder="1" applyAlignment="1">
      <alignment vertical="center"/>
    </xf>
    <xf numFmtId="0" fontId="68" fillId="3" borderId="3" xfId="0" applyFont="1" applyFill="1" applyBorder="1" applyAlignment="1">
      <alignment horizontal="left"/>
    </xf>
    <xf numFmtId="0" fontId="68" fillId="3" borderId="3" xfId="0" applyFont="1" applyFill="1" applyBorder="1" applyAlignment="1">
      <alignment horizontal="left" wrapText="1"/>
    </xf>
    <xf numFmtId="0" fontId="68" fillId="0" borderId="0" xfId="0" applyFont="1"/>
    <xf numFmtId="0" fontId="68" fillId="3" borderId="2" xfId="0" applyFont="1" applyFill="1" applyBorder="1"/>
    <xf numFmtId="0" fontId="68" fillId="0" borderId="0" xfId="0" applyFont="1" applyAlignment="1">
      <alignment horizontal="left"/>
    </xf>
    <xf numFmtId="0" fontId="42" fillId="3" borderId="2" xfId="0" applyFont="1" applyFill="1" applyBorder="1"/>
    <xf numFmtId="164" fontId="68" fillId="3" borderId="2" xfId="0" applyNumberFormat="1" applyFont="1" applyFill="1" applyBorder="1"/>
    <xf numFmtId="37" fontId="31" fillId="3" borderId="3" xfId="0" applyNumberFormat="1" applyFont="1" applyFill="1" applyBorder="1" applyAlignment="1">
      <alignment horizontal="right"/>
    </xf>
    <xf numFmtId="37" fontId="31" fillId="0" borderId="0" xfId="0" applyNumberFormat="1" applyFont="1" applyAlignment="1">
      <alignment horizontal="right"/>
    </xf>
    <xf numFmtId="37" fontId="31" fillId="3" borderId="2" xfId="0" applyNumberFormat="1" applyFont="1" applyFill="1" applyBorder="1" applyAlignment="1">
      <alignment horizontal="right" vertical="center"/>
    </xf>
    <xf numFmtId="37" fontId="31" fillId="3" borderId="2" xfId="0" applyNumberFormat="1" applyFont="1" applyFill="1" applyBorder="1" applyAlignment="1">
      <alignment horizontal="right"/>
    </xf>
    <xf numFmtId="0" fontId="39" fillId="0" borderId="0" xfId="0" applyFont="1"/>
    <xf numFmtId="0" fontId="39" fillId="0" borderId="0" xfId="0" applyFont="1" applyAlignment="1">
      <alignment vertical="top"/>
    </xf>
    <xf numFmtId="37" fontId="53" fillId="0" borderId="4" xfId="0" applyNumberFormat="1" applyFont="1" applyBorder="1"/>
    <xf numFmtId="3" fontId="4" fillId="0" borderId="4" xfId="0" applyNumberFormat="1" applyFont="1" applyBorder="1"/>
    <xf numFmtId="37" fontId="53" fillId="0" borderId="0" xfId="0" applyNumberFormat="1" applyFont="1" applyBorder="1"/>
    <xf numFmtId="3" fontId="4" fillId="0" borderId="0" xfId="0" applyNumberFormat="1" applyFont="1"/>
    <xf numFmtId="37" fontId="27" fillId="0" borderId="0" xfId="0" quotePrefix="1" applyNumberFormat="1" applyFont="1" applyBorder="1" applyAlignment="1" applyProtection="1">
      <alignment horizontal="left"/>
    </xf>
    <xf numFmtId="0" fontId="0" fillId="0" borderId="0" xfId="0" applyAlignment="1">
      <alignment horizontal="right"/>
    </xf>
    <xf numFmtId="0" fontId="42" fillId="0" borderId="0" xfId="0" applyFont="1"/>
    <xf numFmtId="0" fontId="60" fillId="2" borderId="0" xfId="0" applyFont="1" applyFill="1"/>
    <xf numFmtId="0" fontId="18" fillId="2" borderId="0" xfId="0" applyFont="1" applyFill="1"/>
    <xf numFmtId="0" fontId="46" fillId="0" borderId="0" xfId="0" applyFont="1"/>
    <xf numFmtId="0" fontId="7" fillId="0" borderId="0" xfId="0" applyFont="1" applyAlignment="1">
      <alignment horizontal="left"/>
    </xf>
    <xf numFmtId="0" fontId="9" fillId="0" borderId="0" xfId="0" applyFont="1" applyAlignment="1">
      <alignment horizontal="left"/>
    </xf>
    <xf numFmtId="37" fontId="9" fillId="3" borderId="2" xfId="0" applyNumberFormat="1" applyFont="1" applyFill="1" applyBorder="1" applyAlignment="1">
      <alignment horizontal="left"/>
    </xf>
    <xf numFmtId="0" fontId="53" fillId="0" borderId="0" xfId="0" applyFont="1"/>
    <xf numFmtId="3" fontId="0" fillId="0" borderId="0" xfId="0" applyNumberFormat="1"/>
    <xf numFmtId="37" fontId="0" fillId="0" borderId="0" xfId="0" applyNumberFormat="1"/>
    <xf numFmtId="0" fontId="39" fillId="0" borderId="0" xfId="0" applyFont="1" applyAlignment="1">
      <alignment vertical="center"/>
    </xf>
    <xf numFmtId="0" fontId="7" fillId="3" borderId="3" xfId="0" applyFont="1" applyFill="1" applyBorder="1" applyAlignment="1">
      <alignment horizontal="center"/>
    </xf>
    <xf numFmtId="37" fontId="7" fillId="3" borderId="3" xfId="0" applyNumberFormat="1" applyFont="1" applyFill="1" applyBorder="1" applyAlignment="1" applyProtection="1">
      <alignment horizontal="left"/>
    </xf>
    <xf numFmtId="37" fontId="36" fillId="0" borderId="0" xfId="0" applyNumberFormat="1" applyFont="1" applyFill="1" applyBorder="1" applyAlignment="1" applyProtection="1">
      <alignment horizontal="left"/>
    </xf>
    <xf numFmtId="37" fontId="69" fillId="3" borderId="3" xfId="0" applyNumberFormat="1" applyFont="1" applyFill="1" applyBorder="1" applyAlignment="1" applyProtection="1">
      <alignment horizontal="left"/>
      <protection locked="0"/>
    </xf>
    <xf numFmtId="37" fontId="7" fillId="3" borderId="3" xfId="0" applyNumberFormat="1" applyFont="1" applyFill="1" applyBorder="1" applyAlignment="1" applyProtection="1">
      <alignment horizontal="left"/>
      <protection locked="0"/>
    </xf>
    <xf numFmtId="37" fontId="31" fillId="0" borderId="0" xfId="0" applyNumberFormat="1" applyFont="1" applyFill="1" applyBorder="1"/>
    <xf numFmtId="37" fontId="32" fillId="0" borderId="0" xfId="0" applyNumberFormat="1" applyFont="1" applyFill="1" applyBorder="1" applyAlignment="1" applyProtection="1">
      <alignment horizontal="left"/>
      <protection locked="0"/>
    </xf>
    <xf numFmtId="3" fontId="31" fillId="0" borderId="0" xfId="0" applyNumberFormat="1" applyFont="1" applyFill="1"/>
    <xf numFmtId="0" fontId="31" fillId="0" borderId="0" xfId="0" applyFont="1" applyFill="1" applyAlignment="1"/>
    <xf numFmtId="37" fontId="32" fillId="0" borderId="0" xfId="0" applyNumberFormat="1" applyFont="1" applyFill="1" applyBorder="1" applyAlignment="1" applyProtection="1">
      <alignment horizontal="justify" vertical="top"/>
      <protection locked="0"/>
    </xf>
    <xf numFmtId="3" fontId="31" fillId="0" borderId="0" xfId="0" applyNumberFormat="1" applyFont="1" applyFill="1" applyAlignment="1">
      <alignment horizontal="justify" vertical="top"/>
    </xf>
    <xf numFmtId="37" fontId="107" fillId="0" borderId="0" xfId="0" applyNumberFormat="1" applyFont="1" applyFill="1" applyBorder="1" applyAlignment="1" applyProtection="1">
      <alignment horizontal="left"/>
      <protection locked="0"/>
    </xf>
    <xf numFmtId="10" fontId="7" fillId="3" borderId="2" xfId="0" applyNumberFormat="1" applyFont="1" applyFill="1" applyBorder="1" applyAlignment="1">
      <alignment horizontal="center"/>
    </xf>
    <xf numFmtId="10" fontId="7" fillId="3" borderId="3" xfId="0" applyNumberFormat="1" applyFont="1" applyFill="1" applyBorder="1" applyAlignment="1">
      <alignment horizontal="center"/>
    </xf>
    <xf numFmtId="37" fontId="7" fillId="3" borderId="2" xfId="0" applyNumberFormat="1" applyFont="1" applyFill="1" applyBorder="1" applyAlignment="1" applyProtection="1">
      <alignment horizontal="left"/>
      <protection locked="0"/>
    </xf>
    <xf numFmtId="37" fontId="18" fillId="0" borderId="0" xfId="0" quotePrefix="1" applyNumberFormat="1" applyFont="1" applyBorder="1" applyAlignment="1" applyProtection="1">
      <alignment horizontal="left"/>
    </xf>
    <xf numFmtId="0" fontId="0" fillId="0" borderId="0" xfId="0" applyAlignment="1">
      <alignment vertical="top"/>
    </xf>
    <xf numFmtId="37" fontId="31" fillId="0" borderId="0" xfId="0" applyNumberFormat="1" applyFont="1" applyBorder="1"/>
    <xf numFmtId="17" fontId="6" fillId="3" borderId="3" xfId="0" quotePrefix="1" applyNumberFormat="1" applyFont="1" applyFill="1" applyBorder="1" applyAlignment="1">
      <alignment horizontal="right"/>
    </xf>
    <xf numFmtId="37" fontId="15" fillId="0" borderId="0" xfId="0" applyNumberFormat="1" applyFont="1" applyBorder="1" applyAlignment="1">
      <alignment horizontal="left" vertical="center"/>
    </xf>
    <xf numFmtId="37" fontId="18" fillId="0" borderId="0" xfId="0" applyNumberFormat="1" applyFont="1" applyBorder="1"/>
    <xf numFmtId="0" fontId="12" fillId="0" borderId="0" xfId="0" applyFont="1" applyAlignment="1">
      <alignment vertical="center"/>
    </xf>
    <xf numFmtId="0" fontId="12" fillId="0" borderId="0" xfId="0" applyFont="1" applyAlignment="1">
      <alignment vertical="top"/>
    </xf>
    <xf numFmtId="37" fontId="20" fillId="0" borderId="0" xfId="0" quotePrefix="1" applyNumberFormat="1" applyFont="1" applyBorder="1" applyAlignment="1">
      <alignment horizontal="left"/>
    </xf>
    <xf numFmtId="0" fontId="21" fillId="0" borderId="0" xfId="0" applyFont="1" applyAlignment="1">
      <alignment horizontal="left"/>
    </xf>
    <xf numFmtId="37" fontId="20" fillId="0" borderId="0" xfId="0" quotePrefix="1" applyNumberFormat="1" applyFont="1" applyBorder="1" applyAlignment="1" applyProtection="1">
      <alignment horizontal="left"/>
    </xf>
    <xf numFmtId="37" fontId="19" fillId="0" borderId="0" xfId="0" quotePrefix="1" applyNumberFormat="1" applyFont="1" applyBorder="1" applyAlignment="1">
      <alignment horizontal="left"/>
    </xf>
    <xf numFmtId="0" fontId="23" fillId="2" borderId="0" xfId="0" applyFont="1" applyFill="1" applyBorder="1" applyAlignment="1"/>
    <xf numFmtId="0" fontId="0" fillId="0" borderId="0" xfId="0" applyBorder="1" applyAlignment="1"/>
    <xf numFmtId="0" fontId="24" fillId="2" borderId="0" xfId="0" applyFont="1" applyFill="1" applyBorder="1" applyAlignment="1">
      <alignment horizontal="centerContinuous"/>
    </xf>
    <xf numFmtId="0" fontId="24" fillId="4" borderId="0" xfId="0" applyFont="1" applyFill="1" applyBorder="1" applyAlignment="1">
      <alignment horizontal="centerContinuous"/>
    </xf>
    <xf numFmtId="0" fontId="0" fillId="4" borderId="0" xfId="0" applyFill="1" applyBorder="1" applyAlignment="1"/>
    <xf numFmtId="0" fontId="0" fillId="0" borderId="0" xfId="0" applyAlignment="1">
      <alignment vertical="center"/>
    </xf>
    <xf numFmtId="0" fontId="18" fillId="3" borderId="3" xfId="0" applyFont="1" applyFill="1" applyBorder="1" applyAlignment="1">
      <alignment vertical="center"/>
    </xf>
    <xf numFmtId="17" fontId="14" fillId="3" borderId="3" xfId="0" quotePrefix="1" applyNumberFormat="1" applyFont="1" applyFill="1" applyBorder="1" applyAlignment="1">
      <alignment horizontal="right" vertical="center"/>
    </xf>
    <xf numFmtId="0" fontId="14" fillId="3" borderId="3" xfId="0" quotePrefix="1" applyFont="1" applyFill="1" applyBorder="1" applyAlignment="1">
      <alignment horizontal="right" vertical="center"/>
    </xf>
    <xf numFmtId="0" fontId="25" fillId="0" borderId="0" xfId="0" applyFont="1" applyAlignment="1">
      <alignment vertical="center"/>
    </xf>
    <xf numFmtId="0" fontId="26" fillId="0" borderId="0" xfId="0" applyFont="1" applyBorder="1" applyAlignment="1"/>
    <xf numFmtId="0" fontId="18" fillId="0" borderId="0" xfId="0" applyFont="1" applyAlignment="1">
      <alignment vertical="center"/>
    </xf>
    <xf numFmtId="37" fontId="14" fillId="3" borderId="3" xfId="0" applyNumberFormat="1" applyFont="1" applyFill="1" applyBorder="1" applyAlignment="1" applyProtection="1">
      <alignment horizontal="left" vertical="center"/>
      <protection locked="0"/>
    </xf>
    <xf numFmtId="0" fontId="26" fillId="3" borderId="3" xfId="0" applyFont="1" applyFill="1" applyBorder="1" applyAlignment="1">
      <alignment horizontal="right" vertical="center"/>
    </xf>
    <xf numFmtId="0" fontId="14" fillId="0" borderId="0" xfId="0" applyFont="1" applyAlignment="1">
      <alignment vertical="center"/>
    </xf>
    <xf numFmtId="10" fontId="26" fillId="0" borderId="0" xfId="0" applyNumberFormat="1" applyFont="1" applyBorder="1" applyAlignment="1">
      <alignment horizontal="right"/>
    </xf>
    <xf numFmtId="0" fontId="26" fillId="0" borderId="0" xfId="0" applyFont="1" applyBorder="1" applyAlignment="1">
      <alignment horizontal="right"/>
    </xf>
    <xf numFmtId="0" fontId="14" fillId="0" borderId="0" xfId="0" applyFont="1"/>
    <xf numFmtId="10" fontId="26" fillId="0" borderId="0" xfId="0" applyNumberFormat="1" applyFont="1" applyBorder="1" applyAlignment="1">
      <alignment horizontal="right" vertical="center"/>
    </xf>
    <xf numFmtId="10" fontId="26" fillId="0" borderId="0" xfId="0" quotePrefix="1" applyNumberFormat="1" applyFont="1" applyBorder="1" applyAlignment="1">
      <alignment horizontal="right" vertical="top"/>
    </xf>
    <xf numFmtId="10" fontId="26" fillId="0" borderId="0" xfId="0" applyNumberFormat="1" applyFont="1" applyBorder="1" applyAlignment="1">
      <alignment horizontal="right" vertical="top"/>
    </xf>
    <xf numFmtId="1" fontId="26" fillId="0" borderId="0" xfId="0" applyNumberFormat="1" applyFont="1" applyBorder="1" applyAlignment="1">
      <alignment horizontal="right" vertical="top"/>
    </xf>
    <xf numFmtId="1" fontId="0" fillId="0" borderId="0" xfId="0" applyNumberFormat="1" applyAlignment="1">
      <alignment vertical="top"/>
    </xf>
    <xf numFmtId="165" fontId="26" fillId="0" borderId="0" xfId="0" applyNumberFormat="1" applyFont="1" applyBorder="1" applyAlignment="1">
      <alignment horizontal="right" vertical="top"/>
    </xf>
    <xf numFmtId="0" fontId="0" fillId="0" borderId="4" xfId="0" applyBorder="1" applyAlignment="1"/>
    <xf numFmtId="0" fontId="0" fillId="0" borderId="0" xfId="0" applyFill="1" applyBorder="1" applyAlignment="1"/>
    <xf numFmtId="3" fontId="31" fillId="0" borderId="0" xfId="0" applyNumberFormat="1" applyFont="1"/>
    <xf numFmtId="37" fontId="33" fillId="0" borderId="0" xfId="0" applyNumberFormat="1" applyFont="1" applyFill="1" applyBorder="1" applyAlignment="1" applyProtection="1">
      <alignment horizontal="left"/>
      <protection locked="0"/>
    </xf>
    <xf numFmtId="0" fontId="34" fillId="4" borderId="0" xfId="0" applyFont="1" applyFill="1" applyAlignment="1">
      <alignment horizontal="center"/>
    </xf>
    <xf numFmtId="0" fontId="18" fillId="3" borderId="3" xfId="0" quotePrefix="1" applyFont="1" applyFill="1" applyBorder="1" applyAlignment="1"/>
    <xf numFmtId="0" fontId="6" fillId="3" borderId="3" xfId="0" quotePrefix="1" applyFont="1" applyFill="1" applyBorder="1" applyAlignment="1">
      <alignment horizontal="center"/>
    </xf>
    <xf numFmtId="0" fontId="35" fillId="0" borderId="0" xfId="0" applyFont="1" applyAlignment="1"/>
    <xf numFmtId="0" fontId="18" fillId="0" borderId="0" xfId="0" applyFont="1" applyBorder="1" applyAlignment="1"/>
    <xf numFmtId="0" fontId="4" fillId="0" borderId="0" xfId="0" applyFont="1" applyAlignment="1">
      <alignment vertical="center"/>
    </xf>
    <xf numFmtId="37" fontId="10" fillId="3" borderId="3" xfId="0" quotePrefix="1" applyNumberFormat="1" applyFont="1" applyFill="1" applyBorder="1" applyAlignment="1" applyProtection="1">
      <alignment horizontal="left" vertical="center"/>
    </xf>
    <xf numFmtId="0" fontId="7" fillId="0" borderId="0" xfId="0" applyFont="1" applyAlignment="1">
      <alignment vertical="center"/>
    </xf>
    <xf numFmtId="10" fontId="12" fillId="0" borderId="0" xfId="0" applyNumberFormat="1" applyFont="1" applyBorder="1" applyAlignment="1">
      <alignment horizontal="right" vertical="center"/>
    </xf>
    <xf numFmtId="0" fontId="4" fillId="0" borderId="0" xfId="0" applyFont="1" applyAlignment="1">
      <alignment vertical="top"/>
    </xf>
    <xf numFmtId="10" fontId="12" fillId="0" borderId="0" xfId="0" applyNumberFormat="1" applyFont="1" applyBorder="1" applyAlignment="1">
      <alignment horizontal="right" vertical="top"/>
    </xf>
    <xf numFmtId="0" fontId="4" fillId="0" borderId="0" xfId="0" applyFont="1"/>
    <xf numFmtId="0" fontId="7" fillId="0" borderId="0" xfId="0" applyFont="1"/>
    <xf numFmtId="0" fontId="4" fillId="0" borderId="0" xfId="0" applyFont="1" applyAlignment="1">
      <alignment horizontal="left" vertical="center"/>
    </xf>
    <xf numFmtId="10" fontId="12" fillId="0" borderId="0" xfId="0" applyNumberFormat="1" applyFont="1" applyBorder="1" applyAlignment="1">
      <alignment horizontal="right"/>
    </xf>
    <xf numFmtId="0" fontId="12" fillId="0" borderId="0" xfId="0" applyFont="1" applyBorder="1" applyAlignment="1"/>
    <xf numFmtId="0" fontId="36" fillId="0" borderId="0" xfId="0" applyFont="1" applyFill="1" applyBorder="1"/>
    <xf numFmtId="10" fontId="12" fillId="3" borderId="3" xfId="0" applyNumberFormat="1" applyFont="1" applyFill="1" applyBorder="1" applyAlignment="1">
      <alignment vertical="center"/>
    </xf>
    <xf numFmtId="0" fontId="18" fillId="0" borderId="0" xfId="0" applyFont="1" applyAlignment="1"/>
    <xf numFmtId="0" fontId="12" fillId="3" borderId="2" xfId="0" applyFont="1" applyFill="1" applyBorder="1"/>
    <xf numFmtId="0" fontId="10" fillId="3" borderId="2" xfId="0" applyFont="1" applyFill="1" applyBorder="1" applyAlignment="1">
      <alignment horizontal="center" wrapText="1"/>
    </xf>
    <xf numFmtId="10" fontId="14" fillId="3" borderId="3" xfId="0" applyNumberFormat="1" applyFont="1" applyFill="1" applyBorder="1" applyAlignment="1" applyProtection="1">
      <alignment horizontal="left" vertical="center" wrapText="1"/>
    </xf>
    <xf numFmtId="10" fontId="0" fillId="0" borderId="0" xfId="0" applyNumberFormat="1" applyBorder="1" applyAlignment="1">
      <alignment horizontal="center" vertical="center"/>
    </xf>
    <xf numFmtId="0" fontId="0" fillId="0" borderId="0" xfId="0" applyBorder="1" applyAlignment="1">
      <alignment vertical="center"/>
    </xf>
    <xf numFmtId="0" fontId="7" fillId="0" borderId="0" xfId="0" applyFont="1" applyBorder="1" applyAlignment="1">
      <alignment vertical="center"/>
    </xf>
    <xf numFmtId="0" fontId="14" fillId="0" borderId="0" xfId="0" applyFont="1" applyBorder="1" applyAlignment="1" applyProtection="1">
      <alignment horizontal="left" vertical="center" wrapText="1"/>
    </xf>
    <xf numFmtId="0" fontId="0" fillId="0" borderId="0" xfId="0" applyBorder="1" applyAlignment="1">
      <alignment horizontal="center" vertical="center"/>
    </xf>
    <xf numFmtId="0" fontId="18" fillId="0" borderId="0" xfId="0" applyFont="1" applyBorder="1" applyAlignment="1" applyProtection="1">
      <alignment horizontal="left" vertical="center"/>
    </xf>
    <xf numFmtId="0" fontId="7" fillId="0" borderId="0" xfId="0" applyFont="1" applyBorder="1" applyAlignment="1">
      <alignment horizontal="center" vertical="center"/>
    </xf>
    <xf numFmtId="0" fontId="18" fillId="0" borderId="0" xfId="0" applyFont="1" applyBorder="1" applyAlignment="1" applyProtection="1">
      <alignment horizontal="left" vertical="center" wrapText="1"/>
    </xf>
    <xf numFmtId="0" fontId="0" fillId="0" borderId="0" xfId="0" applyBorder="1" applyAlignment="1">
      <alignment vertical="center" wrapText="1"/>
    </xf>
    <xf numFmtId="0" fontId="14" fillId="3" borderId="3" xfId="0" applyFont="1" applyFill="1" applyBorder="1" applyAlignment="1" applyProtection="1">
      <alignment horizontal="left" vertical="center" wrapText="1"/>
    </xf>
    <xf numFmtId="43" fontId="18" fillId="0" borderId="0" xfId="0" applyNumberFormat="1" applyFont="1" applyBorder="1" applyAlignment="1" applyProtection="1">
      <alignment horizontal="left" vertical="center" wrapText="1"/>
    </xf>
    <xf numFmtId="43" fontId="0" fillId="0" borderId="0" xfId="0" applyNumberFormat="1" applyAlignment="1">
      <alignment vertical="center"/>
    </xf>
    <xf numFmtId="0" fontId="0" fillId="0" borderId="4" xfId="0" applyBorder="1"/>
    <xf numFmtId="0" fontId="18" fillId="0" borderId="0" xfId="0" applyFont="1" applyBorder="1" applyAlignment="1" applyProtection="1">
      <alignment horizontal="left"/>
    </xf>
    <xf numFmtId="0" fontId="0" fillId="0" borderId="0" xfId="0" applyAlignment="1">
      <alignment horizontal="left"/>
    </xf>
    <xf numFmtId="0" fontId="45" fillId="2" borderId="0" xfId="0" applyFont="1" applyFill="1" applyAlignment="1"/>
    <xf numFmtId="0" fontId="46" fillId="0" borderId="0" xfId="0" applyFont="1" applyAlignment="1">
      <alignment vertical="top"/>
    </xf>
    <xf numFmtId="49" fontId="42" fillId="0" borderId="0" xfId="0" applyNumberFormat="1" applyFont="1"/>
    <xf numFmtId="49" fontId="49" fillId="0" borderId="0" xfId="0" applyNumberFormat="1" applyFont="1"/>
    <xf numFmtId="3" fontId="50" fillId="0" borderId="0" xfId="0" applyNumberFormat="1" applyFont="1" applyAlignment="1">
      <alignment horizontal="right"/>
    </xf>
    <xf numFmtId="0" fontId="50" fillId="0" borderId="0" xfId="0" applyFont="1"/>
    <xf numFmtId="3" fontId="51" fillId="3" borderId="3" xfId="0" applyNumberFormat="1" applyFont="1" applyFill="1" applyBorder="1" applyAlignment="1">
      <alignment horizontal="center"/>
    </xf>
    <xf numFmtId="3" fontId="49" fillId="0" borderId="0" xfId="0" applyNumberFormat="1" applyFont="1"/>
    <xf numFmtId="3" fontId="49" fillId="0" borderId="0" xfId="0" applyNumberFormat="1" applyFont="1" applyAlignment="1">
      <alignment horizontal="right"/>
    </xf>
    <xf numFmtId="10" fontId="49" fillId="0" borderId="0" xfId="0" applyNumberFormat="1" applyFont="1" applyAlignment="1">
      <alignment horizontal="right"/>
    </xf>
    <xf numFmtId="3" fontId="52" fillId="3" borderId="3" xfId="0" applyNumberFormat="1" applyFont="1" applyFill="1" applyBorder="1" applyAlignment="1">
      <alignment vertical="center"/>
    </xf>
    <xf numFmtId="10" fontId="49" fillId="3" borderId="3" xfId="0" applyNumberFormat="1" applyFont="1" applyFill="1" applyBorder="1" applyAlignment="1">
      <alignment horizontal="right" vertical="center"/>
    </xf>
    <xf numFmtId="3" fontId="52" fillId="0" borderId="0" xfId="0" applyNumberFormat="1" applyFont="1" applyAlignment="1">
      <alignment vertical="center"/>
    </xf>
    <xf numFmtId="3" fontId="49" fillId="0" borderId="0" xfId="0" applyNumberFormat="1" applyFont="1" applyAlignment="1">
      <alignment vertical="center"/>
    </xf>
    <xf numFmtId="10" fontId="52" fillId="0" borderId="4" xfId="0" applyNumberFormat="1" applyFont="1" applyBorder="1" applyAlignment="1">
      <alignment vertical="center"/>
    </xf>
    <xf numFmtId="10" fontId="49" fillId="0" borderId="4" xfId="0" applyNumberFormat="1" applyFont="1" applyBorder="1" applyAlignment="1">
      <alignment horizontal="right" vertical="center"/>
    </xf>
    <xf numFmtId="10" fontId="0" fillId="0" borderId="0" xfId="0" applyNumberFormat="1"/>
    <xf numFmtId="10" fontId="53" fillId="0" borderId="0" xfId="0" applyNumberFormat="1" applyFont="1" applyFill="1" applyAlignment="1">
      <alignment horizontal="right"/>
    </xf>
    <xf numFmtId="3" fontId="53" fillId="0" borderId="0" xfId="0" applyNumberFormat="1" applyFont="1" applyFill="1" applyAlignment="1">
      <alignment horizontal="right"/>
    </xf>
    <xf numFmtId="49" fontId="53" fillId="0" borderId="0" xfId="0" applyNumberFormat="1" applyFont="1" applyBorder="1"/>
    <xf numFmtId="3" fontId="53" fillId="0" borderId="0" xfId="0" applyNumberFormat="1" applyFont="1" applyAlignment="1">
      <alignment horizontal="right"/>
    </xf>
    <xf numFmtId="49" fontId="56" fillId="0" borderId="0" xfId="0" quotePrefix="1" applyNumberFormat="1" applyFont="1" applyBorder="1" applyAlignment="1">
      <alignment horizontal="left"/>
    </xf>
    <xf numFmtId="49" fontId="53" fillId="0" borderId="0" xfId="0" quotePrefix="1" applyNumberFormat="1" applyFont="1" applyBorder="1"/>
    <xf numFmtId="49" fontId="53" fillId="0" borderId="0" xfId="0" applyNumberFormat="1" applyFont="1"/>
    <xf numFmtId="49" fontId="56" fillId="0" borderId="0" xfId="0" applyNumberFormat="1" applyFont="1" applyBorder="1"/>
    <xf numFmtId="49" fontId="31" fillId="0" borderId="0" xfId="0" applyNumberFormat="1" applyFont="1"/>
    <xf numFmtId="49" fontId="27" fillId="0" borderId="0" xfId="0" quotePrefix="1" applyNumberFormat="1" applyFont="1" applyBorder="1" applyAlignment="1" applyProtection="1">
      <alignment horizontal="left"/>
    </xf>
    <xf numFmtId="0" fontId="45" fillId="0" borderId="0" xfId="0" applyFont="1" applyFill="1" applyAlignment="1">
      <alignment horizontal="center"/>
    </xf>
    <xf numFmtId="37" fontId="18" fillId="0" borderId="0" xfId="0" applyNumberFormat="1" applyFont="1" applyAlignment="1">
      <alignment horizontal="right"/>
    </xf>
    <xf numFmtId="0" fontId="56" fillId="0" borderId="4" xfId="0" quotePrefix="1" applyFont="1" applyBorder="1" applyAlignment="1" applyProtection="1">
      <alignment horizontal="left"/>
    </xf>
    <xf numFmtId="37" fontId="53" fillId="0" borderId="4" xfId="0" applyNumberFormat="1" applyFont="1" applyBorder="1" applyAlignment="1">
      <alignment horizontal="right"/>
    </xf>
    <xf numFmtId="3" fontId="53" fillId="0" borderId="0" xfId="0" applyNumberFormat="1" applyFont="1"/>
    <xf numFmtId="3" fontId="14" fillId="0" borderId="0" xfId="0" applyNumberFormat="1" applyFont="1" applyAlignment="1">
      <alignment horizontal="left"/>
    </xf>
    <xf numFmtId="0" fontId="18" fillId="3" borderId="2" xfId="0" applyFont="1" applyFill="1" applyBorder="1" applyAlignment="1">
      <alignment vertical="center"/>
    </xf>
    <xf numFmtId="3" fontId="14" fillId="3" borderId="2" xfId="0" applyNumberFormat="1" applyFont="1" applyFill="1" applyBorder="1" applyAlignment="1" applyProtection="1">
      <alignment horizontal="left" vertical="center"/>
      <protection locked="0"/>
    </xf>
    <xf numFmtId="37" fontId="18" fillId="3" borderId="2" xfId="0" applyNumberFormat="1" applyFont="1" applyFill="1" applyBorder="1" applyAlignment="1">
      <alignment horizontal="right" vertical="center"/>
    </xf>
    <xf numFmtId="3" fontId="18" fillId="3" borderId="3" xfId="0" applyNumberFormat="1" applyFont="1" applyFill="1" applyBorder="1" applyAlignment="1" applyProtection="1">
      <alignment horizontal="left" vertical="center"/>
      <protection locked="0"/>
    </xf>
    <xf numFmtId="37" fontId="18" fillId="3" borderId="3" xfId="0" applyNumberFormat="1" applyFont="1" applyFill="1" applyBorder="1" applyAlignment="1">
      <alignment horizontal="right" vertical="center"/>
    </xf>
    <xf numFmtId="3" fontId="18" fillId="0" borderId="0" xfId="0" applyNumberFormat="1" applyFont="1" applyAlignment="1" applyProtection="1">
      <alignment horizontal="left" vertical="center"/>
      <protection locked="0"/>
    </xf>
    <xf numFmtId="37" fontId="18" fillId="0" borderId="0" xfId="0" applyNumberFormat="1" applyFont="1" applyAlignment="1">
      <alignment horizontal="right" vertical="center"/>
    </xf>
    <xf numFmtId="3" fontId="18" fillId="3" borderId="2" xfId="0" applyNumberFormat="1" applyFont="1" applyFill="1" applyBorder="1" applyAlignment="1" applyProtection="1">
      <alignment horizontal="left" vertical="center"/>
      <protection locked="0"/>
    </xf>
    <xf numFmtId="37" fontId="18" fillId="3" borderId="2" xfId="0" applyNumberFormat="1" applyFont="1" applyFill="1" applyBorder="1" applyAlignment="1" applyProtection="1">
      <alignment vertical="center"/>
    </xf>
    <xf numFmtId="37" fontId="18" fillId="3" borderId="3" xfId="0" applyNumberFormat="1" applyFont="1" applyFill="1" applyBorder="1" applyAlignment="1" applyProtection="1">
      <alignment vertical="center"/>
    </xf>
    <xf numFmtId="3" fontId="18" fillId="0" borderId="0" xfId="0" applyNumberFormat="1" applyFont="1" applyFill="1" applyBorder="1" applyAlignment="1" applyProtection="1">
      <alignment horizontal="left" vertical="center"/>
      <protection locked="0"/>
    </xf>
    <xf numFmtId="3" fontId="14" fillId="0" borderId="0" xfId="0" applyNumberFormat="1" applyFont="1" applyFill="1" applyAlignment="1" applyProtection="1">
      <alignment horizontal="left" vertical="center"/>
      <protection locked="0"/>
    </xf>
    <xf numFmtId="37" fontId="63" fillId="0" borderId="4" xfId="0" applyNumberFormat="1" applyFont="1" applyBorder="1"/>
    <xf numFmtId="3" fontId="64" fillId="0" borderId="0" xfId="0" applyNumberFormat="1" applyFont="1"/>
    <xf numFmtId="0" fontId="7" fillId="0" borderId="0" xfId="0" applyFont="1" applyAlignment="1"/>
    <xf numFmtId="0" fontId="7" fillId="3" borderId="3" xfId="0" applyFont="1" applyFill="1" applyBorder="1" applyAlignment="1"/>
    <xf numFmtId="0" fontId="7" fillId="3" borderId="2" xfId="0" applyFont="1" applyFill="1" applyBorder="1" applyAlignment="1"/>
    <xf numFmtId="0" fontId="7" fillId="0" borderId="4" xfId="0" applyFont="1" applyBorder="1" applyAlignment="1"/>
    <xf numFmtId="0" fontId="59" fillId="0" borderId="0" xfId="0" applyFont="1" applyAlignment="1"/>
    <xf numFmtId="0" fontId="59" fillId="0" borderId="0" xfId="0" applyFont="1" applyBorder="1" applyAlignment="1"/>
    <xf numFmtId="0" fontId="7" fillId="0" borderId="0" xfId="0" applyFont="1" applyBorder="1"/>
    <xf numFmtId="0" fontId="7" fillId="0" borderId="0" xfId="0" applyFont="1" applyBorder="1" applyAlignment="1"/>
    <xf numFmtId="37" fontId="14" fillId="3" borderId="3" xfId="0" applyNumberFormat="1" applyFont="1" applyFill="1" applyBorder="1" applyAlignment="1" applyProtection="1">
      <alignment horizontal="center"/>
    </xf>
    <xf numFmtId="37" fontId="14" fillId="3" borderId="3" xfId="0" applyNumberFormat="1" applyFont="1" applyFill="1" applyBorder="1" applyAlignment="1" applyProtection="1">
      <alignment horizontal="center" wrapText="1"/>
    </xf>
    <xf numFmtId="0" fontId="65" fillId="0" borderId="0" xfId="0" applyFont="1"/>
    <xf numFmtId="0" fontId="66" fillId="0" borderId="0" xfId="0" applyFont="1"/>
    <xf numFmtId="0" fontId="14" fillId="3" borderId="0" xfId="0" applyFont="1" applyFill="1"/>
    <xf numFmtId="0" fontId="66" fillId="0" borderId="0" xfId="0" applyFont="1" applyAlignment="1" applyProtection="1">
      <alignment horizontal="left"/>
    </xf>
    <xf numFmtId="0" fontId="14" fillId="3" borderId="0" xfId="0" applyFont="1" applyFill="1" applyAlignment="1" applyProtection="1">
      <alignment horizontal="left"/>
    </xf>
    <xf numFmtId="0" fontId="0" fillId="0" borderId="0" xfId="0" applyAlignment="1" applyProtection="1">
      <alignment horizontal="left"/>
    </xf>
    <xf numFmtId="37" fontId="0" fillId="0" borderId="0" xfId="0" applyNumberFormat="1" applyAlignment="1" applyProtection="1">
      <alignment horizontal="left"/>
    </xf>
    <xf numFmtId="37" fontId="0" fillId="0" borderId="0" xfId="0" applyNumberFormat="1" applyProtection="1"/>
    <xf numFmtId="0" fontId="14" fillId="0" borderId="0" xfId="0" applyFont="1" applyAlignment="1" applyProtection="1">
      <alignment horizontal="center"/>
    </xf>
    <xf numFmtId="37" fontId="27" fillId="0" borderId="0" xfId="0" applyNumberFormat="1" applyFont="1" applyAlignment="1" applyProtection="1">
      <alignment horizontal="center"/>
    </xf>
    <xf numFmtId="10" fontId="27" fillId="0" borderId="0" xfId="0" applyNumberFormat="1" applyFont="1" applyAlignment="1" applyProtection="1">
      <alignment horizontal="center"/>
    </xf>
    <xf numFmtId="0" fontId="66" fillId="0" borderId="0" xfId="0" applyFont="1" applyAlignment="1" applyProtection="1">
      <alignment horizontal="center"/>
    </xf>
    <xf numFmtId="0" fontId="0" fillId="0" borderId="0" xfId="0" applyAlignment="1">
      <alignment horizontal="center"/>
    </xf>
    <xf numFmtId="0" fontId="0" fillId="0" borderId="0" xfId="0" applyAlignment="1" applyProtection="1">
      <alignment horizontal="center"/>
    </xf>
    <xf numFmtId="39" fontId="0" fillId="0" borderId="0" xfId="0" applyNumberFormat="1" applyAlignment="1" applyProtection="1">
      <alignment horizontal="center"/>
    </xf>
    <xf numFmtId="167" fontId="0" fillId="0" borderId="0" xfId="0" applyNumberFormat="1" applyAlignment="1" applyProtection="1">
      <alignment horizontal="center"/>
    </xf>
    <xf numFmtId="37" fontId="0" fillId="0" borderId="0" xfId="0" applyNumberFormat="1" applyAlignment="1" applyProtection="1">
      <alignment horizontal="center"/>
    </xf>
    <xf numFmtId="0" fontId="0" fillId="0" borderId="0" xfId="0" applyProtection="1"/>
    <xf numFmtId="37" fontId="0" fillId="0" borderId="4" xfId="0" applyNumberFormat="1" applyBorder="1" applyAlignment="1" applyProtection="1">
      <alignment horizontal="left"/>
    </xf>
    <xf numFmtId="0" fontId="0" fillId="0" borderId="4" xfId="0" applyBorder="1" applyAlignment="1" applyProtection="1">
      <alignment horizontal="left"/>
    </xf>
    <xf numFmtId="3" fontId="27" fillId="0" borderId="0" xfId="0" applyNumberFormat="1" applyFont="1" applyAlignment="1" applyProtection="1">
      <alignment horizontal="left"/>
    </xf>
    <xf numFmtId="37" fontId="67" fillId="0" borderId="0" xfId="0" applyNumberFormat="1" applyFont="1" applyFill="1" applyBorder="1" applyAlignment="1" applyProtection="1">
      <alignment horizontal="left"/>
    </xf>
    <xf numFmtId="0" fontId="68" fillId="0" borderId="0" xfId="0" applyFont="1" applyAlignment="1">
      <alignment horizontal="center"/>
    </xf>
    <xf numFmtId="0" fontId="7" fillId="0" borderId="0" xfId="0" applyFont="1" applyAlignment="1">
      <alignment horizontal="center"/>
    </xf>
    <xf numFmtId="0" fontId="26" fillId="0" borderId="0" xfId="0" applyFont="1"/>
    <xf numFmtId="10" fontId="14" fillId="3" borderId="3" xfId="0" applyNumberFormat="1" applyFont="1" applyFill="1" applyBorder="1" applyAlignment="1" applyProtection="1">
      <alignment horizontal="left"/>
    </xf>
    <xf numFmtId="0" fontId="18" fillId="0" borderId="0" xfId="0" applyFont="1" applyBorder="1" applyAlignment="1" applyProtection="1">
      <alignment horizontal="left" wrapText="1"/>
    </xf>
    <xf numFmtId="3" fontId="74" fillId="3" borderId="0" xfId="0" applyNumberFormat="1" applyFont="1" applyFill="1" applyAlignment="1">
      <alignment horizontal="center"/>
    </xf>
    <xf numFmtId="3" fontId="18" fillId="0" borderId="0" xfId="0" applyNumberFormat="1" applyFont="1"/>
    <xf numFmtId="3" fontId="18" fillId="0" borderId="0" xfId="0" applyNumberFormat="1" applyFont="1" applyAlignment="1">
      <alignment horizontal="right"/>
    </xf>
    <xf numFmtId="10" fontId="18" fillId="0" borderId="0" xfId="0" applyNumberFormat="1" applyFont="1" applyAlignment="1">
      <alignment horizontal="right"/>
    </xf>
    <xf numFmtId="3" fontId="14" fillId="3" borderId="0" xfId="0" applyNumberFormat="1" applyFont="1" applyFill="1" applyAlignment="1">
      <alignment vertical="center"/>
    </xf>
    <xf numFmtId="3" fontId="18" fillId="3" borderId="0" xfId="0" applyNumberFormat="1" applyFont="1" applyFill="1" applyAlignment="1">
      <alignment vertical="center"/>
    </xf>
    <xf numFmtId="10" fontId="18" fillId="3" borderId="0" xfId="0" applyNumberFormat="1" applyFont="1" applyFill="1" applyAlignment="1">
      <alignment horizontal="right" vertical="center"/>
    </xf>
    <xf numFmtId="3" fontId="14" fillId="0" borderId="0" xfId="0" applyNumberFormat="1" applyFont="1" applyAlignment="1">
      <alignment vertical="center"/>
    </xf>
    <xf numFmtId="3" fontId="18" fillId="0" borderId="0" xfId="0" applyNumberFormat="1" applyFont="1" applyAlignment="1">
      <alignment vertical="center"/>
    </xf>
    <xf numFmtId="10" fontId="14" fillId="0" borderId="8" xfId="0" applyNumberFormat="1" applyFont="1" applyBorder="1" applyAlignment="1">
      <alignment vertical="center"/>
    </xf>
    <xf numFmtId="10" fontId="18" fillId="0" borderId="8" xfId="0" applyNumberFormat="1" applyFont="1" applyBorder="1" applyAlignment="1">
      <alignment horizontal="right" vertical="center"/>
    </xf>
    <xf numFmtId="10" fontId="53" fillId="0" borderId="0" xfId="0" applyNumberFormat="1" applyFont="1" applyAlignment="1">
      <alignment horizontal="right"/>
    </xf>
    <xf numFmtId="10" fontId="53" fillId="0" borderId="0" xfId="0" applyNumberFormat="1" applyFont="1"/>
    <xf numFmtId="0" fontId="7" fillId="3" borderId="3" xfId="0" applyFont="1" applyFill="1" applyBorder="1" applyAlignment="1" applyProtection="1">
      <alignment horizontal="center" vertical="center"/>
    </xf>
    <xf numFmtId="3" fontId="0" fillId="0" borderId="0" xfId="0" applyNumberFormat="1" applyProtection="1"/>
    <xf numFmtId="10" fontId="0" fillId="0" borderId="0" xfId="0" applyNumberFormat="1" applyProtection="1"/>
    <xf numFmtId="3" fontId="0" fillId="0" borderId="0" xfId="0" applyNumberFormat="1" applyAlignment="1" applyProtection="1">
      <alignment horizontal="left"/>
    </xf>
    <xf numFmtId="3" fontId="7" fillId="0" borderId="0" xfId="0" applyNumberFormat="1" applyFont="1" applyFill="1" applyProtection="1"/>
    <xf numFmtId="10" fontId="7" fillId="0" borderId="0" xfId="0" applyNumberFormat="1" applyFont="1" applyFill="1" applyProtection="1"/>
    <xf numFmtId="37" fontId="7" fillId="0" borderId="0" xfId="0" applyNumberFormat="1" applyFont="1" applyFill="1" applyProtection="1"/>
    <xf numFmtId="10" fontId="0" fillId="0" borderId="0" xfId="0" applyNumberFormat="1" applyAlignment="1" applyProtection="1">
      <alignment horizontal="left"/>
    </xf>
    <xf numFmtId="3" fontId="7" fillId="0" borderId="0" xfId="0" applyNumberFormat="1" applyFont="1" applyProtection="1"/>
    <xf numFmtId="10" fontId="7" fillId="0" borderId="0" xfId="0" applyNumberFormat="1" applyFont="1" applyProtection="1"/>
    <xf numFmtId="37" fontId="7" fillId="0" borderId="0" xfId="0" applyNumberFormat="1" applyFont="1" applyProtection="1"/>
    <xf numFmtId="37" fontId="7" fillId="0" borderId="0" xfId="0" applyNumberFormat="1" applyFont="1" applyAlignment="1" applyProtection="1">
      <alignment horizontal="left"/>
    </xf>
    <xf numFmtId="0" fontId="7" fillId="0" borderId="4" xfId="0" applyFont="1" applyBorder="1"/>
    <xf numFmtId="0" fontId="14" fillId="3" borderId="2" xfId="0" applyFont="1" applyFill="1" applyBorder="1"/>
    <xf numFmtId="0" fontId="14" fillId="3" borderId="2" xfId="0" applyFont="1" applyFill="1" applyBorder="1" applyAlignment="1">
      <alignment horizontal="center"/>
    </xf>
    <xf numFmtId="0" fontId="76" fillId="3" borderId="3" xfId="0" applyFont="1" applyFill="1" applyBorder="1" applyAlignment="1">
      <alignment horizontal="left"/>
    </xf>
    <xf numFmtId="0" fontId="76" fillId="0" borderId="0" xfId="0" applyFont="1"/>
    <xf numFmtId="10" fontId="14" fillId="3" borderId="3" xfId="0" applyNumberFormat="1" applyFont="1" applyFill="1" applyBorder="1" applyAlignment="1" applyProtection="1">
      <alignment horizontal="left" wrapText="1"/>
    </xf>
    <xf numFmtId="0" fontId="14" fillId="3" borderId="3" xfId="0" applyFont="1" applyFill="1" applyBorder="1" applyAlignment="1" applyProtection="1">
      <alignment horizontal="left" wrapText="1"/>
    </xf>
    <xf numFmtId="43" fontId="18" fillId="0" borderId="0" xfId="0" applyNumberFormat="1" applyFont="1" applyBorder="1" applyAlignment="1" applyProtection="1">
      <alignment horizontal="left" wrapText="1"/>
    </xf>
    <xf numFmtId="0" fontId="45" fillId="2" borderId="0" xfId="0" applyFont="1" applyFill="1"/>
    <xf numFmtId="0" fontId="46" fillId="2" borderId="0" xfId="0" applyFont="1" applyFill="1"/>
    <xf numFmtId="0" fontId="79" fillId="0" borderId="0" xfId="0" applyFont="1" applyAlignment="1">
      <alignment horizontal="left"/>
    </xf>
    <xf numFmtId="0" fontId="46" fillId="0" borderId="0" xfId="0" applyFont="1" applyAlignment="1">
      <alignment horizontal="left" vertical="top"/>
    </xf>
    <xf numFmtId="0" fontId="74" fillId="0" borderId="0" xfId="0" applyFont="1" applyAlignment="1">
      <alignment horizontal="left"/>
    </xf>
    <xf numFmtId="3" fontId="51" fillId="3" borderId="0" xfId="0" applyNumberFormat="1" applyFont="1" applyFill="1" applyAlignment="1">
      <alignment horizontal="center"/>
    </xf>
    <xf numFmtId="0" fontId="14" fillId="0" borderId="0" xfId="0" applyFont="1" applyAlignment="1">
      <alignment horizontal="left"/>
    </xf>
    <xf numFmtId="3" fontId="52" fillId="3" borderId="0" xfId="0" applyNumberFormat="1" applyFont="1" applyFill="1" applyAlignment="1">
      <alignment vertical="center"/>
    </xf>
    <xf numFmtId="10" fontId="52" fillId="0" borderId="8" xfId="0" applyNumberFormat="1" applyFont="1" applyFill="1" applyBorder="1" applyAlignment="1">
      <alignment vertical="center"/>
    </xf>
    <xf numFmtId="10" fontId="49" fillId="0" borderId="8" xfId="0" applyNumberFormat="1" applyFont="1" applyFill="1" applyBorder="1" applyAlignment="1">
      <alignment horizontal="right" vertical="center"/>
    </xf>
    <xf numFmtId="10" fontId="14" fillId="0" borderId="0" xfId="0" applyNumberFormat="1" applyFont="1" applyAlignment="1">
      <alignment horizontal="left"/>
    </xf>
    <xf numFmtId="10" fontId="56" fillId="0" borderId="0" xfId="0" applyNumberFormat="1" applyFont="1" applyAlignment="1">
      <alignment horizontal="left"/>
    </xf>
    <xf numFmtId="0" fontId="56" fillId="0" borderId="0" xfId="0" applyFont="1" applyAlignment="1">
      <alignment horizontal="left"/>
    </xf>
    <xf numFmtId="3" fontId="52" fillId="3" borderId="0" xfId="0" applyNumberFormat="1" applyFont="1" applyFill="1"/>
    <xf numFmtId="10" fontId="49" fillId="3" borderId="0" xfId="0" applyNumberFormat="1" applyFont="1" applyFill="1" applyAlignment="1">
      <alignment horizontal="right"/>
    </xf>
    <xf numFmtId="3" fontId="52" fillId="0" borderId="0" xfId="0" applyNumberFormat="1" applyFont="1"/>
    <xf numFmtId="10" fontId="52" fillId="0" borderId="8" xfId="0" applyNumberFormat="1" applyFont="1" applyBorder="1"/>
    <xf numFmtId="10" fontId="49" fillId="0" borderId="8" xfId="0" applyNumberFormat="1" applyFont="1" applyBorder="1" applyAlignment="1">
      <alignment horizontal="right"/>
    </xf>
    <xf numFmtId="0" fontId="7" fillId="3" borderId="2" xfId="0" applyFont="1" applyFill="1" applyBorder="1"/>
    <xf numFmtId="0" fontId="14" fillId="3" borderId="2" xfId="0" applyFont="1" applyFill="1" applyBorder="1" applyAlignment="1">
      <alignment horizontal="left" vertical="center"/>
    </xf>
    <xf numFmtId="0" fontId="14" fillId="3" borderId="3" xfId="0" applyFont="1" applyFill="1" applyBorder="1" applyAlignment="1">
      <alignment horizontal="left" vertical="center"/>
    </xf>
    <xf numFmtId="37" fontId="18" fillId="0" borderId="0" xfId="0" applyNumberFormat="1" applyFont="1" applyAlignment="1">
      <alignment vertical="center"/>
    </xf>
    <xf numFmtId="0" fontId="14" fillId="0" borderId="0" xfId="0" applyFont="1" applyAlignment="1">
      <alignment vertical="top"/>
    </xf>
    <xf numFmtId="37" fontId="18" fillId="0" borderId="0" xfId="0" applyNumberFormat="1" applyFont="1" applyAlignment="1">
      <alignment vertical="top"/>
    </xf>
    <xf numFmtId="0" fontId="14" fillId="3" borderId="3" xfId="0" applyFont="1" applyFill="1" applyBorder="1" applyAlignment="1">
      <alignment vertical="center"/>
    </xf>
    <xf numFmtId="37" fontId="18" fillId="0" borderId="0" xfId="0" applyNumberFormat="1" applyFont="1"/>
    <xf numFmtId="37" fontId="14" fillId="0" borderId="8" xfId="0" applyNumberFormat="1" applyFont="1" applyBorder="1"/>
    <xf numFmtId="3" fontId="0" fillId="0" borderId="0" xfId="0" applyNumberFormat="1" applyBorder="1" applyAlignment="1">
      <alignment horizontal="right"/>
    </xf>
    <xf numFmtId="3" fontId="14" fillId="0" borderId="0" xfId="0" applyNumberFormat="1" applyFont="1" applyAlignment="1">
      <alignment horizontal="right"/>
    </xf>
    <xf numFmtId="0" fontId="81" fillId="3" borderId="2" xfId="0" applyFont="1" applyFill="1" applyBorder="1" applyAlignment="1">
      <alignment horizontal="right"/>
    </xf>
    <xf numFmtId="0" fontId="6" fillId="3" borderId="3" xfId="0" applyFont="1" applyFill="1" applyBorder="1"/>
    <xf numFmtId="168" fontId="83" fillId="3" borderId="3" xfId="0" applyNumberFormat="1" applyFont="1" applyFill="1" applyBorder="1" applyAlignment="1">
      <alignment horizontal="center"/>
    </xf>
    <xf numFmtId="37" fontId="6" fillId="0" borderId="0" xfId="0" applyNumberFormat="1" applyFont="1" applyBorder="1" applyAlignment="1">
      <alignment horizontal="center"/>
    </xf>
    <xf numFmtId="0" fontId="83" fillId="0" borderId="0" xfId="0" applyFont="1"/>
    <xf numFmtId="168" fontId="83" fillId="0" borderId="0" xfId="0" applyNumberFormat="1" applyFont="1" applyAlignment="1">
      <alignment horizontal="right"/>
    </xf>
    <xf numFmtId="0" fontId="6" fillId="3" borderId="3" xfId="0" applyFont="1" applyFill="1" applyBorder="1" applyAlignment="1">
      <alignment vertical="center"/>
    </xf>
    <xf numFmtId="37" fontId="83" fillId="3" borderId="3" xfId="0" applyNumberFormat="1" applyFont="1" applyFill="1" applyBorder="1" applyAlignment="1">
      <alignment vertical="center"/>
    </xf>
    <xf numFmtId="0" fontId="6" fillId="0" borderId="0" xfId="0" applyFont="1" applyAlignment="1">
      <alignment vertical="center"/>
    </xf>
    <xf numFmtId="37" fontId="83" fillId="0" borderId="0" xfId="0" applyNumberFormat="1" applyFont="1" applyAlignment="1">
      <alignment vertical="center"/>
    </xf>
    <xf numFmtId="0" fontId="6" fillId="0" borderId="0" xfId="0" applyFont="1" applyAlignment="1">
      <alignment vertical="top"/>
    </xf>
    <xf numFmtId="37" fontId="83" fillId="0" borderId="0" xfId="0" applyNumberFormat="1" applyFont="1" applyAlignment="1">
      <alignment vertical="top"/>
    </xf>
    <xf numFmtId="37" fontId="83" fillId="3" borderId="3" xfId="0" applyNumberFormat="1" applyFont="1" applyFill="1" applyBorder="1"/>
    <xf numFmtId="0" fontId="71" fillId="0" borderId="0" xfId="0" applyFont="1" applyAlignment="1">
      <alignment vertical="top"/>
    </xf>
    <xf numFmtId="0" fontId="6" fillId="0" borderId="0" xfId="0" quotePrefix="1" applyFont="1" applyAlignment="1">
      <alignment horizontal="left" vertical="top"/>
    </xf>
    <xf numFmtId="0" fontId="71" fillId="0" borderId="0" xfId="0" applyFont="1" applyAlignment="1">
      <alignment horizontal="left" vertical="top"/>
    </xf>
    <xf numFmtId="0" fontId="6" fillId="3" borderId="3" xfId="0" quotePrefix="1" applyFont="1" applyFill="1" applyBorder="1" applyAlignment="1">
      <alignment horizontal="left" vertical="center"/>
    </xf>
    <xf numFmtId="0" fontId="83" fillId="3" borderId="3" xfId="0" applyFont="1" applyFill="1" applyBorder="1" applyAlignment="1">
      <alignment vertical="center"/>
    </xf>
    <xf numFmtId="0" fontId="71" fillId="0" borderId="0" xfId="0" quotePrefix="1" applyFont="1" applyAlignment="1">
      <alignment horizontal="left" vertical="center"/>
    </xf>
    <xf numFmtId="0" fontId="71" fillId="0" borderId="0" xfId="0" applyFont="1" applyAlignment="1">
      <alignment vertical="center"/>
    </xf>
    <xf numFmtId="0" fontId="6" fillId="0" borderId="0" xfId="0" quotePrefix="1" applyFont="1" applyAlignment="1">
      <alignment horizontal="left" vertical="center"/>
    </xf>
    <xf numFmtId="0" fontId="71" fillId="0" borderId="0" xfId="0" applyFont="1" applyAlignment="1">
      <alignment horizontal="left" vertical="center"/>
    </xf>
    <xf numFmtId="0" fontId="6" fillId="3" borderId="2" xfId="0" applyFont="1" applyFill="1" applyBorder="1" applyAlignment="1">
      <alignment vertical="center"/>
    </xf>
    <xf numFmtId="37" fontId="83" fillId="3" borderId="2" xfId="0" applyNumberFormat="1" applyFont="1" applyFill="1" applyBorder="1" applyAlignment="1">
      <alignment vertical="center"/>
    </xf>
    <xf numFmtId="0" fontId="56" fillId="3" borderId="3" xfId="0" applyFont="1" applyFill="1" applyBorder="1"/>
    <xf numFmtId="37" fontId="12" fillId="3" borderId="3" xfId="0" applyNumberFormat="1" applyFont="1" applyFill="1" applyBorder="1"/>
    <xf numFmtId="37" fontId="53" fillId="3" borderId="3" xfId="0" applyNumberFormat="1" applyFont="1" applyFill="1" applyBorder="1"/>
    <xf numFmtId="37" fontId="0" fillId="0" borderId="0" xfId="0" applyNumberFormat="1" applyBorder="1"/>
    <xf numFmtId="37" fontId="6" fillId="0" borderId="0" xfId="0" applyNumberFormat="1" applyFont="1" applyBorder="1"/>
    <xf numFmtId="37" fontId="83" fillId="0" borderId="0" xfId="0" applyNumberFormat="1" applyFont="1"/>
    <xf numFmtId="0" fontId="71" fillId="0" borderId="0" xfId="0" applyFont="1"/>
    <xf numFmtId="0" fontId="6" fillId="0" borderId="0" xfId="0" applyFont="1"/>
    <xf numFmtId="37" fontId="84" fillId="0" borderId="0" xfId="0" quotePrefix="1" applyNumberFormat="1" applyFont="1" applyBorder="1" applyAlignment="1" applyProtection="1">
      <alignment horizontal="left"/>
    </xf>
    <xf numFmtId="37" fontId="6" fillId="0" borderId="0" xfId="0" applyNumberFormat="1" applyFont="1" applyBorder="1" applyAlignment="1" applyProtection="1">
      <alignment horizontal="left"/>
    </xf>
    <xf numFmtId="37" fontId="67" fillId="0" borderId="8" xfId="0" quotePrefix="1" applyNumberFormat="1" applyFont="1" applyBorder="1" applyAlignment="1" applyProtection="1">
      <alignment horizontal="left"/>
    </xf>
    <xf numFmtId="3" fontId="59" fillId="0" borderId="8" xfId="0" applyNumberFormat="1" applyFont="1" applyBorder="1"/>
    <xf numFmtId="37" fontId="67" fillId="0" borderId="0" xfId="0" quotePrefix="1" applyNumberFormat="1" applyFont="1" applyBorder="1" applyAlignment="1" applyProtection="1">
      <alignment horizontal="left"/>
    </xf>
    <xf numFmtId="0" fontId="61" fillId="2" borderId="0" xfId="0" applyFont="1" applyFill="1"/>
    <xf numFmtId="0" fontId="83" fillId="2" borderId="0" xfId="0" applyFont="1" applyFill="1"/>
    <xf numFmtId="0" fontId="85" fillId="0" borderId="0" xfId="0" applyFont="1" applyAlignment="1">
      <alignment horizontal="left"/>
    </xf>
    <xf numFmtId="0" fontId="85" fillId="0" borderId="0" xfId="0" applyFont="1" applyAlignment="1">
      <alignment horizontal="left" vertical="center"/>
    </xf>
    <xf numFmtId="0" fontId="76" fillId="0" borderId="0" xfId="0" applyFont="1" applyAlignment="1">
      <alignment horizontal="left"/>
    </xf>
    <xf numFmtId="0" fontId="86" fillId="0" borderId="0" xfId="0" applyFont="1" applyAlignment="1">
      <alignment horizontal="center"/>
    </xf>
    <xf numFmtId="0" fontId="74" fillId="3" borderId="0" xfId="0" applyFont="1" applyFill="1" applyAlignment="1">
      <alignment vertical="center"/>
    </xf>
    <xf numFmtId="0" fontId="18" fillId="3" borderId="0" xfId="0" applyFont="1" applyFill="1" applyAlignment="1">
      <alignment vertical="center"/>
    </xf>
    <xf numFmtId="37" fontId="18" fillId="3" borderId="0" xfId="0" applyNumberFormat="1" applyFont="1" applyFill="1" applyAlignment="1">
      <alignment vertical="center"/>
    </xf>
    <xf numFmtId="0" fontId="74" fillId="0" borderId="0" xfId="0" applyFont="1"/>
    <xf numFmtId="0" fontId="14" fillId="3" borderId="0" xfId="0" applyFont="1" applyFill="1" applyAlignment="1">
      <alignment vertical="center"/>
    </xf>
    <xf numFmtId="0" fontId="87" fillId="0" borderId="0" xfId="0" applyFont="1"/>
    <xf numFmtId="0" fontId="88" fillId="0" borderId="0" xfId="0" applyFont="1"/>
    <xf numFmtId="37" fontId="18" fillId="0" borderId="0" xfId="0" applyNumberFormat="1" applyFont="1" applyAlignment="1"/>
    <xf numFmtId="0" fontId="18" fillId="0" borderId="0" xfId="0" quotePrefix="1" applyFont="1" applyAlignment="1">
      <alignment horizontal="left" vertical="top"/>
    </xf>
    <xf numFmtId="0" fontId="18" fillId="0" borderId="0" xfId="0" quotePrefix="1" applyFont="1" applyAlignment="1">
      <alignment vertical="top"/>
    </xf>
    <xf numFmtId="0" fontId="14" fillId="3" borderId="0" xfId="0" quotePrefix="1" applyFont="1" applyFill="1" applyAlignment="1">
      <alignment horizontal="left" vertical="center"/>
    </xf>
    <xf numFmtId="0" fontId="18" fillId="0" borderId="0" xfId="0" quotePrefix="1" applyFont="1" applyAlignment="1">
      <alignment horizontal="left" vertical="center"/>
    </xf>
    <xf numFmtId="0" fontId="26" fillId="0" borderId="0" xfId="0" quotePrefix="1" applyFont="1" applyAlignment="1">
      <alignment horizontal="left"/>
    </xf>
    <xf numFmtId="0" fontId="14" fillId="0" borderId="0" xfId="0" applyFont="1" applyFill="1" applyAlignment="1">
      <alignment vertical="center"/>
    </xf>
    <xf numFmtId="37" fontId="18" fillId="0" borderId="0" xfId="0" applyNumberFormat="1" applyFont="1" applyFill="1" applyAlignment="1">
      <alignment vertical="center"/>
    </xf>
    <xf numFmtId="0" fontId="18" fillId="0" borderId="0" xfId="0" applyFont="1" applyAlignment="1">
      <alignment vertical="top"/>
    </xf>
    <xf numFmtId="0" fontId="18" fillId="0" borderId="0" xfId="0" applyFont="1" applyAlignment="1">
      <alignment horizontal="left" vertical="center"/>
    </xf>
    <xf numFmtId="37" fontId="18" fillId="3" borderId="0" xfId="0" applyNumberFormat="1" applyFont="1" applyFill="1" applyAlignment="1"/>
    <xf numFmtId="0" fontId="76" fillId="0" borderId="0" xfId="0" quotePrefix="1" applyFont="1" applyAlignment="1">
      <alignment horizontal="left"/>
    </xf>
    <xf numFmtId="0" fontId="14" fillId="0" borderId="0" xfId="0" quotePrefix="1" applyFont="1" applyAlignment="1">
      <alignment horizontal="left" vertical="center"/>
    </xf>
    <xf numFmtId="0" fontId="87" fillId="0" borderId="0" xfId="0" quotePrefix="1" applyFont="1" applyAlignment="1">
      <alignment horizontal="left"/>
    </xf>
    <xf numFmtId="0" fontId="18" fillId="0" borderId="0" xfId="0" quotePrefix="1" applyFont="1" applyAlignment="1">
      <alignment horizontal="left"/>
    </xf>
    <xf numFmtId="0" fontId="26" fillId="0" borderId="0" xfId="0" applyFont="1" applyAlignment="1"/>
    <xf numFmtId="3" fontId="59" fillId="0" borderId="0" xfId="0" applyNumberFormat="1" applyFont="1"/>
    <xf numFmtId="0" fontId="78" fillId="0" borderId="8" xfId="0" applyFont="1" applyBorder="1"/>
    <xf numFmtId="3" fontId="14" fillId="0" borderId="8" xfId="0" applyNumberFormat="1" applyFont="1" applyBorder="1" applyAlignment="1">
      <alignment horizontal="left"/>
    </xf>
    <xf numFmtId="0" fontId="14" fillId="0" borderId="8" xfId="0" applyFont="1" applyBorder="1"/>
    <xf numFmtId="3" fontId="56" fillId="0" borderId="0" xfId="0" applyNumberFormat="1" applyFont="1" applyAlignment="1">
      <alignment horizontal="left"/>
    </xf>
    <xf numFmtId="3" fontId="18" fillId="0" borderId="0" xfId="0" applyNumberFormat="1" applyFont="1" applyAlignment="1"/>
    <xf numFmtId="0" fontId="56" fillId="0" borderId="0" xfId="0" applyFont="1"/>
    <xf numFmtId="0" fontId="53" fillId="0" borderId="0" xfId="0" quotePrefix="1" applyFont="1" applyAlignment="1">
      <alignment horizontal="left"/>
    </xf>
    <xf numFmtId="0" fontId="53" fillId="0" borderId="0" xfId="0" applyFont="1" applyAlignment="1"/>
    <xf numFmtId="0" fontId="34" fillId="2" borderId="0" xfId="0" applyFont="1" applyFill="1"/>
    <xf numFmtId="0" fontId="89" fillId="2" borderId="0" xfId="0" applyFont="1" applyFill="1"/>
    <xf numFmtId="0" fontId="46" fillId="0" borderId="0" xfId="0" applyFont="1" applyAlignment="1">
      <alignment vertical="center"/>
    </xf>
    <xf numFmtId="0" fontId="56" fillId="0" borderId="0" xfId="0" applyFont="1" applyAlignment="1">
      <alignment horizontal="center"/>
    </xf>
    <xf numFmtId="0" fontId="9" fillId="3" borderId="1" xfId="0" applyFont="1" applyFill="1" applyBorder="1" applyAlignment="1">
      <alignment horizontal="center" vertical="center" wrapText="1"/>
    </xf>
    <xf numFmtId="0" fontId="9" fillId="3" borderId="1" xfId="0" quotePrefix="1" applyFont="1" applyFill="1" applyBorder="1" applyAlignment="1">
      <alignment horizontal="center" vertical="center" wrapText="1"/>
    </xf>
    <xf numFmtId="10" fontId="18" fillId="0" borderId="0" xfId="0" applyNumberFormat="1" applyFont="1" applyAlignment="1">
      <alignment vertical="center"/>
    </xf>
    <xf numFmtId="0" fontId="18" fillId="0" borderId="0" xfId="0" applyFont="1" applyAlignment="1">
      <alignment horizontal="right" vertical="center"/>
    </xf>
    <xf numFmtId="10" fontId="18" fillId="0" borderId="0" xfId="0" applyNumberFormat="1" applyFont="1" applyAlignment="1">
      <alignment horizontal="right" vertical="center"/>
    </xf>
    <xf numFmtId="3" fontId="18" fillId="0" borderId="0" xfId="0" applyNumberFormat="1" applyFont="1" applyAlignment="1">
      <alignment horizontal="right" vertical="center"/>
    </xf>
    <xf numFmtId="10" fontId="18" fillId="3" borderId="0" xfId="0" applyNumberFormat="1" applyFont="1" applyFill="1" applyAlignment="1">
      <alignment vertical="center"/>
    </xf>
    <xf numFmtId="10" fontId="18" fillId="0" borderId="0" xfId="0" applyNumberFormat="1" applyFont="1"/>
    <xf numFmtId="37" fontId="53" fillId="0" borderId="0" xfId="0" quotePrefix="1" applyNumberFormat="1" applyFont="1" applyBorder="1" applyAlignment="1" applyProtection="1">
      <alignment horizontal="left"/>
    </xf>
    <xf numFmtId="0" fontId="89" fillId="2" borderId="0" xfId="0" applyFont="1" applyFill="1" applyAlignment="1">
      <alignment horizontal="right"/>
    </xf>
    <xf numFmtId="0" fontId="53" fillId="0" borderId="0" xfId="0" applyFont="1" applyAlignment="1">
      <alignment horizontal="right"/>
    </xf>
    <xf numFmtId="0" fontId="59" fillId="3" borderId="0" xfId="0" applyFont="1" applyFill="1" applyBorder="1" applyAlignment="1">
      <alignment horizontal="center"/>
    </xf>
    <xf numFmtId="0" fontId="18" fillId="3" borderId="0" xfId="0" applyFont="1" applyFill="1"/>
    <xf numFmtId="0" fontId="18" fillId="0" borderId="0" xfId="0" applyFont="1" applyAlignment="1">
      <alignment horizontal="right"/>
    </xf>
    <xf numFmtId="10" fontId="18" fillId="3" borderId="0" xfId="0" applyNumberFormat="1" applyFont="1" applyFill="1"/>
    <xf numFmtId="10" fontId="18" fillId="3" borderId="0" xfId="0" applyNumberFormat="1" applyFont="1" applyFill="1" applyAlignment="1">
      <alignment horizontal="right"/>
    </xf>
    <xf numFmtId="0" fontId="18" fillId="0" borderId="0" xfId="0" quotePrefix="1" applyFont="1" applyAlignment="1">
      <alignment horizontal="right"/>
    </xf>
    <xf numFmtId="3" fontId="18" fillId="0" borderId="0" xfId="0" quotePrefix="1" applyNumberFormat="1" applyFont="1" applyAlignment="1">
      <alignment horizontal="right"/>
    </xf>
    <xf numFmtId="0" fontId="53" fillId="0" borderId="4" xfId="0" applyFont="1" applyBorder="1"/>
    <xf numFmtId="10" fontId="53" fillId="0" borderId="4" xfId="0" applyNumberFormat="1" applyFont="1" applyBorder="1"/>
    <xf numFmtId="3" fontId="53" fillId="0" borderId="4" xfId="0" applyNumberFormat="1" applyFont="1" applyBorder="1" applyAlignment="1">
      <alignment horizontal="right"/>
    </xf>
    <xf numFmtId="0" fontId="90" fillId="0" borderId="0" xfId="0" applyFont="1"/>
    <xf numFmtId="0" fontId="91" fillId="2" borderId="0" xfId="0" applyFont="1" applyFill="1"/>
    <xf numFmtId="0" fontId="92" fillId="2" borderId="0" xfId="0" applyFont="1" applyFill="1"/>
    <xf numFmtId="0" fontId="108" fillId="4" borderId="0" xfId="7" applyFont="1" applyFill="1" applyAlignment="1" applyProtection="1">
      <alignment horizontal="left" indent="11"/>
    </xf>
    <xf numFmtId="0" fontId="105" fillId="4" borderId="0" xfId="5" applyFont="1" applyFill="1" applyAlignment="1"/>
    <xf numFmtId="0" fontId="105" fillId="4" borderId="0" xfId="5" applyFont="1" applyFill="1"/>
    <xf numFmtId="0" fontId="31" fillId="0" borderId="4" xfId="0" applyFont="1" applyBorder="1"/>
    <xf numFmtId="37" fontId="4" fillId="3" borderId="3" xfId="0" applyNumberFormat="1" applyFont="1" applyFill="1" applyBorder="1" applyAlignment="1" applyProtection="1">
      <alignment horizontal="left"/>
    </xf>
    <xf numFmtId="37" fontId="4" fillId="0" borderId="0" xfId="0" applyNumberFormat="1" applyFont="1" applyFill="1" applyBorder="1" applyAlignment="1" applyProtection="1">
      <alignment horizontal="left"/>
    </xf>
    <xf numFmtId="37" fontId="4" fillId="0" borderId="0" xfId="0" applyNumberFormat="1" applyFont="1" applyFill="1" applyBorder="1" applyAlignment="1" applyProtection="1">
      <alignment horizontal="left"/>
      <protection locked="0"/>
    </xf>
    <xf numFmtId="37" fontId="4" fillId="0" borderId="4" xfId="0" applyNumberFormat="1" applyFont="1" applyFill="1" applyBorder="1" applyAlignment="1" applyProtection="1">
      <alignment horizontal="left"/>
      <protection locked="0"/>
    </xf>
    <xf numFmtId="37" fontId="4" fillId="0" borderId="4" xfId="0" applyNumberFormat="1" applyFont="1" applyFill="1" applyBorder="1" applyAlignment="1" applyProtection="1">
      <alignment horizontal="left"/>
    </xf>
    <xf numFmtId="0" fontId="4" fillId="2" borderId="0" xfId="0" applyFont="1" applyFill="1" applyBorder="1" applyAlignment="1"/>
    <xf numFmtId="0" fontId="4" fillId="2" borderId="0" xfId="0" applyFont="1" applyFill="1" applyBorder="1" applyAlignment="1">
      <alignment horizontal="centerContinuous"/>
    </xf>
    <xf numFmtId="0" fontId="4" fillId="4" borderId="0" xfId="0" applyFont="1" applyFill="1" applyBorder="1" applyAlignment="1"/>
    <xf numFmtId="0" fontId="4" fillId="4" borderId="0" xfId="0" applyFont="1" applyFill="1" applyAlignment="1"/>
    <xf numFmtId="0" fontId="4" fillId="0" borderId="4" xfId="0" applyFont="1" applyBorder="1" applyAlignment="1"/>
    <xf numFmtId="0" fontId="4" fillId="0" borderId="0" xfId="0" applyFont="1" applyBorder="1" applyAlignment="1"/>
    <xf numFmtId="0" fontId="4" fillId="2" borderId="0" xfId="0" applyFont="1" applyFill="1"/>
    <xf numFmtId="0" fontId="4" fillId="0" borderId="0" xfId="0" applyFont="1" applyBorder="1" applyAlignment="1">
      <alignment vertical="center"/>
    </xf>
    <xf numFmtId="0" fontId="4" fillId="3" borderId="2" xfId="0" applyFont="1" applyFill="1" applyBorder="1" applyAlignment="1"/>
    <xf numFmtId="0" fontId="4" fillId="3" borderId="3" xfId="0" applyFont="1" applyFill="1" applyBorder="1" applyAlignment="1"/>
    <xf numFmtId="166" fontId="4" fillId="0" borderId="0" xfId="2" applyNumberFormat="1" applyFont="1" applyAlignment="1">
      <alignment horizontal="right"/>
    </xf>
    <xf numFmtId="0" fontId="4" fillId="0" borderId="0" xfId="0" applyFont="1" applyBorder="1"/>
    <xf numFmtId="166" fontId="4" fillId="0" borderId="0" xfId="2" applyNumberFormat="1" applyFont="1"/>
    <xf numFmtId="0" fontId="0" fillId="2" borderId="0" xfId="0" applyFill="1"/>
    <xf numFmtId="0" fontId="111" fillId="0" borderId="0" xfId="0" applyFont="1" applyBorder="1"/>
    <xf numFmtId="37" fontId="75" fillId="0" borderId="0" xfId="0" applyNumberFormat="1" applyFont="1" applyBorder="1" applyProtection="1"/>
    <xf numFmtId="37" fontId="18" fillId="0" borderId="0" xfId="0" applyNumberFormat="1" applyFont="1" applyAlignment="1" applyProtection="1">
      <alignment horizontal="left"/>
    </xf>
    <xf numFmtId="37" fontId="14" fillId="3" borderId="3" xfId="0" applyNumberFormat="1" applyFont="1" applyFill="1" applyBorder="1" applyAlignment="1" applyProtection="1">
      <alignment horizontal="left"/>
    </xf>
    <xf numFmtId="3" fontId="18" fillId="3" borderId="3" xfId="0" applyNumberFormat="1" applyFont="1" applyFill="1" applyBorder="1" applyAlignment="1">
      <alignment horizontal="right"/>
    </xf>
    <xf numFmtId="10" fontId="18" fillId="3" borderId="3" xfId="0" applyNumberFormat="1" applyFont="1" applyFill="1" applyBorder="1" applyAlignment="1">
      <alignment horizontal="right"/>
    </xf>
    <xf numFmtId="10" fontId="14" fillId="0" borderId="0" xfId="0" applyNumberFormat="1" applyFont="1" applyBorder="1" applyAlignment="1" applyProtection="1">
      <alignment horizontal="left" vertical="center"/>
    </xf>
    <xf numFmtId="0" fontId="14" fillId="0" borderId="0" xfId="0" applyFont="1" applyAlignment="1">
      <alignment horizontal="right"/>
    </xf>
    <xf numFmtId="37" fontId="14" fillId="3" borderId="3" xfId="0" applyNumberFormat="1" applyFont="1" applyFill="1" applyBorder="1" applyAlignment="1" applyProtection="1">
      <alignment horizontal="left" wrapText="1"/>
    </xf>
    <xf numFmtId="10" fontId="14" fillId="0" borderId="0" xfId="0" applyNumberFormat="1" applyFont="1" applyAlignment="1">
      <alignment horizontal="right"/>
    </xf>
    <xf numFmtId="49" fontId="14" fillId="0" borderId="4" xfId="0" quotePrefix="1" applyNumberFormat="1" applyFont="1" applyBorder="1" applyAlignment="1">
      <alignment horizontal="left"/>
    </xf>
    <xf numFmtId="3" fontId="18" fillId="0" borderId="4" xfId="0" applyNumberFormat="1" applyFont="1" applyBorder="1" applyAlignment="1">
      <alignment horizontal="right"/>
    </xf>
    <xf numFmtId="10" fontId="18" fillId="0" borderId="4" xfId="0" applyNumberFormat="1" applyFont="1" applyBorder="1"/>
    <xf numFmtId="10" fontId="14" fillId="3" borderId="3" xfId="0" applyNumberFormat="1" applyFont="1" applyFill="1" applyBorder="1" applyAlignment="1" applyProtection="1">
      <alignment horizontal="center"/>
    </xf>
    <xf numFmtId="0" fontId="4" fillId="0" borderId="0" xfId="0" applyFont="1" applyAlignment="1">
      <alignment horizontal="left"/>
    </xf>
    <xf numFmtId="10" fontId="4" fillId="0" borderId="0" xfId="0" applyNumberFormat="1" applyFont="1" applyAlignment="1">
      <alignment horizontal="right"/>
    </xf>
    <xf numFmtId="10" fontId="4" fillId="3" borderId="3" xfId="0" applyNumberFormat="1" applyFont="1" applyFill="1" applyBorder="1" applyAlignment="1">
      <alignment horizontal="right"/>
    </xf>
    <xf numFmtId="166" fontId="4" fillId="3" borderId="3" xfId="2" applyNumberFormat="1" applyFont="1" applyFill="1" applyBorder="1" applyAlignment="1">
      <alignment horizontal="right"/>
    </xf>
    <xf numFmtId="168" fontId="4" fillId="0" borderId="4" xfId="0" applyNumberFormat="1" applyFont="1" applyBorder="1"/>
    <xf numFmtId="0" fontId="4" fillId="0" borderId="4" xfId="0" applyFont="1" applyBorder="1"/>
    <xf numFmtId="3" fontId="4" fillId="0" borderId="4" xfId="0" applyNumberFormat="1" applyFont="1" applyBorder="1" applyAlignment="1">
      <alignment horizontal="right"/>
    </xf>
    <xf numFmtId="10" fontId="4" fillId="0" borderId="4" xfId="0" applyNumberFormat="1" applyFont="1" applyBorder="1"/>
    <xf numFmtId="0" fontId="113" fillId="2" borderId="0" xfId="0" applyFont="1" applyFill="1"/>
    <xf numFmtId="0" fontId="112" fillId="0" borderId="0" xfId="0" applyFont="1"/>
    <xf numFmtId="0" fontId="112" fillId="0" borderId="0" xfId="0" applyFont="1" applyAlignment="1">
      <alignment vertical="top"/>
    </xf>
    <xf numFmtId="0" fontId="0" fillId="3" borderId="2" xfId="0" applyFill="1" applyBorder="1"/>
    <xf numFmtId="0" fontId="0" fillId="3" borderId="3" xfId="0" applyFill="1" applyBorder="1"/>
    <xf numFmtId="0" fontId="18" fillId="3" borderId="2" xfId="0" applyFont="1" applyFill="1" applyBorder="1"/>
    <xf numFmtId="0" fontId="0" fillId="3" borderId="2" xfId="0" applyFill="1" applyBorder="1" applyAlignment="1">
      <alignment wrapText="1"/>
    </xf>
    <xf numFmtId="0" fontId="18" fillId="3" borderId="3" xfId="0" applyFont="1" applyFill="1" applyBorder="1"/>
    <xf numFmtId="0" fontId="0" fillId="3" borderId="3" xfId="0" applyFill="1" applyBorder="1" applyAlignment="1">
      <alignment wrapText="1"/>
    </xf>
    <xf numFmtId="49" fontId="0" fillId="3" borderId="2" xfId="0" applyNumberFormat="1" applyFill="1" applyBorder="1" applyAlignment="1">
      <alignment horizontal="left" wrapText="1"/>
    </xf>
    <xf numFmtId="0" fontId="0" fillId="3" borderId="3" xfId="0" quotePrefix="1" applyFill="1" applyBorder="1" applyAlignment="1">
      <alignment wrapText="1"/>
    </xf>
    <xf numFmtId="0" fontId="0" fillId="0" borderId="0" xfId="0" quotePrefix="1" applyAlignment="1">
      <alignment wrapText="1"/>
    </xf>
    <xf numFmtId="0" fontId="64" fillId="0" borderId="0" xfId="0" applyFont="1"/>
    <xf numFmtId="0" fontId="0" fillId="0" borderId="0" xfId="0" applyFill="1" applyBorder="1"/>
    <xf numFmtId="10" fontId="0" fillId="0" borderId="0" xfId="0" applyNumberFormat="1" applyBorder="1"/>
    <xf numFmtId="0" fontId="0" fillId="0" borderId="0" xfId="0" applyBorder="1"/>
    <xf numFmtId="0" fontId="7" fillId="0" borderId="0" xfId="0" applyFont="1" applyBorder="1" applyAlignment="1">
      <alignment horizontal="center"/>
    </xf>
    <xf numFmtId="0" fontId="0" fillId="0" borderId="0" xfId="0" applyBorder="1" applyAlignment="1">
      <alignment wrapText="1"/>
    </xf>
    <xf numFmtId="3" fontId="74" fillId="0" borderId="0" xfId="0" applyNumberFormat="1" applyFont="1" applyAlignment="1">
      <alignment horizontal="center" wrapText="1"/>
    </xf>
    <xf numFmtId="10" fontId="18" fillId="0" borderId="7" xfId="0" applyNumberFormat="1" applyFont="1" applyBorder="1"/>
    <xf numFmtId="3" fontId="4" fillId="0" borderId="0" xfId="0" applyNumberFormat="1" applyFont="1" applyFill="1" applyAlignment="1" applyProtection="1">
      <alignment horizontal="left"/>
    </xf>
    <xf numFmtId="37" fontId="4" fillId="3" borderId="3" xfId="0" applyNumberFormat="1" applyFont="1" applyFill="1" applyBorder="1"/>
    <xf numFmtId="10" fontId="0" fillId="0" borderId="0" xfId="0" applyNumberFormat="1" applyBorder="1" applyAlignment="1">
      <alignment horizontal="center"/>
    </xf>
    <xf numFmtId="43" fontId="0" fillId="0" borderId="0" xfId="0" applyNumberFormat="1" applyAlignment="1"/>
    <xf numFmtId="0" fontId="42" fillId="0" borderId="0" xfId="0" applyFont="1" applyFill="1"/>
    <xf numFmtId="0" fontId="0" fillId="3" borderId="3" xfId="0" applyFill="1" applyBorder="1" applyAlignment="1">
      <alignment vertical="center"/>
    </xf>
    <xf numFmtId="0" fontId="0" fillId="0" borderId="0" xfId="0" quotePrefix="1" applyAlignment="1">
      <alignment vertical="top"/>
    </xf>
    <xf numFmtId="0" fontId="18" fillId="0" borderId="0" xfId="0" quotePrefix="1" applyFont="1" applyAlignment="1">
      <alignment vertical="center"/>
    </xf>
    <xf numFmtId="0" fontId="18" fillId="6" borderId="0" xfId="0" applyFont="1" applyFill="1" applyAlignment="1">
      <alignment vertical="center"/>
    </xf>
    <xf numFmtId="0" fontId="0" fillId="3" borderId="2" xfId="0" applyFill="1" applyBorder="1" applyAlignment="1">
      <alignment vertical="center"/>
    </xf>
    <xf numFmtId="166" fontId="4" fillId="0" borderId="0" xfId="0" applyNumberFormat="1" applyFont="1" applyFill="1"/>
    <xf numFmtId="10" fontId="4" fillId="3" borderId="0" xfId="0" applyNumberFormat="1" applyFont="1" applyFill="1"/>
    <xf numFmtId="10" fontId="4" fillId="3" borderId="0" xfId="0" applyNumberFormat="1" applyFont="1" applyFill="1" applyAlignment="1">
      <alignment horizontal="right"/>
    </xf>
    <xf numFmtId="0" fontId="4" fillId="0" borderId="0" xfId="0" applyFont="1" applyBorder="1" applyAlignment="1">
      <alignment horizontal="right"/>
    </xf>
    <xf numFmtId="0" fontId="105" fillId="4" borderId="0" xfId="5" applyFont="1" applyFill="1" applyAlignment="1">
      <alignment horizontal="right"/>
    </xf>
    <xf numFmtId="9" fontId="4" fillId="0" borderId="0" xfId="0" applyNumberFormat="1" applyFont="1" applyAlignment="1">
      <alignment horizontal="right"/>
    </xf>
    <xf numFmtId="37" fontId="4" fillId="0" borderId="0" xfId="0" applyNumberFormat="1" applyFont="1"/>
    <xf numFmtId="3" fontId="49" fillId="3" borderId="3" xfId="0" applyNumberFormat="1" applyFont="1" applyFill="1" applyBorder="1" applyAlignment="1">
      <alignment horizontal="right" vertical="center"/>
    </xf>
    <xf numFmtId="3" fontId="49" fillId="0" borderId="0" xfId="0" applyNumberFormat="1" applyFont="1" applyAlignment="1">
      <alignment horizontal="right" vertical="center"/>
    </xf>
    <xf numFmtId="37" fontId="4" fillId="0" borderId="0" xfId="0" applyNumberFormat="1" applyFont="1" applyProtection="1"/>
    <xf numFmtId="0" fontId="76" fillId="3" borderId="3" xfId="0" applyFont="1" applyFill="1" applyBorder="1"/>
    <xf numFmtId="0" fontId="76" fillId="3" borderId="2" xfId="0" applyFont="1" applyFill="1" applyBorder="1"/>
    <xf numFmtId="37" fontId="4" fillId="3" borderId="2" xfId="0" applyNumberFormat="1" applyFont="1" applyFill="1" applyBorder="1"/>
    <xf numFmtId="0" fontId="0" fillId="0" borderId="4" xfId="0" applyBorder="1" applyAlignment="1">
      <alignment horizontal="right"/>
    </xf>
    <xf numFmtId="3" fontId="0" fillId="0" borderId="4" xfId="0" applyNumberFormat="1" applyBorder="1" applyAlignment="1">
      <alignment horizontal="right"/>
    </xf>
    <xf numFmtId="3" fontId="0" fillId="0" borderId="0" xfId="0" applyNumberFormat="1" applyAlignment="1">
      <alignment horizontal="right"/>
    </xf>
    <xf numFmtId="166" fontId="31" fillId="0" borderId="13" xfId="0" applyNumberFormat="1" applyFont="1" applyBorder="1" applyAlignment="1">
      <alignment horizontal="left" vertical="top" wrapText="1"/>
    </xf>
    <xf numFmtId="0" fontId="70" fillId="0" borderId="0" xfId="42" applyFont="1"/>
    <xf numFmtId="0" fontId="31" fillId="0" borderId="0" xfId="42" applyFont="1"/>
    <xf numFmtId="0" fontId="4" fillId="0" borderId="0" xfId="42" applyFont="1"/>
    <xf numFmtId="0" fontId="8" fillId="0" borderId="0" xfId="43"/>
    <xf numFmtId="37" fontId="4" fillId="3" borderId="2" xfId="0" applyNumberFormat="1" applyFont="1" applyFill="1" applyBorder="1" applyAlignment="1" applyProtection="1">
      <alignment horizontal="left"/>
      <protection locked="0"/>
    </xf>
    <xf numFmtId="164" fontId="68" fillId="3" borderId="3" xfId="0" applyNumberFormat="1" applyFont="1" applyFill="1" applyBorder="1"/>
    <xf numFmtId="37" fontId="68" fillId="3" borderId="2" xfId="0" applyNumberFormat="1" applyFont="1" applyFill="1" applyBorder="1" applyAlignment="1">
      <alignment horizontal="left"/>
    </xf>
    <xf numFmtId="37" fontId="68" fillId="3" borderId="3" xfId="0" applyNumberFormat="1" applyFont="1" applyFill="1" applyBorder="1"/>
    <xf numFmtId="37" fontId="68" fillId="3" borderId="2" xfId="0" applyNumberFormat="1" applyFont="1" applyFill="1" applyBorder="1"/>
    <xf numFmtId="37" fontId="68" fillId="3" borderId="3" xfId="0" applyNumberFormat="1" applyFont="1" applyFill="1" applyBorder="1" applyAlignment="1">
      <alignment horizontal="left"/>
    </xf>
    <xf numFmtId="37" fontId="31" fillId="0" borderId="4" xfId="0" applyNumberFormat="1" applyFont="1" applyBorder="1"/>
    <xf numFmtId="0" fontId="31" fillId="2" borderId="0" xfId="0" applyFont="1" applyFill="1"/>
    <xf numFmtId="0" fontId="45" fillId="5" borderId="0" xfId="0" applyFont="1" applyFill="1" applyAlignment="1"/>
    <xf numFmtId="0" fontId="46" fillId="5" borderId="0" xfId="0" applyFont="1" applyFill="1" applyAlignment="1"/>
    <xf numFmtId="0" fontId="46" fillId="0" borderId="0" xfId="0" applyFont="1" applyAlignment="1">
      <alignment horizontal="left"/>
    </xf>
    <xf numFmtId="0" fontId="46" fillId="0" borderId="0" xfId="0" applyFont="1" applyFill="1"/>
    <xf numFmtId="0" fontId="46" fillId="0" borderId="0" xfId="0" applyFont="1" applyFill="1" applyAlignment="1">
      <alignment horizontal="left"/>
    </xf>
    <xf numFmtId="0" fontId="53" fillId="3" borderId="3" xfId="0" applyFont="1" applyFill="1" applyBorder="1" applyAlignment="1">
      <alignment horizontal="center" vertical="center"/>
    </xf>
    <xf numFmtId="3" fontId="56" fillId="3" borderId="2" xfId="0" applyNumberFormat="1" applyFont="1" applyFill="1" applyBorder="1" applyAlignment="1">
      <alignment horizontal="center" vertical="center"/>
    </xf>
    <xf numFmtId="3" fontId="56" fillId="0" borderId="0" xfId="0" applyNumberFormat="1" applyFont="1" applyAlignment="1">
      <alignment horizontal="center" vertical="center"/>
    </xf>
    <xf numFmtId="3" fontId="10" fillId="11" borderId="14" xfId="0" applyNumberFormat="1" applyFont="1" applyFill="1" applyBorder="1" applyAlignment="1">
      <alignment horizontal="center" vertical="center"/>
    </xf>
    <xf numFmtId="0" fontId="53" fillId="0" borderId="0" xfId="0" applyFont="1" applyAlignment="1">
      <alignment horizontal="left"/>
    </xf>
    <xf numFmtId="0" fontId="14" fillId="3" borderId="0" xfId="0" applyFont="1" applyFill="1" applyBorder="1" applyAlignment="1">
      <alignment horizontal="center" vertical="center" wrapText="1"/>
    </xf>
    <xf numFmtId="37" fontId="31" fillId="0" borderId="0" xfId="0" applyNumberFormat="1" applyFont="1" applyBorder="1" applyAlignment="1">
      <alignment horizontal="left"/>
    </xf>
    <xf numFmtId="37" fontId="31" fillId="0" borderId="0" xfId="0" applyNumberFormat="1" applyFont="1" applyBorder="1" applyAlignment="1">
      <alignment horizontal="right"/>
    </xf>
    <xf numFmtId="37" fontId="68" fillId="0" borderId="0" xfId="0" applyNumberFormat="1" applyFont="1" applyBorder="1"/>
    <xf numFmtId="37" fontId="31" fillId="0" borderId="0" xfId="0" applyNumberFormat="1" applyFont="1" applyBorder="1" applyAlignment="1" applyProtection="1">
      <alignment horizontal="left"/>
    </xf>
    <xf numFmtId="0" fontId="68" fillId="0" borderId="0" xfId="0" applyFont="1" applyBorder="1"/>
    <xf numFmtId="0" fontId="61" fillId="2" borderId="0" xfId="0" applyFont="1" applyFill="1" applyAlignment="1"/>
    <xf numFmtId="0" fontId="0" fillId="0" borderId="0" xfId="0" applyAlignment="1">
      <alignment horizontal="right" vertical="center"/>
    </xf>
    <xf numFmtId="3" fontId="111" fillId="0" borderId="0" xfId="0" applyNumberFormat="1" applyFont="1" applyAlignment="1">
      <alignment horizontal="right"/>
    </xf>
    <xf numFmtId="10" fontId="111" fillId="0" borderId="0" xfId="0" applyNumberFormat="1" applyFont="1" applyAlignment="1">
      <alignment horizontal="right"/>
    </xf>
    <xf numFmtId="3" fontId="111" fillId="3" borderId="3" xfId="0" applyNumberFormat="1" applyFont="1" applyFill="1" applyBorder="1" applyAlignment="1">
      <alignment horizontal="right"/>
    </xf>
    <xf numFmtId="10" fontId="111" fillId="3" borderId="3" xfId="0" applyNumberFormat="1" applyFont="1" applyFill="1" applyBorder="1" applyAlignment="1">
      <alignment horizontal="right"/>
    </xf>
    <xf numFmtId="10" fontId="111" fillId="0" borderId="0" xfId="0" applyNumberFormat="1" applyFont="1" applyBorder="1" applyAlignment="1" applyProtection="1">
      <alignment horizontal="right"/>
    </xf>
    <xf numFmtId="0" fontId="7" fillId="0" borderId="0" xfId="0" applyFont="1" applyAlignment="1">
      <alignment horizontal="left" vertical="top"/>
    </xf>
    <xf numFmtId="0" fontId="68" fillId="0" borderId="0" xfId="0" applyFont="1" applyFill="1" applyAlignment="1">
      <alignment horizontal="center"/>
    </xf>
    <xf numFmtId="0" fontId="56" fillId="0" borderId="0" xfId="0" applyFont="1" applyAlignment="1"/>
    <xf numFmtId="0" fontId="110" fillId="0" borderId="0" xfId="0" applyFont="1"/>
    <xf numFmtId="0" fontId="110" fillId="0" borderId="0" xfId="0" applyFont="1" applyAlignment="1">
      <alignment vertical="top"/>
    </xf>
    <xf numFmtId="0" fontId="79" fillId="0" borderId="0" xfId="0" applyFont="1" applyAlignment="1">
      <alignment horizontal="left" vertical="center"/>
    </xf>
    <xf numFmtId="0" fontId="76" fillId="3" borderId="0" xfId="0" applyFont="1" applyFill="1" applyBorder="1" applyAlignment="1">
      <alignment horizontal="centerContinuous"/>
    </xf>
    <xf numFmtId="0" fontId="14" fillId="0" borderId="0" xfId="0" applyFont="1" applyBorder="1" applyAlignment="1">
      <alignment horizontal="left"/>
    </xf>
    <xf numFmtId="0" fontId="9" fillId="3" borderId="1" xfId="0" applyFont="1" applyFill="1" applyBorder="1" applyAlignment="1">
      <alignment horizontal="right" vertical="center" wrapText="1"/>
    </xf>
    <xf numFmtId="0" fontId="14" fillId="0" borderId="0" xfId="0" applyFont="1" applyBorder="1" applyAlignment="1">
      <alignment horizontal="left" vertical="center"/>
    </xf>
    <xf numFmtId="0" fontId="14" fillId="0" borderId="0" xfId="0" applyFont="1" applyAlignment="1">
      <alignment horizontal="left" vertical="center"/>
    </xf>
    <xf numFmtId="10" fontId="18" fillId="3" borderId="0" xfId="0" applyNumberFormat="1" applyFont="1" applyFill="1" applyBorder="1" applyAlignment="1">
      <alignment vertical="center"/>
    </xf>
    <xf numFmtId="0" fontId="14" fillId="3" borderId="0" xfId="0" applyFont="1" applyFill="1" applyBorder="1" applyAlignment="1">
      <alignment horizontal="centerContinuous"/>
    </xf>
    <xf numFmtId="0" fontId="110" fillId="0" borderId="0" xfId="0" applyFont="1" applyAlignment="1">
      <alignment vertical="center"/>
    </xf>
    <xf numFmtId="0" fontId="53" fillId="0" borderId="0" xfId="0" applyFont="1" applyBorder="1"/>
    <xf numFmtId="0" fontId="76" fillId="3" borderId="0" xfId="0" applyFont="1" applyFill="1" applyBorder="1" applyAlignment="1">
      <alignment horizontal="center"/>
    </xf>
    <xf numFmtId="0" fontId="76" fillId="3" borderId="0" xfId="0" applyFont="1" applyFill="1" applyBorder="1" applyAlignment="1">
      <alignment vertical="center"/>
    </xf>
    <xf numFmtId="0" fontId="76" fillId="3" borderId="0" xfId="0" applyFont="1" applyFill="1" applyBorder="1" applyAlignment="1">
      <alignment horizontal="center" vertical="center" wrapText="1"/>
    </xf>
    <xf numFmtId="0" fontId="76" fillId="0" borderId="0" xfId="0" applyFont="1" applyBorder="1" applyAlignment="1">
      <alignment horizontal="centerContinuous"/>
    </xf>
    <xf numFmtId="0" fontId="14" fillId="3" borderId="0" xfId="0" applyFont="1" applyFill="1" applyAlignment="1">
      <alignment horizontal="left" vertical="center"/>
    </xf>
    <xf numFmtId="0" fontId="14" fillId="0" borderId="0" xfId="0" applyFont="1" applyBorder="1" applyAlignment="1">
      <alignment horizontal="center" vertical="center"/>
    </xf>
    <xf numFmtId="0" fontId="14" fillId="0" borderId="0" xfId="0" applyFont="1" applyBorder="1" applyAlignment="1">
      <alignment horizontal="centerContinuous"/>
    </xf>
    <xf numFmtId="0" fontId="14" fillId="0" borderId="0" xfId="0" applyFont="1" applyBorder="1" applyAlignment="1">
      <alignment horizontal="centerContinuous" vertical="center"/>
    </xf>
    <xf numFmtId="0" fontId="12" fillId="0" borderId="4" xfId="0" applyFont="1" applyBorder="1"/>
    <xf numFmtId="10" fontId="12" fillId="0" borderId="4" xfId="0" applyNumberFormat="1" applyFont="1" applyBorder="1"/>
    <xf numFmtId="166" fontId="0" fillId="0" borderId="0" xfId="2" applyNumberFormat="1" applyFont="1"/>
    <xf numFmtId="166" fontId="18" fillId="0" borderId="0" xfId="2" applyNumberFormat="1" applyFont="1" applyFill="1" applyAlignment="1">
      <alignment horizontal="right"/>
    </xf>
    <xf numFmtId="0" fontId="70" fillId="0" borderId="0" xfId="42" applyFont="1" applyAlignment="1">
      <alignment wrapText="1"/>
    </xf>
    <xf numFmtId="0" fontId="0" fillId="0" borderId="0" xfId="0"/>
    <xf numFmtId="164" fontId="56" fillId="3" borderId="3" xfId="0" applyNumberFormat="1" applyFont="1" applyFill="1" applyBorder="1"/>
    <xf numFmtId="0" fontId="31" fillId="0" borderId="0" xfId="0" applyFont="1" applyBorder="1"/>
    <xf numFmtId="37" fontId="31" fillId="0" borderId="0" xfId="0" applyNumberFormat="1" applyFont="1" applyBorder="1" applyAlignment="1">
      <alignment horizontal="left" wrapText="1"/>
    </xf>
    <xf numFmtId="37" fontId="68" fillId="0" borderId="0" xfId="0" applyNumberFormat="1" applyFont="1" applyBorder="1" applyAlignment="1">
      <alignment horizontal="left"/>
    </xf>
    <xf numFmtId="0" fontId="109" fillId="2" borderId="0" xfId="0" applyFont="1" applyFill="1" applyAlignment="1"/>
    <xf numFmtId="164" fontId="31" fillId="0" borderId="0" xfId="0" applyNumberFormat="1" applyFont="1" applyBorder="1"/>
    <xf numFmtId="164" fontId="68" fillId="0" borderId="0" xfId="0" applyNumberFormat="1" applyFont="1" applyBorder="1"/>
    <xf numFmtId="164" fontId="31" fillId="0" borderId="0" xfId="0" applyNumberFormat="1" applyFont="1" applyBorder="1" applyAlignment="1">
      <alignment horizontal="left"/>
    </xf>
    <xf numFmtId="37" fontId="68" fillId="3" borderId="2" xfId="0" applyNumberFormat="1" applyFont="1" applyFill="1" applyBorder="1" applyAlignment="1" applyProtection="1">
      <alignment horizontal="left"/>
    </xf>
    <xf numFmtId="37" fontId="68" fillId="3" borderId="3" xfId="0" applyNumberFormat="1" applyFont="1" applyFill="1" applyBorder="1" applyAlignment="1" applyProtection="1">
      <alignment horizontal="left"/>
    </xf>
    <xf numFmtId="37" fontId="6" fillId="3" borderId="3" xfId="0" applyNumberFormat="1" applyFont="1" applyFill="1" applyBorder="1" applyAlignment="1">
      <alignment horizontal="center"/>
    </xf>
    <xf numFmtId="37" fontId="6" fillId="3" borderId="3" xfId="0" applyNumberFormat="1" applyFont="1" applyFill="1" applyBorder="1" applyAlignment="1" applyProtection="1">
      <alignment horizontal="center"/>
    </xf>
    <xf numFmtId="37" fontId="71" fillId="0" borderId="0" xfId="0" applyNumberFormat="1" applyFont="1" applyAlignment="1" applyProtection="1">
      <alignment horizontal="left"/>
    </xf>
    <xf numFmtId="37" fontId="71" fillId="0" borderId="0" xfId="0" applyNumberFormat="1" applyFont="1" applyAlignment="1">
      <alignment horizontal="right"/>
    </xf>
    <xf numFmtId="10" fontId="71" fillId="0" borderId="0" xfId="0" applyNumberFormat="1" applyFont="1" applyAlignment="1">
      <alignment horizontal="right"/>
    </xf>
    <xf numFmtId="37" fontId="6" fillId="3" borderId="3" xfId="0" applyNumberFormat="1" applyFont="1" applyFill="1" applyBorder="1" applyAlignment="1" applyProtection="1">
      <alignment horizontal="left"/>
    </xf>
    <xf numFmtId="37" fontId="71" fillId="3" borderId="3" xfId="0" applyNumberFormat="1" applyFont="1" applyFill="1" applyBorder="1" applyAlignment="1">
      <alignment horizontal="right"/>
    </xf>
    <xf numFmtId="10" fontId="71" fillId="3" borderId="3" xfId="0" applyNumberFormat="1" applyFont="1" applyFill="1" applyBorder="1" applyAlignment="1">
      <alignment horizontal="right"/>
    </xf>
    <xf numFmtId="10" fontId="6" fillId="0" borderId="0" xfId="0" applyNumberFormat="1" applyFont="1" applyBorder="1" applyAlignment="1" applyProtection="1">
      <alignment horizontal="left" vertical="center"/>
    </xf>
    <xf numFmtId="37" fontId="6" fillId="3" borderId="3" xfId="0" applyNumberFormat="1" applyFont="1" applyFill="1" applyBorder="1" applyAlignment="1" applyProtection="1">
      <alignment horizontal="left" wrapText="1"/>
    </xf>
    <xf numFmtId="10" fontId="6" fillId="0" borderId="0" xfId="0" applyNumberFormat="1" applyFont="1" applyBorder="1" applyAlignment="1" applyProtection="1">
      <alignment horizontal="left"/>
    </xf>
    <xf numFmtId="49" fontId="56" fillId="0" borderId="7" xfId="0" quotePrefix="1" applyNumberFormat="1" applyFont="1" applyBorder="1" applyAlignment="1">
      <alignment horizontal="left"/>
    </xf>
    <xf numFmtId="0" fontId="76" fillId="0" borderId="0" xfId="5" applyFont="1" applyFill="1" applyAlignment="1"/>
    <xf numFmtId="0" fontId="4" fillId="0" borderId="0" xfId="6" applyFont="1"/>
    <xf numFmtId="0" fontId="76" fillId="4" borderId="0" xfId="5" applyFont="1" applyFill="1" applyAlignment="1">
      <alignment horizontal="left" indent="11"/>
    </xf>
    <xf numFmtId="0" fontId="0" fillId="0" borderId="0" xfId="0"/>
    <xf numFmtId="0" fontId="116" fillId="0" borderId="0" xfId="0" applyFont="1"/>
    <xf numFmtId="0" fontId="116" fillId="0" borderId="0" xfId="0" applyFont="1" applyAlignment="1">
      <alignment vertical="center"/>
    </xf>
    <xf numFmtId="0" fontId="0" fillId="0" borderId="0" xfId="0"/>
    <xf numFmtId="3" fontId="117" fillId="0" borderId="0" xfId="0" applyNumberFormat="1" applyFont="1" applyAlignment="1">
      <alignment horizontal="left"/>
    </xf>
    <xf numFmtId="10" fontId="4" fillId="0" borderId="4" xfId="0" applyNumberFormat="1" applyFont="1" applyBorder="1" applyAlignment="1">
      <alignment horizontal="right"/>
    </xf>
    <xf numFmtId="0" fontId="119" fillId="0" borderId="0" xfId="0" applyFont="1" applyFill="1"/>
    <xf numFmtId="37" fontId="53" fillId="0" borderId="0" xfId="0" applyNumberFormat="1" applyFont="1" applyBorder="1" applyAlignment="1">
      <alignment horizontal="right"/>
    </xf>
    <xf numFmtId="0" fontId="47" fillId="5" borderId="0" xfId="0" applyFont="1" applyFill="1" applyAlignment="1">
      <alignment horizontal="center"/>
    </xf>
    <xf numFmtId="0" fontId="48" fillId="5" borderId="0" xfId="0" applyFont="1" applyFill="1" applyAlignment="1">
      <alignment horizontal="center" vertical="top"/>
    </xf>
    <xf numFmtId="0" fontId="53" fillId="0" borderId="0" xfId="0" applyFont="1" applyAlignment="1">
      <alignment horizontal="center" vertical="center"/>
    </xf>
    <xf numFmtId="0" fontId="10" fillId="11" borderId="14" xfId="0" applyFont="1" applyFill="1" applyBorder="1" applyAlignment="1">
      <alignment horizontal="center" vertical="center" wrapText="1"/>
    </xf>
    <xf numFmtId="0" fontId="10" fillId="0" borderId="0" xfId="0" applyFont="1"/>
    <xf numFmtId="0" fontId="12" fillId="0" borderId="0" xfId="0" quotePrefix="1" applyFont="1" applyAlignment="1">
      <alignment horizontal="left"/>
    </xf>
    <xf numFmtId="0" fontId="10" fillId="0" borderId="0" xfId="0" quotePrefix="1" applyFont="1" applyAlignment="1" applyProtection="1">
      <alignment horizontal="left"/>
    </xf>
    <xf numFmtId="3" fontId="31" fillId="0" borderId="0" xfId="0" applyNumberFormat="1" applyFont="1" applyAlignment="1">
      <alignment horizontal="right"/>
    </xf>
    <xf numFmtId="3" fontId="31" fillId="0" borderId="0" xfId="0" applyNumberFormat="1" applyFont="1" applyBorder="1" applyAlignment="1">
      <alignment horizontal="right"/>
    </xf>
    <xf numFmtId="0" fontId="0" fillId="0" borderId="0" xfId="0" applyAlignment="1">
      <alignment horizontal="left" wrapText="1"/>
    </xf>
    <xf numFmtId="37" fontId="53" fillId="0" borderId="0" xfId="0" applyNumberFormat="1" applyFont="1" applyAlignment="1">
      <alignment horizontal="right"/>
    </xf>
    <xf numFmtId="3" fontId="18" fillId="0" borderId="0" xfId="0" quotePrefix="1" applyNumberFormat="1" applyFont="1" applyAlignment="1">
      <alignment horizontal="right" vertical="center"/>
    </xf>
    <xf numFmtId="0" fontId="26" fillId="3" borderId="0" xfId="0" applyFont="1" applyFill="1"/>
    <xf numFmtId="37" fontId="120" fillId="0" borderId="0" xfId="0" applyNumberFormat="1" applyFont="1" applyAlignment="1" applyProtection="1">
      <alignment vertical="center"/>
    </xf>
    <xf numFmtId="37" fontId="120" fillId="0" borderId="0" xfId="0" applyNumberFormat="1" applyFont="1" applyProtection="1"/>
    <xf numFmtId="37" fontId="121" fillId="0" borderId="0" xfId="0" applyNumberFormat="1" applyFont="1" applyProtection="1"/>
    <xf numFmtId="0" fontId="31" fillId="0" borderId="0" xfId="0" applyFont="1" applyAlignment="1">
      <alignment vertical="center"/>
    </xf>
    <xf numFmtId="0" fontId="4" fillId="0" borderId="0" xfId="0" applyFont="1" applyAlignment="1"/>
    <xf numFmtId="166" fontId="4" fillId="0" borderId="13" xfId="0" applyNumberFormat="1" applyFont="1" applyBorder="1" applyAlignment="1">
      <alignment horizontal="left" vertical="center"/>
    </xf>
    <xf numFmtId="166" fontId="76" fillId="3" borderId="0" xfId="0" applyNumberFormat="1" applyFont="1" applyFill="1"/>
    <xf numFmtId="166" fontId="26" fillId="3" borderId="0" xfId="0" applyNumberFormat="1" applyFont="1" applyFill="1" applyBorder="1" applyAlignment="1" applyProtection="1">
      <alignment horizontal="left"/>
    </xf>
    <xf numFmtId="166" fontId="26" fillId="3" borderId="0" xfId="0" applyNumberFormat="1" applyFont="1" applyFill="1"/>
    <xf numFmtId="166" fontId="0" fillId="0" borderId="0" xfId="0" applyNumberFormat="1" applyFont="1" applyFill="1"/>
    <xf numFmtId="166" fontId="26" fillId="0" borderId="0" xfId="2" applyNumberFormat="1" applyFont="1" applyFill="1" applyAlignment="1">
      <alignment horizontal="right"/>
    </xf>
    <xf numFmtId="166" fontId="76" fillId="0" borderId="0" xfId="0" applyNumberFormat="1" applyFont="1" applyFill="1"/>
    <xf numFmtId="166" fontId="26" fillId="0" borderId="0" xfId="2" applyNumberFormat="1" applyFont="1" applyFill="1"/>
    <xf numFmtId="166" fontId="76" fillId="3" borderId="0" xfId="2" applyNumberFormat="1" applyFont="1" applyFill="1"/>
    <xf numFmtId="166" fontId="76" fillId="3" borderId="0" xfId="2" applyNumberFormat="1" applyFont="1" applyFill="1" applyAlignment="1">
      <alignment horizontal="right"/>
    </xf>
    <xf numFmtId="166" fontId="26" fillId="0" borderId="0" xfId="2" applyNumberFormat="1" applyFont="1" applyFill="1" applyAlignment="1">
      <alignment horizontal="left"/>
    </xf>
    <xf numFmtId="166" fontId="76" fillId="3" borderId="0" xfId="2" applyNumberFormat="1" applyFont="1" applyFill="1" applyAlignment="1">
      <alignment horizontal="left"/>
    </xf>
    <xf numFmtId="0" fontId="76" fillId="3" borderId="0" xfId="0" applyFont="1" applyFill="1"/>
    <xf numFmtId="2" fontId="26" fillId="3" borderId="0" xfId="0" applyNumberFormat="1" applyFont="1" applyFill="1" applyBorder="1" applyAlignment="1" applyProtection="1">
      <alignment horizontal="left"/>
    </xf>
    <xf numFmtId="166" fontId="26" fillId="0" borderId="0" xfId="2" applyNumberFormat="1" applyFont="1"/>
    <xf numFmtId="166" fontId="2" fillId="3" borderId="0" xfId="2" applyNumberFormat="1" applyFont="1" applyFill="1"/>
    <xf numFmtId="166" fontId="122" fillId="3" borderId="0" xfId="2" applyNumberFormat="1" applyFont="1" applyFill="1"/>
    <xf numFmtId="37" fontId="44" fillId="0" borderId="0" xfId="2" applyNumberFormat="1" applyFont="1" applyBorder="1" applyAlignment="1" applyProtection="1">
      <alignment horizontal="right" vertical="center"/>
    </xf>
    <xf numFmtId="37" fontId="43" fillId="0" borderId="0" xfId="2" applyNumberFormat="1" applyFont="1" applyBorder="1" applyAlignment="1" applyProtection="1">
      <alignment horizontal="right" vertical="center"/>
    </xf>
    <xf numFmtId="166" fontId="7" fillId="3" borderId="3" xfId="2" applyNumberFormat="1" applyFont="1" applyFill="1" applyBorder="1" applyAlignment="1">
      <alignment horizontal="center"/>
    </xf>
    <xf numFmtId="3" fontId="4" fillId="0" borderId="0" xfId="2" applyNumberFormat="1" applyFont="1" applyAlignment="1"/>
    <xf numFmtId="10" fontId="4" fillId="0" borderId="0" xfId="3" applyNumberFormat="1" applyFont="1" applyAlignment="1">
      <alignment horizontal="center"/>
    </xf>
    <xf numFmtId="166" fontId="7" fillId="0" borderId="0" xfId="2" applyNumberFormat="1" applyFont="1" applyAlignment="1">
      <alignment horizontal="center"/>
    </xf>
    <xf numFmtId="3" fontId="4" fillId="0" borderId="0" xfId="2" applyNumberFormat="1" applyFont="1" applyAlignment="1">
      <alignment horizontal="right"/>
    </xf>
    <xf numFmtId="166" fontId="4" fillId="0" borderId="0" xfId="2" applyNumberFormat="1" applyFont="1" applyAlignment="1"/>
    <xf numFmtId="10" fontId="7" fillId="0" borderId="0" xfId="3" applyNumberFormat="1" applyFont="1" applyAlignment="1">
      <alignment horizontal="center"/>
    </xf>
    <xf numFmtId="166" fontId="7" fillId="0" borderId="0" xfId="2" applyNumberFormat="1" applyFont="1" applyAlignment="1">
      <alignment horizontal="right"/>
    </xf>
    <xf numFmtId="166" fontId="7" fillId="3" borderId="3" xfId="2" applyNumberFormat="1" applyFont="1" applyFill="1" applyBorder="1" applyAlignment="1"/>
    <xf numFmtId="166" fontId="7" fillId="3" borderId="3" xfId="2" applyNumberFormat="1" applyFont="1" applyFill="1" applyBorder="1" applyAlignment="1">
      <alignment horizontal="right"/>
    </xf>
    <xf numFmtId="166" fontId="7" fillId="0" borderId="0" xfId="2" applyNumberFormat="1" applyFont="1" applyAlignment="1"/>
    <xf numFmtId="166" fontId="7" fillId="3" borderId="2" xfId="2" applyNumberFormat="1" applyFont="1" applyFill="1" applyBorder="1" applyAlignment="1">
      <alignment horizontal="right"/>
    </xf>
    <xf numFmtId="10" fontId="4" fillId="0" borderId="0" xfId="3" applyNumberFormat="1" applyFont="1" applyAlignment="1">
      <alignment horizontal="right"/>
    </xf>
    <xf numFmtId="10" fontId="4" fillId="0" borderId="0" xfId="3" applyNumberFormat="1" applyFont="1" applyAlignment="1"/>
    <xf numFmtId="10" fontId="7" fillId="0" borderId="0" xfId="3" applyNumberFormat="1" applyFont="1" applyAlignment="1">
      <alignment horizontal="right"/>
    </xf>
    <xf numFmtId="10" fontId="7" fillId="0" borderId="0" xfId="3" applyNumberFormat="1" applyFont="1" applyAlignment="1"/>
    <xf numFmtId="166" fontId="4" fillId="3" borderId="3" xfId="2" applyNumberFormat="1" applyFont="1" applyFill="1" applyBorder="1" applyAlignment="1"/>
    <xf numFmtId="3" fontId="7" fillId="3" borderId="3" xfId="2" applyNumberFormat="1" applyFont="1" applyFill="1" applyBorder="1" applyAlignment="1"/>
    <xf numFmtId="3" fontId="4" fillId="0" borderId="4" xfId="2" applyNumberFormat="1" applyFont="1" applyBorder="1" applyAlignment="1"/>
    <xf numFmtId="10" fontId="4" fillId="0" borderId="4" xfId="3" applyNumberFormat="1" applyFont="1" applyBorder="1" applyAlignment="1"/>
    <xf numFmtId="166" fontId="7" fillId="0" borderId="4" xfId="2" applyNumberFormat="1" applyFont="1" applyBorder="1" applyAlignment="1">
      <alignment horizontal="right"/>
    </xf>
    <xf numFmtId="3" fontId="59" fillId="0" borderId="0" xfId="2" applyNumberFormat="1" applyFont="1" applyAlignment="1"/>
    <xf numFmtId="3" fontId="59" fillId="0" borderId="0" xfId="2" applyNumberFormat="1" applyFont="1" applyBorder="1" applyAlignment="1"/>
    <xf numFmtId="3" fontId="4" fillId="0" borderId="0" xfId="2" applyNumberFormat="1" applyFont="1" applyBorder="1" applyAlignment="1"/>
    <xf numFmtId="166" fontId="4" fillId="0" borderId="0" xfId="2" applyNumberFormat="1" applyFont="1" applyBorder="1" applyAlignment="1"/>
    <xf numFmtId="3" fontId="4" fillId="0" borderId="0" xfId="2" applyNumberFormat="1" applyFont="1" applyBorder="1"/>
    <xf numFmtId="166" fontId="4" fillId="0" borderId="0" xfId="2" applyNumberFormat="1" applyFont="1" applyBorder="1"/>
    <xf numFmtId="166" fontId="7" fillId="0" borderId="0" xfId="2" applyNumberFormat="1" applyFont="1" applyBorder="1"/>
    <xf numFmtId="3" fontId="59" fillId="0" borderId="0" xfId="2" applyNumberFormat="1" applyFont="1"/>
    <xf numFmtId="3" fontId="4" fillId="0" borderId="0" xfId="2" applyNumberFormat="1" applyFont="1"/>
    <xf numFmtId="166" fontId="7" fillId="0" borderId="0" xfId="2" applyNumberFormat="1" applyFont="1"/>
    <xf numFmtId="0" fontId="0" fillId="0" borderId="0" xfId="0" quotePrefix="1"/>
    <xf numFmtId="17" fontId="6" fillId="3" borderId="3" xfId="0" quotePrefix="1" applyNumberFormat="1" applyFont="1" applyFill="1" applyBorder="1" applyAlignment="1">
      <alignment horizontal="center"/>
    </xf>
    <xf numFmtId="37" fontId="4" fillId="0" borderId="0" xfId="0" applyNumberFormat="1" applyFont="1" applyBorder="1"/>
    <xf numFmtId="164" fontId="31" fillId="0" borderId="0" xfId="0" applyNumberFormat="1" applyFont="1" applyBorder="1" applyAlignment="1">
      <alignment vertical="center"/>
    </xf>
    <xf numFmtId="37" fontId="31" fillId="0" borderId="0" xfId="0" applyNumberFormat="1" applyFont="1" applyAlignment="1">
      <alignment horizontal="right" vertical="center"/>
    </xf>
    <xf numFmtId="164" fontId="68" fillId="3" borderId="3" xfId="0" applyNumberFormat="1" applyFont="1" applyFill="1" applyBorder="1" applyAlignment="1">
      <alignment vertical="center"/>
    </xf>
    <xf numFmtId="37" fontId="31" fillId="3" borderId="3" xfId="0" applyNumberFormat="1" applyFont="1" applyFill="1" applyBorder="1" applyAlignment="1">
      <alignment horizontal="right" vertical="center"/>
    </xf>
    <xf numFmtId="164" fontId="68" fillId="0" borderId="0" xfId="0" applyNumberFormat="1" applyFont="1" applyBorder="1" applyAlignment="1">
      <alignment vertical="center"/>
    </xf>
    <xf numFmtId="164" fontId="31" fillId="0" borderId="0" xfId="0" applyNumberFormat="1" applyFont="1" applyBorder="1" applyAlignment="1">
      <alignment horizontal="left" vertical="center"/>
    </xf>
    <xf numFmtId="37" fontId="68" fillId="3" borderId="3" xfId="0" applyNumberFormat="1" applyFont="1" applyFill="1" applyBorder="1" applyAlignment="1">
      <alignment vertical="center"/>
    </xf>
    <xf numFmtId="37" fontId="68" fillId="3" borderId="2" xfId="0" applyNumberFormat="1" applyFont="1" applyFill="1" applyBorder="1" applyAlignment="1">
      <alignment horizontal="left" vertical="center"/>
    </xf>
    <xf numFmtId="37" fontId="31" fillId="0" borderId="0" xfId="0" applyNumberFormat="1" applyFont="1" applyBorder="1" applyAlignment="1">
      <alignment horizontal="left" vertical="center" wrapText="1"/>
    </xf>
    <xf numFmtId="37" fontId="31" fillId="0" borderId="0" xfId="0" applyNumberFormat="1" applyFont="1" applyBorder="1" applyAlignment="1">
      <alignment vertical="top"/>
    </xf>
    <xf numFmtId="37" fontId="31" fillId="0" borderId="0" xfId="0" applyNumberFormat="1" applyFont="1" applyAlignment="1">
      <alignment horizontal="right" vertical="top"/>
    </xf>
    <xf numFmtId="37" fontId="68" fillId="0" borderId="0" xfId="0" applyNumberFormat="1" applyFont="1" applyBorder="1" applyAlignment="1">
      <alignment vertical="center"/>
    </xf>
    <xf numFmtId="37" fontId="31" fillId="0" borderId="0" xfId="0" applyNumberFormat="1" applyFont="1" applyBorder="1" applyAlignment="1">
      <alignment vertical="center"/>
    </xf>
    <xf numFmtId="37" fontId="31" fillId="0" borderId="0" xfId="0" applyNumberFormat="1" applyFont="1" applyBorder="1" applyAlignment="1">
      <alignment horizontal="left" vertical="center"/>
    </xf>
    <xf numFmtId="37" fontId="68" fillId="3" borderId="2" xfId="0" applyNumberFormat="1" applyFont="1" applyFill="1" applyBorder="1" applyAlignment="1">
      <alignment vertical="center"/>
    </xf>
    <xf numFmtId="37" fontId="31" fillId="0" borderId="0" xfId="0" applyNumberFormat="1" applyFont="1" applyBorder="1" applyAlignment="1">
      <alignment horizontal="left" vertical="top"/>
    </xf>
    <xf numFmtId="37" fontId="68" fillId="3" borderId="3" xfId="0" applyNumberFormat="1" applyFont="1" applyFill="1" applyBorder="1" applyAlignment="1">
      <alignment horizontal="left" vertical="center"/>
    </xf>
    <xf numFmtId="37" fontId="68" fillId="0" borderId="0" xfId="0" applyNumberFormat="1" applyFont="1" applyBorder="1" applyAlignment="1">
      <alignment horizontal="left" vertical="center"/>
    </xf>
    <xf numFmtId="0" fontId="14" fillId="3" borderId="3" xfId="0" applyFont="1" applyFill="1" applyBorder="1" applyAlignment="1" applyProtection="1">
      <alignment horizontal="left" vertical="center"/>
    </xf>
    <xf numFmtId="0" fontId="14" fillId="0" borderId="0" xfId="0" applyFont="1" applyFill="1" applyAlignment="1" applyProtection="1">
      <alignment horizontal="center"/>
    </xf>
    <xf numFmtId="0" fontId="14" fillId="0" borderId="0" xfId="0" applyFont="1" applyAlignment="1" applyProtection="1">
      <alignment horizontal="left"/>
    </xf>
    <xf numFmtId="0" fontId="0" fillId="0" borderId="0" xfId="0"/>
    <xf numFmtId="0" fontId="18" fillId="2" borderId="0" xfId="0" applyFont="1" applyFill="1" applyAlignment="1">
      <alignment horizontal="right"/>
    </xf>
    <xf numFmtId="0" fontId="68" fillId="0" borderId="0" xfId="0" applyFont="1" applyFill="1" applyAlignment="1">
      <alignment horizontal="right"/>
    </xf>
    <xf numFmtId="164" fontId="68" fillId="3" borderId="2" xfId="0" applyNumberFormat="1" applyFont="1" applyFill="1" applyBorder="1" applyAlignment="1">
      <alignment horizontal="right"/>
    </xf>
    <xf numFmtId="3" fontId="31" fillId="0" borderId="4" xfId="0" applyNumberFormat="1" applyFont="1" applyBorder="1" applyAlignment="1">
      <alignment horizontal="right"/>
    </xf>
    <xf numFmtId="176" fontId="31" fillId="0" borderId="0" xfId="0" applyNumberFormat="1" applyFont="1" applyAlignment="1">
      <alignment horizontal="right"/>
    </xf>
    <xf numFmtId="3" fontId="4" fillId="0" borderId="0" xfId="0" applyNumberFormat="1" applyFont="1" applyAlignment="1">
      <alignment horizontal="right"/>
    </xf>
    <xf numFmtId="166" fontId="1" fillId="0" borderId="0" xfId="2" applyNumberFormat="1" applyFont="1"/>
    <xf numFmtId="43" fontId="125" fillId="3" borderId="0" xfId="2" applyFont="1" applyFill="1" applyAlignment="1">
      <alignment horizontal="left"/>
    </xf>
    <xf numFmtId="166" fontId="125" fillId="3" borderId="0" xfId="2" applyNumberFormat="1" applyFont="1" applyFill="1" applyAlignment="1">
      <alignment horizontal="right"/>
    </xf>
    <xf numFmtId="43" fontId="125" fillId="3" borderId="0" xfId="2" applyFont="1" applyFill="1" applyAlignment="1">
      <alignment horizontal="right"/>
    </xf>
    <xf numFmtId="37" fontId="14" fillId="3" borderId="3" xfId="0" applyNumberFormat="1" applyFont="1" applyFill="1" applyBorder="1" applyAlignment="1">
      <alignment horizontal="right" vertical="top" wrapText="1"/>
    </xf>
    <xf numFmtId="37" fontId="14" fillId="3" borderId="3" xfId="0" applyNumberFormat="1" applyFont="1" applyFill="1" applyBorder="1" applyAlignment="1">
      <alignment vertical="top" wrapText="1"/>
    </xf>
    <xf numFmtId="166" fontId="14" fillId="3" borderId="3" xfId="0" applyNumberFormat="1" applyFont="1" applyFill="1" applyBorder="1" applyAlignment="1">
      <alignment horizontal="left" vertical="top" wrapText="1"/>
    </xf>
    <xf numFmtId="166" fontId="14" fillId="3" borderId="3" xfId="0" applyNumberFormat="1" applyFont="1" applyFill="1" applyBorder="1" applyAlignment="1">
      <alignment horizontal="right" vertical="top" wrapText="1"/>
    </xf>
    <xf numFmtId="3" fontId="31" fillId="3" borderId="3" xfId="0" applyNumberFormat="1" applyFont="1" applyFill="1" applyBorder="1" applyAlignment="1">
      <alignment horizontal="right"/>
    </xf>
    <xf numFmtId="37" fontId="36" fillId="0" borderId="0" xfId="0" quotePrefix="1" applyNumberFormat="1" applyFont="1" applyBorder="1" applyAlignment="1" applyProtection="1">
      <alignment horizontal="left"/>
    </xf>
    <xf numFmtId="37" fontId="10" fillId="3" borderId="3" xfId="0" applyNumberFormat="1" applyFont="1" applyFill="1" applyBorder="1" applyAlignment="1">
      <alignment horizontal="left"/>
    </xf>
    <xf numFmtId="37" fontId="14" fillId="0" borderId="0" xfId="0" applyNumberFormat="1" applyFont="1" applyBorder="1" applyAlignment="1">
      <alignment horizontal="left" vertical="center"/>
    </xf>
    <xf numFmtId="37" fontId="16" fillId="0" borderId="0" xfId="0" applyNumberFormat="1" applyFont="1" applyBorder="1" applyAlignment="1">
      <alignment horizontal="left" vertical="center"/>
    </xf>
    <xf numFmtId="37" fontId="15" fillId="0" borderId="0" xfId="0" applyNumberFormat="1" applyFont="1" applyBorder="1" applyAlignment="1">
      <alignment horizontal="left" vertical="top"/>
    </xf>
    <xf numFmtId="37" fontId="16" fillId="0" borderId="0" xfId="0" applyNumberFormat="1" applyFont="1" applyBorder="1" applyAlignment="1">
      <alignment horizontal="left" vertical="top"/>
    </xf>
    <xf numFmtId="37" fontId="17" fillId="3" borderId="3" xfId="0" applyNumberFormat="1" applyFont="1" applyFill="1" applyBorder="1" applyAlignment="1">
      <alignment horizontal="left"/>
    </xf>
    <xf numFmtId="37" fontId="15" fillId="0" borderId="0" xfId="0" applyNumberFormat="1" applyFont="1" applyBorder="1" applyAlignment="1">
      <alignment horizontal="left"/>
    </xf>
    <xf numFmtId="0" fontId="18" fillId="0" borderId="4" xfId="0" applyFont="1" applyBorder="1" applyAlignment="1">
      <alignment horizontal="left"/>
    </xf>
    <xf numFmtId="37" fontId="18" fillId="0" borderId="0" xfId="0" applyNumberFormat="1" applyFont="1" applyBorder="1" applyAlignment="1">
      <alignment horizontal="left"/>
    </xf>
    <xf numFmtId="37" fontId="19" fillId="0" borderId="0" xfId="0" applyNumberFormat="1" applyFont="1" applyBorder="1" applyAlignment="1">
      <alignment horizontal="left"/>
    </xf>
    <xf numFmtId="37" fontId="20" fillId="0" borderId="0" xfId="0" applyNumberFormat="1" applyFont="1" applyBorder="1" applyAlignment="1">
      <alignment horizontal="left"/>
    </xf>
    <xf numFmtId="37" fontId="22" fillId="0" borderId="0" xfId="0" applyNumberFormat="1" applyFont="1" applyBorder="1" applyAlignment="1">
      <alignment horizontal="left"/>
    </xf>
    <xf numFmtId="0" fontId="12" fillId="0" borderId="0" xfId="0" applyFont="1" applyAlignment="1">
      <alignment horizontal="left"/>
    </xf>
    <xf numFmtId="37" fontId="6" fillId="3" borderId="3" xfId="0" applyNumberFormat="1" applyFont="1" applyFill="1" applyBorder="1" applyAlignment="1">
      <alignment horizontal="left" vertical="center"/>
    </xf>
    <xf numFmtId="0" fontId="38" fillId="5" borderId="0" xfId="0" applyFont="1" applyFill="1" applyAlignment="1">
      <alignment horizontal="left"/>
    </xf>
    <xf numFmtId="0" fontId="41" fillId="2" borderId="0" xfId="0" applyFont="1" applyFill="1" applyAlignment="1">
      <alignment horizontal="left"/>
    </xf>
    <xf numFmtId="0" fontId="42" fillId="0" borderId="0" xfId="0" applyFont="1" applyAlignment="1">
      <alignment horizontal="left"/>
    </xf>
    <xf numFmtId="0" fontId="12" fillId="3" borderId="2" xfId="0" applyFont="1" applyFill="1" applyBorder="1" applyAlignment="1">
      <alignment horizontal="left"/>
    </xf>
    <xf numFmtId="0" fontId="14" fillId="0" borderId="0" xfId="0" applyFont="1" applyBorder="1" applyAlignment="1" applyProtection="1">
      <alignment horizontal="left" vertical="center"/>
    </xf>
    <xf numFmtId="0" fontId="42" fillId="0" borderId="4" xfId="0" applyFont="1" applyBorder="1" applyAlignment="1">
      <alignment horizontal="left"/>
    </xf>
    <xf numFmtId="0" fontId="46" fillId="2" borderId="0" xfId="0" applyFont="1" applyFill="1" applyAlignment="1">
      <alignment horizontal="right"/>
    </xf>
    <xf numFmtId="0" fontId="50" fillId="0" borderId="0" xfId="0" applyFont="1" applyAlignment="1">
      <alignment horizontal="right"/>
    </xf>
    <xf numFmtId="3" fontId="51" fillId="0" borderId="0" xfId="0" applyNumberFormat="1" applyFont="1" applyAlignment="1">
      <alignment horizontal="right"/>
    </xf>
    <xf numFmtId="3" fontId="51" fillId="3" borderId="3" xfId="0" applyNumberFormat="1" applyFont="1" applyFill="1" applyBorder="1" applyAlignment="1">
      <alignment horizontal="right"/>
    </xf>
    <xf numFmtId="3" fontId="51" fillId="3" borderId="3" xfId="0" applyNumberFormat="1" applyFont="1" applyFill="1" applyBorder="1" applyAlignment="1">
      <alignment horizontal="right" wrapText="1"/>
    </xf>
    <xf numFmtId="10" fontId="51" fillId="3" borderId="3" xfId="0" applyNumberFormat="1" applyFont="1" applyFill="1" applyBorder="1" applyAlignment="1">
      <alignment horizontal="right"/>
    </xf>
    <xf numFmtId="10" fontId="49" fillId="0" borderId="0" xfId="0" applyNumberFormat="1" applyFont="1" applyAlignment="1">
      <alignment horizontal="right" vertical="center"/>
    </xf>
    <xf numFmtId="0" fontId="53" fillId="0" borderId="0" xfId="0" applyFont="1" applyFill="1" applyAlignment="1">
      <alignment horizontal="right"/>
    </xf>
    <xf numFmtId="0" fontId="110" fillId="2" borderId="0" xfId="0" applyFont="1" applyFill="1" applyAlignment="1">
      <alignment horizontal="right"/>
    </xf>
    <xf numFmtId="0" fontId="0" fillId="2" borderId="0" xfId="0" applyFill="1" applyAlignment="1">
      <alignment horizontal="right"/>
    </xf>
    <xf numFmtId="37" fontId="75" fillId="0" borderId="0" xfId="0" applyNumberFormat="1" applyFont="1" applyBorder="1" applyAlignment="1" applyProtection="1">
      <alignment horizontal="right"/>
    </xf>
    <xf numFmtId="0" fontId="75" fillId="0" borderId="0" xfId="0" applyFont="1" applyBorder="1" applyAlignment="1">
      <alignment horizontal="right"/>
    </xf>
    <xf numFmtId="37" fontId="14" fillId="3" borderId="3" xfId="0" applyNumberFormat="1" applyFont="1" applyFill="1" applyBorder="1" applyAlignment="1" applyProtection="1">
      <alignment horizontal="right"/>
    </xf>
    <xf numFmtId="0" fontId="18" fillId="0" borderId="4" xfId="0" applyFont="1" applyBorder="1" applyAlignment="1">
      <alignment horizontal="right"/>
    </xf>
    <xf numFmtId="0" fontId="7" fillId="2" borderId="0" xfId="0" applyFont="1" applyFill="1" applyAlignment="1">
      <alignment horizontal="right"/>
    </xf>
    <xf numFmtId="0" fontId="9" fillId="0" borderId="0" xfId="0" applyFont="1" applyAlignment="1">
      <alignment horizontal="right"/>
    </xf>
    <xf numFmtId="37" fontId="14" fillId="3" borderId="3" xfId="0" applyNumberFormat="1" applyFont="1" applyFill="1" applyBorder="1" applyAlignment="1" applyProtection="1">
      <alignment horizontal="right" wrapText="1"/>
    </xf>
    <xf numFmtId="10" fontId="18" fillId="0" borderId="4" xfId="0" applyNumberFormat="1" applyFont="1" applyBorder="1" applyAlignment="1">
      <alignment horizontal="right"/>
    </xf>
    <xf numFmtId="0" fontId="56" fillId="0" borderId="0" xfId="0" applyFont="1" applyAlignment="1">
      <alignment horizontal="right"/>
    </xf>
    <xf numFmtId="0" fontId="7" fillId="0" borderId="0" xfId="0" applyFont="1" applyAlignment="1">
      <alignment horizontal="right"/>
    </xf>
    <xf numFmtId="10" fontId="14" fillId="3" borderId="3" xfId="0" applyNumberFormat="1" applyFont="1" applyFill="1" applyBorder="1" applyAlignment="1" applyProtection="1">
      <alignment horizontal="right"/>
    </xf>
    <xf numFmtId="10" fontId="56" fillId="0" borderId="0" xfId="0" applyNumberFormat="1" applyFont="1" applyAlignment="1">
      <alignment horizontal="right"/>
    </xf>
    <xf numFmtId="10" fontId="0" fillId="0" borderId="0" xfId="0" applyNumberFormat="1" applyAlignment="1">
      <alignment horizontal="right"/>
    </xf>
    <xf numFmtId="37" fontId="6" fillId="3" borderId="3" xfId="0" applyNumberFormat="1" applyFont="1" applyFill="1" applyBorder="1" applyAlignment="1">
      <alignment horizontal="left"/>
    </xf>
    <xf numFmtId="0" fontId="42" fillId="0" borderId="0" xfId="0" applyFont="1" applyAlignment="1"/>
    <xf numFmtId="0" fontId="39" fillId="5" borderId="0" xfId="0" applyFont="1" applyFill="1" applyAlignment="1">
      <alignment horizontal="right"/>
    </xf>
    <xf numFmtId="0" fontId="4" fillId="2" borderId="0" xfId="0" applyFont="1" applyFill="1" applyAlignment="1">
      <alignment horizontal="right"/>
    </xf>
    <xf numFmtId="0" fontId="10" fillId="3" borderId="2" xfId="0" applyFont="1" applyFill="1" applyBorder="1" applyAlignment="1">
      <alignment horizontal="right"/>
    </xf>
    <xf numFmtId="37" fontId="0" fillId="0" borderId="0" xfId="0" applyNumberFormat="1" applyAlignment="1">
      <alignment horizontal="right"/>
    </xf>
    <xf numFmtId="49" fontId="42" fillId="2" borderId="0" xfId="0" applyNumberFormat="1" applyFont="1" applyFill="1" applyAlignment="1"/>
    <xf numFmtId="0" fontId="111" fillId="0" borderId="0" xfId="0" applyFont="1" applyBorder="1" applyAlignment="1"/>
    <xf numFmtId="37" fontId="14" fillId="3" borderId="3" xfId="0" applyNumberFormat="1" applyFont="1" applyFill="1" applyBorder="1" applyAlignment="1" applyProtection="1"/>
    <xf numFmtId="37" fontId="18" fillId="0" borderId="0" xfId="0" applyNumberFormat="1" applyFont="1" applyAlignment="1" applyProtection="1"/>
    <xf numFmtId="10" fontId="14" fillId="0" borderId="0" xfId="0" applyNumberFormat="1" applyFont="1" applyBorder="1" applyAlignment="1" applyProtection="1">
      <alignment vertical="center"/>
    </xf>
    <xf numFmtId="37" fontId="14" fillId="3" borderId="3" xfId="0" applyNumberFormat="1" applyFont="1" applyFill="1" applyBorder="1" applyAlignment="1" applyProtection="1">
      <alignment wrapText="1"/>
    </xf>
    <xf numFmtId="49" fontId="14" fillId="0" borderId="4" xfId="0" quotePrefix="1" applyNumberFormat="1" applyFont="1" applyBorder="1" applyAlignment="1"/>
    <xf numFmtId="49" fontId="53" fillId="0" borderId="0" xfId="0" applyNumberFormat="1" applyFont="1" applyBorder="1" applyAlignment="1"/>
    <xf numFmtId="49" fontId="42" fillId="0" borderId="0" xfId="0" applyNumberFormat="1" applyFont="1" applyAlignment="1"/>
    <xf numFmtId="49" fontId="4" fillId="0" borderId="0" xfId="0" applyNumberFormat="1" applyFont="1" applyBorder="1" applyAlignment="1"/>
    <xf numFmtId="37" fontId="0" fillId="0" borderId="0" xfId="0" applyNumberFormat="1" applyFont="1" applyAlignment="1"/>
    <xf numFmtId="37" fontId="27" fillId="0" borderId="0" xfId="0" quotePrefix="1" applyNumberFormat="1" applyFont="1" applyBorder="1" applyAlignment="1" applyProtection="1"/>
    <xf numFmtId="37" fontId="12" fillId="3" borderId="3" xfId="169" applyNumberFormat="1" applyFont="1" applyFill="1" applyBorder="1" applyAlignment="1">
      <alignment horizontal="right"/>
    </xf>
    <xf numFmtId="37" fontId="12" fillId="0" borderId="0" xfId="169" applyNumberFormat="1" applyFont="1" applyBorder="1" applyAlignment="1">
      <alignment horizontal="right" vertical="center"/>
    </xf>
    <xf numFmtId="37" fontId="12" fillId="0" borderId="0" xfId="169" applyNumberFormat="1" applyFont="1" applyBorder="1" applyAlignment="1">
      <alignment horizontal="right" vertical="top"/>
    </xf>
    <xf numFmtId="37" fontId="12" fillId="0" borderId="0" xfId="169" applyNumberFormat="1" applyFont="1" applyBorder="1" applyAlignment="1">
      <alignment horizontal="right"/>
    </xf>
    <xf numFmtId="39" fontId="12" fillId="0" borderId="4" xfId="169" applyNumberFormat="1" applyFont="1" applyBorder="1" applyAlignment="1">
      <alignment horizontal="right"/>
    </xf>
    <xf numFmtId="37" fontId="43" fillId="3" borderId="3" xfId="169" applyNumberFormat="1" applyFont="1" applyFill="1" applyBorder="1" applyAlignment="1" applyProtection="1">
      <alignment horizontal="right" vertical="center"/>
    </xf>
    <xf numFmtId="0" fontId="77" fillId="2" borderId="0" xfId="0" applyFont="1" applyFill="1" applyAlignment="1">
      <alignment horizontal="left"/>
    </xf>
    <xf numFmtId="0" fontId="14" fillId="3" borderId="3" xfId="0" applyFont="1" applyFill="1" applyBorder="1" applyAlignment="1" applyProtection="1">
      <alignment horizontal="left"/>
    </xf>
    <xf numFmtId="0" fontId="78" fillId="0" borderId="0" xfId="0" applyFont="1" applyAlignment="1">
      <alignment horizontal="left"/>
    </xf>
    <xf numFmtId="3" fontId="51" fillId="3" borderId="0" xfId="0" applyNumberFormat="1" applyFont="1" applyFill="1" applyAlignment="1">
      <alignment horizontal="right"/>
    </xf>
    <xf numFmtId="3" fontId="51" fillId="3" borderId="0" xfId="0" applyNumberFormat="1" applyFont="1" applyFill="1" applyAlignment="1">
      <alignment horizontal="right" wrapText="1"/>
    </xf>
    <xf numFmtId="10" fontId="51" fillId="3" borderId="0" xfId="0" applyNumberFormat="1" applyFont="1" applyFill="1" applyAlignment="1">
      <alignment horizontal="right"/>
    </xf>
    <xf numFmtId="3" fontId="46" fillId="2" borderId="0" xfId="0" applyNumberFormat="1" applyFont="1" applyFill="1" applyAlignment="1">
      <alignment horizontal="right"/>
    </xf>
    <xf numFmtId="3" fontId="68" fillId="0" borderId="0" xfId="0" applyNumberFormat="1" applyFont="1" applyFill="1" applyAlignment="1">
      <alignment horizontal="right"/>
    </xf>
    <xf numFmtId="3" fontId="10" fillId="3" borderId="2" xfId="0" applyNumberFormat="1" applyFont="1" applyFill="1" applyBorder="1" applyAlignment="1">
      <alignment horizontal="right"/>
    </xf>
    <xf numFmtId="3" fontId="10" fillId="3" borderId="2" xfId="0" applyNumberFormat="1" applyFont="1" applyFill="1" applyBorder="1" applyAlignment="1">
      <alignment horizontal="right" wrapText="1"/>
    </xf>
    <xf numFmtId="37" fontId="18" fillId="0" borderId="0" xfId="0" applyNumberFormat="1" applyFont="1" applyAlignment="1">
      <alignment horizontal="right" vertical="top"/>
    </xf>
    <xf numFmtId="37" fontId="18" fillId="0" borderId="0" xfId="0" applyNumberFormat="1" applyFont="1" applyBorder="1" applyAlignment="1">
      <alignment horizontal="right"/>
    </xf>
    <xf numFmtId="37" fontId="18" fillId="0" borderId="8" xfId="0" applyNumberFormat="1" applyFont="1" applyBorder="1" applyAlignment="1">
      <alignment horizontal="right"/>
    </xf>
    <xf numFmtId="3" fontId="7" fillId="0" borderId="0" xfId="0" applyNumberFormat="1" applyFont="1" applyBorder="1" applyAlignment="1">
      <alignment horizontal="right"/>
    </xf>
    <xf numFmtId="3" fontId="14" fillId="0" borderId="0" xfId="0" applyNumberFormat="1" applyFont="1" applyAlignment="1">
      <alignment horizontal="right" wrapText="1"/>
    </xf>
    <xf numFmtId="0" fontId="47" fillId="12" borderId="0" xfId="43" applyFont="1" applyFill="1"/>
    <xf numFmtId="0" fontId="112" fillId="12" borderId="0" xfId="43" applyFont="1" applyFill="1"/>
    <xf numFmtId="0" fontId="46" fillId="0" borderId="0" xfId="43" applyFont="1" applyFill="1"/>
    <xf numFmtId="0" fontId="39" fillId="0" borderId="0" xfId="43" applyFont="1" applyFill="1"/>
    <xf numFmtId="0" fontId="39" fillId="0" borderId="0" xfId="43" applyFont="1" applyFill="1" applyAlignment="1">
      <alignment vertical="center"/>
    </xf>
    <xf numFmtId="0" fontId="8" fillId="0" borderId="0" xfId="43" applyFill="1"/>
    <xf numFmtId="0" fontId="7" fillId="0" borderId="0" xfId="43" applyFont="1" applyFill="1" applyBorder="1" applyAlignment="1">
      <alignment horizontal="left"/>
    </xf>
    <xf numFmtId="41" fontId="18" fillId="0" borderId="0" xfId="43" applyNumberFormat="1" applyFont="1" applyFill="1"/>
    <xf numFmtId="0" fontId="7" fillId="0" borderId="0" xfId="43" applyFont="1" applyFill="1" applyAlignment="1">
      <alignment horizontal="left"/>
    </xf>
    <xf numFmtId="41" fontId="14" fillId="0" borderId="0" xfId="43" applyNumberFormat="1" applyFont="1" applyFill="1"/>
    <xf numFmtId="175" fontId="7" fillId="0" borderId="0" xfId="43" applyNumberFormat="1" applyFont="1" applyFill="1" applyAlignment="1">
      <alignment horizontal="left"/>
    </xf>
    <xf numFmtId="175" fontId="8" fillId="0" borderId="0" xfId="43" applyNumberFormat="1" applyFill="1"/>
    <xf numFmtId="175" fontId="18" fillId="0" borderId="0" xfId="43" applyNumberFormat="1" applyFont="1" applyFill="1"/>
    <xf numFmtId="41" fontId="8" fillId="0" borderId="0" xfId="43" applyNumberFormat="1" applyFill="1"/>
    <xf numFmtId="0" fontId="42" fillId="0" borderId="0" xfId="43" applyFont="1" applyFill="1"/>
    <xf numFmtId="169" fontId="8" fillId="0" borderId="0" xfId="43" applyNumberFormat="1" applyFill="1"/>
    <xf numFmtId="175" fontId="7" fillId="0" borderId="0" xfId="43" applyNumberFormat="1" applyFont="1" applyFill="1" applyBorder="1" applyAlignment="1">
      <alignment horizontal="left"/>
    </xf>
    <xf numFmtId="175" fontId="14" fillId="0" borderId="0" xfId="43" applyNumberFormat="1" applyFont="1" applyFill="1"/>
    <xf numFmtId="0" fontId="6" fillId="0" borderId="0" xfId="43" applyFont="1" applyFill="1"/>
    <xf numFmtId="41" fontId="18" fillId="0" borderId="0" xfId="43" applyNumberFormat="1" applyFont="1" applyFill="1" applyBorder="1"/>
    <xf numFmtId="175" fontId="18" fillId="0" borderId="0" xfId="43" applyNumberFormat="1" applyFont="1" applyFill="1" applyBorder="1"/>
    <xf numFmtId="0" fontId="8" fillId="0" borderId="0" xfId="43" applyFill="1" applyBorder="1"/>
    <xf numFmtId="0" fontId="7" fillId="0" borderId="0" xfId="43" applyFont="1" applyFill="1"/>
    <xf numFmtId="41" fontId="18" fillId="0" borderId="0" xfId="43" applyNumberFormat="1" applyFont="1" applyFill="1" applyBorder="1" applyAlignment="1">
      <alignment wrapText="1"/>
    </xf>
    <xf numFmtId="41" fontId="18" fillId="0" borderId="0" xfId="43" applyNumberFormat="1" applyFont="1" applyFill="1" applyAlignment="1">
      <alignment wrapText="1"/>
    </xf>
    <xf numFmtId="41" fontId="18" fillId="0" borderId="12" xfId="43" applyNumberFormat="1" applyFont="1" applyFill="1" applyBorder="1"/>
    <xf numFmtId="41" fontId="42" fillId="0" borderId="0" xfId="43" applyNumberFormat="1" applyFont="1" applyFill="1" applyBorder="1"/>
    <xf numFmtId="41" fontId="42" fillId="0" borderId="0" xfId="43" applyNumberFormat="1" applyFont="1" applyFill="1"/>
    <xf numFmtId="0" fontId="18" fillId="0" borderId="0" xfId="43" applyFont="1" applyFill="1" applyBorder="1"/>
    <xf numFmtId="37" fontId="18" fillId="0" borderId="0" xfId="43" applyNumberFormat="1" applyFont="1" applyFill="1" applyBorder="1"/>
    <xf numFmtId="0" fontId="18" fillId="0" borderId="0" xfId="43" applyFont="1" applyFill="1"/>
    <xf numFmtId="37" fontId="18" fillId="0" borderId="0" xfId="43" applyNumberFormat="1" applyFont="1" applyFill="1"/>
    <xf numFmtId="0" fontId="42" fillId="0" borderId="7" xfId="43" applyFont="1" applyFill="1" applyBorder="1"/>
    <xf numFmtId="0" fontId="8" fillId="0" borderId="7" xfId="43" applyFill="1" applyBorder="1"/>
    <xf numFmtId="0" fontId="18" fillId="0" borderId="7" xfId="43" applyFont="1" applyFill="1" applyBorder="1"/>
    <xf numFmtId="0" fontId="4" fillId="0" borderId="7" xfId="43" applyFont="1" applyFill="1" applyBorder="1"/>
    <xf numFmtId="0" fontId="68" fillId="0" borderId="0" xfId="0" applyFont="1" applyAlignment="1">
      <alignment horizontal="right"/>
    </xf>
    <xf numFmtId="37" fontId="68" fillId="3" borderId="2" xfId="0" applyNumberFormat="1" applyFont="1" applyFill="1" applyBorder="1" applyAlignment="1">
      <alignment horizontal="right"/>
    </xf>
    <xf numFmtId="37" fontId="53" fillId="0" borderId="15" xfId="0" applyNumberFormat="1" applyFont="1" applyBorder="1" applyAlignment="1">
      <alignment horizontal="right"/>
    </xf>
    <xf numFmtId="37" fontId="56" fillId="3" borderId="2" xfId="0" applyNumberFormat="1" applyFont="1" applyFill="1" applyBorder="1" applyAlignment="1">
      <alignment horizontal="right"/>
    </xf>
    <xf numFmtId="0" fontId="5" fillId="5" borderId="0" xfId="0" applyFont="1" applyFill="1" applyAlignment="1">
      <alignment horizontal="left"/>
    </xf>
    <xf numFmtId="0" fontId="41" fillId="0" borderId="0" xfId="0" applyFont="1" applyFill="1" applyBorder="1" applyAlignment="1">
      <alignment horizontal="left"/>
    </xf>
    <xf numFmtId="0" fontId="14" fillId="3" borderId="2" xfId="0" applyFont="1" applyFill="1" applyBorder="1" applyAlignment="1" applyProtection="1">
      <alignment horizontal="left"/>
    </xf>
    <xf numFmtId="0" fontId="42" fillId="0" borderId="8" xfId="0" applyFont="1" applyBorder="1" applyAlignment="1">
      <alignment horizontal="left"/>
    </xf>
    <xf numFmtId="0" fontId="72" fillId="0" borderId="0" xfId="0" applyFont="1" applyAlignment="1">
      <alignment horizontal="left"/>
    </xf>
    <xf numFmtId="0" fontId="71" fillId="5" borderId="0" xfId="0" applyFont="1" applyFill="1" applyAlignment="1">
      <alignment horizontal="right"/>
    </xf>
    <xf numFmtId="0" fontId="71" fillId="0" borderId="0" xfId="0" applyFont="1" applyFill="1" applyAlignment="1">
      <alignment horizontal="right"/>
    </xf>
    <xf numFmtId="0" fontId="4" fillId="0" borderId="0" xfId="0" applyFont="1" applyFill="1" applyBorder="1" applyAlignment="1">
      <alignment horizontal="right"/>
    </xf>
    <xf numFmtId="0" fontId="4" fillId="0" borderId="0" xfId="0" applyFont="1" applyAlignment="1">
      <alignment horizontal="right"/>
    </xf>
    <xf numFmtId="0" fontId="4" fillId="0" borderId="0" xfId="0" applyFont="1" applyFill="1" applyAlignment="1">
      <alignment horizontal="right"/>
    </xf>
    <xf numFmtId="0" fontId="0" fillId="0" borderId="8" xfId="0" applyBorder="1" applyAlignment="1">
      <alignment horizontal="right"/>
    </xf>
    <xf numFmtId="0" fontId="0" fillId="0" borderId="8" xfId="0" applyFill="1" applyBorder="1" applyAlignment="1">
      <alignment horizontal="right"/>
    </xf>
    <xf numFmtId="0" fontId="0" fillId="0" borderId="0" xfId="0" applyFill="1" applyAlignment="1">
      <alignment horizontal="right"/>
    </xf>
    <xf numFmtId="37" fontId="0" fillId="0" borderId="0" xfId="0" applyNumberFormat="1" applyFill="1" applyAlignment="1">
      <alignment horizontal="right"/>
    </xf>
    <xf numFmtId="41" fontId="0" fillId="0" borderId="0" xfId="0" applyNumberFormat="1" applyAlignment="1">
      <alignment horizontal="right"/>
    </xf>
    <xf numFmtId="41" fontId="0" fillId="0" borderId="0" xfId="0" applyNumberFormat="1" applyFill="1" applyAlignment="1">
      <alignment horizontal="right"/>
    </xf>
    <xf numFmtId="0" fontId="83" fillId="2" borderId="0" xfId="0" applyFont="1" applyFill="1" applyAlignment="1">
      <alignment horizontal="right"/>
    </xf>
    <xf numFmtId="0" fontId="61" fillId="2" borderId="0" xfId="0" applyFont="1" applyFill="1" applyAlignment="1">
      <alignment horizontal="right"/>
    </xf>
    <xf numFmtId="37" fontId="75" fillId="3" borderId="3" xfId="0" applyNumberFormat="1" applyFont="1" applyFill="1" applyBorder="1" applyAlignment="1" applyProtection="1">
      <alignment horizontal="right" vertical="center"/>
    </xf>
    <xf numFmtId="37" fontId="75" fillId="3" borderId="3" xfId="0" applyNumberFormat="1" applyFont="1" applyFill="1" applyBorder="1" applyAlignment="1" applyProtection="1">
      <alignment horizontal="right"/>
    </xf>
    <xf numFmtId="0" fontId="4" fillId="0" borderId="4" xfId="0" applyFont="1" applyBorder="1" applyAlignment="1">
      <alignment horizontal="right"/>
    </xf>
    <xf numFmtId="37" fontId="75" fillId="3" borderId="3" xfId="0" applyNumberFormat="1" applyFont="1" applyFill="1" applyBorder="1" applyAlignment="1" applyProtection="1">
      <alignment horizontal="right" wrapText="1"/>
    </xf>
    <xf numFmtId="10" fontId="75" fillId="3" borderId="3" xfId="0" applyNumberFormat="1" applyFont="1" applyFill="1" applyBorder="1" applyAlignment="1" applyProtection="1">
      <alignment horizontal="right"/>
    </xf>
    <xf numFmtId="0" fontId="53" fillId="0" borderId="4" xfId="0" applyFont="1" applyBorder="1" applyAlignment="1">
      <alignment horizontal="right"/>
    </xf>
    <xf numFmtId="10" fontId="53" fillId="0" borderId="4" xfId="0" applyNumberFormat="1" applyFont="1" applyBorder="1" applyAlignment="1">
      <alignment horizontal="right"/>
    </xf>
    <xf numFmtId="0" fontId="68" fillId="2" borderId="0" xfId="0" applyFont="1" applyFill="1" applyAlignment="1">
      <alignment horizontal="right"/>
    </xf>
    <xf numFmtId="37" fontId="9" fillId="3" borderId="2" xfId="0" applyNumberFormat="1" applyFont="1" applyFill="1" applyBorder="1" applyAlignment="1">
      <alignment horizontal="right"/>
    </xf>
    <xf numFmtId="37" fontId="9" fillId="3" borderId="2" xfId="0" applyNumberFormat="1" applyFont="1" applyFill="1" applyBorder="1" applyAlignment="1">
      <alignment horizontal="right" wrapText="1"/>
    </xf>
    <xf numFmtId="0" fontId="7" fillId="3" borderId="3" xfId="0" applyFont="1" applyFill="1" applyBorder="1" applyAlignment="1">
      <alignment horizontal="right"/>
    </xf>
    <xf numFmtId="0" fontId="7" fillId="3" borderId="3" xfId="0" applyFont="1" applyFill="1" applyBorder="1" applyAlignment="1">
      <alignment horizontal="right" wrapText="1"/>
    </xf>
    <xf numFmtId="0" fontId="7" fillId="0" borderId="0" xfId="0" applyFont="1" applyAlignment="1">
      <alignment horizontal="right" wrapText="1"/>
    </xf>
    <xf numFmtId="168" fontId="4" fillId="0" borderId="4" xfId="0" applyNumberFormat="1" applyFont="1" applyBorder="1" applyAlignment="1">
      <alignment horizontal="right"/>
    </xf>
    <xf numFmtId="37" fontId="32" fillId="0" borderId="0" xfId="0" applyNumberFormat="1" applyFont="1" applyFill="1" applyBorder="1" applyAlignment="1" applyProtection="1">
      <alignment horizontal="right"/>
      <protection locked="0"/>
    </xf>
    <xf numFmtId="3" fontId="31" fillId="0" borderId="0" xfId="0" applyNumberFormat="1" applyFont="1" applyFill="1" applyAlignment="1">
      <alignment horizontal="right"/>
    </xf>
    <xf numFmtId="0" fontId="31" fillId="0" borderId="0" xfId="0" applyFont="1" applyAlignment="1">
      <alignment horizontal="right"/>
    </xf>
    <xf numFmtId="37" fontId="32" fillId="0" borderId="0" xfId="0" applyNumberFormat="1" applyFont="1" applyFill="1" applyBorder="1" applyAlignment="1" applyProtection="1">
      <alignment horizontal="right" vertical="top"/>
      <protection locked="0"/>
    </xf>
    <xf numFmtId="3" fontId="31" fillId="0" borderId="0" xfId="0" applyNumberFormat="1" applyFont="1" applyFill="1" applyAlignment="1">
      <alignment horizontal="right" vertical="top"/>
    </xf>
    <xf numFmtId="37" fontId="107" fillId="0" borderId="0" xfId="0" applyNumberFormat="1" applyFont="1" applyFill="1" applyBorder="1" applyAlignment="1" applyProtection="1">
      <alignment horizontal="right"/>
      <protection locked="0"/>
    </xf>
    <xf numFmtId="37" fontId="118" fillId="0" borderId="0" xfId="0" applyNumberFormat="1" applyFont="1" applyFill="1" applyBorder="1" applyAlignment="1" applyProtection="1">
      <alignment horizontal="right"/>
      <protection locked="0"/>
    </xf>
    <xf numFmtId="10" fontId="7" fillId="3" borderId="2" xfId="0" applyNumberFormat="1" applyFont="1" applyFill="1" applyBorder="1" applyAlignment="1">
      <alignment horizontal="right"/>
    </xf>
    <xf numFmtId="10" fontId="7" fillId="3" borderId="2" xfId="0" applyNumberFormat="1" applyFont="1" applyFill="1" applyBorder="1" applyAlignment="1">
      <alignment horizontal="right" wrapText="1"/>
    </xf>
    <xf numFmtId="10" fontId="7" fillId="3" borderId="3" xfId="0" applyNumberFormat="1" applyFont="1" applyFill="1" applyBorder="1" applyAlignment="1">
      <alignment horizontal="right"/>
    </xf>
    <xf numFmtId="10" fontId="7" fillId="3" borderId="3" xfId="0" applyNumberFormat="1" applyFont="1" applyFill="1" applyBorder="1" applyAlignment="1">
      <alignment horizontal="right" wrapText="1"/>
    </xf>
    <xf numFmtId="0" fontId="0" fillId="0" borderId="0" xfId="0"/>
    <xf numFmtId="0" fontId="110" fillId="2" borderId="0" xfId="0" applyFont="1" applyFill="1" applyAlignment="1"/>
    <xf numFmtId="0" fontId="46" fillId="2" borderId="0" xfId="0" applyFont="1" applyFill="1" applyAlignment="1"/>
    <xf numFmtId="0" fontId="7" fillId="2" borderId="0" xfId="0" applyFont="1" applyFill="1" applyAlignment="1">
      <alignment horizontal="left"/>
    </xf>
    <xf numFmtId="0" fontId="10" fillId="3" borderId="2" xfId="0" applyFont="1" applyFill="1" applyBorder="1" applyAlignment="1">
      <alignment horizontal="right" wrapText="1"/>
    </xf>
    <xf numFmtId="10" fontId="43" fillId="3" borderId="3" xfId="169" applyNumberFormat="1" applyFont="1" applyFill="1" applyBorder="1" applyAlignment="1" applyProtection="1">
      <alignment horizontal="right" vertical="center"/>
    </xf>
    <xf numFmtId="37" fontId="44" fillId="0" borderId="0" xfId="169" applyNumberFormat="1" applyFont="1" applyBorder="1" applyAlignment="1" applyProtection="1">
      <alignment horizontal="right" vertical="center"/>
    </xf>
    <xf numFmtId="37" fontId="43" fillId="0" borderId="0" xfId="169" applyNumberFormat="1" applyFont="1" applyBorder="1" applyAlignment="1" applyProtection="1">
      <alignment horizontal="right" vertical="center"/>
    </xf>
    <xf numFmtId="2" fontId="43" fillId="0" borderId="0" xfId="169" applyNumberFormat="1" applyFont="1" applyBorder="1" applyAlignment="1" applyProtection="1">
      <alignment horizontal="right" vertical="center"/>
    </xf>
    <xf numFmtId="10" fontId="44" fillId="0" borderId="0" xfId="169" applyNumberFormat="1" applyFont="1" applyBorder="1" applyAlignment="1" applyProtection="1">
      <alignment horizontal="right" vertical="center"/>
    </xf>
    <xf numFmtId="0" fontId="109" fillId="2" borderId="0" xfId="0" applyFont="1" applyFill="1" applyAlignment="1">
      <alignment horizontal="left"/>
    </xf>
    <xf numFmtId="49" fontId="42" fillId="2" borderId="0" xfId="0" applyNumberFormat="1" applyFont="1" applyFill="1" applyAlignment="1">
      <alignment horizontal="left"/>
    </xf>
    <xf numFmtId="0" fontId="111" fillId="0" borderId="0" xfId="0" applyFont="1" applyBorder="1" applyAlignment="1">
      <alignment horizontal="left"/>
    </xf>
    <xf numFmtId="49" fontId="53" fillId="0" borderId="0" xfId="0" applyNumberFormat="1" applyFont="1" applyBorder="1" applyAlignment="1">
      <alignment horizontal="left"/>
    </xf>
    <xf numFmtId="49" fontId="42" fillId="0" borderId="0" xfId="0" applyNumberFormat="1" applyFont="1" applyAlignment="1">
      <alignment horizontal="left"/>
    </xf>
    <xf numFmtId="49" fontId="4" fillId="0" borderId="0" xfId="0" applyNumberFormat="1" applyFont="1" applyBorder="1" applyAlignment="1">
      <alignment horizontal="left"/>
    </xf>
    <xf numFmtId="37" fontId="0" fillId="0" borderId="0" xfId="0" applyNumberFormat="1" applyFont="1" applyAlignment="1">
      <alignment horizontal="left"/>
    </xf>
    <xf numFmtId="10" fontId="27" fillId="0" borderId="0" xfId="3" applyNumberFormat="1" applyFont="1" applyFill="1" applyBorder="1" applyAlignment="1">
      <alignment horizontal="right" vertical="center"/>
    </xf>
    <xf numFmtId="10" fontId="28" fillId="3" borderId="3" xfId="3" applyNumberFormat="1" applyFont="1" applyFill="1" applyBorder="1" applyAlignment="1">
      <alignment horizontal="right" vertical="center"/>
    </xf>
    <xf numFmtId="10" fontId="27" fillId="0" borderId="0" xfId="3" applyNumberFormat="1" applyFont="1" applyFill="1" applyBorder="1" applyAlignment="1">
      <alignment horizontal="right"/>
    </xf>
    <xf numFmtId="0" fontId="4" fillId="0" borderId="0" xfId="0" quotePrefix="1" applyFont="1" applyAlignment="1"/>
    <xf numFmtId="10" fontId="36" fillId="0" borderId="0" xfId="3" applyNumberFormat="1" applyFont="1" applyFill="1" applyBorder="1" applyAlignment="1">
      <alignment horizontal="right" vertical="center"/>
    </xf>
    <xf numFmtId="10" fontId="27" fillId="3" borderId="3" xfId="3" applyNumberFormat="1" applyFont="1" applyFill="1" applyBorder="1" applyAlignment="1">
      <alignment horizontal="right" vertical="center"/>
    </xf>
    <xf numFmtId="10" fontId="4" fillId="0" borderId="0" xfId="3" applyNumberFormat="1" applyFont="1" applyFill="1" applyBorder="1" applyAlignment="1">
      <alignment horizontal="right"/>
    </xf>
    <xf numFmtId="10" fontId="4" fillId="0" borderId="0" xfId="3" applyNumberFormat="1" applyFont="1" applyFill="1" applyBorder="1"/>
    <xf numFmtId="10" fontId="4" fillId="0" borderId="0" xfId="3" applyNumberFormat="1" applyFont="1" applyBorder="1"/>
    <xf numFmtId="10" fontId="4" fillId="0" borderId="0" xfId="3" applyNumberFormat="1" applyFont="1" applyBorder="1" applyAlignment="1">
      <alignment vertical="center"/>
    </xf>
    <xf numFmtId="10" fontId="12" fillId="0" borderId="0" xfId="3" applyNumberFormat="1" applyFont="1" applyBorder="1"/>
    <xf numFmtId="10" fontId="37" fillId="3" borderId="3" xfId="3" applyNumberFormat="1" applyFont="1" applyFill="1" applyBorder="1" applyAlignment="1">
      <alignment horizontal="right" vertical="center"/>
    </xf>
    <xf numFmtId="0" fontId="4" fillId="0" borderId="7" xfId="0" applyFont="1" applyBorder="1" applyAlignment="1"/>
    <xf numFmtId="10" fontId="10" fillId="3" borderId="3" xfId="2" applyNumberFormat="1" applyFont="1" applyFill="1" applyBorder="1" applyAlignment="1" applyProtection="1">
      <alignment horizontal="right"/>
    </xf>
    <xf numFmtId="37" fontId="12" fillId="0" borderId="0" xfId="2" applyNumberFormat="1" applyFont="1" applyBorder="1" applyAlignment="1" applyProtection="1">
      <alignment horizontal="right"/>
    </xf>
    <xf numFmtId="37" fontId="12" fillId="0" borderId="0" xfId="2" applyNumberFormat="1" applyFont="1" applyFill="1" applyBorder="1" applyAlignment="1" applyProtection="1">
      <alignment horizontal="right"/>
    </xf>
    <xf numFmtId="37" fontId="10" fillId="3" borderId="3" xfId="2" applyNumberFormat="1" applyFont="1" applyFill="1" applyBorder="1" applyAlignment="1" applyProtection="1">
      <alignment horizontal="right"/>
    </xf>
    <xf numFmtId="39" fontId="12" fillId="0" borderId="0" xfId="2" applyNumberFormat="1" applyFont="1" applyBorder="1" applyAlignment="1" applyProtection="1">
      <alignment horizontal="right"/>
    </xf>
    <xf numFmtId="39" fontId="12" fillId="0" borderId="0" xfId="2" applyNumberFormat="1" applyFont="1" applyFill="1" applyBorder="1" applyAlignment="1" applyProtection="1">
      <alignment horizontal="right"/>
    </xf>
    <xf numFmtId="37" fontId="44" fillId="0" borderId="0" xfId="2" applyNumberFormat="1" applyFont="1" applyBorder="1" applyAlignment="1" applyProtection="1">
      <alignment horizontal="right"/>
    </xf>
    <xf numFmtId="37" fontId="43" fillId="3" borderId="3" xfId="2" applyNumberFormat="1" applyFont="1" applyFill="1" applyBorder="1" applyAlignment="1" applyProtection="1">
      <alignment horizontal="right"/>
    </xf>
    <xf numFmtId="0" fontId="49" fillId="0" borderId="0" xfId="0" applyFont="1" applyAlignment="1">
      <alignment horizontal="right"/>
    </xf>
    <xf numFmtId="3" fontId="49" fillId="3" borderId="0" xfId="0" applyNumberFormat="1" applyFont="1" applyFill="1" applyAlignment="1">
      <alignment horizontal="right" vertical="center"/>
    </xf>
    <xf numFmtId="3" fontId="50" fillId="0" borderId="0" xfId="0" applyNumberFormat="1" applyFont="1" applyAlignment="1">
      <alignment horizontal="right" wrapText="1"/>
    </xf>
    <xf numFmtId="10" fontId="46" fillId="2" borderId="0" xfId="0" applyNumberFormat="1" applyFont="1" applyFill="1" applyAlignment="1">
      <alignment horizontal="right"/>
    </xf>
    <xf numFmtId="10" fontId="50" fillId="0" borderId="0" xfId="0" applyNumberFormat="1" applyFont="1" applyAlignment="1">
      <alignment horizontal="right"/>
    </xf>
    <xf numFmtId="3" fontId="49" fillId="3" borderId="0" xfId="0" applyNumberFormat="1" applyFont="1" applyFill="1" applyAlignment="1">
      <alignment horizontal="right"/>
    </xf>
    <xf numFmtId="3" fontId="74" fillId="3" borderId="0" xfId="0" applyNumberFormat="1" applyFont="1" applyFill="1" applyAlignment="1">
      <alignment horizontal="right"/>
    </xf>
    <xf numFmtId="3" fontId="74" fillId="3" borderId="0" xfId="0" applyNumberFormat="1" applyFont="1" applyFill="1" applyAlignment="1">
      <alignment horizontal="right" wrapText="1"/>
    </xf>
    <xf numFmtId="3" fontId="18" fillId="3" borderId="0" xfId="0" applyNumberFormat="1" applyFont="1" applyFill="1" applyAlignment="1">
      <alignment horizontal="right" vertical="center"/>
    </xf>
    <xf numFmtId="41" fontId="12" fillId="0" borderId="0" xfId="2" applyNumberFormat="1" applyFont="1" applyBorder="1" applyAlignment="1" applyProtection="1">
      <alignment horizontal="right"/>
    </xf>
    <xf numFmtId="2" fontId="10" fillId="3" borderId="2" xfId="2" applyNumberFormat="1" applyFont="1" applyFill="1" applyBorder="1" applyAlignment="1" applyProtection="1">
      <alignment horizontal="right"/>
    </xf>
    <xf numFmtId="41" fontId="10" fillId="3" borderId="3" xfId="2" applyNumberFormat="1" applyFont="1" applyFill="1" applyBorder="1" applyAlignment="1" applyProtection="1">
      <alignment horizontal="right"/>
    </xf>
    <xf numFmtId="0" fontId="24" fillId="2" borderId="0" xfId="0" applyFont="1" applyFill="1" applyAlignment="1">
      <alignment horizontal="center"/>
    </xf>
    <xf numFmtId="0" fontId="4" fillId="2" borderId="0" xfId="0" applyFont="1" applyFill="1" applyAlignment="1"/>
    <xf numFmtId="0" fontId="61" fillId="2" borderId="0" xfId="0" applyFont="1" applyFill="1" applyAlignment="1">
      <alignment horizontal="center"/>
    </xf>
    <xf numFmtId="0" fontId="7" fillId="3" borderId="2" xfId="0" applyFont="1" applyFill="1" applyBorder="1" applyAlignment="1">
      <alignment horizontal="center"/>
    </xf>
    <xf numFmtId="0" fontId="34" fillId="2" borderId="0" xfId="0" applyFont="1" applyFill="1" applyAlignment="1">
      <alignment horizontal="center"/>
    </xf>
    <xf numFmtId="0" fontId="60" fillId="2" borderId="0" xfId="0" applyFont="1" applyFill="1" applyAlignment="1"/>
    <xf numFmtId="3" fontId="10" fillId="3" borderId="2" xfId="0" applyNumberFormat="1" applyFont="1" applyFill="1" applyBorder="1" applyAlignment="1">
      <alignment horizontal="center" vertical="center"/>
    </xf>
    <xf numFmtId="3" fontId="10" fillId="3" borderId="3" xfId="0" quotePrefix="1" applyNumberFormat="1" applyFont="1" applyFill="1" applyBorder="1" applyAlignment="1">
      <alignment horizontal="center" vertical="center"/>
    </xf>
    <xf numFmtId="3" fontId="14" fillId="3" borderId="2" xfId="0" quotePrefix="1" applyNumberFormat="1" applyFont="1" applyFill="1" applyBorder="1" applyAlignment="1">
      <alignment horizontal="center"/>
    </xf>
    <xf numFmtId="3" fontId="14" fillId="3" borderId="3" xfId="0" applyNumberFormat="1" applyFont="1" applyFill="1" applyBorder="1" applyAlignment="1">
      <alignment horizontal="center"/>
    </xf>
    <xf numFmtId="0" fontId="14" fillId="3" borderId="0" xfId="0" applyFont="1" applyFill="1" applyAlignment="1" applyProtection="1">
      <alignment horizontal="center"/>
    </xf>
    <xf numFmtId="0" fontId="0" fillId="0" borderId="0" xfId="0"/>
    <xf numFmtId="0" fontId="0" fillId="0" borderId="0" xfId="0" applyAlignment="1">
      <alignment wrapText="1"/>
    </xf>
    <xf numFmtId="0" fontId="62" fillId="2" borderId="0" xfId="0" applyFont="1" applyFill="1" applyAlignment="1">
      <alignment horizontal="center" vertical="center"/>
    </xf>
    <xf numFmtId="0" fontId="0" fillId="0" borderId="0" xfId="0" applyAlignment="1"/>
    <xf numFmtId="0" fontId="7" fillId="3" borderId="0" xfId="0" applyFont="1" applyFill="1" applyAlignment="1" applyProtection="1">
      <alignment horizontal="center"/>
    </xf>
    <xf numFmtId="0" fontId="47" fillId="12" borderId="0" xfId="43" applyFont="1" applyFill="1" applyAlignment="1">
      <alignment horizontal="center"/>
    </xf>
    <xf numFmtId="0" fontId="105" fillId="0" borderId="0" xfId="0" applyFont="1" applyAlignment="1">
      <alignment horizontal="right"/>
    </xf>
    <xf numFmtId="0" fontId="105" fillId="0" borderId="0" xfId="0" applyFont="1"/>
    <xf numFmtId="0" fontId="31" fillId="0" borderId="0" xfId="0" applyFont="1" applyFill="1"/>
    <xf numFmtId="0" fontId="31" fillId="3" borderId="2" xfId="0" applyFont="1" applyFill="1" applyBorder="1"/>
    <xf numFmtId="0" fontId="70" fillId="0" borderId="0" xfId="0" applyFont="1"/>
    <xf numFmtId="37" fontId="4" fillId="0" borderId="0" xfId="0" applyNumberFormat="1" applyFont="1" applyBorder="1" applyAlignment="1">
      <alignment horizontal="right"/>
    </xf>
    <xf numFmtId="0" fontId="93" fillId="7" borderId="0" xfId="5" applyFont="1" applyFill="1" applyAlignment="1">
      <alignment horizontal="center"/>
    </xf>
    <xf numFmtId="0" fontId="93" fillId="7" borderId="0" xfId="5" applyFont="1" applyFill="1" applyAlignment="1">
      <alignment horizontal="center" vertical="center"/>
    </xf>
    <xf numFmtId="0" fontId="114" fillId="2" borderId="0" xfId="0" applyFont="1" applyFill="1" applyAlignment="1">
      <alignment horizontal="center"/>
    </xf>
    <xf numFmtId="0" fontId="115" fillId="2" borderId="0" xfId="0" applyFont="1" applyFill="1" applyAlignment="1">
      <alignment horizontal="center" vertical="top"/>
    </xf>
    <xf numFmtId="0" fontId="5" fillId="2" borderId="0" xfId="0" applyFont="1" applyFill="1" applyAlignment="1">
      <alignment horizontal="center"/>
    </xf>
    <xf numFmtId="166" fontId="61" fillId="2" borderId="0" xfId="0" applyNumberFormat="1" applyFont="1" applyFill="1" applyAlignment="1">
      <alignment horizontal="center"/>
    </xf>
    <xf numFmtId="166" fontId="62" fillId="2" borderId="1" xfId="0" applyNumberFormat="1" applyFont="1" applyFill="1" applyBorder="1" applyAlignment="1">
      <alignment horizontal="center" vertical="top"/>
    </xf>
    <xf numFmtId="166" fontId="61" fillId="2" borderId="0" xfId="2" applyNumberFormat="1" applyFont="1" applyFill="1" applyAlignment="1">
      <alignment horizontal="center"/>
    </xf>
    <xf numFmtId="166" fontId="62" fillId="2" borderId="0" xfId="2" applyNumberFormat="1" applyFont="1" applyFill="1" applyAlignment="1">
      <alignment horizontal="center" vertical="center"/>
    </xf>
    <xf numFmtId="0" fontId="73" fillId="2" borderId="0" xfId="0" applyFont="1" applyFill="1" applyAlignment="1">
      <alignment horizontal="center" vertical="top"/>
    </xf>
    <xf numFmtId="10" fontId="70" fillId="0" borderId="0" xfId="0" applyNumberFormat="1" applyFont="1" applyAlignment="1">
      <alignment horizontal="justify" vertical="top" wrapText="1"/>
    </xf>
    <xf numFmtId="0" fontId="0" fillId="0" borderId="0" xfId="0" applyAlignment="1">
      <alignment horizontal="justify" vertical="top"/>
    </xf>
    <xf numFmtId="0" fontId="60" fillId="2" borderId="0" xfId="0" applyFont="1" applyFill="1" applyAlignment="1">
      <alignment horizontal="center"/>
    </xf>
    <xf numFmtId="0" fontId="5" fillId="2" borderId="0" xfId="0" applyFont="1" applyFill="1" applyAlignment="1">
      <alignment horizontal="center" vertical="center"/>
    </xf>
    <xf numFmtId="0" fontId="11" fillId="2" borderId="0" xfId="0" applyFont="1" applyFill="1" applyAlignment="1">
      <alignment horizontal="center"/>
    </xf>
    <xf numFmtId="0" fontId="13" fillId="2" borderId="0" xfId="0" applyFont="1" applyFill="1" applyAlignment="1">
      <alignment horizontal="center"/>
    </xf>
    <xf numFmtId="0" fontId="10" fillId="3" borderId="3" xfId="0" applyNumberFormat="1" applyFont="1" applyFill="1" applyBorder="1" applyAlignment="1">
      <alignment horizontal="center" vertical="center" wrapText="1"/>
    </xf>
    <xf numFmtId="37" fontId="10" fillId="3" borderId="3" xfId="0" applyNumberFormat="1" applyFont="1" applyFill="1" applyBorder="1" applyAlignment="1">
      <alignment horizontal="center" vertical="center"/>
    </xf>
    <xf numFmtId="37" fontId="6" fillId="3" borderId="3" xfId="0" applyNumberFormat="1" applyFont="1" applyFill="1" applyBorder="1" applyAlignment="1">
      <alignment horizontal="center" vertical="center"/>
    </xf>
    <xf numFmtId="0" fontId="24" fillId="2" borderId="0" xfId="0" applyFont="1" applyFill="1" applyAlignment="1">
      <alignment horizontal="center"/>
    </xf>
    <xf numFmtId="0" fontId="4" fillId="2" borderId="0" xfId="0" applyFont="1" applyFill="1" applyAlignment="1"/>
    <xf numFmtId="0" fontId="40" fillId="2" borderId="0" xfId="0" applyFont="1" applyFill="1" applyAlignment="1">
      <alignment horizontal="center" vertical="center"/>
    </xf>
    <xf numFmtId="0" fontId="4" fillId="2" borderId="0" xfId="0" applyFont="1" applyFill="1" applyAlignment="1">
      <alignment vertical="center"/>
    </xf>
    <xf numFmtId="10" fontId="54" fillId="0" borderId="0" xfId="0" applyNumberFormat="1" applyFont="1" applyAlignment="1">
      <alignment horizontal="left" wrapText="1"/>
    </xf>
    <xf numFmtId="0" fontId="55" fillId="0" borderId="0" xfId="0" applyFont="1" applyAlignment="1">
      <alignment wrapText="1"/>
    </xf>
    <xf numFmtId="0" fontId="47" fillId="2" borderId="0" xfId="0" applyFont="1" applyFill="1" applyAlignment="1">
      <alignment horizontal="center"/>
    </xf>
    <xf numFmtId="0" fontId="48" fillId="2" borderId="0" xfId="0" applyFont="1" applyFill="1" applyAlignment="1">
      <alignment horizontal="center" vertical="top"/>
    </xf>
    <xf numFmtId="0" fontId="55" fillId="0" borderId="0" xfId="0" applyFont="1" applyAlignment="1"/>
    <xf numFmtId="166" fontId="7" fillId="3" borderId="2" xfId="2" applyNumberFormat="1" applyFont="1" applyFill="1" applyBorder="1" applyAlignment="1">
      <alignment horizontal="center"/>
    </xf>
    <xf numFmtId="0" fontId="61" fillId="2" borderId="0" xfId="0" applyFont="1" applyFill="1" applyAlignment="1">
      <alignment horizontal="center"/>
    </xf>
    <xf numFmtId="0" fontId="62" fillId="2" borderId="0" xfId="0" applyFont="1" applyFill="1" applyAlignment="1">
      <alignment horizontal="center" vertical="top"/>
    </xf>
    <xf numFmtId="0" fontId="7" fillId="3" borderId="2" xfId="0" applyFont="1" applyFill="1" applyBorder="1" applyAlignment="1">
      <alignment horizontal="center"/>
    </xf>
    <xf numFmtId="0" fontId="34" fillId="2" borderId="0" xfId="0" applyFont="1" applyFill="1" applyAlignment="1">
      <alignment horizontal="center"/>
    </xf>
    <xf numFmtId="0" fontId="80" fillId="2" borderId="0" xfId="0" applyFont="1" applyFill="1" applyAlignment="1">
      <alignment horizontal="center" vertical="top"/>
    </xf>
    <xf numFmtId="37" fontId="0" fillId="0" borderId="0" xfId="0" applyNumberFormat="1" applyFont="1" applyAlignment="1">
      <alignment wrapText="1"/>
    </xf>
    <xf numFmtId="0" fontId="0" fillId="0" borderId="10" xfId="0" applyBorder="1" applyAlignment="1">
      <alignment vertical="top" wrapText="1"/>
    </xf>
    <xf numFmtId="0" fontId="0" fillId="0" borderId="11" xfId="0" applyBorder="1" applyAlignment="1">
      <alignment vertical="top" wrapText="1"/>
    </xf>
    <xf numFmtId="0" fontId="0" fillId="0" borderId="9" xfId="0" applyBorder="1" applyAlignment="1">
      <alignment vertical="top" wrapText="1"/>
    </xf>
    <xf numFmtId="0" fontId="73" fillId="2" borderId="0" xfId="0" applyFont="1" applyFill="1" applyAlignment="1">
      <alignment horizontal="center" vertical="center"/>
    </xf>
    <xf numFmtId="0" fontId="60" fillId="2" borderId="0" xfId="0" applyFont="1" applyFill="1" applyAlignment="1"/>
    <xf numFmtId="17" fontId="10" fillId="3" borderId="3" xfId="0" quotePrefix="1" applyNumberFormat="1" applyFont="1" applyFill="1" applyBorder="1" applyAlignment="1">
      <alignment horizontal="center" vertical="center"/>
    </xf>
    <xf numFmtId="17" fontId="6" fillId="3" borderId="3" xfId="0" quotePrefix="1" applyNumberFormat="1" applyFont="1" applyFill="1" applyBorder="1" applyAlignment="1">
      <alignment horizontal="center" vertical="center"/>
    </xf>
    <xf numFmtId="10" fontId="54" fillId="0" borderId="0" xfId="0" applyNumberFormat="1" applyFont="1" applyAlignment="1">
      <alignment horizontal="justify" wrapText="1"/>
    </xf>
    <xf numFmtId="10" fontId="54" fillId="0" borderId="0" xfId="0" applyNumberFormat="1" applyFont="1" applyAlignment="1">
      <alignment horizontal="justify" vertical="top" wrapText="1"/>
    </xf>
    <xf numFmtId="3" fontId="10" fillId="3" borderId="2" xfId="0" applyNumberFormat="1" applyFont="1" applyFill="1" applyBorder="1" applyAlignment="1">
      <alignment horizontal="center" vertical="center"/>
    </xf>
    <xf numFmtId="3" fontId="10" fillId="3" borderId="2" xfId="0" quotePrefix="1" applyNumberFormat="1" applyFont="1" applyFill="1" applyBorder="1" applyAlignment="1">
      <alignment horizontal="center" vertical="center"/>
    </xf>
    <xf numFmtId="0" fontId="10" fillId="11" borderId="14" xfId="0" applyFont="1" applyFill="1" applyBorder="1" applyAlignment="1">
      <alignment horizontal="center" vertical="center"/>
    </xf>
    <xf numFmtId="0" fontId="57" fillId="2" borderId="0" xfId="0" applyFont="1" applyFill="1" applyAlignment="1">
      <alignment horizontal="center"/>
    </xf>
    <xf numFmtId="0" fontId="58" fillId="2" borderId="0" xfId="0" applyFont="1" applyFill="1" applyAlignment="1">
      <alignment horizontal="center" vertical="center"/>
    </xf>
    <xf numFmtId="3" fontId="10" fillId="3" borderId="3" xfId="0" quotePrefix="1" applyNumberFormat="1" applyFont="1" applyFill="1" applyBorder="1" applyAlignment="1">
      <alignment horizontal="center" vertical="center"/>
    </xf>
    <xf numFmtId="3" fontId="14" fillId="3" borderId="3" xfId="0" quotePrefix="1" applyNumberFormat="1" applyFont="1" applyFill="1" applyBorder="1" applyAlignment="1">
      <alignment horizontal="center"/>
    </xf>
    <xf numFmtId="0" fontId="14" fillId="3" borderId="0" xfId="0" applyFont="1" applyFill="1" applyBorder="1" applyAlignment="1">
      <alignment horizontal="center" vertical="center"/>
    </xf>
    <xf numFmtId="0" fontId="61" fillId="2" borderId="0" xfId="0" applyFont="1" applyFill="1" applyAlignment="1">
      <alignment horizontal="center" wrapText="1"/>
    </xf>
    <xf numFmtId="3" fontId="14" fillId="3" borderId="2" xfId="0" quotePrefix="1" applyNumberFormat="1" applyFont="1" applyFill="1" applyBorder="1" applyAlignment="1">
      <alignment horizontal="center"/>
    </xf>
    <xf numFmtId="3" fontId="14" fillId="3" borderId="3" xfId="0" applyNumberFormat="1" applyFont="1" applyFill="1" applyBorder="1" applyAlignment="1">
      <alignment horizontal="center"/>
    </xf>
    <xf numFmtId="0" fontId="0" fillId="0" borderId="0" xfId="0"/>
    <xf numFmtId="0" fontId="14" fillId="3" borderId="0" xfId="0" applyFont="1" applyFill="1" applyAlignment="1" applyProtection="1">
      <alignment horizontal="center"/>
    </xf>
    <xf numFmtId="0" fontId="123" fillId="2" borderId="0" xfId="0" applyFont="1" applyFill="1" applyAlignment="1">
      <alignment horizontal="center"/>
    </xf>
    <xf numFmtId="0" fontId="124" fillId="2" borderId="0" xfId="0" applyFont="1" applyFill="1" applyAlignment="1">
      <alignment horizontal="center" vertical="top"/>
    </xf>
    <xf numFmtId="0" fontId="24" fillId="2" borderId="0" xfId="0" applyFont="1" applyFill="1" applyBorder="1" applyAlignment="1">
      <alignment horizontal="center"/>
    </xf>
    <xf numFmtId="0" fontId="24" fillId="2" borderId="0" xfId="0" quotePrefix="1" applyFont="1" applyFill="1" applyBorder="1" applyAlignment="1">
      <alignment horizontal="center" vertical="top"/>
    </xf>
    <xf numFmtId="0" fontId="24" fillId="2" borderId="0" xfId="0" applyFont="1" applyFill="1" applyBorder="1" applyAlignment="1">
      <alignment horizontal="center" vertical="top"/>
    </xf>
    <xf numFmtId="37" fontId="31" fillId="0" borderId="0" xfId="0" applyNumberFormat="1" applyFont="1" applyFill="1" applyBorder="1" applyAlignment="1">
      <alignment horizontal="justify" wrapText="1"/>
    </xf>
    <xf numFmtId="0" fontId="4" fillId="0" borderId="0" xfId="0" applyFont="1" applyAlignment="1">
      <alignment wrapText="1"/>
    </xf>
    <xf numFmtId="0" fontId="73" fillId="2" borderId="0" xfId="0" applyFont="1" applyFill="1" applyAlignment="1">
      <alignment horizontal="center"/>
    </xf>
    <xf numFmtId="0" fontId="58" fillId="2" borderId="0" xfId="0" applyFont="1" applyFill="1" applyAlignment="1">
      <alignment horizontal="center" vertical="top"/>
    </xf>
    <xf numFmtId="0" fontId="0" fillId="0" borderId="0" xfId="0" applyAlignment="1">
      <alignment wrapText="1"/>
    </xf>
    <xf numFmtId="0" fontId="62" fillId="2" borderId="0" xfId="0" applyFont="1" applyFill="1" applyAlignment="1">
      <alignment horizontal="center" vertical="center"/>
    </xf>
    <xf numFmtId="0" fontId="0" fillId="0" borderId="0" xfId="0" applyAlignment="1"/>
    <xf numFmtId="0" fontId="40" fillId="2" borderId="0" xfId="0" applyFont="1" applyFill="1" applyAlignment="1">
      <alignment horizontal="center" vertical="top"/>
    </xf>
    <xf numFmtId="37" fontId="4" fillId="0" borderId="0" xfId="0" applyNumberFormat="1" applyFont="1" applyAlignment="1">
      <alignment wrapText="1"/>
    </xf>
    <xf numFmtId="0" fontId="40" fillId="2" borderId="0" xfId="0" applyFont="1" applyFill="1" applyAlignment="1">
      <alignment horizontal="center"/>
    </xf>
    <xf numFmtId="0" fontId="7" fillId="3" borderId="0" xfId="0" applyFont="1" applyFill="1" applyAlignment="1" applyProtection="1">
      <alignment horizontal="center"/>
    </xf>
    <xf numFmtId="0" fontId="82" fillId="2" borderId="0" xfId="0" applyFont="1" applyFill="1" applyAlignment="1">
      <alignment horizontal="center"/>
    </xf>
    <xf numFmtId="0" fontId="45" fillId="2" borderId="0" xfId="0" applyFont="1" applyFill="1" applyAlignment="1">
      <alignment horizontal="center"/>
    </xf>
    <xf numFmtId="0" fontId="76" fillId="0" borderId="0" xfId="0" applyFont="1" applyAlignment="1">
      <alignment horizontal="left" vertical="center"/>
    </xf>
    <xf numFmtId="0" fontId="14" fillId="3" borderId="0" xfId="0" applyFont="1" applyFill="1" applyAlignment="1">
      <alignment vertical="center" wrapText="1"/>
    </xf>
    <xf numFmtId="0" fontId="0" fillId="3" borderId="0" xfId="0" applyFill="1"/>
    <xf numFmtId="0" fontId="80" fillId="2" borderId="0" xfId="0" applyFont="1" applyFill="1" applyAlignment="1">
      <alignment horizontal="center" vertical="center"/>
    </xf>
    <xf numFmtId="0" fontId="86" fillId="3" borderId="0" xfId="0" applyFont="1" applyFill="1" applyAlignment="1">
      <alignment horizontal="center" vertical="center"/>
    </xf>
    <xf numFmtId="0" fontId="76" fillId="3" borderId="0" xfId="0" quotePrefix="1" applyFont="1" applyFill="1" applyBorder="1" applyAlignment="1">
      <alignment horizontal="center"/>
    </xf>
    <xf numFmtId="0" fontId="7" fillId="0" borderId="0" xfId="0" applyFont="1" applyAlignment="1">
      <alignment horizontal="left" vertical="center"/>
    </xf>
    <xf numFmtId="0" fontId="14" fillId="3" borderId="0" xfId="0" quotePrefix="1" applyFont="1" applyFill="1" applyBorder="1" applyAlignment="1">
      <alignment horizontal="center"/>
    </xf>
    <xf numFmtId="0" fontId="81" fillId="0" borderId="0" xfId="0" applyFont="1" applyBorder="1" applyAlignment="1">
      <alignment horizontal="center" vertical="center"/>
    </xf>
    <xf numFmtId="41" fontId="6" fillId="0" borderId="0" xfId="43" applyNumberFormat="1" applyFont="1" applyFill="1" applyAlignment="1">
      <alignment horizontal="center"/>
    </xf>
    <xf numFmtId="0" fontId="6" fillId="0" borderId="0" xfId="43" applyFont="1" applyFill="1" applyAlignment="1">
      <alignment horizontal="center"/>
    </xf>
    <xf numFmtId="0" fontId="47" fillId="12" borderId="0" xfId="43" applyFont="1" applyFill="1" applyAlignment="1">
      <alignment horizontal="center"/>
    </xf>
    <xf numFmtId="0" fontId="47" fillId="12" borderId="0" xfId="43" applyFont="1" applyFill="1" applyAlignment="1">
      <alignment horizontal="center" vertical="center"/>
    </xf>
    <xf numFmtId="0" fontId="5" fillId="2" borderId="0" xfId="42" applyFont="1" applyFill="1" applyAlignment="1">
      <alignment horizontal="center"/>
    </xf>
    <xf numFmtId="10" fontId="43" fillId="3" borderId="3" xfId="169" applyNumberFormat="1" applyFont="1" applyFill="1" applyBorder="1" applyAlignment="1" applyProtection="1">
      <alignment horizontal="center" vertical="center"/>
    </xf>
    <xf numFmtId="2" fontId="43" fillId="0" borderId="0" xfId="169" applyNumberFormat="1" applyFont="1" applyBorder="1" applyAlignment="1" applyProtection="1">
      <alignment horizontal="center" vertical="center"/>
    </xf>
    <xf numFmtId="9" fontId="44" fillId="0" borderId="0" xfId="169" applyNumberFormat="1" applyFont="1" applyBorder="1" applyAlignment="1" applyProtection="1">
      <alignment horizontal="right" vertical="center"/>
    </xf>
    <xf numFmtId="10" fontId="44" fillId="0" borderId="0" xfId="169" applyNumberFormat="1" applyFont="1" applyBorder="1" applyAlignment="1" applyProtection="1">
      <alignment vertical="center"/>
    </xf>
    <xf numFmtId="0" fontId="119" fillId="0" borderId="0" xfId="0" applyFont="1" applyFill="1" applyAlignment="1"/>
    <xf numFmtId="0" fontId="126" fillId="0" borderId="0" xfId="0" applyFont="1" applyFill="1"/>
    <xf numFmtId="10" fontId="18" fillId="0" borderId="0" xfId="3" applyNumberFormat="1" applyFont="1" applyAlignment="1">
      <alignment horizontal="right"/>
    </xf>
    <xf numFmtId="10" fontId="18" fillId="3" borderId="3" xfId="3" applyNumberFormat="1" applyFont="1" applyFill="1" applyBorder="1" applyAlignment="1">
      <alignment horizontal="right"/>
    </xf>
    <xf numFmtId="164" fontId="68" fillId="3" borderId="2" xfId="0" applyNumberFormat="1" applyFont="1" applyFill="1" applyBorder="1" applyAlignment="1">
      <alignment horizontal="center"/>
    </xf>
    <xf numFmtId="37" fontId="31" fillId="0" borderId="0" xfId="0" applyNumberFormat="1" applyFont="1"/>
    <xf numFmtId="37" fontId="31" fillId="3" borderId="3" xfId="0" applyNumberFormat="1" applyFont="1" applyFill="1" applyBorder="1"/>
    <xf numFmtId="3" fontId="31" fillId="3" borderId="3" xfId="0" applyNumberFormat="1" applyFont="1" applyFill="1" applyBorder="1"/>
    <xf numFmtId="17" fontId="10" fillId="3" borderId="3" xfId="0" quotePrefix="1" applyNumberFormat="1" applyFont="1" applyFill="1" applyBorder="1" applyAlignment="1">
      <alignment horizontal="center" vertical="center" wrapText="1"/>
    </xf>
    <xf numFmtId="10" fontId="43" fillId="3" borderId="3" xfId="2" applyNumberFormat="1" applyFont="1" applyFill="1" applyBorder="1" applyAlignment="1" applyProtection="1">
      <alignment horizontal="right" vertical="center"/>
    </xf>
    <xf numFmtId="2" fontId="43" fillId="0" borderId="0" xfId="2" applyNumberFormat="1" applyFont="1" applyBorder="1" applyAlignment="1" applyProtection="1">
      <alignment horizontal="right" vertical="center"/>
    </xf>
    <xf numFmtId="10" fontId="44" fillId="0" borderId="0" xfId="2" applyNumberFormat="1" applyFont="1" applyBorder="1" applyAlignment="1" applyProtection="1">
      <alignment horizontal="right" vertical="center"/>
    </xf>
    <xf numFmtId="10" fontId="54" fillId="0" borderId="0" xfId="0" applyNumberFormat="1" applyFont="1" applyAlignment="1">
      <alignment horizontal="left" vertical="top" wrapText="1"/>
    </xf>
    <xf numFmtId="0" fontId="55" fillId="0" borderId="0" xfId="0" applyFont="1" applyAlignment="1">
      <alignment vertical="top"/>
    </xf>
    <xf numFmtId="0" fontId="55" fillId="0" borderId="0" xfId="0" applyFont="1" applyAlignment="1">
      <alignment vertical="top" wrapText="1"/>
    </xf>
    <xf numFmtId="166" fontId="4" fillId="3" borderId="2" xfId="2" applyNumberFormat="1" applyFont="1" applyFill="1" applyBorder="1" applyAlignment="1">
      <alignment horizontal="right"/>
    </xf>
    <xf numFmtId="10" fontId="4" fillId="0" borderId="4" xfId="3" applyNumberFormat="1" applyFont="1" applyBorder="1" applyAlignment="1">
      <alignment horizontal="right"/>
    </xf>
    <xf numFmtId="166" fontId="4" fillId="0" borderId="4" xfId="2" applyNumberFormat="1" applyFont="1" applyBorder="1" applyAlignment="1">
      <alignment horizontal="right"/>
    </xf>
    <xf numFmtId="3" fontId="7" fillId="0" borderId="0" xfId="2" applyNumberFormat="1" applyFont="1" applyAlignment="1"/>
    <xf numFmtId="166" fontId="7" fillId="0" borderId="0" xfId="2" applyNumberFormat="1" applyFont="1" applyBorder="1" applyAlignment="1"/>
    <xf numFmtId="166" fontId="7" fillId="3" borderId="3" xfId="2" applyNumberFormat="1" applyFont="1" applyFill="1" applyBorder="1" applyAlignment="1">
      <alignment horizontal="center"/>
    </xf>
    <xf numFmtId="49" fontId="56" fillId="0" borderId="0" xfId="0" quotePrefix="1" applyNumberFormat="1" applyFont="1" applyBorder="1" applyAlignment="1"/>
    <xf numFmtId="49" fontId="53" fillId="0" borderId="0" xfId="0" quotePrefix="1" applyNumberFormat="1" applyFont="1" applyBorder="1" applyAlignment="1"/>
    <xf numFmtId="49" fontId="53" fillId="0" borderId="0" xfId="0" applyNumberFormat="1" applyFont="1" applyAlignment="1"/>
    <xf numFmtId="49" fontId="56" fillId="0" borderId="0" xfId="0" applyNumberFormat="1" applyFont="1" applyBorder="1" applyAlignment="1"/>
    <xf numFmtId="0" fontId="60" fillId="2" borderId="0" xfId="0" applyFont="1" applyFill="1" applyAlignment="1">
      <alignment horizontal="left"/>
    </xf>
    <xf numFmtId="0" fontId="62" fillId="2" borderId="0" xfId="0" applyFont="1" applyFill="1" applyAlignment="1">
      <alignment horizontal="left" vertical="center"/>
    </xf>
    <xf numFmtId="0" fontId="45" fillId="0" borderId="0" xfId="0" applyFont="1" applyFill="1" applyAlignment="1">
      <alignment horizontal="left"/>
    </xf>
    <xf numFmtId="0" fontId="42" fillId="3" borderId="2" xfId="0" applyFont="1" applyFill="1" applyBorder="1" applyAlignment="1">
      <alignment horizontal="left"/>
    </xf>
    <xf numFmtId="3" fontId="56" fillId="3" borderId="3" xfId="0" applyNumberFormat="1" applyFont="1" applyFill="1" applyBorder="1" applyAlignment="1">
      <alignment horizontal="left"/>
    </xf>
    <xf numFmtId="3" fontId="14" fillId="3" borderId="0" xfId="0" applyNumberFormat="1" applyFont="1" applyFill="1" applyBorder="1" applyAlignment="1">
      <alignment horizontal="left"/>
    </xf>
    <xf numFmtId="3" fontId="53" fillId="0" borderId="0" xfId="0" applyNumberFormat="1" applyFont="1" applyAlignment="1">
      <alignment horizontal="left"/>
    </xf>
    <xf numFmtId="3" fontId="53" fillId="0" borderId="4" xfId="0" applyNumberFormat="1" applyFont="1" applyBorder="1" applyAlignment="1">
      <alignment horizontal="left"/>
    </xf>
    <xf numFmtId="0" fontId="59" fillId="0" borderId="0" xfId="0" applyFont="1" applyAlignment="1">
      <alignment horizontal="left"/>
    </xf>
    <xf numFmtId="37" fontId="31" fillId="3" borderId="3" xfId="0" applyNumberFormat="1" applyFont="1" applyFill="1" applyBorder="1" applyAlignment="1">
      <alignment vertical="center"/>
    </xf>
    <xf numFmtId="0" fontId="31" fillId="0" borderId="0" xfId="0" applyFont="1" applyAlignment="1">
      <alignment vertical="top"/>
    </xf>
    <xf numFmtId="37" fontId="56" fillId="0" borderId="15" xfId="0" applyNumberFormat="1" applyFont="1" applyBorder="1"/>
    <xf numFmtId="37" fontId="76" fillId="3" borderId="3" xfId="0" applyNumberFormat="1" applyFont="1" applyFill="1" applyBorder="1" applyAlignment="1">
      <alignment horizontal="center"/>
    </xf>
    <xf numFmtId="17" fontId="76" fillId="3" borderId="3" xfId="0" quotePrefix="1" applyNumberFormat="1" applyFont="1" applyFill="1" applyBorder="1" applyAlignment="1">
      <alignment horizontal="center" vertical="center"/>
    </xf>
    <xf numFmtId="0" fontId="4" fillId="0" borderId="0" xfId="0" applyFont="1" applyAlignment="1">
      <alignment horizontal="justify" wrapText="1"/>
    </xf>
    <xf numFmtId="0" fontId="4" fillId="0" borderId="0" xfId="0" applyFont="1" applyAlignment="1">
      <alignment horizontal="justify" vertical="top" wrapText="1"/>
    </xf>
    <xf numFmtId="37" fontId="75" fillId="3" borderId="3" xfId="0" applyNumberFormat="1" applyFont="1" applyFill="1" applyBorder="1" applyAlignment="1" applyProtection="1">
      <alignment vertical="center"/>
    </xf>
    <xf numFmtId="37" fontId="111" fillId="0" borderId="0" xfId="0" applyNumberFormat="1" applyFont="1" applyAlignment="1" applyProtection="1"/>
    <xf numFmtId="37" fontId="75" fillId="3" borderId="3" xfId="0" applyNumberFormat="1" applyFont="1" applyFill="1" applyBorder="1" applyAlignment="1" applyProtection="1"/>
    <xf numFmtId="10" fontId="75" fillId="0" borderId="0" xfId="0" applyNumberFormat="1" applyFont="1" applyBorder="1" applyAlignment="1" applyProtection="1">
      <alignment vertical="center"/>
    </xf>
    <xf numFmtId="37" fontId="75" fillId="3" borderId="3" xfId="0" applyNumberFormat="1" applyFont="1" applyFill="1" applyBorder="1" applyAlignment="1" applyProtection="1">
      <alignment wrapText="1"/>
    </xf>
    <xf numFmtId="10" fontId="75" fillId="0" borderId="0" xfId="0" applyNumberFormat="1" applyFont="1" applyBorder="1" applyAlignment="1" applyProtection="1"/>
    <xf numFmtId="49" fontId="7" fillId="0" borderId="4" xfId="0" quotePrefix="1" applyNumberFormat="1" applyFont="1" applyBorder="1" applyAlignment="1"/>
    <xf numFmtId="37" fontId="75" fillId="0" borderId="0" xfId="0" applyNumberFormat="1" applyFont="1" applyBorder="1" applyAlignment="1" applyProtection="1"/>
    <xf numFmtId="49" fontId="56" fillId="0" borderId="4" xfId="0" quotePrefix="1" applyNumberFormat="1" applyFont="1" applyBorder="1" applyAlignment="1"/>
    <xf numFmtId="49" fontId="27" fillId="0" borderId="0" xfId="0" quotePrefix="1" applyNumberFormat="1" applyFont="1" applyBorder="1" applyAlignment="1" applyProtection="1"/>
    <xf numFmtId="0" fontId="18" fillId="2" borderId="0" xfId="0" applyFont="1" applyFill="1" applyAlignment="1"/>
    <xf numFmtId="10" fontId="43" fillId="3" borderId="3" xfId="2" applyNumberFormat="1" applyFont="1" applyFill="1" applyBorder="1" applyAlignment="1" applyProtection="1">
      <alignment horizontal="right"/>
    </xf>
    <xf numFmtId="10" fontId="44" fillId="0" borderId="0" xfId="2" applyNumberFormat="1" applyFont="1" applyBorder="1" applyAlignment="1" applyProtection="1">
      <alignment horizontal="right"/>
    </xf>
    <xf numFmtId="0" fontId="126" fillId="0" borderId="0" xfId="0" applyFont="1"/>
    <xf numFmtId="10" fontId="18" fillId="2" borderId="0" xfId="0" applyNumberFormat="1" applyFont="1" applyFill="1" applyAlignment="1">
      <alignment horizontal="right"/>
    </xf>
    <xf numFmtId="10" fontId="75" fillId="0" borderId="0" xfId="0" applyNumberFormat="1" applyFont="1" applyBorder="1" applyAlignment="1">
      <alignment horizontal="right"/>
    </xf>
    <xf numFmtId="37" fontId="6" fillId="3" borderId="3" xfId="0" applyNumberFormat="1" applyFont="1" applyFill="1" applyBorder="1" applyAlignment="1" applyProtection="1">
      <alignment horizontal="right"/>
    </xf>
    <xf numFmtId="10" fontId="6" fillId="3" borderId="3" xfId="0" applyNumberFormat="1" applyFont="1" applyFill="1" applyBorder="1" applyAlignment="1" applyProtection="1">
      <alignment horizontal="right"/>
    </xf>
    <xf numFmtId="0" fontId="53" fillId="0" borderId="7" xfId="0" applyFont="1" applyBorder="1" applyAlignment="1">
      <alignment horizontal="right"/>
    </xf>
    <xf numFmtId="3" fontId="53" fillId="0" borderId="7" xfId="0" applyNumberFormat="1" applyFont="1" applyBorder="1" applyAlignment="1">
      <alignment horizontal="right"/>
    </xf>
    <xf numFmtId="37" fontId="6" fillId="3" borderId="3" xfId="0" applyNumberFormat="1" applyFont="1" applyFill="1" applyBorder="1" applyAlignment="1" applyProtection="1">
      <alignment horizontal="center" wrapText="1"/>
    </xf>
    <xf numFmtId="0" fontId="34" fillId="2" borderId="0" xfId="0" applyFont="1" applyFill="1" applyAlignment="1">
      <alignment horizontal="center" vertical="center"/>
    </xf>
    <xf numFmtId="0" fontId="127" fillId="2" borderId="0" xfId="0" applyFont="1" applyFill="1" applyAlignment="1">
      <alignment horizontal="center" vertical="center"/>
    </xf>
    <xf numFmtId="0" fontId="80" fillId="2" borderId="0" xfId="0" applyFont="1" applyFill="1" applyAlignment="1">
      <alignment horizontal="center"/>
    </xf>
    <xf numFmtId="37" fontId="0" fillId="0" borderId="0" xfId="0" applyNumberFormat="1" applyAlignment="1">
      <alignment vertical="center"/>
    </xf>
    <xf numFmtId="37" fontId="128" fillId="0" borderId="0" xfId="0" applyNumberFormat="1" applyFont="1" applyBorder="1" applyAlignment="1" applyProtection="1">
      <alignment horizontal="left"/>
    </xf>
    <xf numFmtId="0" fontId="14" fillId="3" borderId="1" xfId="0" applyFont="1" applyFill="1" applyBorder="1" applyAlignment="1">
      <alignment vertical="center"/>
    </xf>
    <xf numFmtId="0" fontId="9" fillId="3" borderId="1" xfId="0" quotePrefix="1" applyFont="1" applyFill="1" applyBorder="1" applyAlignment="1">
      <alignment horizontal="right" vertical="center" wrapText="1"/>
    </xf>
    <xf numFmtId="0" fontId="18" fillId="3" borderId="0" xfId="0" applyFont="1" applyFill="1" applyAlignment="1">
      <alignment horizontal="right"/>
    </xf>
    <xf numFmtId="0" fontId="26" fillId="3" borderId="0" xfId="0" applyFont="1" applyFill="1" applyAlignment="1">
      <alignment horizontal="right"/>
    </xf>
    <xf numFmtId="0" fontId="4" fillId="3" borderId="0" xfId="0" applyFont="1" applyFill="1" applyAlignment="1">
      <alignment horizontal="right"/>
    </xf>
    <xf numFmtId="0" fontId="18" fillId="3" borderId="0" xfId="0" applyFont="1" applyFill="1" applyAlignment="1">
      <alignment horizontal="right" vertical="center"/>
    </xf>
    <xf numFmtId="0" fontId="92" fillId="2" borderId="0" xfId="0" applyFont="1" applyFill="1" applyAlignment="1">
      <alignment horizontal="right"/>
    </xf>
    <xf numFmtId="0" fontId="76" fillId="3" borderId="0" xfId="0" applyFont="1" applyFill="1" applyBorder="1" applyAlignment="1">
      <alignment horizontal="right" vertical="center" wrapText="1"/>
    </xf>
    <xf numFmtId="0" fontId="76" fillId="3" borderId="0" xfId="0" quotePrefix="1" applyFont="1" applyFill="1" applyBorder="1" applyAlignment="1">
      <alignment horizontal="right" vertical="center" wrapText="1"/>
    </xf>
    <xf numFmtId="9" fontId="18" fillId="3" borderId="0" xfId="3" applyFont="1" applyFill="1" applyAlignment="1">
      <alignment horizontal="right" vertical="center"/>
    </xf>
    <xf numFmtId="3" fontId="12" fillId="0" borderId="4" xfId="0" applyNumberFormat="1" applyFont="1" applyBorder="1" applyAlignment="1">
      <alignment horizontal="right"/>
    </xf>
    <xf numFmtId="0" fontId="12" fillId="0" borderId="4" xfId="0" applyFont="1" applyBorder="1" applyAlignment="1">
      <alignment horizontal="right"/>
    </xf>
  </cellXfs>
  <cellStyles count="170">
    <cellStyle name="Ä*_x0014_" xfId="8"/>
    <cellStyle name="Comma" xfId="169" builtinId="3"/>
    <cellStyle name="Comma 2" xfId="2"/>
    <cellStyle name="Comma 2 2" xfId="9"/>
    <cellStyle name="Comma 3" xfId="10"/>
    <cellStyle name="Comma 3 2" xfId="11"/>
    <cellStyle name="Comma 3 3" xfId="12"/>
    <cellStyle name="Comma 4" xfId="13"/>
    <cellStyle name="Comma 5" xfId="14"/>
    <cellStyle name="Comma 6" xfId="15"/>
    <cellStyle name="Comma 7" xfId="16"/>
    <cellStyle name="Comma 8" xfId="17"/>
    <cellStyle name="Comma0" xfId="18"/>
    <cellStyle name="Comma0 2" xfId="19"/>
    <cellStyle name="Euro" xfId="20"/>
    <cellStyle name="Euro 2" xfId="21"/>
    <cellStyle name="Euro 3" xfId="22"/>
    <cellStyle name="Hyperlink" xfId="7" builtinId="8"/>
    <cellStyle name="Millares 2" xfId="23"/>
    <cellStyle name="Millares 2 2" xfId="24"/>
    <cellStyle name="Millares 2 3" xfId="25"/>
    <cellStyle name="Millares 2 4" xfId="26"/>
    <cellStyle name="Millares 2 5" xfId="27"/>
    <cellStyle name="Millares 3" xfId="28"/>
    <cellStyle name="Millares 3 2" xfId="29"/>
    <cellStyle name="Millares 4" xfId="30"/>
    <cellStyle name="Millares 4 2" xfId="31"/>
    <cellStyle name="Millares 5" xfId="32"/>
    <cellStyle name="Millares 5 2" xfId="33"/>
    <cellStyle name="Millares 6" xfId="34"/>
    <cellStyle name="Millares 6 2" xfId="35"/>
    <cellStyle name="Millares 7" xfId="36"/>
    <cellStyle name="Millares 7 2" xfId="37"/>
    <cellStyle name="Millares 8" xfId="38"/>
    <cellStyle name="Millares 8 2" xfId="39"/>
    <cellStyle name="Millares 9" xfId="40"/>
    <cellStyle name="No-definido" xfId="41"/>
    <cellStyle name="Normal" xfId="0" builtinId="0"/>
    <cellStyle name="Normal 10" xfId="42"/>
    <cellStyle name="Normal 10 2" xfId="43"/>
    <cellStyle name="Normal 11" xfId="44"/>
    <cellStyle name="Normal 11 2" xfId="45"/>
    <cellStyle name="Normal 12" xfId="46"/>
    <cellStyle name="Normal 12 2" xfId="47"/>
    <cellStyle name="Normal 13" xfId="48"/>
    <cellStyle name="Normal 13 2" xfId="49"/>
    <cellStyle name="Normal 14" xfId="50"/>
    <cellStyle name="Normal 14 2" xfId="51"/>
    <cellStyle name="Normal 15" xfId="52"/>
    <cellStyle name="Normal 15 2" xfId="53"/>
    <cellStyle name="Normal 16" xfId="54"/>
    <cellStyle name="Normal 16 2" xfId="55"/>
    <cellStyle name="Normal 17" xfId="56"/>
    <cellStyle name="Normal 17 2" xfId="57"/>
    <cellStyle name="Normal 18" xfId="58"/>
    <cellStyle name="Normal 18 2" xfId="59"/>
    <cellStyle name="Normal 19" xfId="60"/>
    <cellStyle name="Normal 19 2" xfId="61"/>
    <cellStyle name="Normal 2" xfId="1"/>
    <cellStyle name="Normal 2 2" xfId="6"/>
    <cellStyle name="Normal 2 2 2" xfId="62"/>
    <cellStyle name="Normal 2 2 2 2" xfId="63"/>
    <cellStyle name="Normal 2 2 2 3" xfId="5"/>
    <cellStyle name="Normal 2 2 3" xfId="64"/>
    <cellStyle name="Normal 2 2 3 2" xfId="65"/>
    <cellStyle name="Normal 2 2 4" xfId="66"/>
    <cellStyle name="Normal 2 2 4 2" xfId="67"/>
    <cellStyle name="Normal 2 2 5" xfId="68"/>
    <cellStyle name="Normal 2 3" xfId="69"/>
    <cellStyle name="Normal 2 4" xfId="70"/>
    <cellStyle name="Normal 2 5" xfId="71"/>
    <cellStyle name="Normal 2 6" xfId="72"/>
    <cellStyle name="Normal 2 6 2" xfId="73"/>
    <cellStyle name="Normal 2 6 2 2" xfId="74"/>
    <cellStyle name="Normal 2 6 3" xfId="75"/>
    <cellStyle name="Normal 20" xfId="76"/>
    <cellStyle name="Normal 20 2" xfId="77"/>
    <cellStyle name="Normal 21" xfId="78"/>
    <cellStyle name="Normal 21 2" xfId="79"/>
    <cellStyle name="Normal 22" xfId="80"/>
    <cellStyle name="Normal 22 2" xfId="81"/>
    <cellStyle name="Normal 23" xfId="82"/>
    <cellStyle name="Normal 23 2" xfId="83"/>
    <cellStyle name="Normal 24" xfId="84"/>
    <cellStyle name="Normal 24 2" xfId="85"/>
    <cellStyle name="Normal 25" xfId="86"/>
    <cellStyle name="Normal 25 2" xfId="87"/>
    <cellStyle name="Normal 26" xfId="88"/>
    <cellStyle name="Normal 26 2" xfId="89"/>
    <cellStyle name="Normal 27" xfId="90"/>
    <cellStyle name="Normal 27 2" xfId="91"/>
    <cellStyle name="Normal 28" xfId="92"/>
    <cellStyle name="Normal 28 2" xfId="93"/>
    <cellStyle name="Normal 29" xfId="94"/>
    <cellStyle name="Normal 29 2" xfId="95"/>
    <cellStyle name="Normal 3" xfId="96"/>
    <cellStyle name="Normal 3 2" xfId="97"/>
    <cellStyle name="Normal 30" xfId="98"/>
    <cellStyle name="Normal 30 2" xfId="99"/>
    <cellStyle name="Normal 31" xfId="100"/>
    <cellStyle name="Normal 31 2" xfId="101"/>
    <cellStyle name="Normal 32" xfId="102"/>
    <cellStyle name="Normal 32 2" xfId="103"/>
    <cellStyle name="Normal 33" xfId="104"/>
    <cellStyle name="Normal 33 2" xfId="105"/>
    <cellStyle name="Normal 34" xfId="106"/>
    <cellStyle name="Normal 34 2" xfId="107"/>
    <cellStyle name="Normal 35" xfId="108"/>
    <cellStyle name="Normal 35 2" xfId="109"/>
    <cellStyle name="Normal 36" xfId="110"/>
    <cellStyle name="Normal 36 2" xfId="111"/>
    <cellStyle name="Normal 37" xfId="112"/>
    <cellStyle name="Normal 37 2" xfId="113"/>
    <cellStyle name="Normal 38" xfId="114"/>
    <cellStyle name="Normal 38 2" xfId="115"/>
    <cellStyle name="Normal 39" xfId="116"/>
    <cellStyle name="Normal 39 2" xfId="117"/>
    <cellStyle name="Normal 4" xfId="118"/>
    <cellStyle name="Normal 4 2" xfId="119"/>
    <cellStyle name="Normal 4 2 2" xfId="120"/>
    <cellStyle name="Normal 4 3" xfId="121"/>
    <cellStyle name="Normal 4 3 2" xfId="122"/>
    <cellStyle name="Normal 4 3 2 2" xfId="123"/>
    <cellStyle name="Normal 4 3 3" xfId="124"/>
    <cellStyle name="Normal 4 4" xfId="125"/>
    <cellStyle name="Normal 40" xfId="126"/>
    <cellStyle name="Normal 40 2" xfId="127"/>
    <cellStyle name="Normal 41" xfId="128"/>
    <cellStyle name="Normal 41 2" xfId="129"/>
    <cellStyle name="Normal 42" xfId="130"/>
    <cellStyle name="Normal 42 2" xfId="131"/>
    <cellStyle name="Normal 43" xfId="132"/>
    <cellStyle name="Normal 43 2" xfId="133"/>
    <cellStyle name="Normal 44" xfId="134"/>
    <cellStyle name="Normal 44 2" xfId="135"/>
    <cellStyle name="Normal 45" xfId="136"/>
    <cellStyle name="Normal 45 2" xfId="137"/>
    <cellStyle name="Normal 46" xfId="138"/>
    <cellStyle name="Normal 46 2" xfId="139"/>
    <cellStyle name="Normal 47" xfId="140"/>
    <cellStyle name="Normal 47 2" xfId="141"/>
    <cellStyle name="Normal 48" xfId="142"/>
    <cellStyle name="Normal 49" xfId="143"/>
    <cellStyle name="Normal 5" xfId="144"/>
    <cellStyle name="Normal 5 2" xfId="145"/>
    <cellStyle name="Normal 50" xfId="146"/>
    <cellStyle name="Normal 51" xfId="147"/>
    <cellStyle name="Normal 6" xfId="148"/>
    <cellStyle name="Normal 6 2" xfId="149"/>
    <cellStyle name="Normal 66" xfId="150"/>
    <cellStyle name="Normal 66 2" xfId="151"/>
    <cellStyle name="Normal 7" xfId="152"/>
    <cellStyle name="Normal 8" xfId="153"/>
    <cellStyle name="Normal 8 2" xfId="154"/>
    <cellStyle name="Normal 9" xfId="155"/>
    <cellStyle name="Normal 9 2" xfId="156"/>
    <cellStyle name="Normal_Sheet1" xfId="4"/>
    <cellStyle name="P" xfId="157"/>
    <cellStyle name="Percent 2" xfId="3"/>
    <cellStyle name="Percent 3" xfId="158"/>
    <cellStyle name="Percent 4" xfId="159"/>
    <cellStyle name="Percent 5" xfId="160"/>
    <cellStyle name="Porcentaje 2" xfId="161"/>
    <cellStyle name="Porcentaje 2 2" xfId="162"/>
    <cellStyle name="Porcentaje 3" xfId="163"/>
    <cellStyle name="Porcentaje 3 2" xfId="164"/>
    <cellStyle name="Porcentaje 4" xfId="165"/>
    <cellStyle name="Porcentual 2" xfId="166"/>
    <cellStyle name="Porcentual 7" xfId="167"/>
    <cellStyle name="Porcentual 9" xfId="168"/>
  </cellStyles>
  <dxfs count="6">
    <dxf>
      <fill>
        <patternFill patternType="solid">
          <bgColor rgb="FFCDCEC2"/>
        </patternFill>
      </fill>
    </dxf>
    <dxf>
      <fill>
        <patternFill patternType="solid">
          <bgColor rgb="FFCDCEC2"/>
        </patternFill>
      </fill>
    </dxf>
    <dxf>
      <fill>
        <patternFill>
          <bgColor rgb="FFCDCEC2"/>
        </patternFill>
      </fill>
    </dxf>
    <dxf>
      <fill>
        <patternFill>
          <bgColor rgb="FFCDCEC2"/>
        </patternFill>
      </fill>
    </dxf>
    <dxf>
      <fill>
        <patternFill>
          <bgColor rgb="FFCDCEC2"/>
        </patternFill>
      </fill>
    </dxf>
    <dxf>
      <fill>
        <patternFill patternType="solid">
          <bgColor rgb="FFCDCEC2"/>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externalLink" Target="externalLinks/externalLink1.xml"/><Relationship Id="rId76" Type="http://schemas.openxmlformats.org/officeDocument/2006/relationships/externalLink" Target="externalLinks/externalLink9.xml"/><Relationship Id="rId7" Type="http://schemas.openxmlformats.org/officeDocument/2006/relationships/worksheet" Target="worksheets/sheet7.xml"/><Relationship Id="rId71" Type="http://schemas.openxmlformats.org/officeDocument/2006/relationships/externalLink" Target="externalLinks/externalLink4.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externalLink" Target="externalLinks/externalLink7.xml"/><Relationship Id="rId79" Type="http://schemas.openxmlformats.org/officeDocument/2006/relationships/sharedStrings" Target="sharedStrings.xml"/><Relationship Id="rId5" Type="http://schemas.openxmlformats.org/officeDocument/2006/relationships/worksheet" Target="worksheets/sheet5.xml"/><Relationship Id="rId61" Type="http://schemas.openxmlformats.org/officeDocument/2006/relationships/worksheet" Target="worksheets/sheet6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externalLink" Target="externalLinks/externalLink6.xml"/><Relationship Id="rId78"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externalLink" Target="externalLinks/externalLink2.xml"/><Relationship Id="rId77" Type="http://schemas.openxmlformats.org/officeDocument/2006/relationships/theme" Target="theme/theme1.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externalLink" Target="externalLinks/externalLink5.xml"/><Relationship Id="rId80" Type="http://schemas.openxmlformats.org/officeDocument/2006/relationships/calcChain" Target="calcChain.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externalLink" Target="externalLinks/externalLink3.xml"/><Relationship Id="rId75" Type="http://schemas.openxmlformats.org/officeDocument/2006/relationships/externalLink" Target="externalLinks/externalLink8.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s>
</file>

<file path=xl/drawings/drawing1.xml><?xml version="1.0" encoding="utf-8"?>
<xdr:wsDr xmlns:xdr="http://schemas.openxmlformats.org/drawingml/2006/spreadsheetDrawing" xmlns:a="http://schemas.openxmlformats.org/drawingml/2006/main">
  <xdr:twoCellAnchor>
    <xdr:from>
      <xdr:col>0</xdr:col>
      <xdr:colOff>0</xdr:colOff>
      <xdr:row>53</xdr:row>
      <xdr:rowOff>9525</xdr:rowOff>
    </xdr:from>
    <xdr:to>
      <xdr:col>0</xdr:col>
      <xdr:colOff>0</xdr:colOff>
      <xdr:row>53</xdr:row>
      <xdr:rowOff>19050</xdr:rowOff>
    </xdr:to>
    <xdr:sp macro="" textlink="">
      <xdr:nvSpPr>
        <xdr:cNvPr id="2" name="Line 1"/>
        <xdr:cNvSpPr>
          <a:spLocks noChangeShapeType="1"/>
        </xdr:cNvSpPr>
      </xdr:nvSpPr>
      <xdr:spPr bwMode="auto">
        <a:xfrm flipV="1">
          <a:off x="0" y="16221075"/>
          <a:ext cx="0" cy="9525"/>
        </a:xfrm>
        <a:prstGeom prst="line">
          <a:avLst/>
        </a:prstGeom>
        <a:noFill/>
        <a:ln w="1587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DEPW-FHOCHKOFLE\Boletin\Documents%20and%20Settings\mctrujillo\Mis%20documentos\GESTION2008\AGOSTO2008\CUADROSAGOSTO.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Depw-sgodoy\Documents%20and%20Settings\mctrujillo\Mis%20documentos\GESTION2008\AGOSTO2008\CUADROSAGOSTO.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Depw-sgodoy\CD-NOVIEMBRE-11\AutoPlay\Docs\Documents%20and%20Settings\mctrujillo\Mis%20documentos\GESTION2008\AGOSTO2008\CUADROSAGOSTO.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Documents%20and%20Settings/mctrujillo/Mis%20documentos/GESTION2008/AGOSTO2008/CUADROSAGOSTO.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DEPW-FHOCHKOFLE\Boletin\Documents%20and%20Settings\mctrujillo\Mis%20documentos\GESTION2008\DICIEMBRE2008\CUADROSDICIEMBRE.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Depw-sgodoy\Documents%20and%20Settings\mctrujillo\Mis%20documentos\GESTION2008\DICIEMBRE2008\CUADROSDICIEMBRE.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Depw-sgodoy\CD-NOVIEMBRE-11\AutoPlay\Docs\Documents%20and%20Settings\mctrujillo\Mis%20documentos\GESTION2008\DICIEMBRE2008\CUADROSDICIEMBRE.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Documents%20and%20Settings/mctrujillo/Mis%20documentos/GESTION2008/DICIEMBRE2008/CUADROSDICIEMBRE.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Depw-sgodoy\CD-NOVIEMBRE-11\AutoPlay\Docs\DOCUME~1\migarcia\LOCALS~1\Temp\notesFFF692\07%20boletin-bancos-jul-2009.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 val="CUAD (2)"/>
    </sheetNames>
    <sheetDataSet>
      <sheetData sheetId="0"/>
      <sheetData sheetId="1"/>
      <sheetData sheetId="2"/>
      <sheetData sheetId="3"/>
      <sheetData sheetId="4"/>
      <sheetData sheetId="5"/>
      <sheetData sheetId="6"/>
      <sheetData sheetId="7">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 sheetId="11"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 val="CUAD (2)"/>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 sheetId="11"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ICE"/>
      <sheetName val="1"/>
      <sheetName val="2"/>
      <sheetName val="3"/>
      <sheetName val="4"/>
      <sheetName val="5"/>
      <sheetName val="6"/>
      <sheetName val="7"/>
      <sheetName val="8"/>
      <sheetName val="9"/>
      <sheetName val="10"/>
      <sheetName val="11"/>
      <sheetName val="12"/>
      <sheetName val="13"/>
      <sheetName val="14"/>
      <sheetName val="15"/>
      <sheetName val="16"/>
      <sheetName val="17"/>
      <sheetName val="18-1"/>
      <sheetName val="18-2"/>
      <sheetName val="19"/>
      <sheetName val="20"/>
      <sheetName val="21"/>
      <sheetName val="22"/>
      <sheetName val="23"/>
      <sheetName val="24"/>
      <sheetName val="25"/>
      <sheetName val="26"/>
      <sheetName val="27"/>
      <sheetName val="28-1"/>
      <sheetName val="28-2"/>
      <sheetName val="29"/>
      <sheetName val="30"/>
      <sheetName val="31"/>
      <sheetName val="32"/>
      <sheetName val="33"/>
      <sheetName val="34-1"/>
      <sheetName val="34-2"/>
      <sheetName val="35-1"/>
      <sheetName val="35-2"/>
      <sheetName val="36"/>
      <sheetName val="37"/>
      <sheetName val="38"/>
      <sheetName val="39-1"/>
      <sheetName val="39-2"/>
      <sheetName val="40"/>
      <sheetName val="41"/>
      <sheetName val="42"/>
      <sheetName val="43"/>
      <sheetName val="44"/>
      <sheetName val="45"/>
      <sheetName val="46"/>
      <sheetName val="47"/>
      <sheetName val="48"/>
      <sheetName val="49"/>
      <sheetName val="50"/>
      <sheetName val="51"/>
      <sheetName val="5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sheetData sheetId="52" refreshError="1"/>
      <sheetData sheetId="53" refreshError="1"/>
      <sheetData sheetId="54" refreshError="1"/>
      <sheetData sheetId="55" refreshError="1"/>
      <sheetData sheetId="56" refreshError="1"/>
      <sheetData sheetId="57"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6.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62.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K149"/>
  <sheetViews>
    <sheetView tabSelected="1" zoomScaleNormal="100" workbookViewId="0">
      <selection sqref="A1:C1"/>
    </sheetView>
  </sheetViews>
  <sheetFormatPr defaultColWidth="0" defaultRowHeight="12.75" customHeight="1" zeroHeight="1"/>
  <cols>
    <col min="1" max="1" width="112.42578125" style="19" customWidth="1"/>
    <col min="2" max="2" width="24.140625" style="19" customWidth="1"/>
    <col min="3" max="3" width="5.42578125" style="19" customWidth="1"/>
    <col min="4" max="256" width="0" style="19" hidden="1"/>
    <col min="257" max="257" width="112.42578125" style="19" hidden="1" customWidth="1"/>
    <col min="258" max="258" width="24.140625" style="19" hidden="1" customWidth="1"/>
    <col min="259" max="259" width="4.28515625" style="19" hidden="1" customWidth="1"/>
    <col min="260" max="512" width="0" style="19" hidden="1"/>
    <col min="513" max="513" width="112.42578125" style="19" hidden="1" customWidth="1"/>
    <col min="514" max="514" width="24.140625" style="19" hidden="1" customWidth="1"/>
    <col min="515" max="515" width="4.28515625" style="19" hidden="1" customWidth="1"/>
    <col min="516" max="768" width="0" style="19" hidden="1"/>
    <col min="769" max="769" width="112.42578125" style="19" hidden="1" customWidth="1"/>
    <col min="770" max="770" width="24.140625" style="19" hidden="1" customWidth="1"/>
    <col min="771" max="771" width="4.28515625" style="19" hidden="1" customWidth="1"/>
    <col min="772" max="1024" width="0" style="19" hidden="1"/>
    <col min="1025" max="1025" width="112.42578125" style="19" hidden="1" customWidth="1"/>
    <col min="1026" max="1026" width="24.140625" style="19" hidden="1" customWidth="1"/>
    <col min="1027" max="1027" width="4.28515625" style="19" hidden="1" customWidth="1"/>
    <col min="1028" max="1280" width="0" style="19" hidden="1"/>
    <col min="1281" max="1281" width="112.42578125" style="19" hidden="1" customWidth="1"/>
    <col min="1282" max="1282" width="24.140625" style="19" hidden="1" customWidth="1"/>
    <col min="1283" max="1283" width="4.28515625" style="19" hidden="1" customWidth="1"/>
    <col min="1284" max="1536" width="0" style="19" hidden="1"/>
    <col min="1537" max="1537" width="112.42578125" style="19" hidden="1" customWidth="1"/>
    <col min="1538" max="1538" width="24.140625" style="19" hidden="1" customWidth="1"/>
    <col min="1539" max="1539" width="4.28515625" style="19" hidden="1" customWidth="1"/>
    <col min="1540" max="1792" width="0" style="19" hidden="1"/>
    <col min="1793" max="1793" width="112.42578125" style="19" hidden="1" customWidth="1"/>
    <col min="1794" max="1794" width="24.140625" style="19" hidden="1" customWidth="1"/>
    <col min="1795" max="1795" width="4.28515625" style="19" hidden="1" customWidth="1"/>
    <col min="1796" max="2048" width="0" style="19" hidden="1"/>
    <col min="2049" max="2049" width="112.42578125" style="19" hidden="1" customWidth="1"/>
    <col min="2050" max="2050" width="24.140625" style="19" hidden="1" customWidth="1"/>
    <col min="2051" max="2051" width="4.28515625" style="19" hidden="1" customWidth="1"/>
    <col min="2052" max="2304" width="0" style="19" hidden="1"/>
    <col min="2305" max="2305" width="112.42578125" style="19" hidden="1" customWidth="1"/>
    <col min="2306" max="2306" width="24.140625" style="19" hidden="1" customWidth="1"/>
    <col min="2307" max="2307" width="4.28515625" style="19" hidden="1" customWidth="1"/>
    <col min="2308" max="2560" width="0" style="19" hidden="1"/>
    <col min="2561" max="2561" width="112.42578125" style="19" hidden="1" customWidth="1"/>
    <col min="2562" max="2562" width="24.140625" style="19" hidden="1" customWidth="1"/>
    <col min="2563" max="2563" width="4.28515625" style="19" hidden="1" customWidth="1"/>
    <col min="2564" max="2816" width="0" style="19" hidden="1"/>
    <col min="2817" max="2817" width="112.42578125" style="19" hidden="1" customWidth="1"/>
    <col min="2818" max="2818" width="24.140625" style="19" hidden="1" customWidth="1"/>
    <col min="2819" max="2819" width="4.28515625" style="19" hidden="1" customWidth="1"/>
    <col min="2820" max="3072" width="0" style="19" hidden="1"/>
    <col min="3073" max="3073" width="112.42578125" style="19" hidden="1" customWidth="1"/>
    <col min="3074" max="3074" width="24.140625" style="19" hidden="1" customWidth="1"/>
    <col min="3075" max="3075" width="4.28515625" style="19" hidden="1" customWidth="1"/>
    <col min="3076" max="3328" width="0" style="19" hidden="1"/>
    <col min="3329" max="3329" width="112.42578125" style="19" hidden="1" customWidth="1"/>
    <col min="3330" max="3330" width="24.140625" style="19" hidden="1" customWidth="1"/>
    <col min="3331" max="3331" width="4.28515625" style="19" hidden="1" customWidth="1"/>
    <col min="3332" max="3584" width="0" style="19" hidden="1"/>
    <col min="3585" max="3585" width="112.42578125" style="19" hidden="1" customWidth="1"/>
    <col min="3586" max="3586" width="24.140625" style="19" hidden="1" customWidth="1"/>
    <col min="3587" max="3587" width="4.28515625" style="19" hidden="1" customWidth="1"/>
    <col min="3588" max="3840" width="0" style="19" hidden="1"/>
    <col min="3841" max="3841" width="112.42578125" style="19" hidden="1" customWidth="1"/>
    <col min="3842" max="3842" width="24.140625" style="19" hidden="1" customWidth="1"/>
    <col min="3843" max="3843" width="4.28515625" style="19" hidden="1" customWidth="1"/>
    <col min="3844" max="4096" width="0" style="19" hidden="1"/>
    <col min="4097" max="4097" width="112.42578125" style="19" hidden="1" customWidth="1"/>
    <col min="4098" max="4098" width="24.140625" style="19" hidden="1" customWidth="1"/>
    <col min="4099" max="4099" width="4.28515625" style="19" hidden="1" customWidth="1"/>
    <col min="4100" max="4352" width="0" style="19" hidden="1"/>
    <col min="4353" max="4353" width="112.42578125" style="19" hidden="1" customWidth="1"/>
    <col min="4354" max="4354" width="24.140625" style="19" hidden="1" customWidth="1"/>
    <col min="4355" max="4355" width="4.28515625" style="19" hidden="1" customWidth="1"/>
    <col min="4356" max="4608" width="0" style="19" hidden="1"/>
    <col min="4609" max="4609" width="112.42578125" style="19" hidden="1" customWidth="1"/>
    <col min="4610" max="4610" width="24.140625" style="19" hidden="1" customWidth="1"/>
    <col min="4611" max="4611" width="4.28515625" style="19" hidden="1" customWidth="1"/>
    <col min="4612" max="4864" width="0" style="19" hidden="1"/>
    <col min="4865" max="4865" width="112.42578125" style="19" hidden="1" customWidth="1"/>
    <col min="4866" max="4866" width="24.140625" style="19" hidden="1" customWidth="1"/>
    <col min="4867" max="4867" width="4.28515625" style="19" hidden="1" customWidth="1"/>
    <col min="4868" max="5120" width="0" style="19" hidden="1"/>
    <col min="5121" max="5121" width="112.42578125" style="19" hidden="1" customWidth="1"/>
    <col min="5122" max="5122" width="24.140625" style="19" hidden="1" customWidth="1"/>
    <col min="5123" max="5123" width="4.28515625" style="19" hidden="1" customWidth="1"/>
    <col min="5124" max="5376" width="0" style="19" hidden="1"/>
    <col min="5377" max="5377" width="112.42578125" style="19" hidden="1" customWidth="1"/>
    <col min="5378" max="5378" width="24.140625" style="19" hidden="1" customWidth="1"/>
    <col min="5379" max="5379" width="4.28515625" style="19" hidden="1" customWidth="1"/>
    <col min="5380" max="5632" width="0" style="19" hidden="1"/>
    <col min="5633" max="5633" width="112.42578125" style="19" hidden="1" customWidth="1"/>
    <col min="5634" max="5634" width="24.140625" style="19" hidden="1" customWidth="1"/>
    <col min="5635" max="5635" width="4.28515625" style="19" hidden="1" customWidth="1"/>
    <col min="5636" max="5888" width="0" style="19" hidden="1"/>
    <col min="5889" max="5889" width="112.42578125" style="19" hidden="1" customWidth="1"/>
    <col min="5890" max="5890" width="24.140625" style="19" hidden="1" customWidth="1"/>
    <col min="5891" max="5891" width="4.28515625" style="19" hidden="1" customWidth="1"/>
    <col min="5892" max="6144" width="0" style="19" hidden="1"/>
    <col min="6145" max="6145" width="112.42578125" style="19" hidden="1" customWidth="1"/>
    <col min="6146" max="6146" width="24.140625" style="19" hidden="1" customWidth="1"/>
    <col min="6147" max="6147" width="4.28515625" style="19" hidden="1" customWidth="1"/>
    <col min="6148" max="6400" width="0" style="19" hidden="1"/>
    <col min="6401" max="6401" width="112.42578125" style="19" hidden="1" customWidth="1"/>
    <col min="6402" max="6402" width="24.140625" style="19" hidden="1" customWidth="1"/>
    <col min="6403" max="6403" width="4.28515625" style="19" hidden="1" customWidth="1"/>
    <col min="6404" max="6656" width="0" style="19" hidden="1"/>
    <col min="6657" max="6657" width="112.42578125" style="19" hidden="1" customWidth="1"/>
    <col min="6658" max="6658" width="24.140625" style="19" hidden="1" customWidth="1"/>
    <col min="6659" max="6659" width="4.28515625" style="19" hidden="1" customWidth="1"/>
    <col min="6660" max="6912" width="0" style="19" hidden="1"/>
    <col min="6913" max="6913" width="112.42578125" style="19" hidden="1" customWidth="1"/>
    <col min="6914" max="6914" width="24.140625" style="19" hidden="1" customWidth="1"/>
    <col min="6915" max="6915" width="4.28515625" style="19" hidden="1" customWidth="1"/>
    <col min="6916" max="7168" width="0" style="19" hidden="1"/>
    <col min="7169" max="7169" width="112.42578125" style="19" hidden="1" customWidth="1"/>
    <col min="7170" max="7170" width="24.140625" style="19" hidden="1" customWidth="1"/>
    <col min="7171" max="7171" width="4.28515625" style="19" hidden="1" customWidth="1"/>
    <col min="7172" max="7424" width="0" style="19" hidden="1"/>
    <col min="7425" max="7425" width="112.42578125" style="19" hidden="1" customWidth="1"/>
    <col min="7426" max="7426" width="24.140625" style="19" hidden="1" customWidth="1"/>
    <col min="7427" max="7427" width="4.28515625" style="19" hidden="1" customWidth="1"/>
    <col min="7428" max="7680" width="0" style="19" hidden="1"/>
    <col min="7681" max="7681" width="112.42578125" style="19" hidden="1" customWidth="1"/>
    <col min="7682" max="7682" width="24.140625" style="19" hidden="1" customWidth="1"/>
    <col min="7683" max="7683" width="4.28515625" style="19" hidden="1" customWidth="1"/>
    <col min="7684" max="7936" width="0" style="19" hidden="1"/>
    <col min="7937" max="7937" width="112.42578125" style="19" hidden="1" customWidth="1"/>
    <col min="7938" max="7938" width="24.140625" style="19" hidden="1" customWidth="1"/>
    <col min="7939" max="7939" width="4.28515625" style="19" hidden="1" customWidth="1"/>
    <col min="7940" max="8192" width="0" style="19" hidden="1"/>
    <col min="8193" max="8193" width="112.42578125" style="19" hidden="1" customWidth="1"/>
    <col min="8194" max="8194" width="24.140625" style="19" hidden="1" customWidth="1"/>
    <col min="8195" max="8195" width="4.28515625" style="19" hidden="1" customWidth="1"/>
    <col min="8196" max="8448" width="0" style="19" hidden="1"/>
    <col min="8449" max="8449" width="112.42578125" style="19" hidden="1" customWidth="1"/>
    <col min="8450" max="8450" width="24.140625" style="19" hidden="1" customWidth="1"/>
    <col min="8451" max="8451" width="4.28515625" style="19" hidden="1" customWidth="1"/>
    <col min="8452" max="8704" width="0" style="19" hidden="1"/>
    <col min="8705" max="8705" width="112.42578125" style="19" hidden="1" customWidth="1"/>
    <col min="8706" max="8706" width="24.140625" style="19" hidden="1" customWidth="1"/>
    <col min="8707" max="8707" width="4.28515625" style="19" hidden="1" customWidth="1"/>
    <col min="8708" max="8960" width="0" style="19" hidden="1"/>
    <col min="8961" max="8961" width="112.42578125" style="19" hidden="1" customWidth="1"/>
    <col min="8962" max="8962" width="24.140625" style="19" hidden="1" customWidth="1"/>
    <col min="8963" max="8963" width="4.28515625" style="19" hidden="1" customWidth="1"/>
    <col min="8964" max="9216" width="0" style="19" hidden="1"/>
    <col min="9217" max="9217" width="112.42578125" style="19" hidden="1" customWidth="1"/>
    <col min="9218" max="9218" width="24.140625" style="19" hidden="1" customWidth="1"/>
    <col min="9219" max="9219" width="4.28515625" style="19" hidden="1" customWidth="1"/>
    <col min="9220" max="9472" width="0" style="19" hidden="1"/>
    <col min="9473" max="9473" width="112.42578125" style="19" hidden="1" customWidth="1"/>
    <col min="9474" max="9474" width="24.140625" style="19" hidden="1" customWidth="1"/>
    <col min="9475" max="9475" width="4.28515625" style="19" hidden="1" customWidth="1"/>
    <col min="9476" max="9728" width="0" style="19" hidden="1"/>
    <col min="9729" max="9729" width="112.42578125" style="19" hidden="1" customWidth="1"/>
    <col min="9730" max="9730" width="24.140625" style="19" hidden="1" customWidth="1"/>
    <col min="9731" max="9731" width="4.28515625" style="19" hidden="1" customWidth="1"/>
    <col min="9732" max="9984" width="0" style="19" hidden="1"/>
    <col min="9985" max="9985" width="112.42578125" style="19" hidden="1" customWidth="1"/>
    <col min="9986" max="9986" width="24.140625" style="19" hidden="1" customWidth="1"/>
    <col min="9987" max="9987" width="4.28515625" style="19" hidden="1" customWidth="1"/>
    <col min="9988" max="10240" width="0" style="19" hidden="1"/>
    <col min="10241" max="10241" width="112.42578125" style="19" hidden="1" customWidth="1"/>
    <col min="10242" max="10242" width="24.140625" style="19" hidden="1" customWidth="1"/>
    <col min="10243" max="10243" width="4.28515625" style="19" hidden="1" customWidth="1"/>
    <col min="10244" max="10496" width="0" style="19" hidden="1"/>
    <col min="10497" max="10497" width="112.42578125" style="19" hidden="1" customWidth="1"/>
    <col min="10498" max="10498" width="24.140625" style="19" hidden="1" customWidth="1"/>
    <col min="10499" max="10499" width="4.28515625" style="19" hidden="1" customWidth="1"/>
    <col min="10500" max="10752" width="0" style="19" hidden="1"/>
    <col min="10753" max="10753" width="112.42578125" style="19" hidden="1" customWidth="1"/>
    <col min="10754" max="10754" width="24.140625" style="19" hidden="1" customWidth="1"/>
    <col min="10755" max="10755" width="4.28515625" style="19" hidden="1" customWidth="1"/>
    <col min="10756" max="11008" width="0" style="19" hidden="1"/>
    <col min="11009" max="11009" width="112.42578125" style="19" hidden="1" customWidth="1"/>
    <col min="11010" max="11010" width="24.140625" style="19" hidden="1" customWidth="1"/>
    <col min="11011" max="11011" width="4.28515625" style="19" hidden="1" customWidth="1"/>
    <col min="11012" max="11264" width="0" style="19" hidden="1"/>
    <col min="11265" max="11265" width="112.42578125" style="19" hidden="1" customWidth="1"/>
    <col min="11266" max="11266" width="24.140625" style="19" hidden="1" customWidth="1"/>
    <col min="11267" max="11267" width="4.28515625" style="19" hidden="1" customWidth="1"/>
    <col min="11268" max="11520" width="0" style="19" hidden="1"/>
    <col min="11521" max="11521" width="112.42578125" style="19" hidden="1" customWidth="1"/>
    <col min="11522" max="11522" width="24.140625" style="19" hidden="1" customWidth="1"/>
    <col min="11523" max="11523" width="4.28515625" style="19" hidden="1" customWidth="1"/>
    <col min="11524" max="11776" width="0" style="19" hidden="1"/>
    <col min="11777" max="11777" width="112.42578125" style="19" hidden="1" customWidth="1"/>
    <col min="11778" max="11778" width="24.140625" style="19" hidden="1" customWidth="1"/>
    <col min="11779" max="11779" width="4.28515625" style="19" hidden="1" customWidth="1"/>
    <col min="11780" max="12032" width="0" style="19" hidden="1"/>
    <col min="12033" max="12033" width="112.42578125" style="19" hidden="1" customWidth="1"/>
    <col min="12034" max="12034" width="24.140625" style="19" hidden="1" customWidth="1"/>
    <col min="12035" max="12035" width="4.28515625" style="19" hidden="1" customWidth="1"/>
    <col min="12036" max="12288" width="0" style="19" hidden="1"/>
    <col min="12289" max="12289" width="112.42578125" style="19" hidden="1" customWidth="1"/>
    <col min="12290" max="12290" width="24.140625" style="19" hidden="1" customWidth="1"/>
    <col min="12291" max="12291" width="4.28515625" style="19" hidden="1" customWidth="1"/>
    <col min="12292" max="12544" width="0" style="19" hidden="1"/>
    <col min="12545" max="12545" width="112.42578125" style="19" hidden="1" customWidth="1"/>
    <col min="12546" max="12546" width="24.140625" style="19" hidden="1" customWidth="1"/>
    <col min="12547" max="12547" width="4.28515625" style="19" hidden="1" customWidth="1"/>
    <col min="12548" max="12800" width="0" style="19" hidden="1"/>
    <col min="12801" max="12801" width="112.42578125" style="19" hidden="1" customWidth="1"/>
    <col min="12802" max="12802" width="24.140625" style="19" hidden="1" customWidth="1"/>
    <col min="12803" max="12803" width="4.28515625" style="19" hidden="1" customWidth="1"/>
    <col min="12804" max="13056" width="0" style="19" hidden="1"/>
    <col min="13057" max="13057" width="112.42578125" style="19" hidden="1" customWidth="1"/>
    <col min="13058" max="13058" width="24.140625" style="19" hidden="1" customWidth="1"/>
    <col min="13059" max="13059" width="4.28515625" style="19" hidden="1" customWidth="1"/>
    <col min="13060" max="13312" width="0" style="19" hidden="1"/>
    <col min="13313" max="13313" width="112.42578125" style="19" hidden="1" customWidth="1"/>
    <col min="13314" max="13314" width="24.140625" style="19" hidden="1" customWidth="1"/>
    <col min="13315" max="13315" width="4.28515625" style="19" hidden="1" customWidth="1"/>
    <col min="13316" max="13568" width="0" style="19" hidden="1"/>
    <col min="13569" max="13569" width="112.42578125" style="19" hidden="1" customWidth="1"/>
    <col min="13570" max="13570" width="24.140625" style="19" hidden="1" customWidth="1"/>
    <col min="13571" max="13571" width="4.28515625" style="19" hidden="1" customWidth="1"/>
    <col min="13572" max="13824" width="0" style="19" hidden="1"/>
    <col min="13825" max="13825" width="112.42578125" style="19" hidden="1" customWidth="1"/>
    <col min="13826" max="13826" width="24.140625" style="19" hidden="1" customWidth="1"/>
    <col min="13827" max="13827" width="4.28515625" style="19" hidden="1" customWidth="1"/>
    <col min="13828" max="14080" width="0" style="19" hidden="1"/>
    <col min="14081" max="14081" width="112.42578125" style="19" hidden="1" customWidth="1"/>
    <col min="14082" max="14082" width="24.140625" style="19" hidden="1" customWidth="1"/>
    <col min="14083" max="14083" width="4.28515625" style="19" hidden="1" customWidth="1"/>
    <col min="14084" max="14336" width="0" style="19" hidden="1"/>
    <col min="14337" max="14337" width="112.42578125" style="19" hidden="1" customWidth="1"/>
    <col min="14338" max="14338" width="24.140625" style="19" hidden="1" customWidth="1"/>
    <col min="14339" max="14339" width="4.28515625" style="19" hidden="1" customWidth="1"/>
    <col min="14340" max="14592" width="0" style="19" hidden="1"/>
    <col min="14593" max="14593" width="112.42578125" style="19" hidden="1" customWidth="1"/>
    <col min="14594" max="14594" width="24.140625" style="19" hidden="1" customWidth="1"/>
    <col min="14595" max="14595" width="4.28515625" style="19" hidden="1" customWidth="1"/>
    <col min="14596" max="14848" width="0" style="19" hidden="1"/>
    <col min="14849" max="14849" width="112.42578125" style="19" hidden="1" customWidth="1"/>
    <col min="14850" max="14850" width="24.140625" style="19" hidden="1" customWidth="1"/>
    <col min="14851" max="14851" width="4.28515625" style="19" hidden="1" customWidth="1"/>
    <col min="14852" max="15104" width="0" style="19" hidden="1"/>
    <col min="15105" max="15105" width="112.42578125" style="19" hidden="1" customWidth="1"/>
    <col min="15106" max="15106" width="24.140625" style="19" hidden="1" customWidth="1"/>
    <col min="15107" max="15107" width="4.28515625" style="19" hidden="1" customWidth="1"/>
    <col min="15108" max="15360" width="0" style="19" hidden="1"/>
    <col min="15361" max="15361" width="112.42578125" style="19" hidden="1" customWidth="1"/>
    <col min="15362" max="15362" width="24.140625" style="19" hidden="1" customWidth="1"/>
    <col min="15363" max="15363" width="4.28515625" style="19" hidden="1" customWidth="1"/>
    <col min="15364" max="15616" width="0" style="19" hidden="1"/>
    <col min="15617" max="15617" width="112.42578125" style="19" hidden="1" customWidth="1"/>
    <col min="15618" max="15618" width="24.140625" style="19" hidden="1" customWidth="1"/>
    <col min="15619" max="15619" width="4.28515625" style="19" hidden="1" customWidth="1"/>
    <col min="15620" max="15872" width="0" style="19" hidden="1"/>
    <col min="15873" max="15873" width="112.42578125" style="19" hidden="1" customWidth="1"/>
    <col min="15874" max="15874" width="24.140625" style="19" hidden="1" customWidth="1"/>
    <col min="15875" max="15875" width="4.28515625" style="19" hidden="1" customWidth="1"/>
    <col min="15876" max="16128" width="0" style="19" hidden="1"/>
    <col min="16129" max="16129" width="112.42578125" style="19" hidden="1" customWidth="1"/>
    <col min="16130" max="16130" width="24.140625" style="19" hidden="1" customWidth="1"/>
    <col min="16131" max="16131" width="4.28515625" style="19" hidden="1" customWidth="1"/>
    <col min="16132" max="16384" width="0" style="19" hidden="1"/>
  </cols>
  <sheetData>
    <row r="1" spans="1:3" ht="22.5">
      <c r="A1" s="978" t="s">
        <v>1037</v>
      </c>
      <c r="B1" s="978"/>
      <c r="C1" s="978"/>
    </row>
    <row r="2" spans="1:3" ht="22.5">
      <c r="A2" s="978" t="s">
        <v>1038</v>
      </c>
      <c r="B2" s="978"/>
      <c r="C2" s="978"/>
    </row>
    <row r="3" spans="1:3" ht="22.5">
      <c r="A3" s="978" t="s">
        <v>1509</v>
      </c>
      <c r="B3" s="978"/>
      <c r="C3" s="978"/>
    </row>
    <row r="4" spans="1:3" ht="22.5">
      <c r="A4" s="979" t="s">
        <v>1141</v>
      </c>
      <c r="B4" s="979"/>
      <c r="C4" s="979"/>
    </row>
    <row r="5" spans="1:3" ht="12" customHeight="1">
      <c r="A5" s="20"/>
      <c r="B5" s="20"/>
      <c r="C5" s="20"/>
    </row>
    <row r="6" spans="1:3" ht="15" customHeight="1">
      <c r="A6" s="28" t="s">
        <v>1038</v>
      </c>
      <c r="B6" s="21"/>
      <c r="C6" s="21"/>
    </row>
    <row r="7" spans="1:3" ht="12.75" customHeight="1">
      <c r="A7" s="22"/>
      <c r="B7" s="22"/>
      <c r="C7" s="22"/>
    </row>
    <row r="8" spans="1:3" ht="18.75" customHeight="1">
      <c r="A8" s="25" t="s">
        <v>1379</v>
      </c>
      <c r="B8" s="443">
        <v>1</v>
      </c>
      <c r="C8" s="444"/>
    </row>
    <row r="9" spans="1:3" ht="18.75" customHeight="1">
      <c r="A9" s="25" t="s">
        <v>1042</v>
      </c>
      <c r="B9" s="443">
        <v>2</v>
      </c>
      <c r="C9" s="444"/>
    </row>
    <row r="10" spans="1:3" ht="18.75" customHeight="1">
      <c r="A10" s="25" t="s">
        <v>1391</v>
      </c>
      <c r="B10" s="443">
        <v>3</v>
      </c>
      <c r="C10" s="444"/>
    </row>
    <row r="11" spans="1:3" ht="18.75" customHeight="1">
      <c r="A11" s="25"/>
      <c r="B11" s="26"/>
      <c r="C11" s="22"/>
    </row>
    <row r="12" spans="1:3" ht="15">
      <c r="A12" s="28" t="s">
        <v>0</v>
      </c>
      <c r="B12" s="29"/>
      <c r="C12" s="24"/>
    </row>
    <row r="13" spans="1:3" s="30" customFormat="1" ht="18.75" customHeight="1">
      <c r="A13" s="620" t="s">
        <v>1374</v>
      </c>
      <c r="B13" s="443"/>
      <c r="C13" s="22"/>
    </row>
    <row r="14" spans="1:3" ht="18.75" customHeight="1">
      <c r="A14" s="25" t="s">
        <v>1385</v>
      </c>
      <c r="B14" s="443">
        <v>4</v>
      </c>
      <c r="C14" s="22"/>
    </row>
    <row r="15" spans="1:3" ht="18.75" customHeight="1">
      <c r="A15" s="25" t="s">
        <v>1358</v>
      </c>
      <c r="B15" s="443">
        <v>5</v>
      </c>
      <c r="C15" s="22"/>
    </row>
    <row r="16" spans="1:3" ht="18.75" customHeight="1">
      <c r="A16" s="25" t="s">
        <v>1359</v>
      </c>
      <c r="B16" s="443">
        <v>6</v>
      </c>
      <c r="C16" s="22"/>
    </row>
    <row r="17" spans="1:3" ht="18.75" customHeight="1">
      <c r="A17" s="622" t="s">
        <v>1376</v>
      </c>
      <c r="B17" s="26"/>
      <c r="C17" s="22"/>
    </row>
    <row r="18" spans="1:3" ht="18.75" customHeight="1">
      <c r="A18" s="25" t="s">
        <v>1397</v>
      </c>
      <c r="B18" s="443">
        <v>7</v>
      </c>
      <c r="C18" s="22"/>
    </row>
    <row r="19" spans="1:3" ht="18.75" customHeight="1">
      <c r="A19" s="25" t="s">
        <v>1398</v>
      </c>
      <c r="B19" s="443">
        <v>8</v>
      </c>
      <c r="C19" s="22"/>
    </row>
    <row r="20" spans="1:3" ht="18.75" customHeight="1">
      <c r="A20" s="25" t="s">
        <v>1399</v>
      </c>
      <c r="B20" s="443">
        <v>9</v>
      </c>
      <c r="C20" s="22"/>
    </row>
    <row r="21" spans="1:3" ht="18.75" customHeight="1">
      <c r="A21" s="25" t="s">
        <v>1400</v>
      </c>
      <c r="B21" s="443">
        <v>10</v>
      </c>
      <c r="C21" s="22"/>
    </row>
    <row r="22" spans="1:3" ht="18.75" customHeight="1">
      <c r="A22" s="25" t="s">
        <v>1401</v>
      </c>
      <c r="B22" s="443">
        <v>11</v>
      </c>
      <c r="C22" s="22"/>
    </row>
    <row r="23" spans="1:3" ht="18.75" customHeight="1">
      <c r="A23" s="25" t="s">
        <v>1402</v>
      </c>
      <c r="B23" s="443">
        <v>12</v>
      </c>
      <c r="C23" s="22"/>
    </row>
    <row r="24" spans="1:3" ht="18.75" customHeight="1">
      <c r="A24" s="25" t="s">
        <v>1403</v>
      </c>
      <c r="B24" s="443">
        <v>13</v>
      </c>
      <c r="C24" s="22"/>
    </row>
    <row r="25" spans="1:3" ht="18.75" customHeight="1">
      <c r="A25" s="25" t="s">
        <v>1404</v>
      </c>
      <c r="B25" s="443">
        <v>14</v>
      </c>
      <c r="C25" s="22"/>
    </row>
    <row r="26" spans="1:3" ht="18.75" customHeight="1">
      <c r="A26" s="25" t="s">
        <v>1405</v>
      </c>
      <c r="B26" s="443">
        <v>15</v>
      </c>
      <c r="C26" s="22"/>
    </row>
    <row r="27" spans="1:3" ht="18.75" customHeight="1">
      <c r="A27" s="25" t="s">
        <v>1406</v>
      </c>
      <c r="B27" s="443">
        <v>16</v>
      </c>
      <c r="C27" s="22"/>
    </row>
    <row r="28" spans="1:3" ht="18.75" customHeight="1">
      <c r="A28" s="25" t="s">
        <v>1407</v>
      </c>
      <c r="B28" s="443">
        <v>17</v>
      </c>
      <c r="C28" s="22"/>
    </row>
    <row r="29" spans="1:3" ht="18.75" customHeight="1">
      <c r="A29" s="25" t="s">
        <v>1408</v>
      </c>
      <c r="B29" s="443">
        <v>18</v>
      </c>
      <c r="C29" s="22"/>
    </row>
    <row r="30" spans="1:3" ht="18.75" customHeight="1">
      <c r="A30" s="25" t="s">
        <v>1409</v>
      </c>
      <c r="B30" s="443">
        <v>19</v>
      </c>
      <c r="C30" s="22"/>
    </row>
    <row r="31" spans="1:3" ht="18.75" customHeight="1">
      <c r="A31" s="25" t="s">
        <v>1410</v>
      </c>
      <c r="B31" s="443">
        <v>20</v>
      </c>
      <c r="C31" s="22"/>
    </row>
    <row r="32" spans="1:3" ht="18.75" customHeight="1">
      <c r="A32" s="25" t="s">
        <v>1363</v>
      </c>
      <c r="B32" s="443">
        <v>21</v>
      </c>
      <c r="C32" s="22"/>
    </row>
    <row r="33" spans="1:3" ht="18.75" customHeight="1">
      <c r="A33" s="25" t="s">
        <v>1387</v>
      </c>
      <c r="B33" s="443">
        <v>22</v>
      </c>
      <c r="C33" s="22"/>
    </row>
    <row r="34" spans="1:3" ht="18.75" customHeight="1">
      <c r="A34" s="25" t="s">
        <v>1377</v>
      </c>
      <c r="B34" s="443">
        <v>23</v>
      </c>
      <c r="C34" s="22"/>
    </row>
    <row r="35" spans="1:3" ht="18.75" customHeight="1">
      <c r="A35" s="25" t="s">
        <v>1364</v>
      </c>
      <c r="B35" s="443">
        <v>24</v>
      </c>
      <c r="C35" s="22"/>
    </row>
    <row r="36" spans="1:3" ht="18.75" customHeight="1">
      <c r="A36" s="620" t="s">
        <v>1378</v>
      </c>
      <c r="B36" s="443"/>
      <c r="C36" s="22"/>
    </row>
    <row r="37" spans="1:3" ht="18.75" customHeight="1">
      <c r="A37" s="25" t="s">
        <v>1379</v>
      </c>
      <c r="B37" s="443">
        <v>25</v>
      </c>
      <c r="C37" s="22"/>
    </row>
    <row r="38" spans="1:3" ht="18.75" customHeight="1">
      <c r="A38" s="25" t="s">
        <v>1375</v>
      </c>
      <c r="B38" s="443">
        <v>26</v>
      </c>
      <c r="C38" s="22"/>
    </row>
    <row r="39" spans="1:3" ht="18.75" customHeight="1">
      <c r="A39" s="25" t="s">
        <v>1359</v>
      </c>
      <c r="B39" s="443">
        <v>27</v>
      </c>
      <c r="C39" s="22"/>
    </row>
    <row r="40" spans="1:3" ht="18.75" customHeight="1">
      <c r="A40" s="622" t="s">
        <v>1380</v>
      </c>
      <c r="B40" s="443"/>
      <c r="C40" s="22"/>
    </row>
    <row r="41" spans="1:3" ht="18.75" customHeight="1">
      <c r="A41" s="25" t="s">
        <v>1411</v>
      </c>
      <c r="B41" s="443">
        <v>28</v>
      </c>
      <c r="C41" s="22"/>
    </row>
    <row r="42" spans="1:3" ht="18.75" customHeight="1">
      <c r="A42" s="25" t="s">
        <v>1412</v>
      </c>
      <c r="B42" s="443">
        <v>29</v>
      </c>
      <c r="C42" s="22"/>
    </row>
    <row r="43" spans="1:3" ht="18.75" customHeight="1">
      <c r="A43" s="25" t="s">
        <v>1413</v>
      </c>
      <c r="B43" s="443">
        <v>30</v>
      </c>
      <c r="C43" s="22"/>
    </row>
    <row r="44" spans="1:3" ht="18.75" customHeight="1">
      <c r="A44" s="25" t="s">
        <v>1363</v>
      </c>
      <c r="B44" s="443">
        <v>31</v>
      </c>
      <c r="C44" s="22"/>
    </row>
    <row r="45" spans="1:3" ht="18.75" customHeight="1">
      <c r="A45" s="25" t="s">
        <v>1387</v>
      </c>
      <c r="B45" s="443">
        <v>32</v>
      </c>
      <c r="C45" s="22"/>
    </row>
    <row r="46" spans="1:3" ht="18.75" customHeight="1">
      <c r="A46" s="25" t="s">
        <v>1377</v>
      </c>
      <c r="B46" s="443">
        <v>33</v>
      </c>
      <c r="C46" s="22"/>
    </row>
    <row r="47" spans="1:3" ht="18.75" customHeight="1">
      <c r="A47" s="25" t="s">
        <v>1364</v>
      </c>
      <c r="B47" s="443">
        <v>34</v>
      </c>
      <c r="C47" s="22"/>
    </row>
    <row r="48" spans="1:3" ht="12" customHeight="1">
      <c r="A48" s="25"/>
      <c r="B48" s="443"/>
      <c r="C48" s="22"/>
    </row>
    <row r="49" spans="1:3" ht="18.75" customHeight="1">
      <c r="A49" s="25" t="s">
        <v>1381</v>
      </c>
      <c r="B49" s="443">
        <v>35</v>
      </c>
      <c r="C49" s="22"/>
    </row>
    <row r="50" spans="1:3" ht="18.75" customHeight="1">
      <c r="A50" s="25" t="s">
        <v>1382</v>
      </c>
      <c r="B50" s="443">
        <v>36</v>
      </c>
      <c r="C50" s="22"/>
    </row>
    <row r="51" spans="1:3" ht="18.75" customHeight="1">
      <c r="A51" s="25" t="s">
        <v>1383</v>
      </c>
      <c r="B51" s="443">
        <v>37</v>
      </c>
      <c r="C51" s="22"/>
    </row>
    <row r="52" spans="1:3" ht="18.75" customHeight="1">
      <c r="A52" s="28" t="s">
        <v>1040</v>
      </c>
      <c r="B52" s="29"/>
      <c r="C52" s="24"/>
    </row>
    <row r="53" spans="1:3" s="30" customFormat="1" ht="18.75" customHeight="1">
      <c r="A53" s="620" t="s">
        <v>1455</v>
      </c>
      <c r="B53" s="443"/>
      <c r="C53" s="22"/>
    </row>
    <row r="54" spans="1:3" ht="18.75" customHeight="1">
      <c r="A54" s="25" t="s">
        <v>1357</v>
      </c>
      <c r="B54" s="443">
        <v>38</v>
      </c>
      <c r="C54" s="22"/>
    </row>
    <row r="55" spans="1:3" ht="18.75" customHeight="1">
      <c r="A55" s="25" t="s">
        <v>1358</v>
      </c>
      <c r="B55" s="443">
        <v>39</v>
      </c>
      <c r="C55" s="22"/>
    </row>
    <row r="56" spans="1:3" ht="18.75" customHeight="1">
      <c r="A56" s="25" t="s">
        <v>1359</v>
      </c>
      <c r="B56" s="443">
        <v>40</v>
      </c>
      <c r="C56" s="22"/>
    </row>
    <row r="57" spans="1:3" ht="18.75" customHeight="1">
      <c r="A57" s="25" t="s">
        <v>1360</v>
      </c>
      <c r="B57" s="443">
        <v>41</v>
      </c>
      <c r="C57" s="22"/>
    </row>
    <row r="58" spans="1:3" ht="18.75" customHeight="1">
      <c r="A58" s="25" t="s">
        <v>1361</v>
      </c>
      <c r="B58" s="521" t="s">
        <v>1393</v>
      </c>
      <c r="C58" s="22"/>
    </row>
    <row r="59" spans="1:3" ht="18.75" customHeight="1">
      <c r="A59" s="25" t="s">
        <v>1362</v>
      </c>
      <c r="B59" s="521" t="s">
        <v>1394</v>
      </c>
      <c r="C59" s="22"/>
    </row>
    <row r="60" spans="1:3" ht="18.75" customHeight="1">
      <c r="A60" s="25" t="s">
        <v>1363</v>
      </c>
      <c r="B60" s="443">
        <v>43</v>
      </c>
      <c r="C60" s="22"/>
    </row>
    <row r="61" spans="1:3" ht="18.75" customHeight="1">
      <c r="A61" s="25" t="s">
        <v>1387</v>
      </c>
      <c r="B61" s="443">
        <v>44</v>
      </c>
      <c r="C61" s="22"/>
    </row>
    <row r="62" spans="1:3" ht="18.75" customHeight="1">
      <c r="A62" s="25" t="s">
        <v>1364</v>
      </c>
      <c r="B62" s="443">
        <v>45</v>
      </c>
      <c r="C62" s="22"/>
    </row>
    <row r="63" spans="1:3" s="30" customFormat="1" ht="18.75" customHeight="1">
      <c r="A63" s="620" t="s">
        <v>1365</v>
      </c>
      <c r="B63" s="443"/>
      <c r="C63" s="22"/>
    </row>
    <row r="64" spans="1:3" ht="18.75" customHeight="1">
      <c r="A64" s="25" t="s">
        <v>1366</v>
      </c>
      <c r="B64" s="443">
        <v>46</v>
      </c>
      <c r="C64" s="22"/>
    </row>
    <row r="65" spans="1:3" ht="18.75" customHeight="1">
      <c r="A65" s="25" t="s">
        <v>1367</v>
      </c>
      <c r="B65" s="443">
        <v>47</v>
      </c>
      <c r="C65" s="22"/>
    </row>
    <row r="66" spans="1:3" ht="18.75" customHeight="1">
      <c r="A66" s="25" t="s">
        <v>1368</v>
      </c>
      <c r="B66" s="443">
        <v>48</v>
      </c>
      <c r="C66" s="22"/>
    </row>
    <row r="67" spans="1:3" ht="18.75" customHeight="1">
      <c r="A67" s="25" t="s">
        <v>1369</v>
      </c>
      <c r="B67" s="443">
        <v>49</v>
      </c>
      <c r="C67" s="22"/>
    </row>
    <row r="68" spans="1:3" ht="18.75" customHeight="1">
      <c r="A68" s="25" t="s">
        <v>1370</v>
      </c>
      <c r="B68" s="521" t="s">
        <v>1272</v>
      </c>
      <c r="C68" s="22"/>
    </row>
    <row r="69" spans="1:3" ht="18.75" customHeight="1">
      <c r="A69" s="25" t="s">
        <v>1371</v>
      </c>
      <c r="B69" s="521" t="s">
        <v>1273</v>
      </c>
      <c r="C69" s="22"/>
    </row>
    <row r="70" spans="1:3" ht="18.75" customHeight="1">
      <c r="A70" s="25" t="s">
        <v>1372</v>
      </c>
      <c r="B70" s="521" t="s">
        <v>1174</v>
      </c>
      <c r="C70" s="22"/>
    </row>
    <row r="71" spans="1:3" ht="18.75" customHeight="1">
      <c r="A71" s="25" t="s">
        <v>1372</v>
      </c>
      <c r="B71" s="521" t="s">
        <v>1175</v>
      </c>
      <c r="C71" s="22"/>
    </row>
    <row r="72" spans="1:3" ht="18.75" customHeight="1">
      <c r="A72" s="25" t="s">
        <v>1388</v>
      </c>
      <c r="B72" s="521" t="s">
        <v>1395</v>
      </c>
      <c r="C72" s="22"/>
    </row>
    <row r="73" spans="1:3" ht="18.75" customHeight="1">
      <c r="A73" s="25" t="s">
        <v>1389</v>
      </c>
      <c r="B73" s="521" t="s">
        <v>1396</v>
      </c>
      <c r="C73" s="22"/>
    </row>
    <row r="74" spans="1:3" ht="18.75" customHeight="1">
      <c r="A74" s="25" t="s">
        <v>1373</v>
      </c>
      <c r="B74" s="443">
        <v>53</v>
      </c>
      <c r="C74" s="22"/>
    </row>
    <row r="75" spans="1:3" ht="9.75" customHeight="1">
      <c r="A75" s="25"/>
      <c r="B75" s="443"/>
      <c r="C75" s="22"/>
    </row>
    <row r="76" spans="1:3" ht="18.75" customHeight="1">
      <c r="A76" s="25" t="s">
        <v>1390</v>
      </c>
      <c r="B76" s="443">
        <v>54</v>
      </c>
      <c r="C76" s="22"/>
    </row>
    <row r="77" spans="1:3" s="30" customFormat="1" ht="18.75" customHeight="1">
      <c r="A77" s="620" t="s">
        <v>1384</v>
      </c>
      <c r="B77" s="443"/>
      <c r="C77" s="22"/>
    </row>
    <row r="78" spans="1:3" ht="18.75" customHeight="1">
      <c r="A78" s="25" t="s">
        <v>1355</v>
      </c>
      <c r="B78" s="443">
        <v>55</v>
      </c>
      <c r="C78" s="22"/>
    </row>
    <row r="79" spans="1:3" ht="18.75" customHeight="1">
      <c r="A79" s="25" t="s">
        <v>1356</v>
      </c>
      <c r="B79" s="443">
        <v>56</v>
      </c>
      <c r="C79" s="22"/>
    </row>
    <row r="80" spans="1:3" s="30" customFormat="1" ht="18.75" customHeight="1">
      <c r="A80" s="620" t="s">
        <v>1469</v>
      </c>
      <c r="B80" s="443"/>
      <c r="C80" s="22"/>
    </row>
    <row r="81" spans="1:3" ht="18.75" customHeight="1">
      <c r="A81" s="25" t="s">
        <v>1470</v>
      </c>
      <c r="B81" s="443">
        <v>57</v>
      </c>
      <c r="C81" s="22"/>
    </row>
    <row r="82" spans="1:3" ht="18.75" customHeight="1">
      <c r="A82" s="442"/>
      <c r="B82" s="443"/>
      <c r="C82" s="22"/>
    </row>
    <row r="83" spans="1:3" ht="18.75" customHeight="1">
      <c r="A83" s="28" t="s">
        <v>1041</v>
      </c>
      <c r="B83" s="29"/>
      <c r="C83" s="24"/>
    </row>
    <row r="84" spans="1:3" ht="18.75" customHeight="1">
      <c r="A84" s="25"/>
      <c r="B84" s="443"/>
      <c r="C84" s="444"/>
    </row>
    <row r="85" spans="1:3" ht="18.75" customHeight="1">
      <c r="A85" s="25" t="s">
        <v>1471</v>
      </c>
      <c r="B85" s="443">
        <v>58</v>
      </c>
      <c r="C85" s="22"/>
    </row>
    <row r="86" spans="1:3" ht="18.75" customHeight="1">
      <c r="A86" s="25" t="s">
        <v>1472</v>
      </c>
      <c r="B86" s="443">
        <v>59</v>
      </c>
      <c r="C86" s="22"/>
    </row>
    <row r="87" spans="1:3" ht="18.75" customHeight="1">
      <c r="A87" s="25" t="s">
        <v>1473</v>
      </c>
      <c r="B87" s="443">
        <v>60</v>
      </c>
      <c r="C87" s="22"/>
    </row>
    <row r="88" spans="1:3" ht="18.75" customHeight="1">
      <c r="A88" s="442"/>
      <c r="B88" s="443"/>
      <c r="C88" s="22"/>
    </row>
    <row r="89" spans="1:3" ht="15.75">
      <c r="A89" s="23" t="s">
        <v>1039</v>
      </c>
      <c r="B89" s="24"/>
      <c r="C89" s="24"/>
    </row>
    <row r="90" spans="1:3" ht="14.25">
      <c r="A90" s="25" t="s">
        <v>1346</v>
      </c>
      <c r="B90" s="26">
        <v>61</v>
      </c>
      <c r="C90" s="22"/>
    </row>
    <row r="91" spans="1:3" ht="14.25">
      <c r="A91" s="27"/>
      <c r="B91" s="26"/>
      <c r="C91" s="22"/>
    </row>
    <row r="92" spans="1:3" ht="18.75" customHeight="1">
      <c r="A92" s="31" t="s">
        <v>1392</v>
      </c>
      <c r="B92" s="26"/>
      <c r="C92" s="22"/>
    </row>
    <row r="93" spans="1:3">
      <c r="A93" s="621"/>
    </row>
    <row r="94" spans="1:3" ht="12.75" hidden="1" customHeight="1"/>
    <row r="95" spans="1:3" ht="12.75" customHeight="1"/>
    <row r="96" spans="1:3" ht="2.1" customHeight="1"/>
    <row r="97" ht="2.1" customHeight="1"/>
    <row r="98" ht="2.1" customHeight="1"/>
    <row r="99" ht="2.1" customHeight="1"/>
    <row r="100" ht="2.1" customHeight="1"/>
    <row r="101" ht="2.1" customHeight="1"/>
    <row r="102" ht="2.1" customHeight="1"/>
    <row r="103" ht="2.1" customHeight="1"/>
    <row r="104" ht="2.1" customHeight="1"/>
    <row r="105" ht="2.1" customHeight="1"/>
    <row r="106" ht="2.1" customHeight="1"/>
    <row r="107" ht="2.1" customHeight="1"/>
    <row r="108" ht="2.1" customHeight="1"/>
    <row r="109" ht="2.1" customHeight="1"/>
    <row r="110" ht="2.1" customHeight="1"/>
    <row r="111" ht="2.1" customHeight="1"/>
    <row r="112" ht="2.1" customHeight="1"/>
    <row r="113" ht="2.1" customHeight="1"/>
    <row r="114" ht="2.1" customHeight="1"/>
    <row r="115" ht="2.1" customHeight="1"/>
    <row r="116" ht="2.1" customHeight="1"/>
    <row r="117" ht="2.1" customHeight="1"/>
    <row r="118" ht="2.1" customHeight="1"/>
    <row r="119" ht="2.1" customHeight="1"/>
    <row r="120" ht="2.1" customHeight="1"/>
    <row r="121" ht="2.1" customHeight="1"/>
    <row r="122" ht="2.1" customHeight="1"/>
    <row r="123" ht="2.1" customHeight="1"/>
    <row r="124" ht="2.1" customHeight="1"/>
    <row r="125" ht="2.1" customHeight="1"/>
    <row r="126" ht="2.1" hidden="1" customHeight="1"/>
    <row r="127" ht="12.75" hidden="1" customHeight="1"/>
    <row r="128" ht="2.25" customHeight="1"/>
    <row r="129" ht="12.75" hidden="1" customHeight="1"/>
    <row r="130" ht="12.75" hidden="1" customHeight="1"/>
    <row r="131" ht="12.75" hidden="1" customHeight="1"/>
    <row r="132" ht="12.75" hidden="1" customHeight="1"/>
    <row r="133" ht="12.75" hidden="1" customHeight="1"/>
    <row r="134" ht="12.75" hidden="1" customHeight="1"/>
    <row r="135" ht="12.75" hidden="1" customHeight="1"/>
    <row r="136" ht="12.75" hidden="1" customHeight="1"/>
    <row r="137" ht="12.75" hidden="1" customHeight="1"/>
    <row r="138" ht="12.75" hidden="1" customHeight="1"/>
    <row r="139" ht="12.75" hidden="1" customHeight="1"/>
    <row r="140" ht="12.75" hidden="1" customHeight="1"/>
    <row r="141" ht="12.75" hidden="1" customHeight="1"/>
    <row r="142" ht="12.75" hidden="1" customHeight="1"/>
    <row r="143" ht="12.75" hidden="1" customHeight="1"/>
    <row r="144" ht="12.75" hidden="1" customHeight="1"/>
    <row r="145" ht="12.75" hidden="1" customHeight="1"/>
    <row r="146" ht="12.75" hidden="1" customHeight="1"/>
    <row r="147" ht="12.75" hidden="1" customHeight="1"/>
    <row r="148" ht="12.75" hidden="1" customHeight="1"/>
    <row r="149" ht="12.75" customHeight="1"/>
  </sheetData>
  <mergeCells count="4">
    <mergeCell ref="A1:C1"/>
    <mergeCell ref="A2:C2"/>
    <mergeCell ref="A3:C3"/>
    <mergeCell ref="A4:C4"/>
  </mergeCells>
  <hyperlinks>
    <hyperlink ref="A15" location="'5'!A1" display="Estado de situación patrimonial por entidad"/>
    <hyperlink ref="A16" location="'6'!A1" display="Indicadores financieros por entidad"/>
    <hyperlink ref="A18" location="'7'!A1" display="          - Banco Nacional de Bolivia S.A."/>
    <hyperlink ref="A19" location="'8'!A1" display="          - Banco Unión  S.A."/>
    <hyperlink ref="A20" location="'9'!A1" display="          - Banco Mercantil Santa Cruz S.A."/>
    <hyperlink ref="A21" location="'10'!A1" display="          - Banco Bisa S.A."/>
    <hyperlink ref="A22" location="'11'!A1" display="          - Banco Crédito S.A."/>
    <hyperlink ref="A23" location="'12'!A1" display="          - Banco Ganadero  S.A."/>
    <hyperlink ref="A24" location="'13'!A1" display="          - Banco Económico S.A."/>
    <hyperlink ref="A25" location="'14'!A1" display="          - Banco Solidario S.A."/>
    <hyperlink ref="A26" location="'15'!A1" display="          - Banco Nación Argentina."/>
    <hyperlink ref="A27" location="'16'!A1" display="          - Banco Do Brasil S.A."/>
    <hyperlink ref="A30" location="'19'!A1" display="          - Banco Fassil S.A."/>
    <hyperlink ref="A32" location="'21'!A1" display="Ponderación de activos y suficiencia patrimonial"/>
    <hyperlink ref="A33" location="'22'!A1" display="Calificación de cartera y contingente"/>
    <hyperlink ref="A49" location="'35'!A1" display="Evolución de cartera y contingente del sistema bancario"/>
    <hyperlink ref="A50" location="'36'!A1" display="Evolución de obligaciones con el público del sistema bancario"/>
    <hyperlink ref="A34" location="'23'!A1" display="Depósitos del público por moneda"/>
    <hyperlink ref="A35" location="'24'!A1" display="Estratificación de depósitos"/>
    <hyperlink ref="A51" location="'37'!A1" display="Encaje legal del sistema bancario"/>
    <hyperlink ref="A55" location="'39'!A1" display="Estado de situación patrimonial por entidad"/>
    <hyperlink ref="A57" location="'41'!A1" display="Estados financieros, evolutivo"/>
    <hyperlink ref="A58" location="'42-1'!A1" display="Indicadores  financieros, evolutivo "/>
    <hyperlink ref="A59" location="'42-2'!A1" display="Indicadores  financieros, evolutivo"/>
    <hyperlink ref="A60" location="'43'!A1" display="Ponderación de activos y suficiencia patrimonial"/>
    <hyperlink ref="A61" location="'44'!A1" display="Calificación de cartera y contingente"/>
    <hyperlink ref="A62" location="'45'!A1" display="Estratificación de depósitos"/>
    <hyperlink ref="A76" location="'54'!A1" display="Encaje legal sistema no bancario  "/>
    <hyperlink ref="A65" location="'47'!A1" display="Estados financieros por entidad "/>
    <hyperlink ref="A70" location="'51-1'!A1" display="Ponderación de activos y suficiencia patrimonial "/>
    <hyperlink ref="A71" location="'51-2'!A1" display="Ponderación de activos y suficiencia patrimonial "/>
    <hyperlink ref="A72" location="'52-1'!A1" display="Calificación de cartera y contingente A "/>
    <hyperlink ref="A73" location="'52-2'!A1" display="Calificación de cartera y contingente B"/>
    <hyperlink ref="A74" location="'53'!A1" display="Estratificación de depósitos "/>
    <hyperlink ref="A78" location="'55'!A1" display="Estados financieros Empresas de Arrendamiento Financiero"/>
    <hyperlink ref="A79" location="'56'!A1" display="Estados financieros Almacenes Generales de Depósito"/>
    <hyperlink ref="A81" location="'57'!A1" display="Estados financieros Entidades de Segundo Piso"/>
    <hyperlink ref="A85" location="'58'!A1" display="Rankings de depósitos"/>
    <hyperlink ref="A86" location="'59'!A1" display="Rankings de cartera  de créditos"/>
    <hyperlink ref="A87" location="'60'!A1" display="Rankings de contingente"/>
    <hyperlink ref="A92" location="Abreviaturas!A1" display="Abreviaturas"/>
    <hyperlink ref="A28" location="'17'!A1" display="          - Banco para el Fomento a Iniciativas Económicas S.A."/>
    <hyperlink ref="A56" location="'40'!A1" display="Indicadores financieros por entidad"/>
    <hyperlink ref="A66" location="'48'!A1" display="Indicadores financieros por entidad "/>
    <hyperlink ref="A67" location="'49'!A1" display="Estados financieros, evolutivo por Sistema"/>
    <hyperlink ref="A68" location="'50-1'!A1" display="Indicadores  financieros, evolutivo por Sistema"/>
    <hyperlink ref="A69" location="'50-2'!A1" display="Indicadores  financieros, evolutivo por Sistema "/>
    <hyperlink ref="A54" location="'38'!A1" display="Estado de situación patrimonial por moneda"/>
    <hyperlink ref="A64" location="'46'!A1" display="Estados financieros por moneda"/>
    <hyperlink ref="A29" location="'18'!A1" display="          - Banco Fortaleza S.A."/>
    <hyperlink ref="A37" location="'25'!A1" display="Estados financieros por denominación monetaria"/>
    <hyperlink ref="A38" location="'26'!A1" display="Estados financieros por entidad"/>
    <hyperlink ref="A39" location="'27'!A1" display="Indicadores financieros por entidad"/>
    <hyperlink ref="A31" location="'20'!A1" display="          - Banco Prodem S.A."/>
    <hyperlink ref="A46" location="'33'!A1" display="Depósitos del público por moneda"/>
    <hyperlink ref="A47" location="'34'!A1" display="Estratificación de depósitos"/>
    <hyperlink ref="A14" location="'4'!A1" display="Estado de situación patrimonial según denominación monetaria"/>
    <hyperlink ref="A41" location="'28'!A1" display="          - Banco PYME Los Andes Procredit S.A."/>
    <hyperlink ref="A42" location="'29'!A1" display="          - Banco PYME De La Comunidad S.A."/>
    <hyperlink ref="A43" location="'30'!A1" display="          - Banco PYME Ecofuturo S.A."/>
    <hyperlink ref="A44" location="'31'!A1" display="Ponderación de activos y suficiencia patrimonial"/>
    <hyperlink ref="A45" location="'32'!A1" display="Calificación de cartera y contingente"/>
    <hyperlink ref="A90" location="'61'!A1" display="Estados financieros "/>
    <hyperlink ref="A10" location="'3'!A1" display="Cartera de créditos por departamento"/>
    <hyperlink ref="A9" location="'2'!A1" display="Depósitos del público por departamento"/>
    <hyperlink ref="A8" location="'1'!A1" display="Estados financieros por denominación monetaria"/>
  </hyperlinks>
  <pageMargins left="0.7" right="0.7" top="0.75" bottom="0.75" header="0.3" footer="0.3"/>
  <pageSetup scale="63" fitToHeight="0"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38"/>
  <sheetViews>
    <sheetView zoomScaleNormal="100" workbookViewId="0">
      <selection activeCell="I19" sqref="I19"/>
    </sheetView>
  </sheetViews>
  <sheetFormatPr defaultRowHeight="15"/>
  <cols>
    <col min="1" max="1" width="74.28515625" style="723" customWidth="1"/>
    <col min="2" max="6" width="10.7109375" style="89" customWidth="1"/>
    <col min="7" max="7" width="9.140625" style="597"/>
    <col min="8" max="8" width="11.85546875" style="597" bestFit="1" customWidth="1"/>
    <col min="9" max="16384" width="9.140625" style="597"/>
  </cols>
  <sheetData>
    <row r="1" spans="1:6" ht="15.75">
      <c r="A1" s="91"/>
      <c r="B1" s="724"/>
      <c r="C1" s="724"/>
      <c r="D1" s="724"/>
      <c r="E1" s="724"/>
      <c r="F1" s="724"/>
    </row>
    <row r="2" spans="1:6" ht="20.25">
      <c r="A2" s="982" t="s">
        <v>1038</v>
      </c>
      <c r="B2" s="982"/>
      <c r="C2" s="982"/>
      <c r="D2" s="982"/>
      <c r="E2" s="982"/>
      <c r="F2" s="982"/>
    </row>
    <row r="3" spans="1:6" ht="20.25">
      <c r="A3" s="982" t="s">
        <v>1474</v>
      </c>
      <c r="B3" s="982"/>
      <c r="C3" s="982"/>
      <c r="D3" s="982"/>
      <c r="E3" s="982"/>
      <c r="F3" s="982"/>
    </row>
    <row r="4" spans="1:6" ht="18">
      <c r="A4" s="980" t="s">
        <v>1510</v>
      </c>
      <c r="B4" s="980"/>
      <c r="C4" s="980"/>
      <c r="D4" s="980"/>
      <c r="E4" s="980"/>
      <c r="F4" s="980"/>
    </row>
    <row r="5" spans="1:6" ht="18">
      <c r="A5" s="981" t="s">
        <v>1345</v>
      </c>
      <c r="B5" s="981"/>
      <c r="C5" s="981"/>
      <c r="D5" s="981"/>
      <c r="E5" s="981"/>
      <c r="F5" s="981"/>
    </row>
    <row r="6" spans="1:6" ht="2.25" customHeight="1" thickBot="1"/>
    <row r="7" spans="1:6" ht="15.75" hidden="1" customHeight="1" thickBot="1">
      <c r="A7" s="511"/>
      <c r="B7" s="725"/>
      <c r="C7" s="725"/>
      <c r="D7" s="725"/>
      <c r="E7" s="725"/>
      <c r="F7" s="725"/>
    </row>
    <row r="8" spans="1:6" ht="16.5" thickTop="1" thickBot="1">
      <c r="A8" s="76"/>
      <c r="B8" s="726" t="s">
        <v>2</v>
      </c>
      <c r="C8" s="726" t="s">
        <v>3</v>
      </c>
      <c r="D8" s="726" t="s">
        <v>4</v>
      </c>
      <c r="E8" s="726" t="s">
        <v>5</v>
      </c>
      <c r="F8" s="726" t="s">
        <v>6</v>
      </c>
    </row>
    <row r="9" spans="1:6" ht="16.5" thickTop="1" thickBot="1">
      <c r="A9" s="77" t="s">
        <v>7</v>
      </c>
      <c r="B9" s="81">
        <v>155693053.69959998</v>
      </c>
      <c r="C9" s="81">
        <v>28903103.085170001</v>
      </c>
      <c r="D9" s="81">
        <v>3097.1608500000002</v>
      </c>
      <c r="E9" s="81">
        <v>144590.66447000002</v>
      </c>
      <c r="F9" s="81">
        <v>184743844.61008996</v>
      </c>
    </row>
    <row r="10" spans="1:6" ht="16.5" thickTop="1" thickBot="1">
      <c r="A10" s="598" t="s">
        <v>8</v>
      </c>
      <c r="B10" s="78">
        <v>15771672.397779999</v>
      </c>
      <c r="C10" s="78">
        <v>8084142.0274200011</v>
      </c>
      <c r="D10" s="78">
        <v>2148.4488300000003</v>
      </c>
      <c r="E10" s="78">
        <v>79291.915490000014</v>
      </c>
      <c r="F10" s="78">
        <v>23937254.789519995</v>
      </c>
    </row>
    <row r="11" spans="1:6" ht="15.75" thickTop="1">
      <c r="A11" s="603" t="s">
        <v>9</v>
      </c>
      <c r="B11" s="79">
        <v>5627097.8911600001</v>
      </c>
      <c r="C11" s="79">
        <v>1980012.6276799999</v>
      </c>
      <c r="D11" s="79">
        <v>0</v>
      </c>
      <c r="E11" s="79">
        <v>0</v>
      </c>
      <c r="F11" s="79">
        <v>7607110.51884</v>
      </c>
    </row>
    <row r="12" spans="1:6">
      <c r="A12" s="603" t="s">
        <v>10</v>
      </c>
      <c r="B12" s="79">
        <v>9662749.5867999997</v>
      </c>
      <c r="C12" s="79">
        <v>4092096.08892</v>
      </c>
      <c r="D12" s="79">
        <v>2148.4488300000003</v>
      </c>
      <c r="E12" s="79">
        <v>79291.915490000014</v>
      </c>
      <c r="F12" s="79">
        <v>13836286.040039999</v>
      </c>
    </row>
    <row r="13" spans="1:6">
      <c r="A13" s="603" t="s">
        <v>11</v>
      </c>
      <c r="B13" s="79">
        <v>380695.47515000001</v>
      </c>
      <c r="C13" s="79">
        <v>156968.32113999999</v>
      </c>
      <c r="D13" s="79">
        <v>0</v>
      </c>
      <c r="E13" s="79">
        <v>0</v>
      </c>
      <c r="F13" s="79">
        <v>537663.79628999997</v>
      </c>
    </row>
    <row r="14" spans="1:6">
      <c r="A14" s="603" t="s">
        <v>12</v>
      </c>
      <c r="B14" s="79">
        <v>0</v>
      </c>
      <c r="C14" s="79">
        <v>4836.8224500000006</v>
      </c>
      <c r="D14" s="79">
        <v>0</v>
      </c>
      <c r="E14" s="79">
        <v>0</v>
      </c>
      <c r="F14" s="79">
        <v>4836.8224500000006</v>
      </c>
    </row>
    <row r="15" spans="1:6">
      <c r="A15" s="603" t="s">
        <v>13</v>
      </c>
      <c r="B15" s="79">
        <v>0</v>
      </c>
      <c r="C15" s="79">
        <v>1833751.4883399999</v>
      </c>
      <c r="D15" s="79">
        <v>0</v>
      </c>
      <c r="E15" s="79">
        <v>0</v>
      </c>
      <c r="F15" s="79">
        <v>1833751.4883399999</v>
      </c>
    </row>
    <row r="16" spans="1:6">
      <c r="A16" s="603" t="s">
        <v>14</v>
      </c>
      <c r="B16" s="79">
        <v>108257.00234000001</v>
      </c>
      <c r="C16" s="79">
        <v>16552.014299999999</v>
      </c>
      <c r="D16" s="79">
        <v>0</v>
      </c>
      <c r="E16" s="79">
        <v>0</v>
      </c>
      <c r="F16" s="79">
        <v>124809.01664</v>
      </c>
    </row>
    <row r="17" spans="1:8">
      <c r="A17" s="603" t="s">
        <v>15</v>
      </c>
      <c r="B17" s="79">
        <v>3.6190500000000001</v>
      </c>
      <c r="C17" s="79">
        <v>6.7999999999999996E-3</v>
      </c>
      <c r="D17" s="79">
        <v>0</v>
      </c>
      <c r="E17" s="79">
        <v>0</v>
      </c>
      <c r="F17" s="79">
        <v>3.6258499999999998</v>
      </c>
    </row>
    <row r="18" spans="1:8" ht="15.75" thickBot="1">
      <c r="A18" s="603" t="s">
        <v>16</v>
      </c>
      <c r="B18" s="79">
        <v>-7131.1767200000004</v>
      </c>
      <c r="C18" s="79">
        <v>-75.342210000000009</v>
      </c>
      <c r="D18" s="79">
        <v>0</v>
      </c>
      <c r="E18" s="79">
        <v>0</v>
      </c>
      <c r="F18" s="79">
        <v>-7206.5189300000002</v>
      </c>
    </row>
    <row r="19" spans="1:8" ht="16.5" thickTop="1" thickBot="1">
      <c r="A19" s="539" t="s">
        <v>17</v>
      </c>
      <c r="B19" s="78">
        <v>15597477.150529999</v>
      </c>
      <c r="C19" s="78">
        <v>15719280.883540001</v>
      </c>
      <c r="D19" s="78">
        <v>12.45224</v>
      </c>
      <c r="E19" s="78">
        <v>63476.408249999993</v>
      </c>
      <c r="F19" s="78">
        <v>31380246.894560002</v>
      </c>
    </row>
    <row r="20" spans="1:8" ht="15.75" thickTop="1">
      <c r="A20" s="603" t="s">
        <v>18</v>
      </c>
      <c r="B20" s="79">
        <v>2332560.9230300002</v>
      </c>
      <c r="C20" s="79">
        <v>0</v>
      </c>
      <c r="D20" s="79">
        <v>0</v>
      </c>
      <c r="E20" s="79">
        <v>0</v>
      </c>
      <c r="F20" s="79">
        <v>2332560.9230300002</v>
      </c>
    </row>
    <row r="21" spans="1:8">
      <c r="A21" s="603" t="s">
        <v>19</v>
      </c>
      <c r="B21" s="79">
        <v>5219691.4018400004</v>
      </c>
      <c r="C21" s="79">
        <v>370271.72550999996</v>
      </c>
      <c r="D21" s="79">
        <v>0</v>
      </c>
      <c r="E21" s="79">
        <v>203.74317000000002</v>
      </c>
      <c r="F21" s="79">
        <v>5590166.8705199994</v>
      </c>
    </row>
    <row r="22" spans="1:8">
      <c r="A22" s="603" t="s">
        <v>20</v>
      </c>
      <c r="B22" s="79">
        <v>0</v>
      </c>
      <c r="C22" s="79">
        <v>939131.80083000008</v>
      </c>
      <c r="D22" s="79">
        <v>0</v>
      </c>
      <c r="E22" s="79">
        <v>0</v>
      </c>
      <c r="F22" s="79">
        <v>939131.80083000008</v>
      </c>
    </row>
    <row r="23" spans="1:8">
      <c r="A23" s="603" t="s">
        <v>21</v>
      </c>
      <c r="B23" s="79">
        <v>3183.2498399999999</v>
      </c>
      <c r="C23" s="79">
        <v>378610.33957000001</v>
      </c>
      <c r="D23" s="79">
        <v>0</v>
      </c>
      <c r="E23" s="79">
        <v>4524.6728499999999</v>
      </c>
      <c r="F23" s="79">
        <v>386318.26225999999</v>
      </c>
    </row>
    <row r="24" spans="1:8">
      <c r="A24" s="603" t="s">
        <v>22</v>
      </c>
      <c r="B24" s="79">
        <v>2110946.3254299997</v>
      </c>
      <c r="C24" s="79">
        <v>1090716.2050899998</v>
      </c>
      <c r="D24" s="79">
        <v>0</v>
      </c>
      <c r="E24" s="79">
        <v>57691.428790000005</v>
      </c>
      <c r="F24" s="79">
        <v>3259353.9593099998</v>
      </c>
    </row>
    <row r="25" spans="1:8">
      <c r="A25" s="603" t="s">
        <v>23</v>
      </c>
      <c r="B25" s="79">
        <v>5800872.6073500002</v>
      </c>
      <c r="C25" s="79">
        <v>12943934.473759999</v>
      </c>
      <c r="D25" s="79">
        <v>12.45224</v>
      </c>
      <c r="E25" s="79">
        <v>975.70195000000001</v>
      </c>
      <c r="F25" s="79">
        <v>18745795.235300001</v>
      </c>
    </row>
    <row r="26" spans="1:8">
      <c r="A26" s="603" t="s">
        <v>24</v>
      </c>
      <c r="B26" s="79">
        <v>130690.38684000001</v>
      </c>
      <c r="C26" s="79">
        <v>23729.26842</v>
      </c>
      <c r="D26" s="79">
        <v>0</v>
      </c>
      <c r="E26" s="79">
        <v>80.861490000000003</v>
      </c>
      <c r="F26" s="79">
        <v>154500.51674999998</v>
      </c>
    </row>
    <row r="27" spans="1:8" ht="15.75" thickBot="1">
      <c r="A27" s="603" t="s">
        <v>25</v>
      </c>
      <c r="B27" s="79">
        <v>-467.74379999999996</v>
      </c>
      <c r="C27" s="79">
        <v>-27112.929640000002</v>
      </c>
      <c r="D27" s="79">
        <v>0</v>
      </c>
      <c r="E27" s="79">
        <v>0</v>
      </c>
      <c r="F27" s="79">
        <v>-27580.673440000002</v>
      </c>
    </row>
    <row r="28" spans="1:8" ht="16.5" thickTop="1" thickBot="1">
      <c r="A28" s="539" t="s">
        <v>26</v>
      </c>
      <c r="B28" s="78">
        <v>117603555.69407</v>
      </c>
      <c r="C28" s="78">
        <v>3501956.0987799997</v>
      </c>
      <c r="D28" s="78">
        <v>579.62826999999993</v>
      </c>
      <c r="E28" s="78">
        <v>1816.3712699999999</v>
      </c>
      <c r="F28" s="78">
        <v>121107907.79239</v>
      </c>
    </row>
    <row r="29" spans="1:8" ht="15.75" thickTop="1">
      <c r="A29" s="604" t="s">
        <v>27</v>
      </c>
      <c r="B29" s="79">
        <v>117453999.07606</v>
      </c>
      <c r="C29" s="79">
        <v>4074040.3414400001</v>
      </c>
      <c r="D29" s="79">
        <v>66.513750000000002</v>
      </c>
      <c r="E29" s="79">
        <v>1734.6083500000002</v>
      </c>
      <c r="F29" s="79">
        <v>121529840.53959998</v>
      </c>
      <c r="H29" s="99"/>
    </row>
    <row r="30" spans="1:8">
      <c r="A30" s="603" t="s">
        <v>28</v>
      </c>
      <c r="B30" s="79">
        <v>115932298.11488</v>
      </c>
      <c r="C30" s="79">
        <v>3900362.7293700003</v>
      </c>
      <c r="D30" s="79">
        <v>66.513750000000002</v>
      </c>
      <c r="E30" s="79">
        <v>1629.4042400000001</v>
      </c>
      <c r="F30" s="79">
        <v>119834356.76224001</v>
      </c>
    </row>
    <row r="31" spans="1:8">
      <c r="A31" s="603" t="s">
        <v>29</v>
      </c>
      <c r="B31" s="79">
        <v>1515177.5384</v>
      </c>
      <c r="C31" s="79">
        <v>171484.18442000001</v>
      </c>
      <c r="D31" s="79">
        <v>0</v>
      </c>
      <c r="E31" s="79">
        <v>105.20411</v>
      </c>
      <c r="F31" s="79">
        <v>1686766.9269300001</v>
      </c>
    </row>
    <row r="32" spans="1:8">
      <c r="A32" s="603" t="s">
        <v>30</v>
      </c>
      <c r="B32" s="79">
        <v>6523.4227799999999</v>
      </c>
      <c r="C32" s="79">
        <v>2193.4276499999996</v>
      </c>
      <c r="D32" s="79">
        <v>0</v>
      </c>
      <c r="E32" s="79">
        <v>0</v>
      </c>
      <c r="F32" s="79">
        <v>8716.8504299999986</v>
      </c>
    </row>
    <row r="33" spans="1:6">
      <c r="A33" s="604" t="s">
        <v>31</v>
      </c>
      <c r="B33" s="79">
        <v>734472.59030000004</v>
      </c>
      <c r="C33" s="79">
        <v>44128.259760000001</v>
      </c>
      <c r="D33" s="79">
        <v>0</v>
      </c>
      <c r="E33" s="79">
        <v>0</v>
      </c>
      <c r="F33" s="79">
        <v>778600.85006000008</v>
      </c>
    </row>
    <row r="34" spans="1:6">
      <c r="A34" s="603" t="s">
        <v>32</v>
      </c>
      <c r="B34" s="79">
        <v>669581.61073999992</v>
      </c>
      <c r="C34" s="79">
        <v>39863.226589999998</v>
      </c>
      <c r="D34" s="79">
        <v>0</v>
      </c>
      <c r="E34" s="79">
        <v>0</v>
      </c>
      <c r="F34" s="79">
        <v>709444.83732999989</v>
      </c>
    </row>
    <row r="35" spans="1:6">
      <c r="A35" s="603" t="s">
        <v>33</v>
      </c>
      <c r="B35" s="79">
        <v>64745.452109999998</v>
      </c>
      <c r="C35" s="79">
        <v>4263.6577399999996</v>
      </c>
      <c r="D35" s="79">
        <v>0</v>
      </c>
      <c r="E35" s="79">
        <v>0</v>
      </c>
      <c r="F35" s="79">
        <v>69009.109849999993</v>
      </c>
    </row>
    <row r="36" spans="1:6">
      <c r="A36" s="603" t="s">
        <v>34</v>
      </c>
      <c r="B36" s="79">
        <v>145.52744999999999</v>
      </c>
      <c r="C36" s="79">
        <v>1.3754300000000002</v>
      </c>
      <c r="D36" s="79">
        <v>0</v>
      </c>
      <c r="E36" s="79">
        <v>0</v>
      </c>
      <c r="F36" s="79">
        <v>146.90288000000001</v>
      </c>
    </row>
    <row r="37" spans="1:6">
      <c r="A37" s="604" t="s">
        <v>35</v>
      </c>
      <c r="B37" s="79">
        <v>1090407.18799</v>
      </c>
      <c r="C37" s="79">
        <v>317130.65149999998</v>
      </c>
      <c r="D37" s="79">
        <v>1062.29024</v>
      </c>
      <c r="E37" s="79">
        <v>631.00324999999998</v>
      </c>
      <c r="F37" s="79">
        <v>1409231.1329800002</v>
      </c>
    </row>
    <row r="38" spans="1:6">
      <c r="A38" s="603" t="s">
        <v>36</v>
      </c>
      <c r="B38" s="79">
        <v>996452.75214</v>
      </c>
      <c r="C38" s="79">
        <v>199424.90929000001</v>
      </c>
      <c r="D38" s="79">
        <v>274.17365000000001</v>
      </c>
      <c r="E38" s="79">
        <v>470.38395000000003</v>
      </c>
      <c r="F38" s="79">
        <v>1196622.2190299998</v>
      </c>
    </row>
    <row r="39" spans="1:6">
      <c r="A39" s="603" t="s">
        <v>37</v>
      </c>
      <c r="B39" s="79">
        <v>93056.694040000002</v>
      </c>
      <c r="C39" s="79">
        <v>97140.700639999995</v>
      </c>
      <c r="D39" s="79">
        <v>788.11658999999997</v>
      </c>
      <c r="E39" s="79">
        <v>160.61929999999998</v>
      </c>
      <c r="F39" s="79">
        <v>191146.13057000001</v>
      </c>
    </row>
    <row r="40" spans="1:6" ht="15.75" thickBot="1">
      <c r="A40" s="603" t="s">
        <v>38</v>
      </c>
      <c r="B40" s="79">
        <v>897.74180999999999</v>
      </c>
      <c r="C40" s="79">
        <v>20565.041570000001</v>
      </c>
      <c r="D40" s="79">
        <v>0</v>
      </c>
      <c r="E40" s="79">
        <v>0</v>
      </c>
      <c r="F40" s="79">
        <v>21462.783380000001</v>
      </c>
    </row>
    <row r="41" spans="1:6" ht="16.5" thickTop="1" thickBot="1">
      <c r="A41" s="539" t="s">
        <v>39</v>
      </c>
      <c r="B41" s="78">
        <v>1025694.2183200001</v>
      </c>
      <c r="C41" s="78">
        <v>27119.337459999999</v>
      </c>
      <c r="D41" s="78">
        <v>0.31905</v>
      </c>
      <c r="E41" s="78">
        <v>5.5954500000000005</v>
      </c>
      <c r="F41" s="78">
        <v>1052819.47028</v>
      </c>
    </row>
    <row r="42" spans="1:6" ht="15.75" thickTop="1">
      <c r="A42" s="603" t="s">
        <v>40</v>
      </c>
      <c r="B42" s="79">
        <v>1008746.4040999999</v>
      </c>
      <c r="C42" s="79">
        <v>25049.475119999999</v>
      </c>
      <c r="D42" s="79">
        <v>0.31905</v>
      </c>
      <c r="E42" s="79">
        <v>5.0692599999999999</v>
      </c>
      <c r="F42" s="79">
        <v>1033801.26753</v>
      </c>
    </row>
    <row r="43" spans="1:6">
      <c r="A43" s="603" t="s">
        <v>41</v>
      </c>
      <c r="B43" s="79">
        <v>13462.580750000001</v>
      </c>
      <c r="C43" s="79">
        <v>1852.7909099999999</v>
      </c>
      <c r="D43" s="79">
        <v>0</v>
      </c>
      <c r="E43" s="79">
        <v>0.52619000000000005</v>
      </c>
      <c r="F43" s="79">
        <v>15315.897849999999</v>
      </c>
    </row>
    <row r="44" spans="1:6">
      <c r="A44" s="603" t="s">
        <v>42</v>
      </c>
      <c r="B44" s="79">
        <v>2912.82438</v>
      </c>
      <c r="C44" s="79">
        <v>169.63817</v>
      </c>
      <c r="D44" s="79">
        <v>0</v>
      </c>
      <c r="E44" s="79">
        <v>0</v>
      </c>
      <c r="F44" s="79">
        <v>3082.4625500000002</v>
      </c>
    </row>
    <row r="45" spans="1:6">
      <c r="A45" s="603" t="s">
        <v>43</v>
      </c>
      <c r="B45" s="79">
        <v>486.39166000000006</v>
      </c>
      <c r="C45" s="79">
        <v>47.433260000000004</v>
      </c>
      <c r="D45" s="79">
        <v>0</v>
      </c>
      <c r="E45" s="79">
        <v>0</v>
      </c>
      <c r="F45" s="79">
        <v>533.82492000000002</v>
      </c>
    </row>
    <row r="46" spans="1:6">
      <c r="A46" s="603" t="s">
        <v>44</v>
      </c>
      <c r="B46" s="79">
        <v>82.752510000000001</v>
      </c>
      <c r="C46" s="79">
        <v>0</v>
      </c>
      <c r="D46" s="79">
        <v>0</v>
      </c>
      <c r="E46" s="79">
        <v>0</v>
      </c>
      <c r="F46" s="79">
        <v>82.752510000000001</v>
      </c>
    </row>
    <row r="47" spans="1:6" ht="15.75" thickBot="1">
      <c r="A47" s="603" t="s">
        <v>45</v>
      </c>
      <c r="B47" s="79">
        <v>3.26492</v>
      </c>
      <c r="C47" s="79">
        <v>0</v>
      </c>
      <c r="D47" s="79">
        <v>0</v>
      </c>
      <c r="E47" s="79">
        <v>0</v>
      </c>
      <c r="F47" s="79">
        <v>3.26492</v>
      </c>
    </row>
    <row r="48" spans="1:6" ht="16.5" thickTop="1" thickBot="1">
      <c r="A48" s="539" t="s">
        <v>46</v>
      </c>
      <c r="B48" s="78">
        <v>-2701017.3785999999</v>
      </c>
      <c r="C48" s="78">
        <v>-960462.4913799999</v>
      </c>
      <c r="D48" s="78">
        <v>-549.4947699999999</v>
      </c>
      <c r="E48" s="78">
        <v>-554.83578</v>
      </c>
      <c r="F48" s="78">
        <v>-3662584.2005300005</v>
      </c>
    </row>
    <row r="49" spans="1:6" ht="15.75" thickTop="1">
      <c r="A49" s="605" t="s">
        <v>47</v>
      </c>
      <c r="B49" s="79">
        <v>-647665.5096600001</v>
      </c>
      <c r="C49" s="79">
        <v>-84225.547690000007</v>
      </c>
      <c r="D49" s="79">
        <v>-0.83130000000000004</v>
      </c>
      <c r="E49" s="79">
        <v>-2.0592300000000003</v>
      </c>
      <c r="F49" s="79">
        <v>-731893.94788000011</v>
      </c>
    </row>
    <row r="50" spans="1:6">
      <c r="A50" s="603" t="s">
        <v>48</v>
      </c>
      <c r="B50" s="79">
        <v>-85618.54965999999</v>
      </c>
      <c r="C50" s="79">
        <v>-7163.2019700000001</v>
      </c>
      <c r="D50" s="79">
        <v>0</v>
      </c>
      <c r="E50" s="79">
        <v>-0.13150999999999999</v>
      </c>
      <c r="F50" s="79">
        <v>-92781.883140000005</v>
      </c>
    </row>
    <row r="51" spans="1:6">
      <c r="A51" s="603" t="s">
        <v>49</v>
      </c>
      <c r="B51" s="79">
        <v>-304493.23473000003</v>
      </c>
      <c r="C51" s="79">
        <v>-10259.819819999999</v>
      </c>
      <c r="D51" s="79">
        <v>0</v>
      </c>
      <c r="E51" s="79">
        <v>0</v>
      </c>
      <c r="F51" s="79">
        <v>-314753.05454999994</v>
      </c>
    </row>
    <row r="52" spans="1:6">
      <c r="A52" s="603" t="s">
        <v>50</v>
      </c>
      <c r="B52" s="79">
        <v>-24651.990119999995</v>
      </c>
      <c r="C52" s="79">
        <v>-1372.7699900000002</v>
      </c>
      <c r="D52" s="79">
        <v>0</v>
      </c>
      <c r="E52" s="79">
        <v>0</v>
      </c>
      <c r="F52" s="79">
        <v>-26024.760109999999</v>
      </c>
    </row>
    <row r="53" spans="1:6">
      <c r="A53" s="603" t="s">
        <v>51</v>
      </c>
      <c r="B53" s="79">
        <v>-750676.62267999991</v>
      </c>
      <c r="C53" s="79">
        <v>-137374.04571999999</v>
      </c>
      <c r="D53" s="79">
        <v>-154.60517000000002</v>
      </c>
      <c r="E53" s="79">
        <v>-371.34136000000001</v>
      </c>
      <c r="F53" s="79">
        <v>-888576.61492999992</v>
      </c>
    </row>
    <row r="54" spans="1:6">
      <c r="A54" s="603" t="s">
        <v>52</v>
      </c>
      <c r="B54" s="79">
        <v>-69639.484669999991</v>
      </c>
      <c r="C54" s="79">
        <v>-74094.475799999986</v>
      </c>
      <c r="D54" s="79">
        <v>-394.05829999999997</v>
      </c>
      <c r="E54" s="79">
        <v>-160.61929999999998</v>
      </c>
      <c r="F54" s="79">
        <v>-144288.63806999999</v>
      </c>
    </row>
    <row r="55" spans="1:6">
      <c r="A55" s="605" t="s">
        <v>53</v>
      </c>
      <c r="B55" s="79">
        <v>-399166.61346999998</v>
      </c>
      <c r="C55" s="79">
        <v>-575204.86598999996</v>
      </c>
      <c r="D55" s="79">
        <v>0</v>
      </c>
      <c r="E55" s="79">
        <v>0</v>
      </c>
      <c r="F55" s="79">
        <v>-974371.47945999994</v>
      </c>
    </row>
    <row r="56" spans="1:6">
      <c r="A56" s="603" t="s">
        <v>54</v>
      </c>
      <c r="B56" s="79">
        <v>-418469.66193999996</v>
      </c>
      <c r="C56" s="79">
        <v>-70633.496230000004</v>
      </c>
      <c r="D56" s="79">
        <v>0</v>
      </c>
      <c r="E56" s="79">
        <v>-20.684380000000001</v>
      </c>
      <c r="F56" s="79">
        <v>-489123.84255</v>
      </c>
    </row>
    <row r="57" spans="1:6">
      <c r="A57" s="603" t="s">
        <v>55</v>
      </c>
      <c r="B57" s="79">
        <v>-635.71167000000003</v>
      </c>
      <c r="C57" s="79">
        <v>-134.26817000000003</v>
      </c>
      <c r="D57" s="79">
        <v>0</v>
      </c>
      <c r="E57" s="79">
        <v>0</v>
      </c>
      <c r="F57" s="79">
        <v>-769.97983999999997</v>
      </c>
    </row>
    <row r="58" spans="1:6" ht="15.75" thickBot="1">
      <c r="A58" s="603" t="s">
        <v>56</v>
      </c>
      <c r="B58" s="79">
        <v>0</v>
      </c>
      <c r="C58" s="79">
        <v>0</v>
      </c>
      <c r="D58" s="79">
        <v>0</v>
      </c>
      <c r="E58" s="79">
        <v>0</v>
      </c>
      <c r="F58" s="79">
        <v>0</v>
      </c>
    </row>
    <row r="59" spans="1:6" ht="16.5" thickTop="1" thickBot="1">
      <c r="A59" s="539" t="s">
        <v>57</v>
      </c>
      <c r="B59" s="78">
        <v>762550.93349000008</v>
      </c>
      <c r="C59" s="78">
        <v>252923.33673000001</v>
      </c>
      <c r="D59" s="78">
        <v>308.61158</v>
      </c>
      <c r="E59" s="78">
        <v>5.9694399999999996</v>
      </c>
      <c r="F59" s="78">
        <v>1015788.85124</v>
      </c>
    </row>
    <row r="60" spans="1:6" ht="15.75" thickTop="1">
      <c r="A60" s="603" t="s">
        <v>58</v>
      </c>
      <c r="B60" s="79">
        <v>358.54750999999999</v>
      </c>
      <c r="C60" s="79">
        <v>1373.5610200000001</v>
      </c>
      <c r="D60" s="79">
        <v>711.49381000000005</v>
      </c>
      <c r="E60" s="79">
        <v>0</v>
      </c>
      <c r="F60" s="79">
        <v>2443.6023400000004</v>
      </c>
    </row>
    <row r="61" spans="1:6">
      <c r="A61" s="605" t="s">
        <v>59</v>
      </c>
      <c r="B61" s="79">
        <v>538798.22907</v>
      </c>
      <c r="C61" s="79">
        <v>154315.74440000003</v>
      </c>
      <c r="D61" s="79">
        <v>308.35178999999999</v>
      </c>
      <c r="E61" s="79">
        <v>2.1259299999999999</v>
      </c>
      <c r="F61" s="79">
        <v>693424.45119000005</v>
      </c>
    </row>
    <row r="62" spans="1:6">
      <c r="A62" s="603" t="s">
        <v>60</v>
      </c>
      <c r="B62" s="79">
        <v>245824.14534999998</v>
      </c>
      <c r="C62" s="79">
        <v>113038.16432000001</v>
      </c>
      <c r="D62" s="79">
        <v>1.5869300000000002</v>
      </c>
      <c r="E62" s="79">
        <v>21.256400000000003</v>
      </c>
      <c r="F62" s="79">
        <v>358885.15300000005</v>
      </c>
    </row>
    <row r="63" spans="1:6">
      <c r="A63" s="603" t="s">
        <v>61</v>
      </c>
      <c r="B63" s="79">
        <v>10.558009999999999</v>
      </c>
      <c r="C63" s="79">
        <v>0</v>
      </c>
      <c r="D63" s="79">
        <v>0</v>
      </c>
      <c r="E63" s="79">
        <v>0</v>
      </c>
      <c r="F63" s="79">
        <v>10.558009999999999</v>
      </c>
    </row>
    <row r="64" spans="1:6" ht="15.75" thickBot="1">
      <c r="A64" s="603" t="s">
        <v>62</v>
      </c>
      <c r="B64" s="79">
        <v>-22440.546450000002</v>
      </c>
      <c r="C64" s="79">
        <v>-15804.13301</v>
      </c>
      <c r="D64" s="79">
        <v>-712.82095000000004</v>
      </c>
      <c r="E64" s="79">
        <v>-17.412890000000001</v>
      </c>
      <c r="F64" s="79">
        <v>-38974.9133</v>
      </c>
    </row>
    <row r="65" spans="1:6" ht="16.5" thickTop="1" thickBot="1">
      <c r="A65" s="539" t="s">
        <v>63</v>
      </c>
      <c r="B65" s="78">
        <v>35847.724279999995</v>
      </c>
      <c r="C65" s="78">
        <v>0</v>
      </c>
      <c r="D65" s="78">
        <v>0</v>
      </c>
      <c r="E65" s="78">
        <v>0</v>
      </c>
      <c r="F65" s="78">
        <v>35847.724279999995</v>
      </c>
    </row>
    <row r="66" spans="1:6" ht="15.75" thickTop="1">
      <c r="A66" s="603" t="s">
        <v>64</v>
      </c>
      <c r="B66" s="79">
        <v>6729.2417999999998</v>
      </c>
      <c r="C66" s="79">
        <v>0</v>
      </c>
      <c r="D66" s="79">
        <v>0</v>
      </c>
      <c r="E66" s="79">
        <v>0</v>
      </c>
      <c r="F66" s="79">
        <v>6729.2417999999998</v>
      </c>
    </row>
    <row r="67" spans="1:6">
      <c r="A67" s="603" t="s">
        <v>65</v>
      </c>
      <c r="B67" s="79">
        <v>394326.68484999996</v>
      </c>
      <c r="C67" s="79">
        <v>0</v>
      </c>
      <c r="D67" s="79">
        <v>0</v>
      </c>
      <c r="E67" s="79">
        <v>0</v>
      </c>
      <c r="F67" s="79">
        <v>394326.68484999996</v>
      </c>
    </row>
    <row r="68" spans="1:6">
      <c r="A68" s="603" t="s">
        <v>66</v>
      </c>
      <c r="B68" s="79">
        <v>11844.402290000002</v>
      </c>
      <c r="C68" s="79">
        <v>0</v>
      </c>
      <c r="D68" s="79">
        <v>0</v>
      </c>
      <c r="E68" s="79">
        <v>0</v>
      </c>
      <c r="F68" s="79">
        <v>11844.402290000002</v>
      </c>
    </row>
    <row r="69" spans="1:6">
      <c r="A69" s="603" t="s">
        <v>67</v>
      </c>
      <c r="B69" s="79">
        <v>177.78776999999999</v>
      </c>
      <c r="C69" s="79">
        <v>0</v>
      </c>
      <c r="D69" s="79">
        <v>0</v>
      </c>
      <c r="E69" s="79">
        <v>0</v>
      </c>
      <c r="F69" s="79">
        <v>177.78776999999999</v>
      </c>
    </row>
    <row r="70" spans="1:6" ht="15.75" thickBot="1">
      <c r="A70" s="603" t="s">
        <v>68</v>
      </c>
      <c r="B70" s="79">
        <v>-377230.39243000001</v>
      </c>
      <c r="C70" s="79">
        <v>0</v>
      </c>
      <c r="D70" s="79">
        <v>0</v>
      </c>
      <c r="E70" s="79">
        <v>0</v>
      </c>
      <c r="F70" s="79">
        <v>-377230.39243000001</v>
      </c>
    </row>
    <row r="71" spans="1:6" ht="16.5" thickTop="1" thickBot="1">
      <c r="A71" s="539" t="s">
        <v>69</v>
      </c>
      <c r="B71" s="78">
        <v>2700384.0949899997</v>
      </c>
      <c r="C71" s="78">
        <v>1297193.5048</v>
      </c>
      <c r="D71" s="78">
        <v>48.02</v>
      </c>
      <c r="E71" s="78">
        <v>2.0000000000000002E-5</v>
      </c>
      <c r="F71" s="78">
        <v>3997625.6198099996</v>
      </c>
    </row>
    <row r="72" spans="1:6" ht="15.75" thickTop="1">
      <c r="A72" s="603" t="s">
        <v>18</v>
      </c>
      <c r="B72" s="79">
        <v>0</v>
      </c>
      <c r="C72" s="79">
        <v>0</v>
      </c>
      <c r="D72" s="79">
        <v>0</v>
      </c>
      <c r="E72" s="79">
        <v>0</v>
      </c>
      <c r="F72" s="79">
        <v>0</v>
      </c>
    </row>
    <row r="73" spans="1:6">
      <c r="A73" s="603" t="s">
        <v>19</v>
      </c>
      <c r="B73" s="79">
        <v>624058.32127000007</v>
      </c>
      <c r="C73" s="79">
        <v>78457.102579999992</v>
      </c>
      <c r="D73" s="79">
        <v>0</v>
      </c>
      <c r="E73" s="79">
        <v>0</v>
      </c>
      <c r="F73" s="79">
        <v>702515.42385000002</v>
      </c>
    </row>
    <row r="74" spans="1:6">
      <c r="A74" s="603" t="s">
        <v>20</v>
      </c>
      <c r="B74" s="79">
        <v>0</v>
      </c>
      <c r="C74" s="79">
        <v>346350.0981</v>
      </c>
      <c r="D74" s="79">
        <v>0</v>
      </c>
      <c r="E74" s="79">
        <v>0</v>
      </c>
      <c r="F74" s="79">
        <v>346350.0981</v>
      </c>
    </row>
    <row r="75" spans="1:6">
      <c r="A75" s="603" t="s">
        <v>21</v>
      </c>
      <c r="B75" s="79">
        <v>700561.85294000001</v>
      </c>
      <c r="C75" s="79">
        <v>636698.18644000008</v>
      </c>
      <c r="D75" s="79">
        <v>0</v>
      </c>
      <c r="E75" s="79">
        <v>0</v>
      </c>
      <c r="F75" s="79">
        <v>1337260.0393800002</v>
      </c>
    </row>
    <row r="76" spans="1:6">
      <c r="A76" s="603" t="s">
        <v>70</v>
      </c>
      <c r="B76" s="79">
        <v>1073737.7055299999</v>
      </c>
      <c r="C76" s="79">
        <v>4164.4991499999996</v>
      </c>
      <c r="D76" s="79">
        <v>0</v>
      </c>
      <c r="E76" s="79">
        <v>0</v>
      </c>
      <c r="F76" s="79">
        <v>1077902.20468</v>
      </c>
    </row>
    <row r="77" spans="1:6">
      <c r="A77" s="603" t="s">
        <v>71</v>
      </c>
      <c r="B77" s="79">
        <v>150127.85431999998</v>
      </c>
      <c r="C77" s="79">
        <v>134265.86060000001</v>
      </c>
      <c r="D77" s="79">
        <v>48.02</v>
      </c>
      <c r="E77" s="79">
        <v>0</v>
      </c>
      <c r="F77" s="79">
        <v>284441.73492000008</v>
      </c>
    </row>
    <row r="78" spans="1:6">
      <c r="A78" s="603" t="s">
        <v>23</v>
      </c>
      <c r="B78" s="79">
        <v>128399.23173000001</v>
      </c>
      <c r="C78" s="79">
        <v>68332.993839999996</v>
      </c>
      <c r="D78" s="79">
        <v>0</v>
      </c>
      <c r="E78" s="79">
        <v>0</v>
      </c>
      <c r="F78" s="79">
        <v>196732.22557000004</v>
      </c>
    </row>
    <row r="79" spans="1:6">
      <c r="A79" s="603" t="s">
        <v>72</v>
      </c>
      <c r="B79" s="79">
        <v>32176.377109999998</v>
      </c>
      <c r="C79" s="79">
        <v>46025.921249999999</v>
      </c>
      <c r="D79" s="79">
        <v>0</v>
      </c>
      <c r="E79" s="79">
        <v>2.0000000000000002E-5</v>
      </c>
      <c r="F79" s="79">
        <v>78202.298379999993</v>
      </c>
    </row>
    <row r="80" spans="1:6" ht="15.75" thickBot="1">
      <c r="A80" s="603" t="s">
        <v>73</v>
      </c>
      <c r="B80" s="79">
        <v>-8677.24791</v>
      </c>
      <c r="C80" s="79">
        <v>-17101.157159999999</v>
      </c>
      <c r="D80" s="79">
        <v>0</v>
      </c>
      <c r="E80" s="79">
        <v>0</v>
      </c>
      <c r="F80" s="79">
        <v>-25778.405070000001</v>
      </c>
    </row>
    <row r="81" spans="1:6" ht="16.5" thickTop="1" thickBot="1">
      <c r="A81" s="539" t="s">
        <v>74</v>
      </c>
      <c r="B81" s="78">
        <v>2732715.7096299999</v>
      </c>
      <c r="C81" s="78">
        <v>0</v>
      </c>
      <c r="D81" s="78">
        <v>0</v>
      </c>
      <c r="E81" s="78">
        <v>0</v>
      </c>
      <c r="F81" s="78">
        <v>2732715.7096299999</v>
      </c>
    </row>
    <row r="82" spans="1:6" ht="15.75" thickTop="1">
      <c r="A82" s="603" t="s">
        <v>75</v>
      </c>
      <c r="B82" s="79">
        <v>746438.67709000013</v>
      </c>
      <c r="C82" s="79">
        <v>0</v>
      </c>
      <c r="D82" s="79">
        <v>0</v>
      </c>
      <c r="E82" s="79">
        <v>0</v>
      </c>
      <c r="F82" s="79">
        <v>746438.67709000013</v>
      </c>
    </row>
    <row r="83" spans="1:6">
      <c r="A83" s="603" t="s">
        <v>76</v>
      </c>
      <c r="B83" s="79">
        <v>917902.93575000006</v>
      </c>
      <c r="C83" s="79">
        <v>0</v>
      </c>
      <c r="D83" s="79">
        <v>0</v>
      </c>
      <c r="E83" s="79">
        <v>0</v>
      </c>
      <c r="F83" s="79">
        <v>917902.93575000006</v>
      </c>
    </row>
    <row r="84" spans="1:6">
      <c r="A84" s="603" t="s">
        <v>77</v>
      </c>
      <c r="B84" s="79">
        <v>229870.37568</v>
      </c>
      <c r="C84" s="79">
        <v>0</v>
      </c>
      <c r="D84" s="79">
        <v>0</v>
      </c>
      <c r="E84" s="79">
        <v>0</v>
      </c>
      <c r="F84" s="79">
        <v>229870.37568</v>
      </c>
    </row>
    <row r="85" spans="1:6">
      <c r="A85" s="603" t="s">
        <v>78</v>
      </c>
      <c r="B85" s="79">
        <v>302773.51880000002</v>
      </c>
      <c r="C85" s="79">
        <v>0</v>
      </c>
      <c r="D85" s="79">
        <v>0</v>
      </c>
      <c r="E85" s="79">
        <v>0</v>
      </c>
      <c r="F85" s="79">
        <v>302773.51880000002</v>
      </c>
    </row>
    <row r="86" spans="1:6">
      <c r="A86" s="603" t="s">
        <v>79</v>
      </c>
      <c r="B86" s="79">
        <v>339047.81715999998</v>
      </c>
      <c r="C86" s="79">
        <v>0</v>
      </c>
      <c r="D86" s="79">
        <v>0</v>
      </c>
      <c r="E86" s="79">
        <v>0</v>
      </c>
      <c r="F86" s="79">
        <v>339047.81715999998</v>
      </c>
    </row>
    <row r="87" spans="1:6">
      <c r="A87" s="603" t="s">
        <v>80</v>
      </c>
      <c r="B87" s="79">
        <v>53160.219500000007</v>
      </c>
      <c r="C87" s="79">
        <v>0</v>
      </c>
      <c r="D87" s="79">
        <v>0</v>
      </c>
      <c r="E87" s="79">
        <v>0</v>
      </c>
      <c r="F87" s="79">
        <v>53160.219500000007</v>
      </c>
    </row>
    <row r="88" spans="1:6">
      <c r="A88" s="603" t="s">
        <v>81</v>
      </c>
      <c r="B88" s="79">
        <v>11089.89705</v>
      </c>
      <c r="C88" s="79">
        <v>0</v>
      </c>
      <c r="D88" s="79">
        <v>0</v>
      </c>
      <c r="E88" s="79">
        <v>0</v>
      </c>
      <c r="F88" s="79">
        <v>11089.89705</v>
      </c>
    </row>
    <row r="89" spans="1:6">
      <c r="A89" s="603" t="s">
        <v>82</v>
      </c>
      <c r="B89" s="79">
        <v>2.0820000000000002E-2</v>
      </c>
      <c r="C89" s="79">
        <v>0</v>
      </c>
      <c r="D89" s="79">
        <v>0</v>
      </c>
      <c r="E89" s="79">
        <v>0</v>
      </c>
      <c r="F89" s="79">
        <v>2.0820000000000002E-2</v>
      </c>
    </row>
    <row r="90" spans="1:6" ht="15.75" thickBot="1">
      <c r="A90" s="603" t="s">
        <v>83</v>
      </c>
      <c r="B90" s="79">
        <v>132432.24778000001</v>
      </c>
      <c r="C90" s="79">
        <v>0</v>
      </c>
      <c r="D90" s="79">
        <v>0</v>
      </c>
      <c r="E90" s="79">
        <v>0</v>
      </c>
      <c r="F90" s="79">
        <v>132432.24778000001</v>
      </c>
    </row>
    <row r="91" spans="1:6" ht="16.5" thickTop="1" thickBot="1">
      <c r="A91" s="539" t="s">
        <v>84</v>
      </c>
      <c r="B91" s="78">
        <v>488849.99482999998</v>
      </c>
      <c r="C91" s="78">
        <v>47607.233900000007</v>
      </c>
      <c r="D91" s="78">
        <v>-7.0000000000000007E-5</v>
      </c>
      <c r="E91" s="78">
        <v>0</v>
      </c>
      <c r="F91" s="78">
        <v>536457.22866000002</v>
      </c>
    </row>
    <row r="92" spans="1:6" ht="15.75" thickTop="1">
      <c r="A92" s="603" t="s">
        <v>85</v>
      </c>
      <c r="B92" s="79">
        <v>63611.127939999998</v>
      </c>
      <c r="C92" s="79">
        <v>120.14518</v>
      </c>
      <c r="D92" s="79">
        <v>0</v>
      </c>
      <c r="E92" s="79">
        <v>0</v>
      </c>
      <c r="F92" s="79">
        <v>63731.273119999998</v>
      </c>
    </row>
    <row r="93" spans="1:6">
      <c r="A93" s="603" t="s">
        <v>86</v>
      </c>
      <c r="B93" s="79">
        <v>165172.09722999998</v>
      </c>
      <c r="C93" s="79">
        <v>0</v>
      </c>
      <c r="D93" s="79">
        <v>0</v>
      </c>
      <c r="E93" s="79">
        <v>0</v>
      </c>
      <c r="F93" s="79">
        <v>165172.09722999998</v>
      </c>
    </row>
    <row r="94" spans="1:6">
      <c r="A94" s="603" t="s">
        <v>87</v>
      </c>
      <c r="B94" s="79">
        <v>131446.12878999999</v>
      </c>
      <c r="C94" s="79">
        <v>47271.631609999997</v>
      </c>
      <c r="D94" s="79">
        <v>-7.0000000000000007E-5</v>
      </c>
      <c r="E94" s="79">
        <v>0</v>
      </c>
      <c r="F94" s="79">
        <v>178717.76033000002</v>
      </c>
    </row>
    <row r="95" spans="1:6">
      <c r="A95" s="603" t="s">
        <v>88</v>
      </c>
      <c r="B95" s="79">
        <v>129648.9909</v>
      </c>
      <c r="C95" s="79">
        <v>566.04880000000003</v>
      </c>
      <c r="D95" s="79">
        <v>0</v>
      </c>
      <c r="E95" s="79">
        <v>0</v>
      </c>
      <c r="F95" s="79">
        <v>130215.03969999999</v>
      </c>
    </row>
    <row r="96" spans="1:6" ht="15.75" thickBot="1">
      <c r="A96" s="603" t="s">
        <v>89</v>
      </c>
      <c r="B96" s="79">
        <v>-1028.3500300000001</v>
      </c>
      <c r="C96" s="79">
        <v>-350.59168999999997</v>
      </c>
      <c r="D96" s="79">
        <v>0</v>
      </c>
      <c r="E96" s="79">
        <v>0</v>
      </c>
      <c r="F96" s="79">
        <v>-1378.9417199999998</v>
      </c>
    </row>
    <row r="97" spans="1:8" ht="16.5" thickTop="1" thickBot="1">
      <c r="A97" s="540" t="s">
        <v>90</v>
      </c>
      <c r="B97" s="78">
        <v>140494142.83517003</v>
      </c>
      <c r="C97" s="78">
        <v>29139111.117400002</v>
      </c>
      <c r="D97" s="78">
        <v>2249.16561</v>
      </c>
      <c r="E97" s="78">
        <v>57021.14385</v>
      </c>
      <c r="F97" s="78">
        <v>169692524.26203001</v>
      </c>
    </row>
    <row r="98" spans="1:8" ht="16.5" thickTop="1" thickBot="1">
      <c r="A98" s="541" t="s">
        <v>91</v>
      </c>
      <c r="B98" s="78">
        <v>119668757.37325999</v>
      </c>
      <c r="C98" s="78">
        <v>23937366.141450003</v>
      </c>
      <c r="D98" s="78">
        <v>126.54961999999999</v>
      </c>
      <c r="E98" s="78">
        <v>52949.775830000006</v>
      </c>
      <c r="F98" s="78">
        <v>143659199.84015998</v>
      </c>
    </row>
    <row r="99" spans="1:8" ht="15.75" thickTop="1">
      <c r="A99" s="118" t="s">
        <v>92</v>
      </c>
      <c r="B99" s="79">
        <v>22023186.238449998</v>
      </c>
      <c r="C99" s="79">
        <v>7390774.8671300011</v>
      </c>
      <c r="D99" s="79">
        <v>36.735800000000005</v>
      </c>
      <c r="E99" s="79">
        <v>276.35996</v>
      </c>
      <c r="F99" s="79">
        <v>29414274.201339997</v>
      </c>
      <c r="H99" s="99"/>
    </row>
    <row r="100" spans="1:8">
      <c r="A100" s="118" t="s">
        <v>93</v>
      </c>
      <c r="B100" s="79">
        <v>21600774.811360002</v>
      </c>
      <c r="C100" s="79">
        <v>7257082.6188700004</v>
      </c>
      <c r="D100" s="79">
        <v>36.735800000000005</v>
      </c>
      <c r="E100" s="79">
        <v>276.10846000000004</v>
      </c>
      <c r="F100" s="79">
        <v>28858170.274489999</v>
      </c>
    </row>
    <row r="101" spans="1:8">
      <c r="A101" s="118" t="s">
        <v>94</v>
      </c>
      <c r="B101" s="79">
        <v>422411.42709000001</v>
      </c>
      <c r="C101" s="79">
        <v>133692.24825999999</v>
      </c>
      <c r="D101" s="79">
        <v>0</v>
      </c>
      <c r="E101" s="79">
        <v>0.2515</v>
      </c>
      <c r="F101" s="79">
        <v>556103.92684999993</v>
      </c>
    </row>
    <row r="102" spans="1:8">
      <c r="A102" s="118" t="s">
        <v>95</v>
      </c>
      <c r="B102" s="79">
        <v>36066441.080339998</v>
      </c>
      <c r="C102" s="79">
        <v>11508109.388540002</v>
      </c>
      <c r="D102" s="79">
        <v>0</v>
      </c>
      <c r="E102" s="79">
        <v>10447.869330000001</v>
      </c>
      <c r="F102" s="79">
        <v>47584998.338210002</v>
      </c>
    </row>
    <row r="103" spans="1:8">
      <c r="A103" s="118" t="s">
        <v>96</v>
      </c>
      <c r="B103" s="79">
        <v>3055318.0283500003</v>
      </c>
      <c r="C103" s="79">
        <v>1226888.27248</v>
      </c>
      <c r="D103" s="79">
        <v>12.029309999999999</v>
      </c>
      <c r="E103" s="79">
        <v>2817.2691600000003</v>
      </c>
      <c r="F103" s="79">
        <v>4285035.5992999999</v>
      </c>
    </row>
    <row r="104" spans="1:8">
      <c r="A104" s="557" t="s">
        <v>97</v>
      </c>
      <c r="B104" s="79">
        <v>194513.85321999999</v>
      </c>
      <c r="C104" s="79">
        <v>292175.34515999997</v>
      </c>
      <c r="D104" s="79">
        <v>12.029309999999999</v>
      </c>
      <c r="E104" s="79">
        <v>2816.1831899999997</v>
      </c>
      <c r="F104" s="79">
        <v>489517.41088000004</v>
      </c>
    </row>
    <row r="105" spans="1:8">
      <c r="A105" s="557" t="s">
        <v>98</v>
      </c>
      <c r="B105" s="79">
        <v>14179.235179999998</v>
      </c>
      <c r="C105" s="79">
        <v>10231.30862</v>
      </c>
      <c r="D105" s="79">
        <v>0</v>
      </c>
      <c r="E105" s="79">
        <v>1.0859799999999999</v>
      </c>
      <c r="F105" s="79">
        <v>24411.629779999996</v>
      </c>
    </row>
    <row r="106" spans="1:8">
      <c r="A106" s="68" t="s">
        <v>99</v>
      </c>
      <c r="B106" s="79">
        <v>40892.841639999999</v>
      </c>
      <c r="C106" s="79">
        <v>26626.391179999999</v>
      </c>
      <c r="D106" s="79">
        <v>0</v>
      </c>
      <c r="E106" s="79">
        <v>-1.0000000000000001E-5</v>
      </c>
      <c r="F106" s="79">
        <v>67519.232810000001</v>
      </c>
    </row>
    <row r="107" spans="1:8">
      <c r="A107" s="68" t="s">
        <v>100</v>
      </c>
      <c r="B107" s="79">
        <v>231307.98813999997</v>
      </c>
      <c r="C107" s="79">
        <v>71328.089299999992</v>
      </c>
      <c r="D107" s="79">
        <v>0</v>
      </c>
      <c r="E107" s="79">
        <v>0</v>
      </c>
      <c r="F107" s="79">
        <v>302636.07744000002</v>
      </c>
    </row>
    <row r="108" spans="1:8">
      <c r="A108" s="68" t="s">
        <v>101</v>
      </c>
      <c r="B108" s="79">
        <v>442001.61120000004</v>
      </c>
      <c r="C108" s="79">
        <v>192851.38355</v>
      </c>
      <c r="D108" s="79">
        <v>0</v>
      </c>
      <c r="E108" s="79">
        <v>0</v>
      </c>
      <c r="F108" s="79">
        <v>634852.99475000007</v>
      </c>
    </row>
    <row r="109" spans="1:8">
      <c r="A109" s="68" t="s">
        <v>102</v>
      </c>
      <c r="B109" s="79">
        <v>1037953.26634</v>
      </c>
      <c r="C109" s="79">
        <v>204421.49458999999</v>
      </c>
      <c r="D109" s="79">
        <v>0</v>
      </c>
      <c r="E109" s="79">
        <v>0</v>
      </c>
      <c r="F109" s="79">
        <v>1242374.7609299999</v>
      </c>
    </row>
    <row r="110" spans="1:8">
      <c r="A110" s="68" t="s">
        <v>103</v>
      </c>
      <c r="B110" s="79">
        <v>264376.66428999999</v>
      </c>
      <c r="C110" s="79">
        <v>138165.73924999998</v>
      </c>
      <c r="D110" s="79">
        <v>0</v>
      </c>
      <c r="E110" s="79">
        <v>0</v>
      </c>
      <c r="F110" s="79">
        <v>402542.40354000003</v>
      </c>
    </row>
    <row r="111" spans="1:8">
      <c r="A111" s="68" t="s">
        <v>104</v>
      </c>
      <c r="B111" s="79">
        <v>830092.56834</v>
      </c>
      <c r="C111" s="79">
        <v>291088.52082999999</v>
      </c>
      <c r="D111" s="79">
        <v>0</v>
      </c>
      <c r="E111" s="79">
        <v>0</v>
      </c>
      <c r="F111" s="79">
        <v>1121181.0891700001</v>
      </c>
    </row>
    <row r="112" spans="1:8">
      <c r="A112" s="69" t="s">
        <v>105</v>
      </c>
      <c r="B112" s="79">
        <v>3100901.6179800006</v>
      </c>
      <c r="C112" s="79">
        <v>1056067.2692</v>
      </c>
      <c r="D112" s="79">
        <v>77.784509999999997</v>
      </c>
      <c r="E112" s="79">
        <v>39407.958320000005</v>
      </c>
      <c r="F112" s="79">
        <v>4196454.6300099995</v>
      </c>
    </row>
    <row r="113" spans="1:6">
      <c r="A113" s="69" t="s">
        <v>106</v>
      </c>
      <c r="B113" s="79">
        <v>51369847.786700003</v>
      </c>
      <c r="C113" s="79">
        <v>2605986.09773</v>
      </c>
      <c r="D113" s="79">
        <v>0</v>
      </c>
      <c r="E113" s="79">
        <v>0</v>
      </c>
      <c r="F113" s="79">
        <v>53975833.884430006</v>
      </c>
    </row>
    <row r="114" spans="1:6" ht="15.75" thickBot="1">
      <c r="A114" s="118" t="s">
        <v>107</v>
      </c>
      <c r="B114" s="79">
        <v>4053062.6214400004</v>
      </c>
      <c r="C114" s="79">
        <v>149540.24636999998</v>
      </c>
      <c r="D114" s="79">
        <v>0</v>
      </c>
      <c r="E114" s="79">
        <v>0.31906000000000001</v>
      </c>
      <c r="F114" s="79">
        <v>4202603.1868700003</v>
      </c>
    </row>
    <row r="115" spans="1:6" ht="16.5" thickTop="1" thickBot="1">
      <c r="A115" s="542" t="s">
        <v>108</v>
      </c>
      <c r="B115" s="78">
        <v>917853.77240999998</v>
      </c>
      <c r="C115" s="78">
        <v>1031.2296000000001</v>
      </c>
      <c r="D115" s="78">
        <v>0</v>
      </c>
      <c r="E115" s="78">
        <v>0</v>
      </c>
      <c r="F115" s="78">
        <v>918885.00200999994</v>
      </c>
    </row>
    <row r="116" spans="1:6" ht="16.5" thickTop="1" thickBot="1">
      <c r="A116" s="541" t="s">
        <v>109</v>
      </c>
      <c r="B116" s="78">
        <v>6207936.8367699999</v>
      </c>
      <c r="C116" s="78">
        <v>433826.07607000001</v>
      </c>
      <c r="D116" s="78">
        <v>29.003810000000001</v>
      </c>
      <c r="E116" s="78">
        <v>0</v>
      </c>
      <c r="F116" s="78">
        <v>6641791.91665</v>
      </c>
    </row>
    <row r="117" spans="1:6" ht="15.75" thickTop="1">
      <c r="A117" s="118" t="s">
        <v>110</v>
      </c>
      <c r="B117" s="79">
        <v>2943311.41664</v>
      </c>
      <c r="C117" s="79">
        <v>345847.98106000002</v>
      </c>
      <c r="D117" s="79">
        <v>29.003810000000001</v>
      </c>
      <c r="E117" s="79">
        <v>0</v>
      </c>
      <c r="F117" s="79">
        <v>3289188.4015100002</v>
      </c>
    </row>
    <row r="118" spans="1:6">
      <c r="A118" s="118" t="s">
        <v>111</v>
      </c>
      <c r="B118" s="79">
        <v>3041998.40864</v>
      </c>
      <c r="C118" s="79">
        <v>22052.320599999999</v>
      </c>
      <c r="D118" s="79">
        <v>0</v>
      </c>
      <c r="E118" s="79">
        <v>0</v>
      </c>
      <c r="F118" s="79">
        <v>3064050.7292400002</v>
      </c>
    </row>
    <row r="119" spans="1:6">
      <c r="A119" s="118" t="s">
        <v>112</v>
      </c>
      <c r="B119" s="79">
        <v>3000</v>
      </c>
      <c r="C119" s="79">
        <v>1474.57591</v>
      </c>
      <c r="D119" s="79">
        <v>0</v>
      </c>
      <c r="E119" s="79">
        <v>0</v>
      </c>
      <c r="F119" s="79">
        <v>4474.5759099999996</v>
      </c>
    </row>
    <row r="120" spans="1:6">
      <c r="A120" s="118" t="s">
        <v>113</v>
      </c>
      <c r="B120" s="79">
        <v>73258.514090000011</v>
      </c>
      <c r="C120" s="79">
        <v>41176.875599999999</v>
      </c>
      <c r="D120" s="79">
        <v>0</v>
      </c>
      <c r="E120" s="79">
        <v>0</v>
      </c>
      <c r="F120" s="79">
        <v>114435.38969</v>
      </c>
    </row>
    <row r="121" spans="1:6">
      <c r="A121" s="118" t="s">
        <v>114</v>
      </c>
      <c r="B121" s="79">
        <v>145139.02518999999</v>
      </c>
      <c r="C121" s="79">
        <v>23094.636999999999</v>
      </c>
      <c r="D121" s="79">
        <v>0</v>
      </c>
      <c r="E121" s="79">
        <v>0</v>
      </c>
      <c r="F121" s="79">
        <v>168233.66219</v>
      </c>
    </row>
    <row r="122" spans="1:6" ht="15.75" thickBot="1">
      <c r="A122" s="118" t="s">
        <v>115</v>
      </c>
      <c r="B122" s="79">
        <v>1229.4722099999999</v>
      </c>
      <c r="C122" s="79">
        <v>179.6859</v>
      </c>
      <c r="D122" s="79">
        <v>0</v>
      </c>
      <c r="E122" s="79">
        <v>0</v>
      </c>
      <c r="F122" s="79">
        <v>1409.1581099999999</v>
      </c>
    </row>
    <row r="123" spans="1:6" ht="16.5" thickTop="1" thickBot="1">
      <c r="A123" s="541" t="s">
        <v>116</v>
      </c>
      <c r="B123" s="78">
        <v>6208109.9023499992</v>
      </c>
      <c r="C123" s="78">
        <v>2313795.1413399996</v>
      </c>
      <c r="D123" s="78">
        <v>2084.5668700000001</v>
      </c>
      <c r="E123" s="78">
        <v>996.28593000000001</v>
      </c>
      <c r="F123" s="78">
        <v>8524985.8964900002</v>
      </c>
    </row>
    <row r="124" spans="1:6" ht="15.75" thickTop="1">
      <c r="A124" s="118" t="s">
        <v>117</v>
      </c>
      <c r="B124" s="79">
        <v>604201.32313999999</v>
      </c>
      <c r="C124" s="79">
        <v>230918.45183999999</v>
      </c>
      <c r="D124" s="79">
        <v>0</v>
      </c>
      <c r="E124" s="79">
        <v>0</v>
      </c>
      <c r="F124" s="79">
        <v>835119.77497999999</v>
      </c>
    </row>
    <row r="125" spans="1:6">
      <c r="A125" s="118" t="s">
        <v>118</v>
      </c>
      <c r="B125" s="79">
        <v>0</v>
      </c>
      <c r="C125" s="79">
        <v>6578.3344299999999</v>
      </c>
      <c r="D125" s="79">
        <v>0</v>
      </c>
      <c r="E125" s="79">
        <v>0</v>
      </c>
      <c r="F125" s="79">
        <v>6578.3344299999999</v>
      </c>
    </row>
    <row r="126" spans="1:6">
      <c r="A126" s="118" t="s">
        <v>119</v>
      </c>
      <c r="B126" s="79">
        <v>0</v>
      </c>
      <c r="C126" s="79">
        <v>2339.6592500000002</v>
      </c>
      <c r="D126" s="79">
        <v>0</v>
      </c>
      <c r="E126" s="79">
        <v>996.28593000000001</v>
      </c>
      <c r="F126" s="79">
        <v>3335.9451800000002</v>
      </c>
    </row>
    <row r="127" spans="1:6">
      <c r="A127" s="118" t="s">
        <v>1456</v>
      </c>
      <c r="B127" s="79">
        <v>1116618.3359500002</v>
      </c>
      <c r="C127" s="79">
        <v>9671.8205899999994</v>
      </c>
      <c r="D127" s="79">
        <v>208.95726000000002</v>
      </c>
      <c r="E127" s="79">
        <v>0</v>
      </c>
      <c r="F127" s="79">
        <v>1126499.1138000002</v>
      </c>
    </row>
    <row r="128" spans="1:6">
      <c r="A128" s="118" t="s">
        <v>120</v>
      </c>
      <c r="B128" s="79">
        <v>4327764.0931700002</v>
      </c>
      <c r="C128" s="79">
        <v>641250.31840999995</v>
      </c>
      <c r="D128" s="79">
        <v>0</v>
      </c>
      <c r="E128" s="79">
        <v>0</v>
      </c>
      <c r="F128" s="79">
        <v>4969014.4115800001</v>
      </c>
    </row>
    <row r="129" spans="1:6">
      <c r="A129" s="118" t="s">
        <v>121</v>
      </c>
      <c r="B129" s="79">
        <v>2400</v>
      </c>
      <c r="C129" s="79">
        <v>343</v>
      </c>
      <c r="D129" s="79">
        <v>0</v>
      </c>
      <c r="E129" s="79">
        <v>0</v>
      </c>
      <c r="F129" s="79">
        <v>2743</v>
      </c>
    </row>
    <row r="130" spans="1:6">
      <c r="A130" s="118" t="s">
        <v>122</v>
      </c>
      <c r="B130" s="79">
        <v>36287.155989999999</v>
      </c>
      <c r="C130" s="79">
        <v>1407938.6792799998</v>
      </c>
      <c r="D130" s="79">
        <v>1713.8147300000001</v>
      </c>
      <c r="E130" s="79">
        <v>0</v>
      </c>
      <c r="F130" s="79">
        <v>1445939.6500000001</v>
      </c>
    </row>
    <row r="131" spans="1:6" ht="15.75" thickBot="1">
      <c r="A131" s="118" t="s">
        <v>123</v>
      </c>
      <c r="B131" s="79">
        <v>120838.99410000001</v>
      </c>
      <c r="C131" s="79">
        <v>14754.877540000001</v>
      </c>
      <c r="D131" s="79">
        <v>161.79487999999998</v>
      </c>
      <c r="E131" s="79">
        <v>0</v>
      </c>
      <c r="F131" s="79">
        <v>135755.66652</v>
      </c>
    </row>
    <row r="132" spans="1:6" ht="16.5" thickTop="1" thickBot="1">
      <c r="A132" s="541" t="s">
        <v>124</v>
      </c>
      <c r="B132" s="78">
        <v>2713793.6851600003</v>
      </c>
      <c r="C132" s="78">
        <v>390632.75018999999</v>
      </c>
      <c r="D132" s="78">
        <v>1.68015</v>
      </c>
      <c r="E132" s="78">
        <v>171.83573999999999</v>
      </c>
      <c r="F132" s="78">
        <v>3104599.9512400003</v>
      </c>
    </row>
    <row r="133" spans="1:6" ht="15.75" thickTop="1">
      <c r="A133" s="118" t="s">
        <v>58</v>
      </c>
      <c r="B133" s="79">
        <v>82582.642250000004</v>
      </c>
      <c r="C133" s="79">
        <v>12906.768549999999</v>
      </c>
      <c r="D133" s="79">
        <v>0</v>
      </c>
      <c r="E133" s="79">
        <v>6.3079999999999997E-2</v>
      </c>
      <c r="F133" s="79">
        <v>95489.473880000005</v>
      </c>
    </row>
    <row r="134" spans="1:6">
      <c r="A134" s="118" t="s">
        <v>60</v>
      </c>
      <c r="B134" s="79">
        <v>711892.95574</v>
      </c>
      <c r="C134" s="79">
        <v>247684.51168000003</v>
      </c>
      <c r="D134" s="79">
        <v>1.6697899999999999</v>
      </c>
      <c r="E134" s="79">
        <v>168.50887999999998</v>
      </c>
      <c r="F134" s="79">
        <v>959747.64608999994</v>
      </c>
    </row>
    <row r="135" spans="1:6">
      <c r="A135" s="118" t="s">
        <v>125</v>
      </c>
      <c r="B135" s="79">
        <v>1706346.5181200001</v>
      </c>
      <c r="C135" s="79">
        <v>108509.22708999999</v>
      </c>
      <c r="D135" s="79">
        <v>0</v>
      </c>
      <c r="E135" s="79">
        <v>2.9286099999999999</v>
      </c>
      <c r="F135" s="79">
        <v>1814858.6738199999</v>
      </c>
    </row>
    <row r="136" spans="1:6">
      <c r="A136" s="118" t="s">
        <v>87</v>
      </c>
      <c r="B136" s="79">
        <v>212971.56904999999</v>
      </c>
      <c r="C136" s="79">
        <v>21532.242869999998</v>
      </c>
      <c r="D136" s="79">
        <v>1.0359999999999999E-2</v>
      </c>
      <c r="E136" s="79">
        <v>0.33517000000000002</v>
      </c>
      <c r="F136" s="79">
        <v>234504.15745</v>
      </c>
    </row>
    <row r="137" spans="1:6" ht="15.75" thickBot="1">
      <c r="A137" s="118" t="s">
        <v>126</v>
      </c>
      <c r="B137" s="79">
        <v>0</v>
      </c>
      <c r="C137" s="79">
        <v>0</v>
      </c>
      <c r="D137" s="79">
        <v>0</v>
      </c>
      <c r="E137" s="79">
        <v>0</v>
      </c>
      <c r="F137" s="79">
        <v>0</v>
      </c>
    </row>
    <row r="138" spans="1:6" ht="16.5" thickTop="1" thickBot="1">
      <c r="A138" s="541" t="s">
        <v>127</v>
      </c>
      <c r="B138" s="78">
        <v>1543868.9555000002</v>
      </c>
      <c r="C138" s="78">
        <v>579284.62774999999</v>
      </c>
      <c r="D138" s="78">
        <v>7.3651600000000004</v>
      </c>
      <c r="E138" s="78">
        <v>2903.2463499999999</v>
      </c>
      <c r="F138" s="78">
        <v>2126064.1947599999</v>
      </c>
    </row>
    <row r="139" spans="1:6" ht="15.75" thickTop="1">
      <c r="A139" s="118" t="s">
        <v>128</v>
      </c>
      <c r="B139" s="79">
        <v>41729.78295999999</v>
      </c>
      <c r="C139" s="79">
        <v>31062.328699999998</v>
      </c>
      <c r="D139" s="79">
        <v>0</v>
      </c>
      <c r="E139" s="79">
        <v>205.55996000000002</v>
      </c>
      <c r="F139" s="79">
        <v>72997.671620000008</v>
      </c>
    </row>
    <row r="140" spans="1:6">
      <c r="A140" s="118" t="s">
        <v>129</v>
      </c>
      <c r="B140" s="79">
        <v>0</v>
      </c>
      <c r="C140" s="79">
        <v>0</v>
      </c>
      <c r="D140" s="79">
        <v>0</v>
      </c>
      <c r="E140" s="79">
        <v>0</v>
      </c>
      <c r="F140" s="79">
        <v>0</v>
      </c>
    </row>
    <row r="141" spans="1:6">
      <c r="A141" s="118" t="s">
        <v>130</v>
      </c>
      <c r="B141" s="79">
        <v>723253.31414999999</v>
      </c>
      <c r="C141" s="79">
        <v>274340.47788999998</v>
      </c>
      <c r="D141" s="79">
        <v>4.2700000000000002E-2</v>
      </c>
      <c r="E141" s="79">
        <v>469.09903000000003</v>
      </c>
      <c r="F141" s="79">
        <v>998062.93377</v>
      </c>
    </row>
    <row r="142" spans="1:6">
      <c r="A142" s="118" t="s">
        <v>131</v>
      </c>
      <c r="B142" s="79">
        <v>709325.11251000001</v>
      </c>
      <c r="C142" s="79">
        <v>219253.31190999999</v>
      </c>
      <c r="D142" s="79">
        <v>7.3224600000000004</v>
      </c>
      <c r="E142" s="79">
        <v>2228.58736</v>
      </c>
      <c r="F142" s="79">
        <v>930814.33424000011</v>
      </c>
    </row>
    <row r="143" spans="1:6" ht="15.75" thickBot="1">
      <c r="A143" s="118" t="s">
        <v>132</v>
      </c>
      <c r="B143" s="79">
        <v>69560.745880000002</v>
      </c>
      <c r="C143" s="79">
        <v>54628.509250000003</v>
      </c>
      <c r="D143" s="79">
        <v>0</v>
      </c>
      <c r="E143" s="79">
        <v>0</v>
      </c>
      <c r="F143" s="79">
        <v>124189.25513000001</v>
      </c>
    </row>
    <row r="144" spans="1:6" ht="16.5" thickTop="1" thickBot="1">
      <c r="A144" s="541" t="s">
        <v>133</v>
      </c>
      <c r="B144" s="78">
        <v>1941442.4908200002</v>
      </c>
      <c r="C144" s="78">
        <v>803850.41949</v>
      </c>
      <c r="D144" s="78">
        <v>0</v>
      </c>
      <c r="E144" s="78">
        <v>0</v>
      </c>
      <c r="F144" s="78">
        <v>2745292.9103100002</v>
      </c>
    </row>
    <row r="145" spans="1:6" ht="15.75" thickTop="1">
      <c r="A145" s="118" t="s">
        <v>134</v>
      </c>
      <c r="B145" s="79">
        <v>1877000</v>
      </c>
      <c r="C145" s="79">
        <v>799876</v>
      </c>
      <c r="D145" s="79">
        <v>0</v>
      </c>
      <c r="E145" s="79">
        <v>0</v>
      </c>
      <c r="F145" s="79">
        <v>2676876</v>
      </c>
    </row>
    <row r="146" spans="1:6">
      <c r="A146" s="118" t="s">
        <v>135</v>
      </c>
      <c r="B146" s="79">
        <v>0</v>
      </c>
      <c r="C146" s="79">
        <v>0</v>
      </c>
      <c r="D146" s="79">
        <v>0</v>
      </c>
      <c r="E146" s="79">
        <v>0</v>
      </c>
      <c r="F146" s="79">
        <v>0</v>
      </c>
    </row>
    <row r="147" spans="1:6">
      <c r="A147" s="118" t="s">
        <v>136</v>
      </c>
      <c r="B147" s="79">
        <v>36000</v>
      </c>
      <c r="C147" s="79">
        <v>0</v>
      </c>
      <c r="D147" s="79">
        <v>0</v>
      </c>
      <c r="E147" s="79">
        <v>0</v>
      </c>
      <c r="F147" s="79">
        <v>36000</v>
      </c>
    </row>
    <row r="148" spans="1:6" ht="15.75" thickBot="1">
      <c r="A148" s="118" t="s">
        <v>137</v>
      </c>
      <c r="B148" s="79">
        <v>28442.490819999999</v>
      </c>
      <c r="C148" s="79">
        <v>3974.4194900000002</v>
      </c>
      <c r="D148" s="79">
        <v>0</v>
      </c>
      <c r="E148" s="79">
        <v>0</v>
      </c>
      <c r="F148" s="79">
        <v>32416.910309999999</v>
      </c>
    </row>
    <row r="149" spans="1:6" ht="16.5" thickTop="1" thickBot="1">
      <c r="A149" s="541" t="s">
        <v>138</v>
      </c>
      <c r="B149" s="78">
        <v>1292379.8188999998</v>
      </c>
      <c r="C149" s="78">
        <v>679324.73150999995</v>
      </c>
      <c r="D149" s="78">
        <v>0</v>
      </c>
      <c r="E149" s="78">
        <v>0</v>
      </c>
      <c r="F149" s="78">
        <v>1971704.5504099999</v>
      </c>
    </row>
    <row r="150" spans="1:6" ht="15.75" thickTop="1">
      <c r="A150" s="118" t="s">
        <v>139</v>
      </c>
      <c r="B150" s="79">
        <v>63.49935</v>
      </c>
      <c r="C150" s="79">
        <v>532527.47559000005</v>
      </c>
      <c r="D150" s="79">
        <v>0</v>
      </c>
      <c r="E150" s="79">
        <v>0</v>
      </c>
      <c r="F150" s="79">
        <v>532590.97493999999</v>
      </c>
    </row>
    <row r="151" spans="1:6">
      <c r="A151" s="118" t="s">
        <v>140</v>
      </c>
      <c r="B151" s="79">
        <v>63.49935</v>
      </c>
      <c r="C151" s="79">
        <v>0</v>
      </c>
      <c r="D151" s="79">
        <v>0</v>
      </c>
      <c r="E151" s="79">
        <v>0</v>
      </c>
      <c r="F151" s="79">
        <v>63.49935</v>
      </c>
    </row>
    <row r="152" spans="1:6">
      <c r="A152" s="118" t="s">
        <v>141</v>
      </c>
      <c r="B152" s="79">
        <v>0</v>
      </c>
      <c r="C152" s="79">
        <v>3133.2768299999998</v>
      </c>
      <c r="D152" s="79">
        <v>0</v>
      </c>
      <c r="E152" s="79">
        <v>0</v>
      </c>
      <c r="F152" s="79">
        <v>3133.2768299999998</v>
      </c>
    </row>
    <row r="153" spans="1:6">
      <c r="A153" s="118" t="s">
        <v>142</v>
      </c>
      <c r="B153" s="79">
        <v>0</v>
      </c>
      <c r="C153" s="79">
        <v>357863.32876</v>
      </c>
      <c r="D153" s="79">
        <v>0</v>
      </c>
      <c r="E153" s="79">
        <v>0</v>
      </c>
      <c r="F153" s="79">
        <v>357863.32876</v>
      </c>
    </row>
    <row r="154" spans="1:6">
      <c r="A154" s="118" t="s">
        <v>143</v>
      </c>
      <c r="B154" s="79">
        <v>0</v>
      </c>
      <c r="C154" s="79">
        <v>0</v>
      </c>
      <c r="D154" s="79">
        <v>0</v>
      </c>
      <c r="E154" s="79">
        <v>0</v>
      </c>
      <c r="F154" s="79">
        <v>0</v>
      </c>
    </row>
    <row r="155" spans="1:6">
      <c r="A155" s="118" t="s">
        <v>144</v>
      </c>
      <c r="B155" s="79">
        <v>0</v>
      </c>
      <c r="C155" s="79">
        <v>171530.87</v>
      </c>
      <c r="D155" s="79">
        <v>0</v>
      </c>
      <c r="E155" s="79">
        <v>0</v>
      </c>
      <c r="F155" s="79">
        <v>171530.87</v>
      </c>
    </row>
    <row r="156" spans="1:6">
      <c r="A156" s="118" t="s">
        <v>145</v>
      </c>
      <c r="B156" s="79">
        <v>1268550</v>
      </c>
      <c r="C156" s="79">
        <v>139120.79999999999</v>
      </c>
      <c r="D156" s="79">
        <v>0</v>
      </c>
      <c r="E156" s="79">
        <v>0</v>
      </c>
      <c r="F156" s="79">
        <v>1407670.8</v>
      </c>
    </row>
    <row r="157" spans="1:6" ht="15.75" thickBot="1">
      <c r="A157" s="118" t="s">
        <v>146</v>
      </c>
      <c r="B157" s="79">
        <v>23766.31955</v>
      </c>
      <c r="C157" s="79">
        <v>7676.4559200000003</v>
      </c>
      <c r="D157" s="79">
        <v>0</v>
      </c>
      <c r="E157" s="79">
        <v>0</v>
      </c>
      <c r="F157" s="79">
        <v>31442.775469999997</v>
      </c>
    </row>
    <row r="158" spans="1:6" ht="16.5" thickTop="1" thickBot="1">
      <c r="A158" s="543" t="s">
        <v>147</v>
      </c>
      <c r="B158" s="78">
        <v>15051320.348989999</v>
      </c>
      <c r="C158" s="78">
        <v>0</v>
      </c>
      <c r="D158" s="78">
        <v>0</v>
      </c>
      <c r="E158" s="78">
        <v>0</v>
      </c>
      <c r="F158" s="78">
        <v>15051320.348989999</v>
      </c>
    </row>
    <row r="159" spans="1:6" ht="15.75" thickTop="1">
      <c r="A159" s="559" t="s">
        <v>148</v>
      </c>
      <c r="B159" s="79">
        <v>10803738.555680003</v>
      </c>
      <c r="C159" s="79">
        <v>0</v>
      </c>
      <c r="D159" s="79">
        <v>0</v>
      </c>
      <c r="E159" s="79">
        <v>0</v>
      </c>
      <c r="F159" s="79">
        <v>10803738.555680003</v>
      </c>
    </row>
    <row r="160" spans="1:6">
      <c r="A160" s="118" t="s">
        <v>149</v>
      </c>
      <c r="B160" s="79">
        <v>10803738.555680003</v>
      </c>
      <c r="C160" s="79">
        <v>0</v>
      </c>
      <c r="D160" s="79">
        <v>0</v>
      </c>
      <c r="E160" s="79">
        <v>0</v>
      </c>
      <c r="F160" s="79">
        <v>10803738.555680003</v>
      </c>
    </row>
    <row r="161" spans="1:6">
      <c r="A161" s="118" t="s">
        <v>150</v>
      </c>
      <c r="B161" s="79">
        <v>0</v>
      </c>
      <c r="C161" s="79">
        <v>0</v>
      </c>
      <c r="D161" s="79">
        <v>0</v>
      </c>
      <c r="E161" s="79">
        <v>0</v>
      </c>
      <c r="F161" s="79">
        <v>0</v>
      </c>
    </row>
    <row r="162" spans="1:6">
      <c r="A162" s="118" t="s">
        <v>151</v>
      </c>
      <c r="B162" s="79">
        <v>0</v>
      </c>
      <c r="C162" s="79">
        <v>0</v>
      </c>
      <c r="D162" s="79">
        <v>0</v>
      </c>
      <c r="E162" s="79">
        <v>0</v>
      </c>
      <c r="F162" s="79">
        <v>0</v>
      </c>
    </row>
    <row r="163" spans="1:6">
      <c r="A163" s="559" t="s">
        <v>152</v>
      </c>
      <c r="B163" s="79">
        <v>509999.04956000007</v>
      </c>
      <c r="C163" s="79">
        <v>0</v>
      </c>
      <c r="D163" s="79">
        <v>0</v>
      </c>
      <c r="E163" s="79">
        <v>0</v>
      </c>
      <c r="F163" s="79">
        <v>509999.04956000007</v>
      </c>
    </row>
    <row r="164" spans="1:6">
      <c r="A164" s="118" t="s">
        <v>153</v>
      </c>
      <c r="B164" s="79">
        <v>1940.2462899999998</v>
      </c>
      <c r="C164" s="79">
        <v>0</v>
      </c>
      <c r="D164" s="79">
        <v>0</v>
      </c>
      <c r="E164" s="79">
        <v>0</v>
      </c>
      <c r="F164" s="79">
        <v>1940.2462899999998</v>
      </c>
    </row>
    <row r="165" spans="1:6">
      <c r="A165" s="118" t="s">
        <v>154</v>
      </c>
      <c r="B165" s="79">
        <v>484991.68999000004</v>
      </c>
      <c r="C165" s="79">
        <v>0</v>
      </c>
      <c r="D165" s="79">
        <v>0</v>
      </c>
      <c r="E165" s="79">
        <v>0</v>
      </c>
      <c r="F165" s="79">
        <v>484991.68999000004</v>
      </c>
    </row>
    <row r="166" spans="1:6">
      <c r="A166" s="118" t="s">
        <v>155</v>
      </c>
      <c r="B166" s="79">
        <v>23067.113279999998</v>
      </c>
      <c r="C166" s="79">
        <v>0</v>
      </c>
      <c r="D166" s="79">
        <v>0</v>
      </c>
      <c r="E166" s="79">
        <v>0</v>
      </c>
      <c r="F166" s="79">
        <v>23067.113279999998</v>
      </c>
    </row>
    <row r="167" spans="1:6">
      <c r="A167" s="559" t="s">
        <v>156</v>
      </c>
      <c r="B167" s="79">
        <v>0</v>
      </c>
      <c r="C167" s="79">
        <v>0</v>
      </c>
      <c r="D167" s="79">
        <v>0</v>
      </c>
      <c r="E167" s="79">
        <v>0</v>
      </c>
      <c r="F167" s="79">
        <v>0</v>
      </c>
    </row>
    <row r="168" spans="1:6">
      <c r="A168" s="118" t="s">
        <v>157</v>
      </c>
      <c r="B168" s="79">
        <v>0</v>
      </c>
      <c r="C168" s="79">
        <v>0</v>
      </c>
      <c r="D168" s="79">
        <v>0</v>
      </c>
      <c r="E168" s="79">
        <v>0</v>
      </c>
      <c r="F168" s="79">
        <v>0</v>
      </c>
    </row>
    <row r="169" spans="1:6">
      <c r="A169" s="118" t="s">
        <v>158</v>
      </c>
      <c r="B169" s="79">
        <v>0</v>
      </c>
      <c r="C169" s="79">
        <v>0</v>
      </c>
      <c r="D169" s="79">
        <v>0</v>
      </c>
      <c r="E169" s="79">
        <v>0</v>
      </c>
      <c r="F169" s="79">
        <v>0</v>
      </c>
    </row>
    <row r="170" spans="1:6">
      <c r="A170" s="118" t="s">
        <v>159</v>
      </c>
      <c r="B170" s="79">
        <v>0</v>
      </c>
      <c r="C170" s="79">
        <v>0</v>
      </c>
      <c r="D170" s="79">
        <v>0</v>
      </c>
      <c r="E170" s="79">
        <v>0</v>
      </c>
      <c r="F170" s="79">
        <v>0</v>
      </c>
    </row>
    <row r="171" spans="1:6">
      <c r="A171" s="559" t="s">
        <v>160</v>
      </c>
      <c r="B171" s="79">
        <v>2652665.50403</v>
      </c>
      <c r="C171" s="79">
        <v>0</v>
      </c>
      <c r="D171" s="79">
        <v>0</v>
      </c>
      <c r="E171" s="79">
        <v>0</v>
      </c>
      <c r="F171" s="79">
        <v>2652665.50403</v>
      </c>
    </row>
    <row r="172" spans="1:6">
      <c r="A172" s="118" t="s">
        <v>161</v>
      </c>
      <c r="B172" s="79">
        <v>1669750.5790500001</v>
      </c>
      <c r="C172" s="79">
        <v>0</v>
      </c>
      <c r="D172" s="79">
        <v>0</v>
      </c>
      <c r="E172" s="79">
        <v>0</v>
      </c>
      <c r="F172" s="79">
        <v>1669750.5790500001</v>
      </c>
    </row>
    <row r="173" spans="1:6">
      <c r="A173" s="118" t="s">
        <v>162</v>
      </c>
      <c r="B173" s="79">
        <v>515444.49055999995</v>
      </c>
      <c r="C173" s="79">
        <v>0</v>
      </c>
      <c r="D173" s="79">
        <v>0</v>
      </c>
      <c r="E173" s="79">
        <v>0</v>
      </c>
      <c r="F173" s="79">
        <v>515444.49055999995</v>
      </c>
    </row>
    <row r="174" spans="1:6">
      <c r="A174" s="118" t="s">
        <v>163</v>
      </c>
      <c r="B174" s="79">
        <v>467470.43442000001</v>
      </c>
      <c r="C174" s="79">
        <v>0</v>
      </c>
      <c r="D174" s="79">
        <v>0</v>
      </c>
      <c r="E174" s="79">
        <v>0</v>
      </c>
      <c r="F174" s="79">
        <v>467470.43442000001</v>
      </c>
    </row>
    <row r="175" spans="1:6">
      <c r="A175" s="559" t="s">
        <v>164</v>
      </c>
      <c r="B175" s="79">
        <v>1084917.2397200002</v>
      </c>
      <c r="C175" s="79">
        <v>0</v>
      </c>
      <c r="D175" s="79">
        <v>0</v>
      </c>
      <c r="E175" s="79">
        <v>0</v>
      </c>
      <c r="F175" s="79">
        <v>1084917.2397200002</v>
      </c>
    </row>
    <row r="176" spans="1:6">
      <c r="A176" s="118" t="s">
        <v>165</v>
      </c>
      <c r="B176" s="79">
        <v>148329.29892000003</v>
      </c>
      <c r="C176" s="79">
        <v>0</v>
      </c>
      <c r="D176" s="79">
        <v>0</v>
      </c>
      <c r="E176" s="79">
        <v>0</v>
      </c>
      <c r="F176" s="79">
        <v>148329.29892000003</v>
      </c>
    </row>
    <row r="177" spans="1:6" ht="15.75" thickBot="1">
      <c r="A177" s="118" t="s">
        <v>166</v>
      </c>
      <c r="B177" s="79">
        <v>936587.9408000001</v>
      </c>
      <c r="C177" s="79">
        <v>0</v>
      </c>
      <c r="D177" s="79">
        <v>0</v>
      </c>
      <c r="E177" s="79">
        <v>0</v>
      </c>
      <c r="F177" s="79">
        <v>936587.9408000001</v>
      </c>
    </row>
    <row r="178" spans="1:6" ht="16.5" thickTop="1" thickBot="1">
      <c r="A178" s="606" t="s">
        <v>167</v>
      </c>
      <c r="B178" s="78">
        <v>155545463.18415999</v>
      </c>
      <c r="C178" s="78">
        <v>29139111.117400002</v>
      </c>
      <c r="D178" s="78">
        <v>2249.16561</v>
      </c>
      <c r="E178" s="78">
        <v>57021.14385</v>
      </c>
      <c r="F178" s="78">
        <v>184743844.61102003</v>
      </c>
    </row>
    <row r="179" spans="1:6" ht="16.5" thickTop="1" thickBot="1">
      <c r="A179" s="607" t="s">
        <v>168</v>
      </c>
      <c r="B179" s="78">
        <v>9683502.1997400019</v>
      </c>
      <c r="C179" s="78">
        <v>10519220.23708</v>
      </c>
      <c r="D179" s="78">
        <v>0</v>
      </c>
      <c r="E179" s="78">
        <v>317765.20546999999</v>
      </c>
      <c r="F179" s="78">
        <v>20520487.642290004</v>
      </c>
    </row>
    <row r="180" spans="1:6" ht="15.75" thickTop="1">
      <c r="A180" s="601" t="s">
        <v>169</v>
      </c>
      <c r="B180" s="79">
        <v>20185.402420000002</v>
      </c>
      <c r="C180" s="79">
        <v>751506.99684000004</v>
      </c>
      <c r="D180" s="79">
        <v>0</v>
      </c>
      <c r="E180" s="79">
        <v>0</v>
      </c>
      <c r="F180" s="79">
        <v>771692.39925999998</v>
      </c>
    </row>
    <row r="181" spans="1:6">
      <c r="A181" s="118" t="s">
        <v>170</v>
      </c>
      <c r="B181" s="79">
        <v>185.35522</v>
      </c>
      <c r="C181" s="79">
        <v>293559.29704000003</v>
      </c>
      <c r="D181" s="79">
        <v>0</v>
      </c>
      <c r="E181" s="79">
        <v>0</v>
      </c>
      <c r="F181" s="79">
        <v>293744.65226</v>
      </c>
    </row>
    <row r="182" spans="1:6">
      <c r="A182" s="118" t="s">
        <v>171</v>
      </c>
      <c r="B182" s="79">
        <v>0</v>
      </c>
      <c r="C182" s="79">
        <v>74766.287360000002</v>
      </c>
      <c r="D182" s="79">
        <v>0</v>
      </c>
      <c r="E182" s="79">
        <v>0</v>
      </c>
      <c r="F182" s="79">
        <v>74766.287360000002</v>
      </c>
    </row>
    <row r="183" spans="1:6">
      <c r="A183" s="118" t="s">
        <v>172</v>
      </c>
      <c r="B183" s="79">
        <v>0</v>
      </c>
      <c r="C183" s="79">
        <v>57708.060899999997</v>
      </c>
      <c r="D183" s="79">
        <v>0</v>
      </c>
      <c r="E183" s="79">
        <v>0</v>
      </c>
      <c r="F183" s="79">
        <v>57708.060899999997</v>
      </c>
    </row>
    <row r="184" spans="1:6">
      <c r="A184" s="118" t="s">
        <v>173</v>
      </c>
      <c r="B184" s="79">
        <v>0</v>
      </c>
      <c r="C184" s="79">
        <v>10210.025890000001</v>
      </c>
      <c r="D184" s="79">
        <v>0</v>
      </c>
      <c r="E184" s="79">
        <v>0</v>
      </c>
      <c r="F184" s="79">
        <v>10210.025890000001</v>
      </c>
    </row>
    <row r="185" spans="1:6">
      <c r="A185" s="118" t="s">
        <v>174</v>
      </c>
      <c r="B185" s="79">
        <v>20000.047200000001</v>
      </c>
      <c r="C185" s="79">
        <v>315263.32564999996</v>
      </c>
      <c r="D185" s="79">
        <v>0</v>
      </c>
      <c r="E185" s="79">
        <v>0</v>
      </c>
      <c r="F185" s="79">
        <v>335263.37285000004</v>
      </c>
    </row>
    <row r="186" spans="1:6">
      <c r="A186" s="559" t="s">
        <v>175</v>
      </c>
      <c r="B186" s="79">
        <v>8480914.0897300001</v>
      </c>
      <c r="C186" s="79">
        <v>9671541.1310799997</v>
      </c>
      <c r="D186" s="79">
        <v>0</v>
      </c>
      <c r="E186" s="79">
        <v>317765.20546999999</v>
      </c>
      <c r="F186" s="79">
        <v>18470220.426280003</v>
      </c>
    </row>
    <row r="187" spans="1:6">
      <c r="A187" s="118" t="s">
        <v>176</v>
      </c>
      <c r="B187" s="79">
        <v>0</v>
      </c>
      <c r="C187" s="79">
        <v>1097.5999999999999</v>
      </c>
      <c r="D187" s="79">
        <v>0</v>
      </c>
      <c r="E187" s="79">
        <v>0</v>
      </c>
      <c r="F187" s="79">
        <v>1097.5999999999999</v>
      </c>
    </row>
    <row r="188" spans="1:6">
      <c r="A188" s="118" t="s">
        <v>177</v>
      </c>
      <c r="B188" s="79">
        <v>2963686.1180799999</v>
      </c>
      <c r="C188" s="79">
        <v>6877009.8317099996</v>
      </c>
      <c r="D188" s="79">
        <v>0</v>
      </c>
      <c r="E188" s="79">
        <v>35536.509050000001</v>
      </c>
      <c r="F188" s="79">
        <v>9876232.4588399995</v>
      </c>
    </row>
    <row r="189" spans="1:6">
      <c r="A189" s="118" t="s">
        <v>178</v>
      </c>
      <c r="B189" s="79">
        <v>4359387.6251600003</v>
      </c>
      <c r="C189" s="79">
        <v>1551851.7254600001</v>
      </c>
      <c r="D189" s="79">
        <v>0</v>
      </c>
      <c r="E189" s="79">
        <v>258071.45004</v>
      </c>
      <c r="F189" s="79">
        <v>6169310.8006600002</v>
      </c>
    </row>
    <row r="190" spans="1:6">
      <c r="A190" s="118" t="s">
        <v>179</v>
      </c>
      <c r="B190" s="79">
        <v>0</v>
      </c>
      <c r="C190" s="79">
        <v>1109.21398</v>
      </c>
      <c r="D190" s="79">
        <v>0</v>
      </c>
      <c r="E190" s="79">
        <v>0</v>
      </c>
      <c r="F190" s="79">
        <v>1109.21398</v>
      </c>
    </row>
    <row r="191" spans="1:6">
      <c r="A191" s="118" t="s">
        <v>180</v>
      </c>
      <c r="B191" s="79">
        <v>1157840.3464899999</v>
      </c>
      <c r="C191" s="79">
        <v>1240472.7599299997</v>
      </c>
      <c r="D191" s="79">
        <v>0</v>
      </c>
      <c r="E191" s="79">
        <v>24157.24638</v>
      </c>
      <c r="F191" s="79">
        <v>2422470.3528000005</v>
      </c>
    </row>
    <row r="192" spans="1:6">
      <c r="A192" s="559" t="s">
        <v>181</v>
      </c>
      <c r="B192" s="79">
        <v>0</v>
      </c>
      <c r="C192" s="79">
        <v>0</v>
      </c>
      <c r="D192" s="79">
        <v>0</v>
      </c>
      <c r="E192" s="79">
        <v>0</v>
      </c>
      <c r="F192" s="79">
        <v>0</v>
      </c>
    </row>
    <row r="193" spans="1:6">
      <c r="A193" s="559" t="s">
        <v>182</v>
      </c>
      <c r="B193" s="79">
        <v>1165869.7166899999</v>
      </c>
      <c r="C193" s="79">
        <v>48700.087329999995</v>
      </c>
      <c r="D193" s="79">
        <v>0</v>
      </c>
      <c r="E193" s="79">
        <v>0</v>
      </c>
      <c r="F193" s="79">
        <v>1214569.8040200002</v>
      </c>
    </row>
    <row r="194" spans="1:6">
      <c r="A194" s="118" t="s">
        <v>183</v>
      </c>
      <c r="B194" s="79">
        <v>112067.52025</v>
      </c>
      <c r="C194" s="79">
        <v>10721.482330000001</v>
      </c>
      <c r="D194" s="79">
        <v>0</v>
      </c>
      <c r="E194" s="79">
        <v>0</v>
      </c>
      <c r="F194" s="79">
        <v>122789.00258</v>
      </c>
    </row>
    <row r="195" spans="1:6">
      <c r="A195" s="118" t="s">
        <v>184</v>
      </c>
      <c r="B195" s="79">
        <v>938130.91524999996</v>
      </c>
      <c r="C195" s="79">
        <v>37898.021399999998</v>
      </c>
      <c r="D195" s="79">
        <v>0</v>
      </c>
      <c r="E195" s="79">
        <v>0</v>
      </c>
      <c r="F195" s="79">
        <v>976028.93664999993</v>
      </c>
    </row>
    <row r="196" spans="1:6">
      <c r="A196" s="118" t="s">
        <v>185</v>
      </c>
      <c r="B196" s="79">
        <v>0</v>
      </c>
      <c r="C196" s="79">
        <v>0</v>
      </c>
      <c r="D196" s="79">
        <v>0</v>
      </c>
      <c r="E196" s="79">
        <v>0</v>
      </c>
      <c r="F196" s="79">
        <v>0</v>
      </c>
    </row>
    <row r="197" spans="1:6">
      <c r="A197" s="118" t="s">
        <v>186</v>
      </c>
      <c r="B197" s="79">
        <v>115671.28118999999</v>
      </c>
      <c r="C197" s="79">
        <v>80.583600000000004</v>
      </c>
      <c r="D197" s="79">
        <v>0</v>
      </c>
      <c r="E197" s="79">
        <v>0</v>
      </c>
      <c r="F197" s="79">
        <v>115751.86479000001</v>
      </c>
    </row>
    <row r="198" spans="1:6" ht="15.75" thickBot="1">
      <c r="A198" s="559" t="s">
        <v>187</v>
      </c>
      <c r="B198" s="79">
        <v>16532.990900000001</v>
      </c>
      <c r="C198" s="79">
        <v>47472.021829999998</v>
      </c>
      <c r="D198" s="79">
        <v>0</v>
      </c>
      <c r="E198" s="79">
        <v>0</v>
      </c>
      <c r="F198" s="79">
        <v>64005.012729999995</v>
      </c>
    </row>
    <row r="199" spans="1:6" ht="16.5" thickTop="1" thickBot="1">
      <c r="A199" s="541" t="s">
        <v>188</v>
      </c>
      <c r="B199" s="78">
        <v>95264164.426309988</v>
      </c>
      <c r="C199" s="78">
        <v>253683496.04897997</v>
      </c>
      <c r="D199" s="78">
        <v>90971.432570000004</v>
      </c>
      <c r="E199" s="78">
        <v>34584.449160000004</v>
      </c>
      <c r="F199" s="78">
        <v>349073216.35701996</v>
      </c>
    </row>
    <row r="200" spans="1:6" ht="15.75" thickTop="1">
      <c r="A200" s="559" t="s">
        <v>189</v>
      </c>
      <c r="B200" s="79">
        <v>1319379.99337</v>
      </c>
      <c r="C200" s="79">
        <v>14768982.782029999</v>
      </c>
      <c r="D200" s="79">
        <v>179.61354</v>
      </c>
      <c r="E200" s="79">
        <v>133.39733999999999</v>
      </c>
      <c r="F200" s="79">
        <v>16088675.786280001</v>
      </c>
    </row>
    <row r="201" spans="1:6">
      <c r="A201" s="118" t="s">
        <v>190</v>
      </c>
      <c r="B201" s="79">
        <v>172335.91899999999</v>
      </c>
      <c r="C201" s="79">
        <v>0</v>
      </c>
      <c r="D201" s="79">
        <v>0</v>
      </c>
      <c r="E201" s="79">
        <v>0</v>
      </c>
      <c r="F201" s="79">
        <v>172335.91899999999</v>
      </c>
    </row>
    <row r="202" spans="1:6">
      <c r="A202" s="118" t="s">
        <v>191</v>
      </c>
      <c r="B202" s="79">
        <v>1036040</v>
      </c>
      <c r="C202" s="79">
        <v>0</v>
      </c>
      <c r="D202" s="79">
        <v>0</v>
      </c>
      <c r="E202" s="79">
        <v>0</v>
      </c>
      <c r="F202" s="79">
        <v>1036040</v>
      </c>
    </row>
    <row r="203" spans="1:6">
      <c r="A203" s="118" t="s">
        <v>192</v>
      </c>
      <c r="B203" s="79">
        <v>111004.07437000002</v>
      </c>
      <c r="C203" s="79">
        <v>14768982.782029999</v>
      </c>
      <c r="D203" s="79">
        <v>179.61354</v>
      </c>
      <c r="E203" s="79">
        <v>133.39733999999999</v>
      </c>
      <c r="F203" s="79">
        <v>14880299.867280001</v>
      </c>
    </row>
    <row r="204" spans="1:6">
      <c r="A204" s="559" t="s">
        <v>193</v>
      </c>
      <c r="B204" s="79">
        <v>23764616.014989998</v>
      </c>
      <c r="C204" s="79">
        <v>195379.48437000002</v>
      </c>
      <c r="D204" s="79">
        <v>1383.97073</v>
      </c>
      <c r="E204" s="79">
        <v>0</v>
      </c>
      <c r="F204" s="79">
        <v>23961379.470090002</v>
      </c>
    </row>
    <row r="205" spans="1:6">
      <c r="A205" s="118" t="s">
        <v>194</v>
      </c>
      <c r="B205" s="79">
        <v>0</v>
      </c>
      <c r="C205" s="79">
        <v>0</v>
      </c>
      <c r="D205" s="79">
        <v>0</v>
      </c>
      <c r="E205" s="79">
        <v>0</v>
      </c>
      <c r="F205" s="79">
        <v>0</v>
      </c>
    </row>
    <row r="206" spans="1:6">
      <c r="A206" s="118" t="s">
        <v>195</v>
      </c>
      <c r="B206" s="79">
        <v>630764.95056000003</v>
      </c>
      <c r="C206" s="79">
        <v>117479.45168999999</v>
      </c>
      <c r="D206" s="79">
        <v>1383.97073</v>
      </c>
      <c r="E206" s="79">
        <v>0</v>
      </c>
      <c r="F206" s="79">
        <v>749628.37297999999</v>
      </c>
    </row>
    <row r="207" spans="1:6">
      <c r="A207" s="118" t="s">
        <v>196</v>
      </c>
      <c r="B207" s="79">
        <v>23133836.915430002</v>
      </c>
      <c r="C207" s="79">
        <v>77900.032680000004</v>
      </c>
      <c r="D207" s="79">
        <v>0</v>
      </c>
      <c r="E207" s="79">
        <v>0</v>
      </c>
      <c r="F207" s="79">
        <v>23211736.948109999</v>
      </c>
    </row>
    <row r="208" spans="1:6">
      <c r="A208" s="557" t="s">
        <v>197</v>
      </c>
      <c r="B208" s="79">
        <v>0</v>
      </c>
      <c r="C208" s="79">
        <v>0</v>
      </c>
      <c r="D208" s="79">
        <v>0</v>
      </c>
      <c r="E208" s="79">
        <v>0</v>
      </c>
      <c r="F208" s="79">
        <v>0</v>
      </c>
    </row>
    <row r="209" spans="1:6">
      <c r="A209" s="118" t="s">
        <v>198</v>
      </c>
      <c r="B209" s="79">
        <v>14.148999999999999</v>
      </c>
      <c r="C209" s="79">
        <v>0</v>
      </c>
      <c r="D209" s="79">
        <v>0</v>
      </c>
      <c r="E209" s="79">
        <v>0</v>
      </c>
      <c r="F209" s="79">
        <v>14.148999999999999</v>
      </c>
    </row>
    <row r="210" spans="1:6">
      <c r="A210" s="559" t="s">
        <v>199</v>
      </c>
      <c r="B210" s="79">
        <v>587.43079</v>
      </c>
      <c r="C210" s="79">
        <v>391396.90182999999</v>
      </c>
      <c r="D210" s="79">
        <v>0</v>
      </c>
      <c r="E210" s="79">
        <v>0</v>
      </c>
      <c r="F210" s="79">
        <v>391984.33262</v>
      </c>
    </row>
    <row r="211" spans="1:6">
      <c r="A211" s="118" t="s">
        <v>200</v>
      </c>
      <c r="B211" s="79">
        <v>35.10774</v>
      </c>
      <c r="C211" s="79">
        <v>311656.22047</v>
      </c>
      <c r="D211" s="79">
        <v>0</v>
      </c>
      <c r="E211" s="79">
        <v>0</v>
      </c>
      <c r="F211" s="79">
        <v>311691.32821000001</v>
      </c>
    </row>
    <row r="212" spans="1:6">
      <c r="A212" s="118" t="s">
        <v>201</v>
      </c>
      <c r="B212" s="79">
        <v>552.32305000000008</v>
      </c>
      <c r="C212" s="79">
        <v>79740.681360000002</v>
      </c>
      <c r="D212" s="79">
        <v>0</v>
      </c>
      <c r="E212" s="79">
        <v>0</v>
      </c>
      <c r="F212" s="79">
        <v>80293.004409999994</v>
      </c>
    </row>
    <row r="213" spans="1:6">
      <c r="A213" s="559" t="s">
        <v>202</v>
      </c>
      <c r="B213" s="79">
        <v>0</v>
      </c>
      <c r="C213" s="79">
        <v>0</v>
      </c>
      <c r="D213" s="79">
        <v>36.851230000000001</v>
      </c>
      <c r="E213" s="79">
        <v>0</v>
      </c>
      <c r="F213" s="79">
        <v>36.851230000000001</v>
      </c>
    </row>
    <row r="214" spans="1:6">
      <c r="A214" s="118" t="s">
        <v>203</v>
      </c>
      <c r="B214" s="79">
        <v>0</v>
      </c>
      <c r="C214" s="79">
        <v>0</v>
      </c>
      <c r="D214" s="79">
        <v>0</v>
      </c>
      <c r="E214" s="79">
        <v>0</v>
      </c>
      <c r="F214" s="79">
        <v>0</v>
      </c>
    </row>
    <row r="215" spans="1:6">
      <c r="A215" s="118" t="s">
        <v>204</v>
      </c>
      <c r="B215" s="79">
        <v>0</v>
      </c>
      <c r="C215" s="79">
        <v>0</v>
      </c>
      <c r="D215" s="79">
        <v>36.851230000000001</v>
      </c>
      <c r="E215" s="79">
        <v>0</v>
      </c>
      <c r="F215" s="79">
        <v>36.851230000000001</v>
      </c>
    </row>
    <row r="216" spans="1:6">
      <c r="A216" s="559" t="s">
        <v>205</v>
      </c>
      <c r="B216" s="79">
        <v>49195504.146249995</v>
      </c>
      <c r="C216" s="79">
        <v>187061870.06048</v>
      </c>
      <c r="D216" s="79">
        <v>10473.068090000001</v>
      </c>
      <c r="E216" s="79">
        <v>22070.708700000003</v>
      </c>
      <c r="F216" s="79">
        <v>236289917.98351997</v>
      </c>
    </row>
    <row r="217" spans="1:6">
      <c r="A217" s="118" t="s">
        <v>206</v>
      </c>
      <c r="B217" s="79">
        <v>22394596.023309998</v>
      </c>
      <c r="C217" s="79">
        <v>136685314.79212999</v>
      </c>
      <c r="D217" s="79">
        <v>9166.7433300000012</v>
      </c>
      <c r="E217" s="79">
        <v>708.90833999999995</v>
      </c>
      <c r="F217" s="79">
        <v>159089786.46711001</v>
      </c>
    </row>
    <row r="218" spans="1:6">
      <c r="A218" s="118" t="s">
        <v>207</v>
      </c>
      <c r="B218" s="79">
        <v>87789.862770000007</v>
      </c>
      <c r="C218" s="79">
        <v>210363.49901000003</v>
      </c>
      <c r="D218" s="79">
        <v>0</v>
      </c>
      <c r="E218" s="79">
        <v>0</v>
      </c>
      <c r="F218" s="79">
        <v>298153.36177999998</v>
      </c>
    </row>
    <row r="219" spans="1:6">
      <c r="A219" s="118" t="s">
        <v>208</v>
      </c>
      <c r="B219" s="79">
        <v>19008086.35018</v>
      </c>
      <c r="C219" s="79">
        <v>35404458.936400004</v>
      </c>
      <c r="D219" s="79">
        <v>1306.32476</v>
      </c>
      <c r="E219" s="79">
        <v>0</v>
      </c>
      <c r="F219" s="79">
        <v>54413851.611340001</v>
      </c>
    </row>
    <row r="220" spans="1:6">
      <c r="A220" s="118" t="s">
        <v>209</v>
      </c>
      <c r="B220" s="79">
        <v>256817.01423</v>
      </c>
      <c r="C220" s="79">
        <v>1038501.9062399999</v>
      </c>
      <c r="D220" s="79">
        <v>0</v>
      </c>
      <c r="E220" s="79">
        <v>0</v>
      </c>
      <c r="F220" s="79">
        <v>1295318.92047</v>
      </c>
    </row>
    <row r="221" spans="1:6">
      <c r="A221" s="118" t="s">
        <v>210</v>
      </c>
      <c r="B221" s="79">
        <v>1785127.0692400001</v>
      </c>
      <c r="C221" s="79">
        <v>1017944.6918200001</v>
      </c>
      <c r="D221" s="79">
        <v>0</v>
      </c>
      <c r="E221" s="79">
        <v>11233.98287</v>
      </c>
      <c r="F221" s="79">
        <v>2814305.7439300008</v>
      </c>
    </row>
    <row r="222" spans="1:6">
      <c r="A222" s="118" t="s">
        <v>211</v>
      </c>
      <c r="B222" s="79">
        <v>2267655.3280800004</v>
      </c>
      <c r="C222" s="79">
        <v>10979241.652069999</v>
      </c>
      <c r="D222" s="79">
        <v>0</v>
      </c>
      <c r="E222" s="79">
        <v>10127.817489999999</v>
      </c>
      <c r="F222" s="79">
        <v>13257024.79764</v>
      </c>
    </row>
    <row r="223" spans="1:6">
      <c r="A223" s="118" t="s">
        <v>212</v>
      </c>
      <c r="B223" s="79">
        <v>49.667000000000002</v>
      </c>
      <c r="C223" s="79">
        <v>39772.850450000005</v>
      </c>
      <c r="D223" s="79">
        <v>0</v>
      </c>
      <c r="E223" s="79">
        <v>0</v>
      </c>
      <c r="F223" s="79">
        <v>39822.517449999999</v>
      </c>
    </row>
    <row r="224" spans="1:6">
      <c r="A224" s="118" t="s">
        <v>213</v>
      </c>
      <c r="B224" s="79">
        <v>0</v>
      </c>
      <c r="C224" s="79">
        <v>0</v>
      </c>
      <c r="D224" s="79">
        <v>0</v>
      </c>
      <c r="E224" s="79">
        <v>0</v>
      </c>
      <c r="F224" s="79">
        <v>0</v>
      </c>
    </row>
    <row r="225" spans="1:6">
      <c r="A225" s="118" t="s">
        <v>214</v>
      </c>
      <c r="B225" s="79">
        <v>3395382.8314399999</v>
      </c>
      <c r="C225" s="79">
        <v>1686271.7323599998</v>
      </c>
      <c r="D225" s="79">
        <v>0</v>
      </c>
      <c r="E225" s="79">
        <v>0</v>
      </c>
      <c r="F225" s="79">
        <v>5081654.5637999997</v>
      </c>
    </row>
    <row r="226" spans="1:6">
      <c r="A226" s="559" t="s">
        <v>215</v>
      </c>
      <c r="B226" s="79">
        <v>15362317.987619998</v>
      </c>
      <c r="C226" s="79">
        <v>51008320.373279996</v>
      </c>
      <c r="D226" s="79">
        <v>78809.942700000014</v>
      </c>
      <c r="E226" s="79">
        <v>6057.742909999999</v>
      </c>
      <c r="F226" s="79">
        <v>66455506.046510004</v>
      </c>
    </row>
    <row r="227" spans="1:6">
      <c r="A227" s="118" t="s">
        <v>216</v>
      </c>
      <c r="B227" s="79">
        <v>9299275.4097399991</v>
      </c>
      <c r="C227" s="79">
        <v>27330330.000349998</v>
      </c>
      <c r="D227" s="79">
        <v>0</v>
      </c>
      <c r="E227" s="79">
        <v>2760.9328799999998</v>
      </c>
      <c r="F227" s="79">
        <v>36632366.342969999</v>
      </c>
    </row>
    <row r="228" spans="1:6">
      <c r="A228" s="118" t="s">
        <v>217</v>
      </c>
      <c r="B228" s="79">
        <v>164.73</v>
      </c>
      <c r="C228" s="79">
        <v>3294052.5201099999</v>
      </c>
      <c r="D228" s="79">
        <v>0</v>
      </c>
      <c r="E228" s="79">
        <v>0</v>
      </c>
      <c r="F228" s="79">
        <v>3294217.2501099999</v>
      </c>
    </row>
    <row r="229" spans="1:6">
      <c r="A229" s="118" t="s">
        <v>218</v>
      </c>
      <c r="B229" s="79">
        <v>1068216.3961200002</v>
      </c>
      <c r="C229" s="79">
        <v>2641615.3730899999</v>
      </c>
      <c r="D229" s="79">
        <v>53229.441800000001</v>
      </c>
      <c r="E229" s="79">
        <v>2297.6256899999998</v>
      </c>
      <c r="F229" s="79">
        <v>3765358.8367000008</v>
      </c>
    </row>
    <row r="230" spans="1:6">
      <c r="A230" s="118" t="s">
        <v>219</v>
      </c>
      <c r="B230" s="79">
        <v>273087.58613000001</v>
      </c>
      <c r="C230" s="79">
        <v>961487.30132000009</v>
      </c>
      <c r="D230" s="79">
        <v>24366.927939999998</v>
      </c>
      <c r="E230" s="79">
        <v>304.71787999999998</v>
      </c>
      <c r="F230" s="79">
        <v>1259246.53327</v>
      </c>
    </row>
    <row r="231" spans="1:6">
      <c r="A231" s="118" t="s">
        <v>220</v>
      </c>
      <c r="B231" s="79">
        <v>212013.6311</v>
      </c>
      <c r="C231" s="79">
        <v>504064.66649000003</v>
      </c>
      <c r="D231" s="79">
        <v>0</v>
      </c>
      <c r="E231" s="79">
        <v>0</v>
      </c>
      <c r="F231" s="79">
        <v>716078.29759000009</v>
      </c>
    </row>
    <row r="232" spans="1:6">
      <c r="A232" s="118" t="s">
        <v>221</v>
      </c>
      <c r="B232" s="79">
        <v>4509560.23453</v>
      </c>
      <c r="C232" s="79">
        <v>16276770.511919998</v>
      </c>
      <c r="D232" s="79">
        <v>1213.57296</v>
      </c>
      <c r="E232" s="79">
        <v>694.46645999999998</v>
      </c>
      <c r="F232" s="79">
        <v>20788238.785869997</v>
      </c>
    </row>
    <row r="233" spans="1:6">
      <c r="A233" s="118" t="s">
        <v>222</v>
      </c>
      <c r="B233" s="79">
        <v>0</v>
      </c>
      <c r="C233" s="79">
        <v>0</v>
      </c>
      <c r="D233" s="79">
        <v>0</v>
      </c>
      <c r="E233" s="79">
        <v>0</v>
      </c>
      <c r="F233" s="79">
        <v>0</v>
      </c>
    </row>
    <row r="234" spans="1:6">
      <c r="A234" s="559" t="s">
        <v>223</v>
      </c>
      <c r="B234" s="79">
        <v>1350601.1542899997</v>
      </c>
      <c r="C234" s="79">
        <v>203229.95702</v>
      </c>
      <c r="D234" s="79">
        <v>87.986279999999994</v>
      </c>
      <c r="E234" s="79">
        <v>6322.6002099999996</v>
      </c>
      <c r="F234" s="79">
        <v>1560241.6978000002</v>
      </c>
    </row>
    <row r="235" spans="1:6">
      <c r="A235" s="118" t="s">
        <v>224</v>
      </c>
      <c r="B235" s="79">
        <v>1229698.2459399998</v>
      </c>
      <c r="C235" s="79">
        <v>186706.20292000001</v>
      </c>
      <c r="D235" s="79">
        <v>87.986279999999994</v>
      </c>
      <c r="E235" s="79">
        <v>6322.6002099999996</v>
      </c>
      <c r="F235" s="79">
        <v>1422815.03535</v>
      </c>
    </row>
    <row r="236" spans="1:6">
      <c r="A236" s="118" t="s">
        <v>225</v>
      </c>
      <c r="B236" s="79">
        <v>120902.90834999998</v>
      </c>
      <c r="C236" s="79">
        <v>16523.754099999998</v>
      </c>
      <c r="D236" s="79">
        <v>0</v>
      </c>
      <c r="E236" s="79">
        <v>0</v>
      </c>
      <c r="F236" s="79">
        <v>137426.66245</v>
      </c>
    </row>
    <row r="237" spans="1:6">
      <c r="A237" s="559" t="s">
        <v>226</v>
      </c>
      <c r="B237" s="79">
        <v>4271157.699</v>
      </c>
      <c r="C237" s="79">
        <v>54316.489970000002</v>
      </c>
      <c r="D237" s="79">
        <v>0</v>
      </c>
      <c r="E237" s="79">
        <v>0</v>
      </c>
      <c r="F237" s="79">
        <v>4325474.1889699996</v>
      </c>
    </row>
    <row r="238" spans="1:6">
      <c r="A238" s="118" t="s">
        <v>227</v>
      </c>
      <c r="B238" s="79">
        <v>3770462.5386800002</v>
      </c>
      <c r="C238" s="79">
        <v>54316.489970000002</v>
      </c>
      <c r="D238" s="79">
        <v>0</v>
      </c>
      <c r="E238" s="79">
        <v>0</v>
      </c>
      <c r="F238" s="79">
        <v>3824779.0286499998</v>
      </c>
    </row>
    <row r="239" spans="1:6">
      <c r="A239" s="118" t="s">
        <v>225</v>
      </c>
      <c r="B239" s="79">
        <v>500695.16032000002</v>
      </c>
      <c r="C239" s="79">
        <v>0</v>
      </c>
      <c r="D239" s="79">
        <v>0</v>
      </c>
      <c r="E239" s="79">
        <v>0</v>
      </c>
      <c r="F239" s="79">
        <v>500695.16032000002</v>
      </c>
    </row>
    <row r="240" spans="1:6">
      <c r="A240" s="559" t="s">
        <v>228</v>
      </c>
      <c r="B240" s="79">
        <v>1365659.0836400003</v>
      </c>
      <c r="C240" s="79">
        <v>194494.62797999999</v>
      </c>
      <c r="D240" s="79">
        <v>87.986279999999994</v>
      </c>
      <c r="E240" s="79">
        <v>0</v>
      </c>
      <c r="F240" s="79">
        <v>1560241.6979</v>
      </c>
    </row>
    <row r="241" spans="1:6" ht="15.75" thickBot="1">
      <c r="A241" s="559" t="s">
        <v>229</v>
      </c>
      <c r="B241" s="79">
        <v>4263490.6211399995</v>
      </c>
      <c r="C241" s="79">
        <v>60278.413520000002</v>
      </c>
      <c r="D241" s="79">
        <v>1705.15417</v>
      </c>
      <c r="E241" s="79">
        <v>0</v>
      </c>
      <c r="F241" s="79">
        <v>4325474.1888299994</v>
      </c>
    </row>
    <row r="242" spans="1:6" ht="16.5" thickTop="1" thickBot="1">
      <c r="A242" s="67" t="s">
        <v>230</v>
      </c>
      <c r="B242" s="78">
        <v>7015007.6026099995</v>
      </c>
      <c r="C242" s="78">
        <v>522917.74228000001</v>
      </c>
      <c r="D242" s="78">
        <v>96.884650000000008</v>
      </c>
      <c r="E242" s="78">
        <v>3394.2957000000001</v>
      </c>
      <c r="F242" s="78">
        <v>7541416.5252399994</v>
      </c>
    </row>
    <row r="243" spans="1:6" ht="15.75" thickTop="1">
      <c r="A243" s="68" t="s">
        <v>231</v>
      </c>
      <c r="B243" s="79">
        <v>351.33564000000001</v>
      </c>
      <c r="C243" s="79">
        <v>1713.7335799999998</v>
      </c>
      <c r="D243" s="79">
        <v>0</v>
      </c>
      <c r="E243" s="79">
        <v>0</v>
      </c>
      <c r="F243" s="79">
        <v>2065.0692199999994</v>
      </c>
    </row>
    <row r="244" spans="1:6">
      <c r="A244" s="68" t="s">
        <v>232</v>
      </c>
      <c r="B244" s="79">
        <v>185783.17342000001</v>
      </c>
      <c r="C244" s="79">
        <v>122489.03431</v>
      </c>
      <c r="D244" s="79">
        <v>92.191029999999998</v>
      </c>
      <c r="E244" s="79">
        <v>285.16563000000002</v>
      </c>
      <c r="F244" s="79">
        <v>308649.56439000001</v>
      </c>
    </row>
    <row r="245" spans="1:6">
      <c r="A245" s="68" t="s">
        <v>233</v>
      </c>
      <c r="B245" s="79">
        <v>6434890.4864099994</v>
      </c>
      <c r="C245" s="79">
        <v>209177.17739999999</v>
      </c>
      <c r="D245" s="79">
        <v>4.3359000000000005</v>
      </c>
      <c r="E245" s="79">
        <v>59.107979999999998</v>
      </c>
      <c r="F245" s="79">
        <v>6644131.107689999</v>
      </c>
    </row>
    <row r="246" spans="1:6">
      <c r="A246" s="68" t="s">
        <v>234</v>
      </c>
      <c r="B246" s="79">
        <v>78510.058690000005</v>
      </c>
      <c r="C246" s="79">
        <v>7971.9504499999994</v>
      </c>
      <c r="D246" s="79">
        <v>0</v>
      </c>
      <c r="E246" s="79">
        <v>3.9606500000000002</v>
      </c>
      <c r="F246" s="79">
        <v>86485.969789999988</v>
      </c>
    </row>
    <row r="247" spans="1:6">
      <c r="A247" s="68" t="s">
        <v>235</v>
      </c>
      <c r="B247" s="79">
        <v>72913.960129999992</v>
      </c>
      <c r="C247" s="79">
        <v>5801.3876499999997</v>
      </c>
      <c r="D247" s="79">
        <v>0.35772000000000004</v>
      </c>
      <c r="E247" s="79">
        <v>16.763570000000001</v>
      </c>
      <c r="F247" s="79">
        <v>78732.469069999992</v>
      </c>
    </row>
    <row r="248" spans="1:6">
      <c r="A248" s="68" t="s">
        <v>236</v>
      </c>
      <c r="B248" s="79">
        <v>10048.835080000001</v>
      </c>
      <c r="C248" s="79">
        <v>1031.0754299999999</v>
      </c>
      <c r="D248" s="79">
        <v>0</v>
      </c>
      <c r="E248" s="79">
        <v>0</v>
      </c>
      <c r="F248" s="79">
        <v>11079.91051</v>
      </c>
    </row>
    <row r="249" spans="1:6">
      <c r="A249" s="68" t="s">
        <v>237</v>
      </c>
      <c r="B249" s="79">
        <v>18544.369470000001</v>
      </c>
      <c r="C249" s="79">
        <v>4267.9843700000001</v>
      </c>
      <c r="D249" s="79">
        <v>0</v>
      </c>
      <c r="E249" s="79">
        <v>0</v>
      </c>
      <c r="F249" s="79">
        <v>22812.35384</v>
      </c>
    </row>
    <row r="250" spans="1:6">
      <c r="A250" s="68" t="s">
        <v>238</v>
      </c>
      <c r="B250" s="79">
        <v>2452.01476</v>
      </c>
      <c r="C250" s="79">
        <v>1354.7510300000001</v>
      </c>
      <c r="D250" s="79">
        <v>0</v>
      </c>
      <c r="E250" s="79">
        <v>0</v>
      </c>
      <c r="F250" s="79">
        <v>3806.7657900000004</v>
      </c>
    </row>
    <row r="251" spans="1:6">
      <c r="A251" s="68" t="s">
        <v>239</v>
      </c>
      <c r="B251" s="79">
        <v>7222.05879</v>
      </c>
      <c r="C251" s="79">
        <v>1.4400899999999999</v>
      </c>
      <c r="D251" s="79">
        <v>0</v>
      </c>
      <c r="E251" s="79">
        <v>-1.0000000000000001E-5</v>
      </c>
      <c r="F251" s="79">
        <v>7223.4988700000004</v>
      </c>
    </row>
    <row r="252" spans="1:6">
      <c r="A252" s="68" t="s">
        <v>240</v>
      </c>
      <c r="B252" s="79">
        <v>85978.374819999997</v>
      </c>
      <c r="C252" s="79">
        <v>76630.857549999986</v>
      </c>
      <c r="D252" s="79">
        <v>0</v>
      </c>
      <c r="E252" s="79">
        <v>0</v>
      </c>
      <c r="F252" s="79">
        <v>162609.23237000001</v>
      </c>
    </row>
    <row r="253" spans="1:6" ht="15.75" thickBot="1">
      <c r="A253" s="68" t="s">
        <v>241</v>
      </c>
      <c r="B253" s="79">
        <v>118312.9354</v>
      </c>
      <c r="C253" s="79">
        <v>92478.350419999988</v>
      </c>
      <c r="D253" s="79">
        <v>0</v>
      </c>
      <c r="E253" s="79">
        <v>3029.2978799999996</v>
      </c>
      <c r="F253" s="79">
        <v>213820.58370000002</v>
      </c>
    </row>
    <row r="254" spans="1:6" ht="16.5" thickTop="1" thickBot="1">
      <c r="A254" s="67" t="s">
        <v>242</v>
      </c>
      <c r="B254" s="78">
        <v>-1623470.73309</v>
      </c>
      <c r="C254" s="78">
        <v>-120015.30437999999</v>
      </c>
      <c r="D254" s="78">
        <v>-25.773599999999998</v>
      </c>
      <c r="E254" s="78">
        <v>-0.35994000000000004</v>
      </c>
      <c r="F254" s="78">
        <v>-1743512.1710100002</v>
      </c>
    </row>
    <row r="255" spans="1:6" ht="15.75" thickTop="1">
      <c r="A255" s="68" t="s">
        <v>243</v>
      </c>
      <c r="B255" s="79">
        <v>-1437541.16551</v>
      </c>
      <c r="C255" s="79">
        <v>-53171.066980000003</v>
      </c>
      <c r="D255" s="79">
        <v>-3.98E-3</v>
      </c>
      <c r="E255" s="79">
        <v>-0.31303000000000003</v>
      </c>
      <c r="F255" s="79">
        <v>-1490712.5495</v>
      </c>
    </row>
    <row r="256" spans="1:6">
      <c r="A256" s="68" t="s">
        <v>244</v>
      </c>
      <c r="B256" s="79">
        <v>0</v>
      </c>
      <c r="C256" s="79">
        <v>0</v>
      </c>
      <c r="D256" s="79">
        <v>0</v>
      </c>
      <c r="E256" s="79">
        <v>0</v>
      </c>
      <c r="F256" s="79">
        <v>0</v>
      </c>
    </row>
    <row r="257" spans="1:6">
      <c r="A257" s="68" t="s">
        <v>245</v>
      </c>
      <c r="B257" s="79">
        <v>-74250.543229999996</v>
      </c>
      <c r="C257" s="79">
        <v>-28775.351079999997</v>
      </c>
      <c r="D257" s="79">
        <v>-25.76962</v>
      </c>
      <c r="E257" s="79">
        <v>-4.6899999999999997E-2</v>
      </c>
      <c r="F257" s="79">
        <v>-103051.71083</v>
      </c>
    </row>
    <row r="258" spans="1:6">
      <c r="A258" s="68" t="s">
        <v>246</v>
      </c>
      <c r="B258" s="79">
        <v>-16568.677019999999</v>
      </c>
      <c r="C258" s="79">
        <v>-3225.5077699999997</v>
      </c>
      <c r="D258" s="79">
        <v>0</v>
      </c>
      <c r="E258" s="79">
        <v>-1.0000000000000001E-5</v>
      </c>
      <c r="F258" s="79">
        <v>-19794.184799999999</v>
      </c>
    </row>
    <row r="259" spans="1:6">
      <c r="A259" s="68" t="s">
        <v>247</v>
      </c>
      <c r="B259" s="79">
        <v>-47680.923159999998</v>
      </c>
      <c r="C259" s="79">
        <v>-10414.12269</v>
      </c>
      <c r="D259" s="79">
        <v>0</v>
      </c>
      <c r="E259" s="79">
        <v>0</v>
      </c>
      <c r="F259" s="79">
        <v>-58095.045850000002</v>
      </c>
    </row>
    <row r="260" spans="1:6">
      <c r="A260" s="69" t="s">
        <v>248</v>
      </c>
      <c r="B260" s="79">
        <v>-38226.215319999996</v>
      </c>
      <c r="C260" s="79">
        <v>-23023.09232</v>
      </c>
      <c r="D260" s="79">
        <v>0</v>
      </c>
      <c r="E260" s="79">
        <v>0</v>
      </c>
      <c r="F260" s="79">
        <v>-61249.307639999999</v>
      </c>
    </row>
    <row r="261" spans="1:6" ht="15.75" thickBot="1">
      <c r="A261" s="68" t="s">
        <v>249</v>
      </c>
      <c r="B261" s="79">
        <v>-9203.2088499999991</v>
      </c>
      <c r="C261" s="79">
        <v>-1406.1635400000002</v>
      </c>
      <c r="D261" s="79">
        <v>0</v>
      </c>
      <c r="E261" s="79">
        <v>0</v>
      </c>
      <c r="F261" s="79">
        <v>-10609.37239</v>
      </c>
    </row>
    <row r="262" spans="1:6" ht="16.5" thickTop="1" thickBot="1">
      <c r="A262" s="70" t="s">
        <v>250</v>
      </c>
      <c r="B262" s="78">
        <v>5391536.8695200002</v>
      </c>
      <c r="C262" s="78">
        <v>402902.43790000002</v>
      </c>
      <c r="D262" s="78">
        <v>71.111050000000006</v>
      </c>
      <c r="E262" s="78">
        <v>3393.9357599999998</v>
      </c>
      <c r="F262" s="78">
        <v>5797904.3542299997</v>
      </c>
    </row>
    <row r="263" spans="1:6" ht="16.5" thickTop="1" thickBot="1">
      <c r="A263" s="71" t="s">
        <v>251</v>
      </c>
      <c r="B263" s="78">
        <v>842990.25936000014</v>
      </c>
      <c r="C263" s="78">
        <v>1174009.4033100002</v>
      </c>
      <c r="D263" s="78">
        <v>6.98468</v>
      </c>
      <c r="E263" s="78">
        <v>29.75168</v>
      </c>
      <c r="F263" s="78">
        <v>2017036.3990300002</v>
      </c>
    </row>
    <row r="264" spans="1:6" ht="15.75" thickTop="1">
      <c r="A264" s="68" t="s">
        <v>252</v>
      </c>
      <c r="B264" s="79">
        <v>404100.73064999998</v>
      </c>
      <c r="C264" s="79">
        <v>657320.87343999988</v>
      </c>
      <c r="D264" s="79">
        <v>6.45662</v>
      </c>
      <c r="E264" s="79">
        <v>1.2692300000000001</v>
      </c>
      <c r="F264" s="79">
        <v>1061429.3299399999</v>
      </c>
    </row>
    <row r="265" spans="1:6">
      <c r="A265" s="68" t="s">
        <v>253</v>
      </c>
      <c r="B265" s="79">
        <v>149429.15879999998</v>
      </c>
      <c r="C265" s="79">
        <v>460551.36748999998</v>
      </c>
      <c r="D265" s="79">
        <v>2.9199999999999999E-3</v>
      </c>
      <c r="E265" s="79">
        <v>26.450099999999999</v>
      </c>
      <c r="F265" s="79">
        <v>610006.97930999985</v>
      </c>
    </row>
    <row r="266" spans="1:6">
      <c r="A266" s="68" t="s">
        <v>254</v>
      </c>
      <c r="B266" s="79">
        <v>48599.590790000002</v>
      </c>
      <c r="C266" s="79">
        <v>13587.722910000002</v>
      </c>
      <c r="D266" s="79">
        <v>0</v>
      </c>
      <c r="E266" s="79">
        <v>0</v>
      </c>
      <c r="F266" s="79">
        <v>62187.313699999999</v>
      </c>
    </row>
    <row r="267" spans="1:6">
      <c r="A267" s="68" t="s">
        <v>255</v>
      </c>
      <c r="B267" s="79">
        <v>130574.14728999999</v>
      </c>
      <c r="C267" s="79">
        <v>833.31691000000001</v>
      </c>
      <c r="D267" s="79">
        <v>0</v>
      </c>
      <c r="E267" s="79">
        <v>0</v>
      </c>
      <c r="F267" s="79">
        <v>131407.46420000002</v>
      </c>
    </row>
    <row r="268" spans="1:6" ht="15.75" thickBot="1">
      <c r="A268" s="68" t="s">
        <v>256</v>
      </c>
      <c r="B268" s="79">
        <v>110286.63183</v>
      </c>
      <c r="C268" s="79">
        <v>41716.122559999996</v>
      </c>
      <c r="D268" s="79">
        <v>0.52513999999999994</v>
      </c>
      <c r="E268" s="79">
        <v>2.0323500000000001</v>
      </c>
      <c r="F268" s="79">
        <v>152005.31188000002</v>
      </c>
    </row>
    <row r="269" spans="1:6" ht="16.5" thickTop="1" thickBot="1">
      <c r="A269" s="72" t="s">
        <v>257</v>
      </c>
      <c r="B269" s="78">
        <v>-361166.43263</v>
      </c>
      <c r="C269" s="78">
        <v>-695493.79897</v>
      </c>
      <c r="D269" s="78">
        <v>0</v>
      </c>
      <c r="E269" s="78">
        <v>-154.59494999999998</v>
      </c>
      <c r="F269" s="78">
        <v>-1056814.8265500001</v>
      </c>
    </row>
    <row r="270" spans="1:6" ht="15.75" thickTop="1">
      <c r="A270" s="68" t="s">
        <v>252</v>
      </c>
      <c r="B270" s="79">
        <v>-143144.40925000003</v>
      </c>
      <c r="C270" s="79">
        <v>-298594.01137999998</v>
      </c>
      <c r="D270" s="79">
        <v>0</v>
      </c>
      <c r="E270" s="79">
        <v>-127.25111</v>
      </c>
      <c r="F270" s="79">
        <v>-441865.67174000002</v>
      </c>
    </row>
    <row r="271" spans="1:6">
      <c r="A271" s="68" t="s">
        <v>258</v>
      </c>
      <c r="B271" s="79">
        <v>-48882.06164</v>
      </c>
      <c r="C271" s="79">
        <v>-53.618929999999999</v>
      </c>
      <c r="D271" s="79">
        <v>0</v>
      </c>
      <c r="E271" s="79">
        <v>0</v>
      </c>
      <c r="F271" s="79">
        <v>-48935.680569999997</v>
      </c>
    </row>
    <row r="272" spans="1:6">
      <c r="A272" s="68" t="s">
        <v>259</v>
      </c>
      <c r="B272" s="79">
        <v>-9346.8248299999996</v>
      </c>
      <c r="C272" s="79">
        <v>0</v>
      </c>
      <c r="D272" s="79">
        <v>0</v>
      </c>
      <c r="E272" s="79">
        <v>-27.11675</v>
      </c>
      <c r="F272" s="79">
        <v>-9373.9415799999988</v>
      </c>
    </row>
    <row r="273" spans="1:6">
      <c r="A273" s="68" t="s">
        <v>260</v>
      </c>
      <c r="B273" s="79">
        <v>-97.274169999999998</v>
      </c>
      <c r="C273" s="79">
        <v>0</v>
      </c>
      <c r="D273" s="79">
        <v>0</v>
      </c>
      <c r="E273" s="79">
        <v>0</v>
      </c>
      <c r="F273" s="79">
        <v>-97.274169999999998</v>
      </c>
    </row>
    <row r="274" spans="1:6" ht="15.75" thickBot="1">
      <c r="A274" s="68" t="s">
        <v>261</v>
      </c>
      <c r="B274" s="79">
        <v>-159695.86273999998</v>
      </c>
      <c r="C274" s="79">
        <v>-396846.16866000002</v>
      </c>
      <c r="D274" s="79">
        <v>0</v>
      </c>
      <c r="E274" s="79">
        <v>-0.22709000000000001</v>
      </c>
      <c r="F274" s="79">
        <v>-556542.25849000004</v>
      </c>
    </row>
    <row r="275" spans="1:6" ht="16.5" thickTop="1" thickBot="1">
      <c r="A275" s="67" t="s">
        <v>262</v>
      </c>
      <c r="B275" s="78">
        <v>5873360.69625</v>
      </c>
      <c r="C275" s="78">
        <v>881418.04223999998</v>
      </c>
      <c r="D275" s="78">
        <v>78.095730000000003</v>
      </c>
      <c r="E275" s="78">
        <v>3269.0924900000005</v>
      </c>
      <c r="F275" s="78">
        <v>6758125.9267100003</v>
      </c>
    </row>
    <row r="276" spans="1:6" ht="15.75" thickTop="1">
      <c r="A276" s="73" t="s">
        <v>263</v>
      </c>
      <c r="B276" s="79">
        <v>983957.83001000003</v>
      </c>
      <c r="C276" s="79">
        <v>205557.98728</v>
      </c>
      <c r="D276" s="79">
        <v>6.0486500000000003</v>
      </c>
      <c r="E276" s="79">
        <v>978.42650999999989</v>
      </c>
      <c r="F276" s="79">
        <v>1190500.2924500001</v>
      </c>
    </row>
    <row r="277" spans="1:6">
      <c r="A277" s="68" t="s">
        <v>264</v>
      </c>
      <c r="B277" s="79">
        <v>42469.381419999998</v>
      </c>
      <c r="C277" s="79">
        <v>13645.848789999998</v>
      </c>
      <c r="D277" s="79">
        <v>4.4954200000000002</v>
      </c>
      <c r="E277" s="79">
        <v>0</v>
      </c>
      <c r="F277" s="79">
        <v>56119.725629999994</v>
      </c>
    </row>
    <row r="278" spans="1:6">
      <c r="A278" s="68" t="s">
        <v>265</v>
      </c>
      <c r="B278" s="79">
        <v>927641.77156000002</v>
      </c>
      <c r="C278" s="79">
        <v>185229.85229000001</v>
      </c>
      <c r="D278" s="79">
        <v>1.5532300000000001</v>
      </c>
      <c r="E278" s="79">
        <v>978.42650999999989</v>
      </c>
      <c r="F278" s="79">
        <v>1113851.60359</v>
      </c>
    </row>
    <row r="279" spans="1:6">
      <c r="A279" s="68" t="s">
        <v>266</v>
      </c>
      <c r="B279" s="79">
        <v>5595.2835000000005</v>
      </c>
      <c r="C279" s="79">
        <v>5327.3216400000001</v>
      </c>
      <c r="D279" s="79">
        <v>0</v>
      </c>
      <c r="E279" s="79">
        <v>0</v>
      </c>
      <c r="F279" s="79">
        <v>10922.605139999998</v>
      </c>
    </row>
    <row r="280" spans="1:6">
      <c r="A280" s="68" t="s">
        <v>267</v>
      </c>
      <c r="B280" s="79">
        <v>7972.3140599999997</v>
      </c>
      <c r="C280" s="79">
        <v>1247.57997</v>
      </c>
      <c r="D280" s="79">
        <v>0</v>
      </c>
      <c r="E280" s="79">
        <v>0</v>
      </c>
      <c r="F280" s="79">
        <v>9219.8940299999995</v>
      </c>
    </row>
    <row r="281" spans="1:6">
      <c r="A281" s="68" t="s">
        <v>268</v>
      </c>
      <c r="B281" s="79">
        <v>0</v>
      </c>
      <c r="C281" s="79">
        <v>8.2588899999999992</v>
      </c>
      <c r="D281" s="79">
        <v>0</v>
      </c>
      <c r="E281" s="79">
        <v>0</v>
      </c>
      <c r="F281" s="79">
        <v>8.2588899999999992</v>
      </c>
    </row>
    <row r="282" spans="1:6">
      <c r="A282" s="68" t="s">
        <v>269</v>
      </c>
      <c r="B282" s="79">
        <v>279.07947000000001</v>
      </c>
      <c r="C282" s="79">
        <v>99.125699999999995</v>
      </c>
      <c r="D282" s="79">
        <v>0</v>
      </c>
      <c r="E282" s="79">
        <v>0</v>
      </c>
      <c r="F282" s="79">
        <v>378.20517000000001</v>
      </c>
    </row>
    <row r="283" spans="1:6">
      <c r="A283" s="73" t="s">
        <v>270</v>
      </c>
      <c r="B283" s="79">
        <v>-1634848.28892</v>
      </c>
      <c r="C283" s="79">
        <v>-248134.05022999994</v>
      </c>
      <c r="D283" s="79">
        <v>-1.1503099999999999</v>
      </c>
      <c r="E283" s="79">
        <v>-2531.3141600000004</v>
      </c>
      <c r="F283" s="79">
        <v>-1885514.8036199999</v>
      </c>
    </row>
    <row r="284" spans="1:6">
      <c r="A284" s="68" t="s">
        <v>271</v>
      </c>
      <c r="B284" s="79">
        <v>-1502193.65371</v>
      </c>
      <c r="C284" s="79">
        <v>-226453.56774999999</v>
      </c>
      <c r="D284" s="79">
        <v>-1.14453</v>
      </c>
      <c r="E284" s="79">
        <v>-2222.8409000000001</v>
      </c>
      <c r="F284" s="79">
        <v>-1730871.2068900003</v>
      </c>
    </row>
    <row r="285" spans="1:6">
      <c r="A285" s="68" t="s">
        <v>272</v>
      </c>
      <c r="B285" s="79">
        <v>-83079.656040000002</v>
      </c>
      <c r="C285" s="79">
        <v>-17855.480889999999</v>
      </c>
      <c r="D285" s="79">
        <v>-5.7800000000000004E-3</v>
      </c>
      <c r="E285" s="79">
        <v>-308.47325999999998</v>
      </c>
      <c r="F285" s="79">
        <v>-101243.61597000001</v>
      </c>
    </row>
    <row r="286" spans="1:6">
      <c r="A286" s="68" t="s">
        <v>273</v>
      </c>
      <c r="B286" s="79">
        <v>-22287.232599999999</v>
      </c>
      <c r="C286" s="79">
        <v>-994.70818000000008</v>
      </c>
      <c r="D286" s="79">
        <v>0</v>
      </c>
      <c r="E286" s="79">
        <v>0</v>
      </c>
      <c r="F286" s="79">
        <v>-23281.940780000001</v>
      </c>
    </row>
    <row r="287" spans="1:6">
      <c r="A287" s="69" t="s">
        <v>274</v>
      </c>
      <c r="B287" s="79">
        <v>-26511.929859999997</v>
      </c>
      <c r="C287" s="79">
        <v>-2766.8022500000002</v>
      </c>
      <c r="D287" s="79">
        <v>0</v>
      </c>
      <c r="E287" s="79">
        <v>0</v>
      </c>
      <c r="F287" s="79">
        <v>-29278.732110000001</v>
      </c>
    </row>
    <row r="288" spans="1:6">
      <c r="A288" s="69" t="s">
        <v>275</v>
      </c>
      <c r="B288" s="79">
        <v>-5.4305000000000003</v>
      </c>
      <c r="C288" s="79">
        <v>-0.44589999999999996</v>
      </c>
      <c r="D288" s="79">
        <v>0</v>
      </c>
      <c r="E288" s="79">
        <v>0</v>
      </c>
      <c r="F288" s="79">
        <v>-5.8764000000000003</v>
      </c>
    </row>
    <row r="289" spans="1:6" ht="15.75" thickBot="1">
      <c r="A289" s="69" t="s">
        <v>276</v>
      </c>
      <c r="B289" s="79">
        <v>-770.38621000000001</v>
      </c>
      <c r="C289" s="79">
        <v>-63.045259999999999</v>
      </c>
      <c r="D289" s="79">
        <v>0</v>
      </c>
      <c r="E289" s="79">
        <v>0</v>
      </c>
      <c r="F289" s="79">
        <v>-833.43146999999988</v>
      </c>
    </row>
    <row r="290" spans="1:6" ht="16.5" thickTop="1" thickBot="1">
      <c r="A290" s="74" t="s">
        <v>277</v>
      </c>
      <c r="B290" s="78">
        <v>5222470.2373400005</v>
      </c>
      <c r="C290" s="78">
        <v>838841.97928999993</v>
      </c>
      <c r="D290" s="78">
        <v>82.994069999999994</v>
      </c>
      <c r="E290" s="78">
        <v>1716.2048400000001</v>
      </c>
      <c r="F290" s="78">
        <v>6063111.4155400004</v>
      </c>
    </row>
    <row r="291" spans="1:6" ht="16.5" thickTop="1" thickBot="1">
      <c r="A291" s="67" t="s">
        <v>278</v>
      </c>
      <c r="B291" s="78">
        <v>-4289411.1475999998</v>
      </c>
      <c r="C291" s="78">
        <v>-463695.09465000004</v>
      </c>
      <c r="D291" s="78">
        <v>-184.29014999999998</v>
      </c>
      <c r="E291" s="78">
        <v>-106.01903999999999</v>
      </c>
      <c r="F291" s="78">
        <v>-4753396.5514399996</v>
      </c>
    </row>
    <row r="292" spans="1:6" ht="15.75" thickTop="1">
      <c r="A292" s="68" t="s">
        <v>279</v>
      </c>
      <c r="B292" s="79">
        <v>-2496484.9723499999</v>
      </c>
      <c r="C292" s="79">
        <v>-7777.3492399999996</v>
      </c>
      <c r="D292" s="79">
        <v>0</v>
      </c>
      <c r="E292" s="79">
        <v>0</v>
      </c>
      <c r="F292" s="79">
        <v>-2504262.3215899998</v>
      </c>
    </row>
    <row r="293" spans="1:6">
      <c r="A293" s="68" t="s">
        <v>280</v>
      </c>
      <c r="B293" s="79">
        <v>-423477.11398000002</v>
      </c>
      <c r="C293" s="79">
        <v>-20909.112990000001</v>
      </c>
      <c r="D293" s="79">
        <v>-64.214280000000002</v>
      </c>
      <c r="E293" s="79">
        <v>0</v>
      </c>
      <c r="F293" s="79">
        <v>-444450.44124999997</v>
      </c>
    </row>
    <row r="294" spans="1:6">
      <c r="A294" s="68" t="s">
        <v>281</v>
      </c>
      <c r="B294" s="79">
        <v>-17078.163400000001</v>
      </c>
      <c r="C294" s="79">
        <v>-21910.61448</v>
      </c>
      <c r="D294" s="79">
        <v>-81.587070000000011</v>
      </c>
      <c r="E294" s="79">
        <v>0</v>
      </c>
      <c r="F294" s="79">
        <v>-39070.364950000003</v>
      </c>
    </row>
    <row r="295" spans="1:6">
      <c r="A295" s="68" t="s">
        <v>282</v>
      </c>
      <c r="B295" s="79">
        <v>-136383.60253999999</v>
      </c>
      <c r="C295" s="79">
        <v>-5244.9967599999991</v>
      </c>
      <c r="D295" s="79">
        <v>0</v>
      </c>
      <c r="E295" s="79">
        <v>0</v>
      </c>
      <c r="F295" s="79">
        <v>-141628.5993</v>
      </c>
    </row>
    <row r="296" spans="1:6">
      <c r="A296" s="68" t="s">
        <v>283</v>
      </c>
      <c r="B296" s="79">
        <v>-228120.50468000001</v>
      </c>
      <c r="C296" s="79">
        <v>-1319.31666</v>
      </c>
      <c r="D296" s="79">
        <v>0</v>
      </c>
      <c r="E296" s="79">
        <v>0</v>
      </c>
      <c r="F296" s="79">
        <v>-229439.82133999999</v>
      </c>
    </row>
    <row r="297" spans="1:6">
      <c r="A297" s="68" t="s">
        <v>284</v>
      </c>
      <c r="B297" s="79">
        <v>-118941.36830000002</v>
      </c>
      <c r="C297" s="79">
        <v>-2364.0250900000001</v>
      </c>
      <c r="D297" s="79">
        <v>-37.270800000000001</v>
      </c>
      <c r="E297" s="79">
        <v>0</v>
      </c>
      <c r="F297" s="79">
        <v>-121342.66419</v>
      </c>
    </row>
    <row r="298" spans="1:6">
      <c r="A298" s="68" t="s">
        <v>285</v>
      </c>
      <c r="B298" s="79">
        <v>-207317.95898</v>
      </c>
      <c r="C298" s="79">
        <v>0</v>
      </c>
      <c r="D298" s="79">
        <v>0</v>
      </c>
      <c r="E298" s="79">
        <v>0</v>
      </c>
      <c r="F298" s="79">
        <v>-207317.95898</v>
      </c>
    </row>
    <row r="299" spans="1:6">
      <c r="A299" s="68" t="s">
        <v>286</v>
      </c>
      <c r="B299" s="79">
        <v>-68353.028359999997</v>
      </c>
      <c r="C299" s="79">
        <v>-411.61873000000003</v>
      </c>
      <c r="D299" s="79">
        <v>0</v>
      </c>
      <c r="E299" s="79">
        <v>0</v>
      </c>
      <c r="F299" s="79">
        <v>-68764.647090000013</v>
      </c>
    </row>
    <row r="300" spans="1:6" ht="15.75" thickBot="1">
      <c r="A300" s="68" t="s">
        <v>287</v>
      </c>
      <c r="B300" s="79">
        <v>-593254.4350099999</v>
      </c>
      <c r="C300" s="79">
        <v>-403758.06070000003</v>
      </c>
      <c r="D300" s="79">
        <v>-1.218</v>
      </c>
      <c r="E300" s="79">
        <v>-106.01903999999999</v>
      </c>
      <c r="F300" s="79">
        <v>-997119.73274999997</v>
      </c>
    </row>
    <row r="301" spans="1:6" ht="16.5" thickTop="1" thickBot="1">
      <c r="A301" s="71" t="s">
        <v>288</v>
      </c>
      <c r="B301" s="78">
        <v>933059.08973999997</v>
      </c>
      <c r="C301" s="78">
        <v>375146.88464000006</v>
      </c>
      <c r="D301" s="78">
        <v>-101.29608</v>
      </c>
      <c r="E301" s="78">
        <v>1610.1858</v>
      </c>
      <c r="F301" s="78">
        <v>1309714.8641000001</v>
      </c>
    </row>
    <row r="302" spans="1:6" ht="15.75" thickTop="1">
      <c r="A302" s="75" t="s">
        <v>289</v>
      </c>
      <c r="B302" s="79">
        <v>1767.0576899999999</v>
      </c>
      <c r="C302" s="79">
        <v>-3767.17587</v>
      </c>
      <c r="D302" s="79">
        <v>-5.0775200000000007</v>
      </c>
      <c r="E302" s="79">
        <v>2584.8325499999996</v>
      </c>
      <c r="F302" s="79">
        <v>579.63684999999998</v>
      </c>
    </row>
    <row r="303" spans="1:6">
      <c r="A303" s="69" t="s">
        <v>290</v>
      </c>
      <c r="B303" s="79">
        <v>80.346589999999992</v>
      </c>
      <c r="C303" s="79">
        <v>-3767.17587</v>
      </c>
      <c r="D303" s="79">
        <v>0</v>
      </c>
      <c r="E303" s="79">
        <v>5.8121099999999997</v>
      </c>
      <c r="F303" s="79">
        <v>-3681.0171700000001</v>
      </c>
    </row>
    <row r="304" spans="1:6">
      <c r="A304" s="69" t="s">
        <v>291</v>
      </c>
      <c r="B304" s="79">
        <v>1686.7111</v>
      </c>
      <c r="C304" s="79">
        <v>0</v>
      </c>
      <c r="D304" s="79">
        <v>-5.0775200000000007</v>
      </c>
      <c r="E304" s="79">
        <v>2579.0204399999998</v>
      </c>
      <c r="F304" s="79">
        <v>4260.6540200000009</v>
      </c>
    </row>
    <row r="305" spans="1:6">
      <c r="A305" s="75" t="s">
        <v>292</v>
      </c>
      <c r="B305" s="79">
        <v>-1863.3740700000001</v>
      </c>
      <c r="C305" s="79">
        <v>1127.98984</v>
      </c>
      <c r="D305" s="79">
        <v>-1.0499999999999999E-3</v>
      </c>
      <c r="E305" s="79">
        <v>-867.60064999999997</v>
      </c>
      <c r="F305" s="79">
        <v>-1602.9859300000001</v>
      </c>
    </row>
    <row r="306" spans="1:6">
      <c r="A306" s="69" t="s">
        <v>293</v>
      </c>
      <c r="B306" s="79">
        <v>-61.182369999999999</v>
      </c>
      <c r="C306" s="79">
        <v>1127.98984</v>
      </c>
      <c r="D306" s="79">
        <v>0</v>
      </c>
      <c r="E306" s="79">
        <v>0</v>
      </c>
      <c r="F306" s="79">
        <v>1066.8074699999997</v>
      </c>
    </row>
    <row r="307" spans="1:6" ht="15.75" thickBot="1">
      <c r="A307" s="69" t="s">
        <v>294</v>
      </c>
      <c r="B307" s="79">
        <v>-1802.1917000000001</v>
      </c>
      <c r="C307" s="79">
        <v>0</v>
      </c>
      <c r="D307" s="79">
        <v>-1.0499999999999999E-3</v>
      </c>
      <c r="E307" s="79">
        <v>-867.60064999999997</v>
      </c>
      <c r="F307" s="79">
        <v>-2669.7934000000005</v>
      </c>
    </row>
    <row r="308" spans="1:6" ht="16.5" thickTop="1" thickBot="1">
      <c r="A308" s="71" t="s">
        <v>295</v>
      </c>
      <c r="B308" s="78">
        <v>932962.77335999999</v>
      </c>
      <c r="C308" s="78">
        <v>372507.6986099999</v>
      </c>
      <c r="D308" s="78">
        <v>-106.37465</v>
      </c>
      <c r="E308" s="78">
        <v>3327.4177</v>
      </c>
      <c r="F308" s="78">
        <v>1308691.5150200003</v>
      </c>
    </row>
    <row r="309" spans="1:6" ht="16.5" thickTop="1" thickBot="1">
      <c r="A309" s="68" t="s">
        <v>296</v>
      </c>
      <c r="B309" s="79">
        <v>8645.8780699999988</v>
      </c>
      <c r="C309" s="79">
        <v>7221.4771800000008</v>
      </c>
      <c r="D309" s="79">
        <v>0</v>
      </c>
      <c r="E309" s="79">
        <v>0</v>
      </c>
      <c r="F309" s="79">
        <v>15867.355250000001</v>
      </c>
    </row>
    <row r="310" spans="1:6" ht="16.5" thickTop="1" thickBot="1">
      <c r="A310" s="71" t="s">
        <v>297</v>
      </c>
      <c r="B310" s="78">
        <v>941608.65143000009</v>
      </c>
      <c r="C310" s="78">
        <v>379729.17579000001</v>
      </c>
      <c r="D310" s="78">
        <v>-106.37465</v>
      </c>
      <c r="E310" s="78">
        <v>3327.4177</v>
      </c>
      <c r="F310" s="78">
        <v>1324558.8702700001</v>
      </c>
    </row>
    <row r="311" spans="1:6" ht="16.5" thickTop="1" thickBot="1">
      <c r="A311" s="69" t="s">
        <v>298</v>
      </c>
      <c r="B311" s="79">
        <v>22178.452450000001</v>
      </c>
      <c r="C311" s="79">
        <v>7268.0927300000003</v>
      </c>
      <c r="D311" s="79">
        <v>-3.7489899999999996</v>
      </c>
      <c r="E311" s="79">
        <v>0</v>
      </c>
      <c r="F311" s="79">
        <v>29442.796189999997</v>
      </c>
    </row>
    <row r="312" spans="1:6" ht="16.5" thickTop="1" thickBot="1">
      <c r="A312" s="67" t="s">
        <v>299</v>
      </c>
      <c r="B312" s="78">
        <v>963787.10388000007</v>
      </c>
      <c r="C312" s="78">
        <v>386997.26852000004</v>
      </c>
      <c r="D312" s="78">
        <v>-110.12364000000002</v>
      </c>
      <c r="E312" s="78">
        <v>3327.4177</v>
      </c>
      <c r="F312" s="78">
        <v>1354001.6664600002</v>
      </c>
    </row>
    <row r="313" spans="1:6" ht="16.5" thickTop="1" thickBot="1">
      <c r="A313" s="69" t="s">
        <v>300</v>
      </c>
      <c r="B313" s="79">
        <v>0</v>
      </c>
      <c r="C313" s="79">
        <v>0</v>
      </c>
      <c r="D313" s="79">
        <v>0</v>
      </c>
      <c r="E313" s="79">
        <v>0</v>
      </c>
      <c r="F313" s="79">
        <v>0</v>
      </c>
    </row>
    <row r="314" spans="1:6" ht="16.5" thickTop="1" thickBot="1">
      <c r="A314" s="71" t="s">
        <v>301</v>
      </c>
      <c r="B314" s="78">
        <v>963787.10388000007</v>
      </c>
      <c r="C314" s="78">
        <v>386997.26852000004</v>
      </c>
      <c r="D314" s="78">
        <v>-110.12364000000002</v>
      </c>
      <c r="E314" s="78">
        <v>3327.4177</v>
      </c>
      <c r="F314" s="78">
        <v>1354001.6664600002</v>
      </c>
    </row>
    <row r="315" spans="1:6" ht="16.5" thickTop="1" thickBot="1">
      <c r="A315" s="75" t="s">
        <v>302</v>
      </c>
      <c r="B315" s="79">
        <v>-417413.72561999998</v>
      </c>
      <c r="C315" s="79">
        <v>0</v>
      </c>
      <c r="D315" s="79">
        <v>0</v>
      </c>
      <c r="E315" s="79">
        <v>0</v>
      </c>
      <c r="F315" s="79">
        <v>-417413.72561999998</v>
      </c>
    </row>
    <row r="316" spans="1:6" ht="16.5" thickTop="1" thickBot="1">
      <c r="A316" s="71" t="s">
        <v>303</v>
      </c>
      <c r="B316" s="78">
        <v>546373.37826000003</v>
      </c>
      <c r="C316" s="78">
        <v>386997.26852000004</v>
      </c>
      <c r="D316" s="78">
        <v>-110.12364000000002</v>
      </c>
      <c r="E316" s="78">
        <v>3327.4177</v>
      </c>
      <c r="F316" s="78">
        <v>936587.94083999994</v>
      </c>
    </row>
    <row r="317" spans="1:6" ht="6" customHeight="1" thickTop="1" thickBot="1">
      <c r="A317" s="544"/>
      <c r="B317" s="727"/>
      <c r="C317" s="727"/>
      <c r="D317" s="727"/>
      <c r="E317" s="727"/>
      <c r="F317" s="727"/>
    </row>
    <row r="318" spans="1:6" ht="15.75" thickTop="1">
      <c r="A318" s="118"/>
      <c r="B318" s="638"/>
      <c r="C318" s="638"/>
      <c r="D318" s="638"/>
      <c r="E318" s="638"/>
      <c r="F318" s="728"/>
    </row>
    <row r="319" spans="1:6">
      <c r="A319" s="86"/>
      <c r="B319" s="729"/>
      <c r="C319" s="729"/>
      <c r="D319" s="729"/>
      <c r="E319" s="729"/>
      <c r="F319" s="729"/>
    </row>
    <row r="320" spans="1:6" ht="15.75">
      <c r="A320" s="88"/>
    </row>
    <row r="321" spans="1:1" ht="15.75">
      <c r="A321" s="88"/>
    </row>
    <row r="322" spans="1:1" ht="15.75">
      <c r="A322" s="88"/>
    </row>
    <row r="323" spans="1:1" ht="15.75">
      <c r="A323" s="88"/>
    </row>
    <row r="324" spans="1:1" ht="15.75">
      <c r="A324" s="88"/>
    </row>
    <row r="325" spans="1:1" ht="15.75">
      <c r="A325" s="88"/>
    </row>
    <row r="326" spans="1:1" ht="15.75">
      <c r="A326" s="88"/>
    </row>
    <row r="327" spans="1:1" ht="15.75">
      <c r="A327" s="88"/>
    </row>
    <row r="328" spans="1:1" ht="15.75">
      <c r="A328" s="88"/>
    </row>
    <row r="329" spans="1:1" ht="15.75">
      <c r="A329" s="88"/>
    </row>
    <row r="330" spans="1:1" ht="15.75">
      <c r="A330" s="88"/>
    </row>
    <row r="331" spans="1:1" ht="15.75">
      <c r="A331" s="88"/>
    </row>
    <row r="332" spans="1:1" ht="15.75">
      <c r="A332" s="88"/>
    </row>
    <row r="333" spans="1:1" ht="15.75">
      <c r="A333" s="88"/>
    </row>
    <row r="334" spans="1:1" ht="15.75">
      <c r="A334" s="88"/>
    </row>
    <row r="335" spans="1:1" ht="15.75">
      <c r="A335" s="88"/>
    </row>
    <row r="336" spans="1:1" ht="15.75">
      <c r="A336" s="88"/>
    </row>
    <row r="337" spans="1:1" ht="15.75">
      <c r="A337" s="88"/>
    </row>
    <row r="338" spans="1:1" ht="15.75">
      <c r="A338" s="88"/>
    </row>
    <row r="339" spans="1:1" ht="15.75">
      <c r="A339" s="88"/>
    </row>
    <row r="340" spans="1:1" ht="15.75">
      <c r="A340" s="88"/>
    </row>
    <row r="341" spans="1:1" ht="15.75">
      <c r="A341" s="88"/>
    </row>
    <row r="342" spans="1:1" ht="15.75">
      <c r="A342" s="88"/>
    </row>
    <row r="343" spans="1:1" ht="15.75">
      <c r="A343" s="88"/>
    </row>
    <row r="344" spans="1:1" ht="15.75">
      <c r="A344" s="88"/>
    </row>
    <row r="345" spans="1:1" ht="15.75">
      <c r="A345" s="88"/>
    </row>
    <row r="346" spans="1:1" ht="15.75">
      <c r="A346" s="88"/>
    </row>
    <row r="347" spans="1:1" ht="15.75">
      <c r="A347" s="88"/>
    </row>
    <row r="348" spans="1:1" ht="15.75">
      <c r="A348" s="88"/>
    </row>
    <row r="349" spans="1:1" ht="15.75">
      <c r="A349" s="88"/>
    </row>
    <row r="350" spans="1:1" ht="15.75">
      <c r="A350" s="88"/>
    </row>
    <row r="351" spans="1:1" ht="15.75">
      <c r="A351" s="88"/>
    </row>
    <row r="352" spans="1:1" ht="15.75">
      <c r="A352" s="88"/>
    </row>
    <row r="353" spans="1:1" ht="15.75">
      <c r="A353" s="88"/>
    </row>
    <row r="354" spans="1:1" ht="15.75">
      <c r="A354" s="88"/>
    </row>
    <row r="355" spans="1:1" ht="15.75">
      <c r="A355" s="88"/>
    </row>
    <row r="356" spans="1:1" ht="15.75">
      <c r="A356" s="88"/>
    </row>
    <row r="357" spans="1:1" ht="15.75">
      <c r="A357" s="88"/>
    </row>
    <row r="358" spans="1:1" ht="15.75">
      <c r="A358" s="88"/>
    </row>
    <row r="359" spans="1:1" ht="15.75">
      <c r="A359" s="88"/>
    </row>
    <row r="360" spans="1:1" ht="15.75">
      <c r="A360" s="88"/>
    </row>
    <row r="361" spans="1:1" ht="15.75">
      <c r="A361" s="88"/>
    </row>
    <row r="362" spans="1:1" ht="15.75">
      <c r="A362" s="88"/>
    </row>
    <row r="363" spans="1:1" ht="15.75">
      <c r="A363" s="88"/>
    </row>
    <row r="364" spans="1:1" ht="15.75">
      <c r="A364" s="88"/>
    </row>
    <row r="365" spans="1:1" ht="15.75">
      <c r="A365" s="88"/>
    </row>
    <row r="366" spans="1:1" ht="15.75">
      <c r="A366" s="88"/>
    </row>
    <row r="367" spans="1:1" ht="15.75">
      <c r="A367" s="88"/>
    </row>
    <row r="368" spans="1:1" ht="15.75">
      <c r="A368" s="88"/>
    </row>
    <row r="369" spans="1:1" ht="15.75">
      <c r="A369" s="88"/>
    </row>
    <row r="370" spans="1:1" ht="15.75">
      <c r="A370" s="88"/>
    </row>
    <row r="371" spans="1:1" ht="15.75">
      <c r="A371" s="88"/>
    </row>
    <row r="372" spans="1:1" ht="15.75">
      <c r="A372" s="88"/>
    </row>
    <row r="373" spans="1:1" ht="15.75">
      <c r="A373" s="88"/>
    </row>
    <row r="374" spans="1:1" ht="15.75">
      <c r="A374" s="88"/>
    </row>
    <row r="375" spans="1:1" ht="15.75">
      <c r="A375" s="88"/>
    </row>
    <row r="376" spans="1:1" ht="15.75">
      <c r="A376" s="88"/>
    </row>
    <row r="377" spans="1:1" ht="15.75">
      <c r="A377" s="88"/>
    </row>
    <row r="378" spans="1:1" ht="15.75">
      <c r="A378" s="88"/>
    </row>
    <row r="379" spans="1:1" ht="15.75">
      <c r="A379" s="88"/>
    </row>
    <row r="380" spans="1:1" ht="15.75">
      <c r="A380" s="88"/>
    </row>
    <row r="381" spans="1:1" ht="15.75">
      <c r="A381" s="88"/>
    </row>
    <row r="382" spans="1:1" ht="15.75">
      <c r="A382" s="88"/>
    </row>
    <row r="383" spans="1:1" ht="15.75">
      <c r="A383" s="88"/>
    </row>
    <row r="384" spans="1:1" ht="15.75">
      <c r="A384" s="88"/>
    </row>
    <row r="385" spans="1:1" ht="15.75">
      <c r="A385" s="88"/>
    </row>
    <row r="386" spans="1:1" ht="15.75">
      <c r="A386" s="88"/>
    </row>
    <row r="387" spans="1:1" ht="15.75">
      <c r="A387" s="88"/>
    </row>
    <row r="388" spans="1:1" ht="15.75">
      <c r="A388" s="88"/>
    </row>
    <row r="389" spans="1:1" ht="15.75">
      <c r="A389" s="88"/>
    </row>
    <row r="390" spans="1:1" ht="15.75">
      <c r="A390" s="88"/>
    </row>
    <row r="391" spans="1:1" ht="15.75">
      <c r="A391" s="88"/>
    </row>
    <row r="392" spans="1:1" ht="15.75">
      <c r="A392" s="88"/>
    </row>
    <row r="393" spans="1:1" ht="15.75">
      <c r="A393" s="88"/>
    </row>
    <row r="394" spans="1:1" ht="15.75">
      <c r="A394" s="88"/>
    </row>
    <row r="395" spans="1:1" ht="15.75">
      <c r="A395" s="88"/>
    </row>
    <row r="396" spans="1:1" ht="15.75">
      <c r="A396" s="88"/>
    </row>
    <row r="397" spans="1:1" ht="15.75">
      <c r="A397" s="88"/>
    </row>
    <row r="398" spans="1:1" ht="15.75">
      <c r="A398" s="88"/>
    </row>
    <row r="399" spans="1:1" ht="15.75">
      <c r="A399" s="88"/>
    </row>
    <row r="400" spans="1:1" ht="15.75">
      <c r="A400" s="88"/>
    </row>
    <row r="401" spans="1:1" ht="15.75">
      <c r="A401" s="88"/>
    </row>
    <row r="402" spans="1:1" ht="15.75">
      <c r="A402" s="88"/>
    </row>
    <row r="403" spans="1:1" ht="15.75">
      <c r="A403" s="88"/>
    </row>
    <row r="404" spans="1:1" ht="15.75">
      <c r="A404" s="88"/>
    </row>
    <row r="405" spans="1:1" ht="15.75">
      <c r="A405" s="88"/>
    </row>
    <row r="406" spans="1:1" ht="15.75">
      <c r="A406" s="88"/>
    </row>
    <row r="407" spans="1:1" ht="15.75">
      <c r="A407" s="88"/>
    </row>
    <row r="408" spans="1:1" ht="15.75">
      <c r="A408" s="88"/>
    </row>
    <row r="409" spans="1:1" ht="15.75">
      <c r="A409" s="88"/>
    </row>
    <row r="410" spans="1:1" ht="15.75">
      <c r="A410" s="88"/>
    </row>
    <row r="411" spans="1:1" ht="15.75">
      <c r="A411" s="88"/>
    </row>
    <row r="412" spans="1:1" ht="15.75">
      <c r="A412" s="88"/>
    </row>
    <row r="413" spans="1:1" ht="15.75">
      <c r="A413" s="88"/>
    </row>
    <row r="414" spans="1:1" ht="15.75">
      <c r="A414" s="88"/>
    </row>
    <row r="415" spans="1:1" ht="15.75">
      <c r="A415" s="88"/>
    </row>
    <row r="416" spans="1:1" ht="15.75">
      <c r="A416" s="88"/>
    </row>
    <row r="417" spans="1:1" ht="15.75">
      <c r="A417" s="88"/>
    </row>
    <row r="418" spans="1:1" ht="15.75">
      <c r="A418" s="88"/>
    </row>
    <row r="419" spans="1:1" ht="15.75">
      <c r="A419" s="88"/>
    </row>
    <row r="420" spans="1:1" ht="15.75">
      <c r="A420" s="88"/>
    </row>
    <row r="421" spans="1:1" ht="15.75">
      <c r="A421" s="88"/>
    </row>
    <row r="422" spans="1:1" ht="15.75">
      <c r="A422" s="88"/>
    </row>
    <row r="423" spans="1:1" ht="15.75">
      <c r="A423" s="88"/>
    </row>
    <row r="424" spans="1:1" ht="15.75">
      <c r="A424" s="88"/>
    </row>
    <row r="425" spans="1:1" ht="15.75">
      <c r="A425" s="88"/>
    </row>
    <row r="426" spans="1:1" ht="15.75">
      <c r="A426" s="88"/>
    </row>
    <row r="427" spans="1:1" ht="15.75">
      <c r="A427" s="88"/>
    </row>
    <row r="428" spans="1:1" ht="15.75">
      <c r="A428" s="88"/>
    </row>
    <row r="429" spans="1:1" ht="15.75">
      <c r="A429" s="88"/>
    </row>
    <row r="430" spans="1:1" ht="15.75">
      <c r="A430" s="88"/>
    </row>
    <row r="431" spans="1:1" ht="15.75">
      <c r="A431" s="88"/>
    </row>
    <row r="432" spans="1:1" ht="15.75">
      <c r="A432" s="88"/>
    </row>
    <row r="433" spans="1:1" ht="15.75">
      <c r="A433" s="88"/>
    </row>
    <row r="434" spans="1:1" ht="15.75">
      <c r="A434" s="88"/>
    </row>
    <row r="435" spans="1:1" ht="15.75">
      <c r="A435" s="88"/>
    </row>
    <row r="436" spans="1:1" ht="15.75">
      <c r="A436" s="88"/>
    </row>
    <row r="437" spans="1:1" ht="15.75">
      <c r="A437" s="88"/>
    </row>
    <row r="438" spans="1:1" ht="15.75">
      <c r="A438" s="88"/>
    </row>
    <row r="439" spans="1:1" ht="15.75">
      <c r="A439" s="88"/>
    </row>
    <row r="440" spans="1:1" ht="15.75">
      <c r="A440" s="88"/>
    </row>
    <row r="441" spans="1:1" ht="15.75">
      <c r="A441" s="88"/>
    </row>
    <row r="442" spans="1:1" ht="15.75">
      <c r="A442" s="88"/>
    </row>
    <row r="443" spans="1:1" ht="15.75">
      <c r="A443" s="88"/>
    </row>
    <row r="444" spans="1:1" ht="15.75">
      <c r="A444" s="88"/>
    </row>
    <row r="445" spans="1:1" ht="15.75">
      <c r="A445" s="88"/>
    </row>
    <row r="446" spans="1:1" ht="15.75">
      <c r="A446" s="88"/>
    </row>
    <row r="447" spans="1:1" ht="15.75">
      <c r="A447" s="88"/>
    </row>
    <row r="448" spans="1:1" ht="15.75">
      <c r="A448" s="88"/>
    </row>
    <row r="449" spans="1:1" ht="15.75">
      <c r="A449" s="88"/>
    </row>
    <row r="450" spans="1:1" ht="15.75">
      <c r="A450" s="88"/>
    </row>
    <row r="451" spans="1:1" ht="15.75">
      <c r="A451" s="88"/>
    </row>
    <row r="452" spans="1:1" ht="15.75">
      <c r="A452" s="88"/>
    </row>
    <row r="453" spans="1:1" ht="15.75">
      <c r="A453" s="88"/>
    </row>
    <row r="454" spans="1:1" ht="15.75">
      <c r="A454" s="88"/>
    </row>
    <row r="455" spans="1:1" ht="15.75">
      <c r="A455" s="88"/>
    </row>
    <row r="456" spans="1:1" ht="15.75">
      <c r="A456" s="88"/>
    </row>
    <row r="457" spans="1:1" ht="15.75">
      <c r="A457" s="88"/>
    </row>
    <row r="458" spans="1:1" ht="15.75">
      <c r="A458" s="88"/>
    </row>
    <row r="459" spans="1:1" ht="15.75">
      <c r="A459" s="88"/>
    </row>
    <row r="460" spans="1:1" ht="15.75">
      <c r="A460" s="88"/>
    </row>
    <row r="461" spans="1:1" ht="15.75">
      <c r="A461" s="88"/>
    </row>
    <row r="462" spans="1:1" ht="15.75">
      <c r="A462" s="88"/>
    </row>
    <row r="463" spans="1:1" ht="15.75">
      <c r="A463" s="88"/>
    </row>
    <row r="464" spans="1:1" ht="15.75">
      <c r="A464" s="88"/>
    </row>
    <row r="465" spans="1:1" ht="15.75">
      <c r="A465" s="88"/>
    </row>
    <row r="466" spans="1:1" ht="15.75">
      <c r="A466" s="88"/>
    </row>
    <row r="467" spans="1:1" ht="15.75">
      <c r="A467" s="88"/>
    </row>
    <row r="468" spans="1:1" ht="15.75">
      <c r="A468" s="88"/>
    </row>
    <row r="469" spans="1:1" ht="15.75">
      <c r="A469" s="88"/>
    </row>
    <row r="470" spans="1:1" ht="15.75">
      <c r="A470" s="88"/>
    </row>
    <row r="471" spans="1:1" ht="15.75">
      <c r="A471" s="88"/>
    </row>
    <row r="472" spans="1:1" ht="15.75">
      <c r="A472" s="88"/>
    </row>
    <row r="473" spans="1:1" ht="15.75">
      <c r="A473" s="88"/>
    </row>
    <row r="474" spans="1:1" ht="15.75">
      <c r="A474" s="88"/>
    </row>
    <row r="475" spans="1:1" ht="15.75">
      <c r="A475" s="88"/>
    </row>
    <row r="476" spans="1:1" ht="15.75">
      <c r="A476" s="88"/>
    </row>
    <row r="477" spans="1:1" ht="15.75">
      <c r="A477" s="88"/>
    </row>
    <row r="478" spans="1:1" ht="15.75">
      <c r="A478" s="88"/>
    </row>
    <row r="479" spans="1:1" ht="15.75">
      <c r="A479" s="88"/>
    </row>
    <row r="480" spans="1:1" ht="15.75">
      <c r="A480" s="88"/>
    </row>
    <row r="481" spans="1:1" ht="15.75">
      <c r="A481" s="88"/>
    </row>
    <row r="482" spans="1:1" ht="15.75">
      <c r="A482" s="88"/>
    </row>
    <row r="483" spans="1:1" ht="15.75">
      <c r="A483" s="88"/>
    </row>
    <row r="484" spans="1:1" ht="15.75">
      <c r="A484" s="88"/>
    </row>
    <row r="485" spans="1:1" ht="15.75">
      <c r="A485" s="88"/>
    </row>
    <row r="486" spans="1:1" ht="15.75">
      <c r="A486" s="88"/>
    </row>
    <row r="487" spans="1:1" ht="15.75">
      <c r="A487" s="88"/>
    </row>
    <row r="488" spans="1:1" ht="15.75">
      <c r="A488" s="88"/>
    </row>
    <row r="489" spans="1:1" ht="15.75">
      <c r="A489" s="88"/>
    </row>
    <row r="490" spans="1:1" ht="15.75">
      <c r="A490" s="88"/>
    </row>
    <row r="491" spans="1:1" ht="15.75">
      <c r="A491" s="88"/>
    </row>
    <row r="492" spans="1:1" ht="15.75">
      <c r="A492" s="88"/>
    </row>
    <row r="493" spans="1:1" ht="15.75">
      <c r="A493" s="88"/>
    </row>
    <row r="494" spans="1:1" ht="15.75">
      <c r="A494" s="88"/>
    </row>
    <row r="495" spans="1:1" ht="15.75">
      <c r="A495" s="88"/>
    </row>
    <row r="496" spans="1:1" ht="15.75">
      <c r="A496" s="88"/>
    </row>
    <row r="497" spans="1:1" ht="15.75">
      <c r="A497" s="88"/>
    </row>
    <row r="498" spans="1:1" ht="15.75">
      <c r="A498" s="88"/>
    </row>
    <row r="499" spans="1:1" ht="15.75">
      <c r="A499" s="88"/>
    </row>
    <row r="500" spans="1:1" ht="15.75">
      <c r="A500" s="88"/>
    </row>
    <row r="501" spans="1:1" ht="15.75">
      <c r="A501" s="88"/>
    </row>
    <row r="502" spans="1:1" ht="15.75">
      <c r="A502" s="88"/>
    </row>
    <row r="503" spans="1:1" ht="15.75">
      <c r="A503" s="88"/>
    </row>
    <row r="504" spans="1:1" ht="15.75">
      <c r="A504" s="88"/>
    </row>
    <row r="505" spans="1:1" ht="15.75">
      <c r="A505" s="88"/>
    </row>
    <row r="506" spans="1:1" ht="15.75">
      <c r="A506" s="88"/>
    </row>
    <row r="507" spans="1:1" ht="15.75">
      <c r="A507" s="88"/>
    </row>
    <row r="508" spans="1:1" ht="15.75">
      <c r="A508" s="88"/>
    </row>
    <row r="509" spans="1:1" ht="15.75">
      <c r="A509" s="88"/>
    </row>
    <row r="510" spans="1:1" ht="15.75">
      <c r="A510" s="88"/>
    </row>
    <row r="511" spans="1:1" ht="15.75">
      <c r="A511" s="88"/>
    </row>
    <row r="512" spans="1:1" ht="15.75">
      <c r="A512" s="88"/>
    </row>
    <row r="513" spans="1:1" ht="15.75">
      <c r="A513" s="88"/>
    </row>
    <row r="514" spans="1:1" ht="15.75">
      <c r="A514" s="88"/>
    </row>
    <row r="515" spans="1:1" ht="15.75">
      <c r="A515" s="88"/>
    </row>
    <row r="516" spans="1:1" ht="15.75">
      <c r="A516" s="88"/>
    </row>
    <row r="517" spans="1:1" ht="15.75">
      <c r="A517" s="88"/>
    </row>
    <row r="518" spans="1:1" ht="15.75">
      <c r="A518" s="88"/>
    </row>
    <row r="519" spans="1:1" ht="15.75">
      <c r="A519" s="88"/>
    </row>
    <row r="520" spans="1:1" ht="15.75">
      <c r="A520" s="88"/>
    </row>
    <row r="521" spans="1:1" ht="15.75">
      <c r="A521" s="88"/>
    </row>
    <row r="522" spans="1:1" ht="15.75">
      <c r="A522" s="88"/>
    </row>
    <row r="523" spans="1:1" ht="15.75">
      <c r="A523" s="88"/>
    </row>
    <row r="524" spans="1:1" ht="15.75">
      <c r="A524" s="88"/>
    </row>
    <row r="525" spans="1:1" ht="15.75">
      <c r="A525" s="88"/>
    </row>
    <row r="526" spans="1:1" ht="15.75">
      <c r="A526" s="88"/>
    </row>
    <row r="527" spans="1:1" ht="15.75">
      <c r="A527" s="88"/>
    </row>
    <row r="528" spans="1:1" ht="15.75">
      <c r="A528" s="88"/>
    </row>
    <row r="529" spans="1:1" ht="15.75">
      <c r="A529" s="88"/>
    </row>
    <row r="530" spans="1:1" ht="15.75">
      <c r="A530" s="88"/>
    </row>
    <row r="531" spans="1:1" ht="15.75">
      <c r="A531" s="88"/>
    </row>
    <row r="532" spans="1:1" ht="15.75">
      <c r="A532" s="88"/>
    </row>
    <row r="533" spans="1:1" ht="15.75">
      <c r="A533" s="88"/>
    </row>
    <row r="534" spans="1:1" ht="15.75">
      <c r="A534" s="88"/>
    </row>
    <row r="535" spans="1:1" ht="15.75">
      <c r="A535" s="88"/>
    </row>
    <row r="536" spans="1:1" ht="15.75">
      <c r="A536" s="88"/>
    </row>
    <row r="537" spans="1:1" ht="15.75">
      <c r="A537" s="88"/>
    </row>
    <row r="538" spans="1:1" ht="15.75">
      <c r="A538" s="88"/>
    </row>
    <row r="539" spans="1:1" ht="15.75">
      <c r="A539" s="88"/>
    </row>
    <row r="540" spans="1:1" ht="15.75">
      <c r="A540" s="88"/>
    </row>
    <row r="541" spans="1:1" ht="15.75">
      <c r="A541" s="88"/>
    </row>
    <row r="542" spans="1:1" ht="15.75">
      <c r="A542" s="88"/>
    </row>
    <row r="543" spans="1:1" ht="15.75">
      <c r="A543" s="88"/>
    </row>
    <row r="544" spans="1:1" ht="15.75">
      <c r="A544" s="88"/>
    </row>
    <row r="545" spans="1:1" ht="15.75">
      <c r="A545" s="88"/>
    </row>
    <row r="546" spans="1:1" ht="15.75">
      <c r="A546" s="88"/>
    </row>
    <row r="547" spans="1:1" ht="15.75">
      <c r="A547" s="88"/>
    </row>
    <row r="548" spans="1:1" ht="15.75">
      <c r="A548" s="88"/>
    </row>
    <row r="549" spans="1:1" ht="15.75">
      <c r="A549" s="88"/>
    </row>
    <row r="550" spans="1:1" ht="15.75">
      <c r="A550" s="88"/>
    </row>
    <row r="551" spans="1:1" ht="15.75">
      <c r="A551" s="88"/>
    </row>
    <row r="552" spans="1:1" ht="15.75">
      <c r="A552" s="88"/>
    </row>
    <row r="553" spans="1:1" ht="15.75">
      <c r="A553" s="88"/>
    </row>
    <row r="554" spans="1:1" ht="15.75">
      <c r="A554" s="88"/>
    </row>
    <row r="555" spans="1:1" ht="15.75">
      <c r="A555" s="88"/>
    </row>
    <row r="556" spans="1:1" ht="15.75">
      <c r="A556" s="88"/>
    </row>
    <row r="557" spans="1:1" ht="15.75">
      <c r="A557" s="88"/>
    </row>
    <row r="558" spans="1:1" ht="15.75">
      <c r="A558" s="88"/>
    </row>
    <row r="559" spans="1:1" ht="15.75">
      <c r="A559" s="88"/>
    </row>
    <row r="560" spans="1:1" ht="15.75">
      <c r="A560" s="88"/>
    </row>
    <row r="561" spans="1:1" ht="15.75">
      <c r="A561" s="88"/>
    </row>
    <row r="562" spans="1:1" ht="15.75">
      <c r="A562" s="88"/>
    </row>
    <row r="563" spans="1:1" ht="15.75">
      <c r="A563" s="88"/>
    </row>
    <row r="564" spans="1:1" ht="15.75">
      <c r="A564" s="88"/>
    </row>
    <row r="565" spans="1:1" ht="15.75">
      <c r="A565" s="88"/>
    </row>
    <row r="566" spans="1:1" ht="15.75">
      <c r="A566" s="88"/>
    </row>
    <row r="567" spans="1:1" ht="15.75">
      <c r="A567" s="88"/>
    </row>
    <row r="568" spans="1:1" ht="15.75">
      <c r="A568" s="88"/>
    </row>
    <row r="569" spans="1:1" ht="15.75">
      <c r="A569" s="88"/>
    </row>
    <row r="570" spans="1:1" ht="15.75">
      <c r="A570" s="88"/>
    </row>
    <row r="571" spans="1:1" ht="15.75">
      <c r="A571" s="88"/>
    </row>
    <row r="572" spans="1:1" ht="15.75">
      <c r="A572" s="88"/>
    </row>
    <row r="573" spans="1:1" ht="15.75">
      <c r="A573" s="88"/>
    </row>
    <row r="574" spans="1:1" ht="15.75">
      <c r="A574" s="88"/>
    </row>
    <row r="575" spans="1:1" ht="15.75">
      <c r="A575" s="88"/>
    </row>
    <row r="576" spans="1:1" ht="15.75">
      <c r="A576" s="88"/>
    </row>
    <row r="577" spans="1:1" ht="15.75">
      <c r="A577" s="88"/>
    </row>
    <row r="578" spans="1:1" ht="15.75">
      <c r="A578" s="88"/>
    </row>
    <row r="579" spans="1:1" ht="15.75">
      <c r="A579" s="88"/>
    </row>
    <row r="580" spans="1:1" ht="15.75">
      <c r="A580" s="88"/>
    </row>
    <row r="581" spans="1:1" ht="15.75">
      <c r="A581" s="88"/>
    </row>
    <row r="582" spans="1:1" ht="15.75">
      <c r="A582" s="88"/>
    </row>
    <row r="583" spans="1:1" ht="15.75">
      <c r="A583" s="88"/>
    </row>
    <row r="584" spans="1:1" ht="15.75">
      <c r="A584" s="88"/>
    </row>
    <row r="585" spans="1:1" ht="15.75">
      <c r="A585" s="88"/>
    </row>
    <row r="586" spans="1:1" ht="15.75">
      <c r="A586" s="88"/>
    </row>
    <row r="587" spans="1:1" ht="15.75">
      <c r="A587" s="88"/>
    </row>
    <row r="588" spans="1:1" ht="15.75">
      <c r="A588" s="88"/>
    </row>
    <row r="589" spans="1:1" ht="15.75">
      <c r="A589" s="88"/>
    </row>
    <row r="590" spans="1:1" ht="15.75">
      <c r="A590" s="88"/>
    </row>
    <row r="591" spans="1:1" ht="15.75">
      <c r="A591" s="88"/>
    </row>
    <row r="592" spans="1:1" ht="15.75">
      <c r="A592" s="88"/>
    </row>
    <row r="593" spans="1:1" ht="15.75">
      <c r="A593" s="88"/>
    </row>
    <row r="594" spans="1:1" ht="15.75">
      <c r="A594" s="88"/>
    </row>
    <row r="595" spans="1:1" ht="15.75">
      <c r="A595" s="88"/>
    </row>
    <row r="596" spans="1:1" ht="15.75">
      <c r="A596" s="88"/>
    </row>
    <row r="597" spans="1:1" ht="15.75">
      <c r="A597" s="88"/>
    </row>
    <row r="598" spans="1:1" ht="15.75">
      <c r="A598" s="88"/>
    </row>
    <row r="599" spans="1:1" ht="15.75">
      <c r="A599" s="88"/>
    </row>
    <row r="600" spans="1:1" ht="15.75">
      <c r="A600" s="88"/>
    </row>
    <row r="601" spans="1:1" ht="15.75">
      <c r="A601" s="88"/>
    </row>
    <row r="602" spans="1:1" ht="15.75">
      <c r="A602" s="88"/>
    </row>
    <row r="603" spans="1:1" ht="15.75">
      <c r="A603" s="88"/>
    </row>
    <row r="604" spans="1:1" ht="15.75">
      <c r="A604" s="88"/>
    </row>
    <row r="605" spans="1:1" ht="15.75">
      <c r="A605" s="88"/>
    </row>
    <row r="606" spans="1:1" ht="15.75">
      <c r="A606" s="88"/>
    </row>
    <row r="607" spans="1:1" ht="15.75">
      <c r="A607" s="88"/>
    </row>
    <row r="608" spans="1:1" ht="15.75">
      <c r="A608" s="88"/>
    </row>
    <row r="609" spans="1:1" ht="15.75">
      <c r="A609" s="88"/>
    </row>
    <row r="610" spans="1:1" ht="15.75">
      <c r="A610" s="88"/>
    </row>
    <row r="611" spans="1:1" ht="15.75">
      <c r="A611" s="88"/>
    </row>
    <row r="612" spans="1:1" ht="15.75">
      <c r="A612" s="88"/>
    </row>
    <row r="613" spans="1:1" ht="15.75">
      <c r="A613" s="88"/>
    </row>
    <row r="614" spans="1:1" ht="15.75">
      <c r="A614" s="88"/>
    </row>
    <row r="615" spans="1:1" ht="15.75">
      <c r="A615" s="88"/>
    </row>
    <row r="616" spans="1:1" ht="15.75">
      <c r="A616" s="88"/>
    </row>
    <row r="617" spans="1:1" ht="15.75">
      <c r="A617" s="88"/>
    </row>
    <row r="618" spans="1:1" ht="15.75">
      <c r="A618" s="88"/>
    </row>
    <row r="619" spans="1:1" ht="15.75">
      <c r="A619" s="88"/>
    </row>
    <row r="620" spans="1:1" ht="15.75">
      <c r="A620" s="88"/>
    </row>
    <row r="621" spans="1:1" ht="15.75">
      <c r="A621" s="88"/>
    </row>
    <row r="622" spans="1:1" ht="15.75">
      <c r="A622" s="88"/>
    </row>
    <row r="623" spans="1:1" ht="15.75">
      <c r="A623" s="88"/>
    </row>
    <row r="624" spans="1:1" ht="15.75">
      <c r="A624" s="88"/>
    </row>
    <row r="625" spans="1:1" ht="15.75">
      <c r="A625" s="88"/>
    </row>
    <row r="626" spans="1:1" ht="15.75">
      <c r="A626" s="88"/>
    </row>
    <row r="627" spans="1:1" ht="15.75">
      <c r="A627" s="88"/>
    </row>
    <row r="628" spans="1:1" ht="15.75">
      <c r="A628" s="88"/>
    </row>
    <row r="629" spans="1:1" ht="15.75">
      <c r="A629" s="88"/>
    </row>
    <row r="630" spans="1:1" ht="15.75">
      <c r="A630" s="88"/>
    </row>
    <row r="631" spans="1:1" ht="15.75">
      <c r="A631" s="88"/>
    </row>
    <row r="632" spans="1:1" ht="15.75">
      <c r="A632" s="88"/>
    </row>
    <row r="633" spans="1:1" ht="15.75">
      <c r="A633" s="88"/>
    </row>
    <row r="634" spans="1:1" ht="15.75">
      <c r="A634" s="88"/>
    </row>
    <row r="635" spans="1:1" ht="15.75">
      <c r="A635" s="88"/>
    </row>
    <row r="636" spans="1:1" ht="15.75">
      <c r="A636" s="88"/>
    </row>
    <row r="637" spans="1:1" ht="15.75">
      <c r="A637" s="88"/>
    </row>
    <row r="638" spans="1:1" ht="15.75">
      <c r="A638" s="88"/>
    </row>
  </sheetData>
  <mergeCells count="4">
    <mergeCell ref="A4:F4"/>
    <mergeCell ref="A5:F5"/>
    <mergeCell ref="A2:F2"/>
    <mergeCell ref="A3:F3"/>
  </mergeCell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73"/>
  <sheetViews>
    <sheetView zoomScale="85" zoomScaleNormal="85" workbookViewId="0">
      <selection activeCell="F9" sqref="F9"/>
    </sheetView>
  </sheetViews>
  <sheetFormatPr defaultColWidth="9.140625" defaultRowHeight="15"/>
  <cols>
    <col min="1" max="1" width="21.28515625" style="52" customWidth="1"/>
    <col min="2" max="2" width="24.28515625" style="52" customWidth="1"/>
    <col min="3" max="3" width="25.42578125" style="52" customWidth="1"/>
    <col min="4" max="4" width="29.42578125" style="52" customWidth="1"/>
    <col min="5" max="5" width="21.42578125" style="52" customWidth="1"/>
    <col min="6" max="6" width="22.28515625" style="52" customWidth="1"/>
    <col min="7" max="7" width="26.85546875" style="52" customWidth="1"/>
    <col min="8" max="8" width="21.28515625" style="52" customWidth="1"/>
    <col min="9" max="9" width="22" style="52" customWidth="1"/>
    <col min="10" max="10" width="19.5703125" style="52" customWidth="1"/>
    <col min="11" max="11" width="19.85546875" style="52" customWidth="1"/>
    <col min="12" max="256" width="9.140625" style="52"/>
    <col min="257" max="257" width="21.28515625" style="52" customWidth="1"/>
    <col min="258" max="258" width="24.28515625" style="52" customWidth="1"/>
    <col min="259" max="259" width="25.42578125" style="52" customWidth="1"/>
    <col min="260" max="260" width="29.42578125" style="52" customWidth="1"/>
    <col min="261" max="261" width="21.42578125" style="52" customWidth="1"/>
    <col min="262" max="262" width="22.28515625" style="52" customWidth="1"/>
    <col min="263" max="263" width="26.85546875" style="52" customWidth="1"/>
    <col min="264" max="264" width="21.28515625" style="52" customWidth="1"/>
    <col min="265" max="265" width="27.140625" style="52" customWidth="1"/>
    <col min="266" max="266" width="25.42578125" style="52" customWidth="1"/>
    <col min="267" max="267" width="27.28515625" style="52" customWidth="1"/>
    <col min="268" max="512" width="9.140625" style="52"/>
    <col min="513" max="513" width="21.28515625" style="52" customWidth="1"/>
    <col min="514" max="514" width="24.28515625" style="52" customWidth="1"/>
    <col min="515" max="515" width="25.42578125" style="52" customWidth="1"/>
    <col min="516" max="516" width="29.42578125" style="52" customWidth="1"/>
    <col min="517" max="517" width="21.42578125" style="52" customWidth="1"/>
    <col min="518" max="518" width="22.28515625" style="52" customWidth="1"/>
    <col min="519" max="519" width="26.85546875" style="52" customWidth="1"/>
    <col min="520" max="520" width="21.28515625" style="52" customWidth="1"/>
    <col min="521" max="521" width="27.140625" style="52" customWidth="1"/>
    <col min="522" max="522" width="25.42578125" style="52" customWidth="1"/>
    <col min="523" max="523" width="27.28515625" style="52" customWidth="1"/>
    <col min="524" max="768" width="9.140625" style="52"/>
    <col min="769" max="769" width="21.28515625" style="52" customWidth="1"/>
    <col min="770" max="770" width="24.28515625" style="52" customWidth="1"/>
    <col min="771" max="771" width="25.42578125" style="52" customWidth="1"/>
    <col min="772" max="772" width="29.42578125" style="52" customWidth="1"/>
    <col min="773" max="773" width="21.42578125" style="52" customWidth="1"/>
    <col min="774" max="774" width="22.28515625" style="52" customWidth="1"/>
    <col min="775" max="775" width="26.85546875" style="52" customWidth="1"/>
    <col min="776" max="776" width="21.28515625" style="52" customWidth="1"/>
    <col min="777" max="777" width="27.140625" style="52" customWidth="1"/>
    <col min="778" max="778" width="25.42578125" style="52" customWidth="1"/>
    <col min="779" max="779" width="27.28515625" style="52" customWidth="1"/>
    <col min="780" max="1024" width="9.140625" style="52"/>
    <col min="1025" max="1025" width="21.28515625" style="52" customWidth="1"/>
    <col min="1026" max="1026" width="24.28515625" style="52" customWidth="1"/>
    <col min="1027" max="1027" width="25.42578125" style="52" customWidth="1"/>
    <col min="1028" max="1028" width="29.42578125" style="52" customWidth="1"/>
    <col min="1029" max="1029" width="21.42578125" style="52" customWidth="1"/>
    <col min="1030" max="1030" width="22.28515625" style="52" customWidth="1"/>
    <col min="1031" max="1031" width="26.85546875" style="52" customWidth="1"/>
    <col min="1032" max="1032" width="21.28515625" style="52" customWidth="1"/>
    <col min="1033" max="1033" width="27.140625" style="52" customWidth="1"/>
    <col min="1034" max="1034" width="25.42578125" style="52" customWidth="1"/>
    <col min="1035" max="1035" width="27.28515625" style="52" customWidth="1"/>
    <col min="1036" max="1280" width="9.140625" style="52"/>
    <col min="1281" max="1281" width="21.28515625" style="52" customWidth="1"/>
    <col min="1282" max="1282" width="24.28515625" style="52" customWidth="1"/>
    <col min="1283" max="1283" width="25.42578125" style="52" customWidth="1"/>
    <col min="1284" max="1284" width="29.42578125" style="52" customWidth="1"/>
    <col min="1285" max="1285" width="21.42578125" style="52" customWidth="1"/>
    <col min="1286" max="1286" width="22.28515625" style="52" customWidth="1"/>
    <col min="1287" max="1287" width="26.85546875" style="52" customWidth="1"/>
    <col min="1288" max="1288" width="21.28515625" style="52" customWidth="1"/>
    <col min="1289" max="1289" width="27.140625" style="52" customWidth="1"/>
    <col min="1290" max="1290" width="25.42578125" style="52" customWidth="1"/>
    <col min="1291" max="1291" width="27.28515625" style="52" customWidth="1"/>
    <col min="1292" max="1536" width="9.140625" style="52"/>
    <col min="1537" max="1537" width="21.28515625" style="52" customWidth="1"/>
    <col min="1538" max="1538" width="24.28515625" style="52" customWidth="1"/>
    <col min="1539" max="1539" width="25.42578125" style="52" customWidth="1"/>
    <col min="1540" max="1540" width="29.42578125" style="52" customWidth="1"/>
    <col min="1541" max="1541" width="21.42578125" style="52" customWidth="1"/>
    <col min="1542" max="1542" width="22.28515625" style="52" customWidth="1"/>
    <col min="1543" max="1543" width="26.85546875" style="52" customWidth="1"/>
    <col min="1544" max="1544" width="21.28515625" style="52" customWidth="1"/>
    <col min="1545" max="1545" width="27.140625" style="52" customWidth="1"/>
    <col min="1546" max="1546" width="25.42578125" style="52" customWidth="1"/>
    <col min="1547" max="1547" width="27.28515625" style="52" customWidth="1"/>
    <col min="1548" max="1792" width="9.140625" style="52"/>
    <col min="1793" max="1793" width="21.28515625" style="52" customWidth="1"/>
    <col min="1794" max="1794" width="24.28515625" style="52" customWidth="1"/>
    <col min="1795" max="1795" width="25.42578125" style="52" customWidth="1"/>
    <col min="1796" max="1796" width="29.42578125" style="52" customWidth="1"/>
    <col min="1797" max="1797" width="21.42578125" style="52" customWidth="1"/>
    <col min="1798" max="1798" width="22.28515625" style="52" customWidth="1"/>
    <col min="1799" max="1799" width="26.85546875" style="52" customWidth="1"/>
    <col min="1800" max="1800" width="21.28515625" style="52" customWidth="1"/>
    <col min="1801" max="1801" width="27.140625" style="52" customWidth="1"/>
    <col min="1802" max="1802" width="25.42578125" style="52" customWidth="1"/>
    <col min="1803" max="1803" width="27.28515625" style="52" customWidth="1"/>
    <col min="1804" max="2048" width="9.140625" style="52"/>
    <col min="2049" max="2049" width="21.28515625" style="52" customWidth="1"/>
    <col min="2050" max="2050" width="24.28515625" style="52" customWidth="1"/>
    <col min="2051" max="2051" width="25.42578125" style="52" customWidth="1"/>
    <col min="2052" max="2052" width="29.42578125" style="52" customWidth="1"/>
    <col min="2053" max="2053" width="21.42578125" style="52" customWidth="1"/>
    <col min="2054" max="2054" width="22.28515625" style="52" customWidth="1"/>
    <col min="2055" max="2055" width="26.85546875" style="52" customWidth="1"/>
    <col min="2056" max="2056" width="21.28515625" style="52" customWidth="1"/>
    <col min="2057" max="2057" width="27.140625" style="52" customWidth="1"/>
    <col min="2058" max="2058" width="25.42578125" style="52" customWidth="1"/>
    <col min="2059" max="2059" width="27.28515625" style="52" customWidth="1"/>
    <col min="2060" max="2304" width="9.140625" style="52"/>
    <col min="2305" max="2305" width="21.28515625" style="52" customWidth="1"/>
    <col min="2306" max="2306" width="24.28515625" style="52" customWidth="1"/>
    <col min="2307" max="2307" width="25.42578125" style="52" customWidth="1"/>
    <col min="2308" max="2308" width="29.42578125" style="52" customWidth="1"/>
    <col min="2309" max="2309" width="21.42578125" style="52" customWidth="1"/>
    <col min="2310" max="2310" width="22.28515625" style="52" customWidth="1"/>
    <col min="2311" max="2311" width="26.85546875" style="52" customWidth="1"/>
    <col min="2312" max="2312" width="21.28515625" style="52" customWidth="1"/>
    <col min="2313" max="2313" width="27.140625" style="52" customWidth="1"/>
    <col min="2314" max="2314" width="25.42578125" style="52" customWidth="1"/>
    <col min="2315" max="2315" width="27.28515625" style="52" customWidth="1"/>
    <col min="2316" max="2560" width="9.140625" style="52"/>
    <col min="2561" max="2561" width="21.28515625" style="52" customWidth="1"/>
    <col min="2562" max="2562" width="24.28515625" style="52" customWidth="1"/>
    <col min="2563" max="2563" width="25.42578125" style="52" customWidth="1"/>
    <col min="2564" max="2564" width="29.42578125" style="52" customWidth="1"/>
    <col min="2565" max="2565" width="21.42578125" style="52" customWidth="1"/>
    <col min="2566" max="2566" width="22.28515625" style="52" customWidth="1"/>
    <col min="2567" max="2567" width="26.85546875" style="52" customWidth="1"/>
    <col min="2568" max="2568" width="21.28515625" style="52" customWidth="1"/>
    <col min="2569" max="2569" width="27.140625" style="52" customWidth="1"/>
    <col min="2570" max="2570" width="25.42578125" style="52" customWidth="1"/>
    <col min="2571" max="2571" width="27.28515625" style="52" customWidth="1"/>
    <col min="2572" max="2816" width="9.140625" style="52"/>
    <col min="2817" max="2817" width="21.28515625" style="52" customWidth="1"/>
    <col min="2818" max="2818" width="24.28515625" style="52" customWidth="1"/>
    <col min="2819" max="2819" width="25.42578125" style="52" customWidth="1"/>
    <col min="2820" max="2820" width="29.42578125" style="52" customWidth="1"/>
    <col min="2821" max="2821" width="21.42578125" style="52" customWidth="1"/>
    <col min="2822" max="2822" width="22.28515625" style="52" customWidth="1"/>
    <col min="2823" max="2823" width="26.85546875" style="52" customWidth="1"/>
    <col min="2824" max="2824" width="21.28515625" style="52" customWidth="1"/>
    <col min="2825" max="2825" width="27.140625" style="52" customWidth="1"/>
    <col min="2826" max="2826" width="25.42578125" style="52" customWidth="1"/>
    <col min="2827" max="2827" width="27.28515625" style="52" customWidth="1"/>
    <col min="2828" max="3072" width="9.140625" style="52"/>
    <col min="3073" max="3073" width="21.28515625" style="52" customWidth="1"/>
    <col min="3074" max="3074" width="24.28515625" style="52" customWidth="1"/>
    <col min="3075" max="3075" width="25.42578125" style="52" customWidth="1"/>
    <col min="3076" max="3076" width="29.42578125" style="52" customWidth="1"/>
    <col min="3077" max="3077" width="21.42578125" style="52" customWidth="1"/>
    <col min="3078" max="3078" width="22.28515625" style="52" customWidth="1"/>
    <col min="3079" max="3079" width="26.85546875" style="52" customWidth="1"/>
    <col min="3080" max="3080" width="21.28515625" style="52" customWidth="1"/>
    <col min="3081" max="3081" width="27.140625" style="52" customWidth="1"/>
    <col min="3082" max="3082" width="25.42578125" style="52" customWidth="1"/>
    <col min="3083" max="3083" width="27.28515625" style="52" customWidth="1"/>
    <col min="3084" max="3328" width="9.140625" style="52"/>
    <col min="3329" max="3329" width="21.28515625" style="52" customWidth="1"/>
    <col min="3330" max="3330" width="24.28515625" style="52" customWidth="1"/>
    <col min="3331" max="3331" width="25.42578125" style="52" customWidth="1"/>
    <col min="3332" max="3332" width="29.42578125" style="52" customWidth="1"/>
    <col min="3333" max="3333" width="21.42578125" style="52" customWidth="1"/>
    <col min="3334" max="3334" width="22.28515625" style="52" customWidth="1"/>
    <col min="3335" max="3335" width="26.85546875" style="52" customWidth="1"/>
    <col min="3336" max="3336" width="21.28515625" style="52" customWidth="1"/>
    <col min="3337" max="3337" width="27.140625" style="52" customWidth="1"/>
    <col min="3338" max="3338" width="25.42578125" style="52" customWidth="1"/>
    <col min="3339" max="3339" width="27.28515625" style="52" customWidth="1"/>
    <col min="3340" max="3584" width="9.140625" style="52"/>
    <col min="3585" max="3585" width="21.28515625" style="52" customWidth="1"/>
    <col min="3586" max="3586" width="24.28515625" style="52" customWidth="1"/>
    <col min="3587" max="3587" width="25.42578125" style="52" customWidth="1"/>
    <col min="3588" max="3588" width="29.42578125" style="52" customWidth="1"/>
    <col min="3589" max="3589" width="21.42578125" style="52" customWidth="1"/>
    <col min="3590" max="3590" width="22.28515625" style="52" customWidth="1"/>
    <col min="3591" max="3591" width="26.85546875" style="52" customWidth="1"/>
    <col min="3592" max="3592" width="21.28515625" style="52" customWidth="1"/>
    <col min="3593" max="3593" width="27.140625" style="52" customWidth="1"/>
    <col min="3594" max="3594" width="25.42578125" style="52" customWidth="1"/>
    <col min="3595" max="3595" width="27.28515625" style="52" customWidth="1"/>
    <col min="3596" max="3840" width="9.140625" style="52"/>
    <col min="3841" max="3841" width="21.28515625" style="52" customWidth="1"/>
    <col min="3842" max="3842" width="24.28515625" style="52" customWidth="1"/>
    <col min="3843" max="3843" width="25.42578125" style="52" customWidth="1"/>
    <col min="3844" max="3844" width="29.42578125" style="52" customWidth="1"/>
    <col min="3845" max="3845" width="21.42578125" style="52" customWidth="1"/>
    <col min="3846" max="3846" width="22.28515625" style="52" customWidth="1"/>
    <col min="3847" max="3847" width="26.85546875" style="52" customWidth="1"/>
    <col min="3848" max="3848" width="21.28515625" style="52" customWidth="1"/>
    <col min="3849" max="3849" width="27.140625" style="52" customWidth="1"/>
    <col min="3850" max="3850" width="25.42578125" style="52" customWidth="1"/>
    <col min="3851" max="3851" width="27.28515625" style="52" customWidth="1"/>
    <col min="3852" max="4096" width="9.140625" style="52"/>
    <col min="4097" max="4097" width="21.28515625" style="52" customWidth="1"/>
    <col min="4098" max="4098" width="24.28515625" style="52" customWidth="1"/>
    <col min="4099" max="4099" width="25.42578125" style="52" customWidth="1"/>
    <col min="4100" max="4100" width="29.42578125" style="52" customWidth="1"/>
    <col min="4101" max="4101" width="21.42578125" style="52" customWidth="1"/>
    <col min="4102" max="4102" width="22.28515625" style="52" customWidth="1"/>
    <col min="4103" max="4103" width="26.85546875" style="52" customWidth="1"/>
    <col min="4104" max="4104" width="21.28515625" style="52" customWidth="1"/>
    <col min="4105" max="4105" width="27.140625" style="52" customWidth="1"/>
    <col min="4106" max="4106" width="25.42578125" style="52" customWidth="1"/>
    <col min="4107" max="4107" width="27.28515625" style="52" customWidth="1"/>
    <col min="4108" max="4352" width="9.140625" style="52"/>
    <col min="4353" max="4353" width="21.28515625" style="52" customWidth="1"/>
    <col min="4354" max="4354" width="24.28515625" style="52" customWidth="1"/>
    <col min="4355" max="4355" width="25.42578125" style="52" customWidth="1"/>
    <col min="4356" max="4356" width="29.42578125" style="52" customWidth="1"/>
    <col min="4357" max="4357" width="21.42578125" style="52" customWidth="1"/>
    <col min="4358" max="4358" width="22.28515625" style="52" customWidth="1"/>
    <col min="4359" max="4359" width="26.85546875" style="52" customWidth="1"/>
    <col min="4360" max="4360" width="21.28515625" style="52" customWidth="1"/>
    <col min="4361" max="4361" width="27.140625" style="52" customWidth="1"/>
    <col min="4362" max="4362" width="25.42578125" style="52" customWidth="1"/>
    <col min="4363" max="4363" width="27.28515625" style="52" customWidth="1"/>
    <col min="4364" max="4608" width="9.140625" style="52"/>
    <col min="4609" max="4609" width="21.28515625" style="52" customWidth="1"/>
    <col min="4610" max="4610" width="24.28515625" style="52" customWidth="1"/>
    <col min="4611" max="4611" width="25.42578125" style="52" customWidth="1"/>
    <col min="4612" max="4612" width="29.42578125" style="52" customWidth="1"/>
    <col min="4613" max="4613" width="21.42578125" style="52" customWidth="1"/>
    <col min="4614" max="4614" width="22.28515625" style="52" customWidth="1"/>
    <col min="4615" max="4615" width="26.85546875" style="52" customWidth="1"/>
    <col min="4616" max="4616" width="21.28515625" style="52" customWidth="1"/>
    <col min="4617" max="4617" width="27.140625" style="52" customWidth="1"/>
    <col min="4618" max="4618" width="25.42578125" style="52" customWidth="1"/>
    <col min="4619" max="4619" width="27.28515625" style="52" customWidth="1"/>
    <col min="4620" max="4864" width="9.140625" style="52"/>
    <col min="4865" max="4865" width="21.28515625" style="52" customWidth="1"/>
    <col min="4866" max="4866" width="24.28515625" style="52" customWidth="1"/>
    <col min="4867" max="4867" width="25.42578125" style="52" customWidth="1"/>
    <col min="4868" max="4868" width="29.42578125" style="52" customWidth="1"/>
    <col min="4869" max="4869" width="21.42578125" style="52" customWidth="1"/>
    <col min="4870" max="4870" width="22.28515625" style="52" customWidth="1"/>
    <col min="4871" max="4871" width="26.85546875" style="52" customWidth="1"/>
    <col min="4872" max="4872" width="21.28515625" style="52" customWidth="1"/>
    <col min="4873" max="4873" width="27.140625" style="52" customWidth="1"/>
    <col min="4874" max="4874" width="25.42578125" style="52" customWidth="1"/>
    <col min="4875" max="4875" width="27.28515625" style="52" customWidth="1"/>
    <col min="4876" max="5120" width="9.140625" style="52"/>
    <col min="5121" max="5121" width="21.28515625" style="52" customWidth="1"/>
    <col min="5122" max="5122" width="24.28515625" style="52" customWidth="1"/>
    <col min="5123" max="5123" width="25.42578125" style="52" customWidth="1"/>
    <col min="5124" max="5124" width="29.42578125" style="52" customWidth="1"/>
    <col min="5125" max="5125" width="21.42578125" style="52" customWidth="1"/>
    <col min="5126" max="5126" width="22.28515625" style="52" customWidth="1"/>
    <col min="5127" max="5127" width="26.85546875" style="52" customWidth="1"/>
    <col min="5128" max="5128" width="21.28515625" style="52" customWidth="1"/>
    <col min="5129" max="5129" width="27.140625" style="52" customWidth="1"/>
    <col min="5130" max="5130" width="25.42578125" style="52" customWidth="1"/>
    <col min="5131" max="5131" width="27.28515625" style="52" customWidth="1"/>
    <col min="5132" max="5376" width="9.140625" style="52"/>
    <col min="5377" max="5377" width="21.28515625" style="52" customWidth="1"/>
    <col min="5378" max="5378" width="24.28515625" style="52" customWidth="1"/>
    <col min="5379" max="5379" width="25.42578125" style="52" customWidth="1"/>
    <col min="5380" max="5380" width="29.42578125" style="52" customWidth="1"/>
    <col min="5381" max="5381" width="21.42578125" style="52" customWidth="1"/>
    <col min="5382" max="5382" width="22.28515625" style="52" customWidth="1"/>
    <col min="5383" max="5383" width="26.85546875" style="52" customWidth="1"/>
    <col min="5384" max="5384" width="21.28515625" style="52" customWidth="1"/>
    <col min="5385" max="5385" width="27.140625" style="52" customWidth="1"/>
    <col min="5386" max="5386" width="25.42578125" style="52" customWidth="1"/>
    <col min="5387" max="5387" width="27.28515625" style="52" customWidth="1"/>
    <col min="5388" max="5632" width="9.140625" style="52"/>
    <col min="5633" max="5633" width="21.28515625" style="52" customWidth="1"/>
    <col min="5634" max="5634" width="24.28515625" style="52" customWidth="1"/>
    <col min="5635" max="5635" width="25.42578125" style="52" customWidth="1"/>
    <col min="5636" max="5636" width="29.42578125" style="52" customWidth="1"/>
    <col min="5637" max="5637" width="21.42578125" style="52" customWidth="1"/>
    <col min="5638" max="5638" width="22.28515625" style="52" customWidth="1"/>
    <col min="5639" max="5639" width="26.85546875" style="52" customWidth="1"/>
    <col min="5640" max="5640" width="21.28515625" style="52" customWidth="1"/>
    <col min="5641" max="5641" width="27.140625" style="52" customWidth="1"/>
    <col min="5642" max="5642" width="25.42578125" style="52" customWidth="1"/>
    <col min="5643" max="5643" width="27.28515625" style="52" customWidth="1"/>
    <col min="5644" max="5888" width="9.140625" style="52"/>
    <col min="5889" max="5889" width="21.28515625" style="52" customWidth="1"/>
    <col min="5890" max="5890" width="24.28515625" style="52" customWidth="1"/>
    <col min="5891" max="5891" width="25.42578125" style="52" customWidth="1"/>
    <col min="5892" max="5892" width="29.42578125" style="52" customWidth="1"/>
    <col min="5893" max="5893" width="21.42578125" style="52" customWidth="1"/>
    <col min="5894" max="5894" width="22.28515625" style="52" customWidth="1"/>
    <col min="5895" max="5895" width="26.85546875" style="52" customWidth="1"/>
    <col min="5896" max="5896" width="21.28515625" style="52" customWidth="1"/>
    <col min="5897" max="5897" width="27.140625" style="52" customWidth="1"/>
    <col min="5898" max="5898" width="25.42578125" style="52" customWidth="1"/>
    <col min="5899" max="5899" width="27.28515625" style="52" customWidth="1"/>
    <col min="5900" max="6144" width="9.140625" style="52"/>
    <col min="6145" max="6145" width="21.28515625" style="52" customWidth="1"/>
    <col min="6146" max="6146" width="24.28515625" style="52" customWidth="1"/>
    <col min="6147" max="6147" width="25.42578125" style="52" customWidth="1"/>
    <col min="6148" max="6148" width="29.42578125" style="52" customWidth="1"/>
    <col min="6149" max="6149" width="21.42578125" style="52" customWidth="1"/>
    <col min="6150" max="6150" width="22.28515625" style="52" customWidth="1"/>
    <col min="6151" max="6151" width="26.85546875" style="52" customWidth="1"/>
    <col min="6152" max="6152" width="21.28515625" style="52" customWidth="1"/>
    <col min="6153" max="6153" width="27.140625" style="52" customWidth="1"/>
    <col min="6154" max="6154" width="25.42578125" style="52" customWidth="1"/>
    <col min="6155" max="6155" width="27.28515625" style="52" customWidth="1"/>
    <col min="6156" max="6400" width="9.140625" style="52"/>
    <col min="6401" max="6401" width="21.28515625" style="52" customWidth="1"/>
    <col min="6402" max="6402" width="24.28515625" style="52" customWidth="1"/>
    <col min="6403" max="6403" width="25.42578125" style="52" customWidth="1"/>
    <col min="6404" max="6404" width="29.42578125" style="52" customWidth="1"/>
    <col min="6405" max="6405" width="21.42578125" style="52" customWidth="1"/>
    <col min="6406" max="6406" width="22.28515625" style="52" customWidth="1"/>
    <col min="6407" max="6407" width="26.85546875" style="52" customWidth="1"/>
    <col min="6408" max="6408" width="21.28515625" style="52" customWidth="1"/>
    <col min="6409" max="6409" width="27.140625" style="52" customWidth="1"/>
    <col min="6410" max="6410" width="25.42578125" style="52" customWidth="1"/>
    <col min="6411" max="6411" width="27.28515625" style="52" customWidth="1"/>
    <col min="6412" max="6656" width="9.140625" style="52"/>
    <col min="6657" max="6657" width="21.28515625" style="52" customWidth="1"/>
    <col min="6658" max="6658" width="24.28515625" style="52" customWidth="1"/>
    <col min="6659" max="6659" width="25.42578125" style="52" customWidth="1"/>
    <col min="6660" max="6660" width="29.42578125" style="52" customWidth="1"/>
    <col min="6661" max="6661" width="21.42578125" style="52" customWidth="1"/>
    <col min="6662" max="6662" width="22.28515625" style="52" customWidth="1"/>
    <col min="6663" max="6663" width="26.85546875" style="52" customWidth="1"/>
    <col min="6664" max="6664" width="21.28515625" style="52" customWidth="1"/>
    <col min="6665" max="6665" width="27.140625" style="52" customWidth="1"/>
    <col min="6666" max="6666" width="25.42578125" style="52" customWidth="1"/>
    <col min="6667" max="6667" width="27.28515625" style="52" customWidth="1"/>
    <col min="6668" max="6912" width="9.140625" style="52"/>
    <col min="6913" max="6913" width="21.28515625" style="52" customWidth="1"/>
    <col min="6914" max="6914" width="24.28515625" style="52" customWidth="1"/>
    <col min="6915" max="6915" width="25.42578125" style="52" customWidth="1"/>
    <col min="6916" max="6916" width="29.42578125" style="52" customWidth="1"/>
    <col min="6917" max="6917" width="21.42578125" style="52" customWidth="1"/>
    <col min="6918" max="6918" width="22.28515625" style="52" customWidth="1"/>
    <col min="6919" max="6919" width="26.85546875" style="52" customWidth="1"/>
    <col min="6920" max="6920" width="21.28515625" style="52" customWidth="1"/>
    <col min="6921" max="6921" width="27.140625" style="52" customWidth="1"/>
    <col min="6922" max="6922" width="25.42578125" style="52" customWidth="1"/>
    <col min="6923" max="6923" width="27.28515625" style="52" customWidth="1"/>
    <col min="6924" max="7168" width="9.140625" style="52"/>
    <col min="7169" max="7169" width="21.28515625" style="52" customWidth="1"/>
    <col min="7170" max="7170" width="24.28515625" style="52" customWidth="1"/>
    <col min="7171" max="7171" width="25.42578125" style="52" customWidth="1"/>
    <col min="7172" max="7172" width="29.42578125" style="52" customWidth="1"/>
    <col min="7173" max="7173" width="21.42578125" style="52" customWidth="1"/>
    <col min="7174" max="7174" width="22.28515625" style="52" customWidth="1"/>
    <col min="7175" max="7175" width="26.85546875" style="52" customWidth="1"/>
    <col min="7176" max="7176" width="21.28515625" style="52" customWidth="1"/>
    <col min="7177" max="7177" width="27.140625" style="52" customWidth="1"/>
    <col min="7178" max="7178" width="25.42578125" style="52" customWidth="1"/>
    <col min="7179" max="7179" width="27.28515625" style="52" customWidth="1"/>
    <col min="7180" max="7424" width="9.140625" style="52"/>
    <col min="7425" max="7425" width="21.28515625" style="52" customWidth="1"/>
    <col min="7426" max="7426" width="24.28515625" style="52" customWidth="1"/>
    <col min="7427" max="7427" width="25.42578125" style="52" customWidth="1"/>
    <col min="7428" max="7428" width="29.42578125" style="52" customWidth="1"/>
    <col min="7429" max="7429" width="21.42578125" style="52" customWidth="1"/>
    <col min="7430" max="7430" width="22.28515625" style="52" customWidth="1"/>
    <col min="7431" max="7431" width="26.85546875" style="52" customWidth="1"/>
    <col min="7432" max="7432" width="21.28515625" style="52" customWidth="1"/>
    <col min="7433" max="7433" width="27.140625" style="52" customWidth="1"/>
    <col min="7434" max="7434" width="25.42578125" style="52" customWidth="1"/>
    <col min="7435" max="7435" width="27.28515625" style="52" customWidth="1"/>
    <col min="7436" max="7680" width="9.140625" style="52"/>
    <col min="7681" max="7681" width="21.28515625" style="52" customWidth="1"/>
    <col min="7682" max="7682" width="24.28515625" style="52" customWidth="1"/>
    <col min="7683" max="7683" width="25.42578125" style="52" customWidth="1"/>
    <col min="7684" max="7684" width="29.42578125" style="52" customWidth="1"/>
    <col min="7685" max="7685" width="21.42578125" style="52" customWidth="1"/>
    <col min="7686" max="7686" width="22.28515625" style="52" customWidth="1"/>
    <col min="7687" max="7687" width="26.85546875" style="52" customWidth="1"/>
    <col min="7688" max="7688" width="21.28515625" style="52" customWidth="1"/>
    <col min="7689" max="7689" width="27.140625" style="52" customWidth="1"/>
    <col min="7690" max="7690" width="25.42578125" style="52" customWidth="1"/>
    <col min="7691" max="7691" width="27.28515625" style="52" customWidth="1"/>
    <col min="7692" max="7936" width="9.140625" style="52"/>
    <col min="7937" max="7937" width="21.28515625" style="52" customWidth="1"/>
    <col min="7938" max="7938" width="24.28515625" style="52" customWidth="1"/>
    <col min="7939" max="7939" width="25.42578125" style="52" customWidth="1"/>
    <col min="7940" max="7940" width="29.42578125" style="52" customWidth="1"/>
    <col min="7941" max="7941" width="21.42578125" style="52" customWidth="1"/>
    <col min="7942" max="7942" width="22.28515625" style="52" customWidth="1"/>
    <col min="7943" max="7943" width="26.85546875" style="52" customWidth="1"/>
    <col min="7944" max="7944" width="21.28515625" style="52" customWidth="1"/>
    <col min="7945" max="7945" width="27.140625" style="52" customWidth="1"/>
    <col min="7946" max="7946" width="25.42578125" style="52" customWidth="1"/>
    <col min="7947" max="7947" width="27.28515625" style="52" customWidth="1"/>
    <col min="7948" max="8192" width="9.140625" style="52"/>
    <col min="8193" max="8193" width="21.28515625" style="52" customWidth="1"/>
    <col min="8194" max="8194" width="24.28515625" style="52" customWidth="1"/>
    <col min="8195" max="8195" width="25.42578125" style="52" customWidth="1"/>
    <col min="8196" max="8196" width="29.42578125" style="52" customWidth="1"/>
    <col min="8197" max="8197" width="21.42578125" style="52" customWidth="1"/>
    <col min="8198" max="8198" width="22.28515625" style="52" customWidth="1"/>
    <col min="8199" max="8199" width="26.85546875" style="52" customWidth="1"/>
    <col min="8200" max="8200" width="21.28515625" style="52" customWidth="1"/>
    <col min="8201" max="8201" width="27.140625" style="52" customWidth="1"/>
    <col min="8202" max="8202" width="25.42578125" style="52" customWidth="1"/>
    <col min="8203" max="8203" width="27.28515625" style="52" customWidth="1"/>
    <col min="8204" max="8448" width="9.140625" style="52"/>
    <col min="8449" max="8449" width="21.28515625" style="52" customWidth="1"/>
    <col min="8450" max="8450" width="24.28515625" style="52" customWidth="1"/>
    <col min="8451" max="8451" width="25.42578125" style="52" customWidth="1"/>
    <col min="8452" max="8452" width="29.42578125" style="52" customWidth="1"/>
    <col min="8453" max="8453" width="21.42578125" style="52" customWidth="1"/>
    <col min="8454" max="8454" width="22.28515625" style="52" customWidth="1"/>
    <col min="8455" max="8455" width="26.85546875" style="52" customWidth="1"/>
    <col min="8456" max="8456" width="21.28515625" style="52" customWidth="1"/>
    <col min="8457" max="8457" width="27.140625" style="52" customWidth="1"/>
    <col min="8458" max="8458" width="25.42578125" style="52" customWidth="1"/>
    <col min="8459" max="8459" width="27.28515625" style="52" customWidth="1"/>
    <col min="8460" max="8704" width="9.140625" style="52"/>
    <col min="8705" max="8705" width="21.28515625" style="52" customWidth="1"/>
    <col min="8706" max="8706" width="24.28515625" style="52" customWidth="1"/>
    <col min="8707" max="8707" width="25.42578125" style="52" customWidth="1"/>
    <col min="8708" max="8708" width="29.42578125" style="52" customWidth="1"/>
    <col min="8709" max="8709" width="21.42578125" style="52" customWidth="1"/>
    <col min="8710" max="8710" width="22.28515625" style="52" customWidth="1"/>
    <col min="8711" max="8711" width="26.85546875" style="52" customWidth="1"/>
    <col min="8712" max="8712" width="21.28515625" style="52" customWidth="1"/>
    <col min="8713" max="8713" width="27.140625" style="52" customWidth="1"/>
    <col min="8714" max="8714" width="25.42578125" style="52" customWidth="1"/>
    <col min="8715" max="8715" width="27.28515625" style="52" customWidth="1"/>
    <col min="8716" max="8960" width="9.140625" style="52"/>
    <col min="8961" max="8961" width="21.28515625" style="52" customWidth="1"/>
    <col min="8962" max="8962" width="24.28515625" style="52" customWidth="1"/>
    <col min="8963" max="8963" width="25.42578125" style="52" customWidth="1"/>
    <col min="8964" max="8964" width="29.42578125" style="52" customWidth="1"/>
    <col min="8965" max="8965" width="21.42578125" style="52" customWidth="1"/>
    <col min="8966" max="8966" width="22.28515625" style="52" customWidth="1"/>
    <col min="8967" max="8967" width="26.85546875" style="52" customWidth="1"/>
    <col min="8968" max="8968" width="21.28515625" style="52" customWidth="1"/>
    <col min="8969" max="8969" width="27.140625" style="52" customWidth="1"/>
    <col min="8970" max="8970" width="25.42578125" style="52" customWidth="1"/>
    <col min="8971" max="8971" width="27.28515625" style="52" customWidth="1"/>
    <col min="8972" max="9216" width="9.140625" style="52"/>
    <col min="9217" max="9217" width="21.28515625" style="52" customWidth="1"/>
    <col min="9218" max="9218" width="24.28515625" style="52" customWidth="1"/>
    <col min="9219" max="9219" width="25.42578125" style="52" customWidth="1"/>
    <col min="9220" max="9220" width="29.42578125" style="52" customWidth="1"/>
    <col min="9221" max="9221" width="21.42578125" style="52" customWidth="1"/>
    <col min="9222" max="9222" width="22.28515625" style="52" customWidth="1"/>
    <col min="9223" max="9223" width="26.85546875" style="52" customWidth="1"/>
    <col min="9224" max="9224" width="21.28515625" style="52" customWidth="1"/>
    <col min="9225" max="9225" width="27.140625" style="52" customWidth="1"/>
    <col min="9226" max="9226" width="25.42578125" style="52" customWidth="1"/>
    <col min="9227" max="9227" width="27.28515625" style="52" customWidth="1"/>
    <col min="9228" max="9472" width="9.140625" style="52"/>
    <col min="9473" max="9473" width="21.28515625" style="52" customWidth="1"/>
    <col min="9474" max="9474" width="24.28515625" style="52" customWidth="1"/>
    <col min="9475" max="9475" width="25.42578125" style="52" customWidth="1"/>
    <col min="9476" max="9476" width="29.42578125" style="52" customWidth="1"/>
    <col min="9477" max="9477" width="21.42578125" style="52" customWidth="1"/>
    <col min="9478" max="9478" width="22.28515625" style="52" customWidth="1"/>
    <col min="9479" max="9479" width="26.85546875" style="52" customWidth="1"/>
    <col min="9480" max="9480" width="21.28515625" style="52" customWidth="1"/>
    <col min="9481" max="9481" width="27.140625" style="52" customWidth="1"/>
    <col min="9482" max="9482" width="25.42578125" style="52" customWidth="1"/>
    <col min="9483" max="9483" width="27.28515625" style="52" customWidth="1"/>
    <col min="9484" max="9728" width="9.140625" style="52"/>
    <col min="9729" max="9729" width="21.28515625" style="52" customWidth="1"/>
    <col min="9730" max="9730" width="24.28515625" style="52" customWidth="1"/>
    <col min="9731" max="9731" width="25.42578125" style="52" customWidth="1"/>
    <col min="9732" max="9732" width="29.42578125" style="52" customWidth="1"/>
    <col min="9733" max="9733" width="21.42578125" style="52" customWidth="1"/>
    <col min="9734" max="9734" width="22.28515625" style="52" customWidth="1"/>
    <col min="9735" max="9735" width="26.85546875" style="52" customWidth="1"/>
    <col min="9736" max="9736" width="21.28515625" style="52" customWidth="1"/>
    <col min="9737" max="9737" width="27.140625" style="52" customWidth="1"/>
    <col min="9738" max="9738" width="25.42578125" style="52" customWidth="1"/>
    <col min="9739" max="9739" width="27.28515625" style="52" customWidth="1"/>
    <col min="9740" max="9984" width="9.140625" style="52"/>
    <col min="9985" max="9985" width="21.28515625" style="52" customWidth="1"/>
    <col min="9986" max="9986" width="24.28515625" style="52" customWidth="1"/>
    <col min="9987" max="9987" width="25.42578125" style="52" customWidth="1"/>
    <col min="9988" max="9988" width="29.42578125" style="52" customWidth="1"/>
    <col min="9989" max="9989" width="21.42578125" style="52" customWidth="1"/>
    <col min="9990" max="9990" width="22.28515625" style="52" customWidth="1"/>
    <col min="9991" max="9991" width="26.85546875" style="52" customWidth="1"/>
    <col min="9992" max="9992" width="21.28515625" style="52" customWidth="1"/>
    <col min="9993" max="9993" width="27.140625" style="52" customWidth="1"/>
    <col min="9994" max="9994" width="25.42578125" style="52" customWidth="1"/>
    <col min="9995" max="9995" width="27.28515625" style="52" customWidth="1"/>
    <col min="9996" max="10240" width="9.140625" style="52"/>
    <col min="10241" max="10241" width="21.28515625" style="52" customWidth="1"/>
    <col min="10242" max="10242" width="24.28515625" style="52" customWidth="1"/>
    <col min="10243" max="10243" width="25.42578125" style="52" customWidth="1"/>
    <col min="10244" max="10244" width="29.42578125" style="52" customWidth="1"/>
    <col min="10245" max="10245" width="21.42578125" style="52" customWidth="1"/>
    <col min="10246" max="10246" width="22.28515625" style="52" customWidth="1"/>
    <col min="10247" max="10247" width="26.85546875" style="52" customWidth="1"/>
    <col min="10248" max="10248" width="21.28515625" style="52" customWidth="1"/>
    <col min="10249" max="10249" width="27.140625" style="52" customWidth="1"/>
    <col min="10250" max="10250" width="25.42578125" style="52" customWidth="1"/>
    <col min="10251" max="10251" width="27.28515625" style="52" customWidth="1"/>
    <col min="10252" max="10496" width="9.140625" style="52"/>
    <col min="10497" max="10497" width="21.28515625" style="52" customWidth="1"/>
    <col min="10498" max="10498" width="24.28515625" style="52" customWidth="1"/>
    <col min="10499" max="10499" width="25.42578125" style="52" customWidth="1"/>
    <col min="10500" max="10500" width="29.42578125" style="52" customWidth="1"/>
    <col min="10501" max="10501" width="21.42578125" style="52" customWidth="1"/>
    <col min="10502" max="10502" width="22.28515625" style="52" customWidth="1"/>
    <col min="10503" max="10503" width="26.85546875" style="52" customWidth="1"/>
    <col min="10504" max="10504" width="21.28515625" style="52" customWidth="1"/>
    <col min="10505" max="10505" width="27.140625" style="52" customWidth="1"/>
    <col min="10506" max="10506" width="25.42578125" style="52" customWidth="1"/>
    <col min="10507" max="10507" width="27.28515625" style="52" customWidth="1"/>
    <col min="10508" max="10752" width="9.140625" style="52"/>
    <col min="10753" max="10753" width="21.28515625" style="52" customWidth="1"/>
    <col min="10754" max="10754" width="24.28515625" style="52" customWidth="1"/>
    <col min="10755" max="10755" width="25.42578125" style="52" customWidth="1"/>
    <col min="10756" max="10756" width="29.42578125" style="52" customWidth="1"/>
    <col min="10757" max="10757" width="21.42578125" style="52" customWidth="1"/>
    <col min="10758" max="10758" width="22.28515625" style="52" customWidth="1"/>
    <col min="10759" max="10759" width="26.85546875" style="52" customWidth="1"/>
    <col min="10760" max="10760" width="21.28515625" style="52" customWidth="1"/>
    <col min="10761" max="10761" width="27.140625" style="52" customWidth="1"/>
    <col min="10762" max="10762" width="25.42578125" style="52" customWidth="1"/>
    <col min="10763" max="10763" width="27.28515625" style="52" customWidth="1"/>
    <col min="10764" max="11008" width="9.140625" style="52"/>
    <col min="11009" max="11009" width="21.28515625" style="52" customWidth="1"/>
    <col min="11010" max="11010" width="24.28515625" style="52" customWidth="1"/>
    <col min="11011" max="11011" width="25.42578125" style="52" customWidth="1"/>
    <col min="11012" max="11012" width="29.42578125" style="52" customWidth="1"/>
    <col min="11013" max="11013" width="21.42578125" style="52" customWidth="1"/>
    <col min="11014" max="11014" width="22.28515625" style="52" customWidth="1"/>
    <col min="11015" max="11015" width="26.85546875" style="52" customWidth="1"/>
    <col min="11016" max="11016" width="21.28515625" style="52" customWidth="1"/>
    <col min="11017" max="11017" width="27.140625" style="52" customWidth="1"/>
    <col min="11018" max="11018" width="25.42578125" style="52" customWidth="1"/>
    <col min="11019" max="11019" width="27.28515625" style="52" customWidth="1"/>
    <col min="11020" max="11264" width="9.140625" style="52"/>
    <col min="11265" max="11265" width="21.28515625" style="52" customWidth="1"/>
    <col min="11266" max="11266" width="24.28515625" style="52" customWidth="1"/>
    <col min="11267" max="11267" width="25.42578125" style="52" customWidth="1"/>
    <col min="11268" max="11268" width="29.42578125" style="52" customWidth="1"/>
    <col min="11269" max="11269" width="21.42578125" style="52" customWidth="1"/>
    <col min="11270" max="11270" width="22.28515625" style="52" customWidth="1"/>
    <col min="11271" max="11271" width="26.85546875" style="52" customWidth="1"/>
    <col min="11272" max="11272" width="21.28515625" style="52" customWidth="1"/>
    <col min="11273" max="11273" width="27.140625" style="52" customWidth="1"/>
    <col min="11274" max="11274" width="25.42578125" style="52" customWidth="1"/>
    <col min="11275" max="11275" width="27.28515625" style="52" customWidth="1"/>
    <col min="11276" max="11520" width="9.140625" style="52"/>
    <col min="11521" max="11521" width="21.28515625" style="52" customWidth="1"/>
    <col min="11522" max="11522" width="24.28515625" style="52" customWidth="1"/>
    <col min="11523" max="11523" width="25.42578125" style="52" customWidth="1"/>
    <col min="11524" max="11524" width="29.42578125" style="52" customWidth="1"/>
    <col min="11525" max="11525" width="21.42578125" style="52" customWidth="1"/>
    <col min="11526" max="11526" width="22.28515625" style="52" customWidth="1"/>
    <col min="11527" max="11527" width="26.85546875" style="52" customWidth="1"/>
    <col min="11528" max="11528" width="21.28515625" style="52" customWidth="1"/>
    <col min="11529" max="11529" width="27.140625" style="52" customWidth="1"/>
    <col min="11530" max="11530" width="25.42578125" style="52" customWidth="1"/>
    <col min="11531" max="11531" width="27.28515625" style="52" customWidth="1"/>
    <col min="11532" max="11776" width="9.140625" style="52"/>
    <col min="11777" max="11777" width="21.28515625" style="52" customWidth="1"/>
    <col min="11778" max="11778" width="24.28515625" style="52" customWidth="1"/>
    <col min="11779" max="11779" width="25.42578125" style="52" customWidth="1"/>
    <col min="11780" max="11780" width="29.42578125" style="52" customWidth="1"/>
    <col min="11781" max="11781" width="21.42578125" style="52" customWidth="1"/>
    <col min="11782" max="11782" width="22.28515625" style="52" customWidth="1"/>
    <col min="11783" max="11783" width="26.85546875" style="52" customWidth="1"/>
    <col min="11784" max="11784" width="21.28515625" style="52" customWidth="1"/>
    <col min="11785" max="11785" width="27.140625" style="52" customWidth="1"/>
    <col min="11786" max="11786" width="25.42578125" style="52" customWidth="1"/>
    <col min="11787" max="11787" width="27.28515625" style="52" customWidth="1"/>
    <col min="11788" max="12032" width="9.140625" style="52"/>
    <col min="12033" max="12033" width="21.28515625" style="52" customWidth="1"/>
    <col min="12034" max="12034" width="24.28515625" style="52" customWidth="1"/>
    <col min="12035" max="12035" width="25.42578125" style="52" customWidth="1"/>
    <col min="12036" max="12036" width="29.42578125" style="52" customWidth="1"/>
    <col min="12037" max="12037" width="21.42578125" style="52" customWidth="1"/>
    <col min="12038" max="12038" width="22.28515625" style="52" customWidth="1"/>
    <col min="12039" max="12039" width="26.85546875" style="52" customWidth="1"/>
    <col min="12040" max="12040" width="21.28515625" style="52" customWidth="1"/>
    <col min="12041" max="12041" width="27.140625" style="52" customWidth="1"/>
    <col min="12042" max="12042" width="25.42578125" style="52" customWidth="1"/>
    <col min="12043" max="12043" width="27.28515625" style="52" customWidth="1"/>
    <col min="12044" max="12288" width="9.140625" style="52"/>
    <col min="12289" max="12289" width="21.28515625" style="52" customWidth="1"/>
    <col min="12290" max="12290" width="24.28515625" style="52" customWidth="1"/>
    <col min="12291" max="12291" width="25.42578125" style="52" customWidth="1"/>
    <col min="12292" max="12292" width="29.42578125" style="52" customWidth="1"/>
    <col min="12293" max="12293" width="21.42578125" style="52" customWidth="1"/>
    <col min="12294" max="12294" width="22.28515625" style="52" customWidth="1"/>
    <col min="12295" max="12295" width="26.85546875" style="52" customWidth="1"/>
    <col min="12296" max="12296" width="21.28515625" style="52" customWidth="1"/>
    <col min="12297" max="12297" width="27.140625" style="52" customWidth="1"/>
    <col min="12298" max="12298" width="25.42578125" style="52" customWidth="1"/>
    <col min="12299" max="12299" width="27.28515625" style="52" customWidth="1"/>
    <col min="12300" max="12544" width="9.140625" style="52"/>
    <col min="12545" max="12545" width="21.28515625" style="52" customWidth="1"/>
    <col min="12546" max="12546" width="24.28515625" style="52" customWidth="1"/>
    <col min="12547" max="12547" width="25.42578125" style="52" customWidth="1"/>
    <col min="12548" max="12548" width="29.42578125" style="52" customWidth="1"/>
    <col min="12549" max="12549" width="21.42578125" style="52" customWidth="1"/>
    <col min="12550" max="12550" width="22.28515625" style="52" customWidth="1"/>
    <col min="12551" max="12551" width="26.85546875" style="52" customWidth="1"/>
    <col min="12552" max="12552" width="21.28515625" style="52" customWidth="1"/>
    <col min="12553" max="12553" width="27.140625" style="52" customWidth="1"/>
    <col min="12554" max="12554" width="25.42578125" style="52" customWidth="1"/>
    <col min="12555" max="12555" width="27.28515625" style="52" customWidth="1"/>
    <col min="12556" max="12800" width="9.140625" style="52"/>
    <col min="12801" max="12801" width="21.28515625" style="52" customWidth="1"/>
    <col min="12802" max="12802" width="24.28515625" style="52" customWidth="1"/>
    <col min="12803" max="12803" width="25.42578125" style="52" customWidth="1"/>
    <col min="12804" max="12804" width="29.42578125" style="52" customWidth="1"/>
    <col min="12805" max="12805" width="21.42578125" style="52" customWidth="1"/>
    <col min="12806" max="12806" width="22.28515625" style="52" customWidth="1"/>
    <col min="12807" max="12807" width="26.85546875" style="52" customWidth="1"/>
    <col min="12808" max="12808" width="21.28515625" style="52" customWidth="1"/>
    <col min="12809" max="12809" width="27.140625" style="52" customWidth="1"/>
    <col min="12810" max="12810" width="25.42578125" style="52" customWidth="1"/>
    <col min="12811" max="12811" width="27.28515625" style="52" customWidth="1"/>
    <col min="12812" max="13056" width="9.140625" style="52"/>
    <col min="13057" max="13057" width="21.28515625" style="52" customWidth="1"/>
    <col min="13058" max="13058" width="24.28515625" style="52" customWidth="1"/>
    <col min="13059" max="13059" width="25.42578125" style="52" customWidth="1"/>
    <col min="13060" max="13060" width="29.42578125" style="52" customWidth="1"/>
    <col min="13061" max="13061" width="21.42578125" style="52" customWidth="1"/>
    <col min="13062" max="13062" width="22.28515625" style="52" customWidth="1"/>
    <col min="13063" max="13063" width="26.85546875" style="52" customWidth="1"/>
    <col min="13064" max="13064" width="21.28515625" style="52" customWidth="1"/>
    <col min="13065" max="13065" width="27.140625" style="52" customWidth="1"/>
    <col min="13066" max="13066" width="25.42578125" style="52" customWidth="1"/>
    <col min="13067" max="13067" width="27.28515625" style="52" customWidth="1"/>
    <col min="13068" max="13312" width="9.140625" style="52"/>
    <col min="13313" max="13313" width="21.28515625" style="52" customWidth="1"/>
    <col min="13314" max="13314" width="24.28515625" style="52" customWidth="1"/>
    <col min="13315" max="13315" width="25.42578125" style="52" customWidth="1"/>
    <col min="13316" max="13316" width="29.42578125" style="52" customWidth="1"/>
    <col min="13317" max="13317" width="21.42578125" style="52" customWidth="1"/>
    <col min="13318" max="13318" width="22.28515625" style="52" customWidth="1"/>
    <col min="13319" max="13319" width="26.85546875" style="52" customWidth="1"/>
    <col min="13320" max="13320" width="21.28515625" style="52" customWidth="1"/>
    <col min="13321" max="13321" width="27.140625" style="52" customWidth="1"/>
    <col min="13322" max="13322" width="25.42578125" style="52" customWidth="1"/>
    <col min="13323" max="13323" width="27.28515625" style="52" customWidth="1"/>
    <col min="13324" max="13568" width="9.140625" style="52"/>
    <col min="13569" max="13569" width="21.28515625" style="52" customWidth="1"/>
    <col min="13570" max="13570" width="24.28515625" style="52" customWidth="1"/>
    <col min="13571" max="13571" width="25.42578125" style="52" customWidth="1"/>
    <col min="13572" max="13572" width="29.42578125" style="52" customWidth="1"/>
    <col min="13573" max="13573" width="21.42578125" style="52" customWidth="1"/>
    <col min="13574" max="13574" width="22.28515625" style="52" customWidth="1"/>
    <col min="13575" max="13575" width="26.85546875" style="52" customWidth="1"/>
    <col min="13576" max="13576" width="21.28515625" style="52" customWidth="1"/>
    <col min="13577" max="13577" width="27.140625" style="52" customWidth="1"/>
    <col min="13578" max="13578" width="25.42578125" style="52" customWidth="1"/>
    <col min="13579" max="13579" width="27.28515625" style="52" customWidth="1"/>
    <col min="13580" max="13824" width="9.140625" style="52"/>
    <col min="13825" max="13825" width="21.28515625" style="52" customWidth="1"/>
    <col min="13826" max="13826" width="24.28515625" style="52" customWidth="1"/>
    <col min="13827" max="13827" width="25.42578125" style="52" customWidth="1"/>
    <col min="13828" max="13828" width="29.42578125" style="52" customWidth="1"/>
    <col min="13829" max="13829" width="21.42578125" style="52" customWidth="1"/>
    <col min="13830" max="13830" width="22.28515625" style="52" customWidth="1"/>
    <col min="13831" max="13831" width="26.85546875" style="52" customWidth="1"/>
    <col min="13832" max="13832" width="21.28515625" style="52" customWidth="1"/>
    <col min="13833" max="13833" width="27.140625" style="52" customWidth="1"/>
    <col min="13834" max="13834" width="25.42578125" style="52" customWidth="1"/>
    <col min="13835" max="13835" width="27.28515625" style="52" customWidth="1"/>
    <col min="13836" max="14080" width="9.140625" style="52"/>
    <col min="14081" max="14081" width="21.28515625" style="52" customWidth="1"/>
    <col min="14082" max="14082" width="24.28515625" style="52" customWidth="1"/>
    <col min="14083" max="14083" width="25.42578125" style="52" customWidth="1"/>
    <col min="14084" max="14084" width="29.42578125" style="52" customWidth="1"/>
    <col min="14085" max="14085" width="21.42578125" style="52" customWidth="1"/>
    <col min="14086" max="14086" width="22.28515625" style="52" customWidth="1"/>
    <col min="14087" max="14087" width="26.85546875" style="52" customWidth="1"/>
    <col min="14088" max="14088" width="21.28515625" style="52" customWidth="1"/>
    <col min="14089" max="14089" width="27.140625" style="52" customWidth="1"/>
    <col min="14090" max="14090" width="25.42578125" style="52" customWidth="1"/>
    <col min="14091" max="14091" width="27.28515625" style="52" customWidth="1"/>
    <col min="14092" max="14336" width="9.140625" style="52"/>
    <col min="14337" max="14337" width="21.28515625" style="52" customWidth="1"/>
    <col min="14338" max="14338" width="24.28515625" style="52" customWidth="1"/>
    <col min="14339" max="14339" width="25.42578125" style="52" customWidth="1"/>
    <col min="14340" max="14340" width="29.42578125" style="52" customWidth="1"/>
    <col min="14341" max="14341" width="21.42578125" style="52" customWidth="1"/>
    <col min="14342" max="14342" width="22.28515625" style="52" customWidth="1"/>
    <col min="14343" max="14343" width="26.85546875" style="52" customWidth="1"/>
    <col min="14344" max="14344" width="21.28515625" style="52" customWidth="1"/>
    <col min="14345" max="14345" width="27.140625" style="52" customWidth="1"/>
    <col min="14346" max="14346" width="25.42578125" style="52" customWidth="1"/>
    <col min="14347" max="14347" width="27.28515625" style="52" customWidth="1"/>
    <col min="14348" max="14592" width="9.140625" style="52"/>
    <col min="14593" max="14593" width="21.28515625" style="52" customWidth="1"/>
    <col min="14594" max="14594" width="24.28515625" style="52" customWidth="1"/>
    <col min="14595" max="14595" width="25.42578125" style="52" customWidth="1"/>
    <col min="14596" max="14596" width="29.42578125" style="52" customWidth="1"/>
    <col min="14597" max="14597" width="21.42578125" style="52" customWidth="1"/>
    <col min="14598" max="14598" width="22.28515625" style="52" customWidth="1"/>
    <col min="14599" max="14599" width="26.85546875" style="52" customWidth="1"/>
    <col min="14600" max="14600" width="21.28515625" style="52" customWidth="1"/>
    <col min="14601" max="14601" width="27.140625" style="52" customWidth="1"/>
    <col min="14602" max="14602" width="25.42578125" style="52" customWidth="1"/>
    <col min="14603" max="14603" width="27.28515625" style="52" customWidth="1"/>
    <col min="14604" max="14848" width="9.140625" style="52"/>
    <col min="14849" max="14849" width="21.28515625" style="52" customWidth="1"/>
    <col min="14850" max="14850" width="24.28515625" style="52" customWidth="1"/>
    <col min="14851" max="14851" width="25.42578125" style="52" customWidth="1"/>
    <col min="14852" max="14852" width="29.42578125" style="52" customWidth="1"/>
    <col min="14853" max="14853" width="21.42578125" style="52" customWidth="1"/>
    <col min="14854" max="14854" width="22.28515625" style="52" customWidth="1"/>
    <col min="14855" max="14855" width="26.85546875" style="52" customWidth="1"/>
    <col min="14856" max="14856" width="21.28515625" style="52" customWidth="1"/>
    <col min="14857" max="14857" width="27.140625" style="52" customWidth="1"/>
    <col min="14858" max="14858" width="25.42578125" style="52" customWidth="1"/>
    <col min="14859" max="14859" width="27.28515625" style="52" customWidth="1"/>
    <col min="14860" max="15104" width="9.140625" style="52"/>
    <col min="15105" max="15105" width="21.28515625" style="52" customWidth="1"/>
    <col min="15106" max="15106" width="24.28515625" style="52" customWidth="1"/>
    <col min="15107" max="15107" width="25.42578125" style="52" customWidth="1"/>
    <col min="15108" max="15108" width="29.42578125" style="52" customWidth="1"/>
    <col min="15109" max="15109" width="21.42578125" style="52" customWidth="1"/>
    <col min="15110" max="15110" width="22.28515625" style="52" customWidth="1"/>
    <col min="15111" max="15111" width="26.85546875" style="52" customWidth="1"/>
    <col min="15112" max="15112" width="21.28515625" style="52" customWidth="1"/>
    <col min="15113" max="15113" width="27.140625" style="52" customWidth="1"/>
    <col min="15114" max="15114" width="25.42578125" style="52" customWidth="1"/>
    <col min="15115" max="15115" width="27.28515625" style="52" customWidth="1"/>
    <col min="15116" max="15360" width="9.140625" style="52"/>
    <col min="15361" max="15361" width="21.28515625" style="52" customWidth="1"/>
    <col min="15362" max="15362" width="24.28515625" style="52" customWidth="1"/>
    <col min="15363" max="15363" width="25.42578125" style="52" customWidth="1"/>
    <col min="15364" max="15364" width="29.42578125" style="52" customWidth="1"/>
    <col min="15365" max="15365" width="21.42578125" style="52" customWidth="1"/>
    <col min="15366" max="15366" width="22.28515625" style="52" customWidth="1"/>
    <col min="15367" max="15367" width="26.85546875" style="52" customWidth="1"/>
    <col min="15368" max="15368" width="21.28515625" style="52" customWidth="1"/>
    <col min="15369" max="15369" width="27.140625" style="52" customWidth="1"/>
    <col min="15370" max="15370" width="25.42578125" style="52" customWidth="1"/>
    <col min="15371" max="15371" width="27.28515625" style="52" customWidth="1"/>
    <col min="15372" max="15616" width="9.140625" style="52"/>
    <col min="15617" max="15617" width="21.28515625" style="52" customWidth="1"/>
    <col min="15618" max="15618" width="24.28515625" style="52" customWidth="1"/>
    <col min="15619" max="15619" width="25.42578125" style="52" customWidth="1"/>
    <col min="15620" max="15620" width="29.42578125" style="52" customWidth="1"/>
    <col min="15621" max="15621" width="21.42578125" style="52" customWidth="1"/>
    <col min="15622" max="15622" width="22.28515625" style="52" customWidth="1"/>
    <col min="15623" max="15623" width="26.85546875" style="52" customWidth="1"/>
    <col min="15624" max="15624" width="21.28515625" style="52" customWidth="1"/>
    <col min="15625" max="15625" width="27.140625" style="52" customWidth="1"/>
    <col min="15626" max="15626" width="25.42578125" style="52" customWidth="1"/>
    <col min="15627" max="15627" width="27.28515625" style="52" customWidth="1"/>
    <col min="15628" max="15872" width="9.140625" style="52"/>
    <col min="15873" max="15873" width="21.28515625" style="52" customWidth="1"/>
    <col min="15874" max="15874" width="24.28515625" style="52" customWidth="1"/>
    <col min="15875" max="15875" width="25.42578125" style="52" customWidth="1"/>
    <col min="15876" max="15876" width="29.42578125" style="52" customWidth="1"/>
    <col min="15877" max="15877" width="21.42578125" style="52" customWidth="1"/>
    <col min="15878" max="15878" width="22.28515625" style="52" customWidth="1"/>
    <col min="15879" max="15879" width="26.85546875" style="52" customWidth="1"/>
    <col min="15880" max="15880" width="21.28515625" style="52" customWidth="1"/>
    <col min="15881" max="15881" width="27.140625" style="52" customWidth="1"/>
    <col min="15882" max="15882" width="25.42578125" style="52" customWidth="1"/>
    <col min="15883" max="15883" width="27.28515625" style="52" customWidth="1"/>
    <col min="15884" max="16128" width="9.140625" style="52"/>
    <col min="16129" max="16129" width="21.28515625" style="52" customWidth="1"/>
    <col min="16130" max="16130" width="24.28515625" style="52" customWidth="1"/>
    <col min="16131" max="16131" width="25.42578125" style="52" customWidth="1"/>
    <col min="16132" max="16132" width="29.42578125" style="52" customWidth="1"/>
    <col min="16133" max="16133" width="21.42578125" style="52" customWidth="1"/>
    <col min="16134" max="16134" width="22.28515625" style="52" customWidth="1"/>
    <col min="16135" max="16135" width="26.85546875" style="52" customWidth="1"/>
    <col min="16136" max="16136" width="21.28515625" style="52" customWidth="1"/>
    <col min="16137" max="16137" width="27.140625" style="52" customWidth="1"/>
    <col min="16138" max="16138" width="25.42578125" style="52" customWidth="1"/>
    <col min="16139" max="16139" width="27.28515625" style="52" customWidth="1"/>
    <col min="16140" max="16384" width="9.140625" style="52"/>
  </cols>
  <sheetData>
    <row r="1" spans="1:11" ht="9" customHeight="1">
      <c r="A1" s="983"/>
      <c r="B1" s="983"/>
      <c r="C1" s="983"/>
      <c r="D1" s="983"/>
      <c r="E1" s="983"/>
      <c r="F1" s="983"/>
      <c r="G1" s="983"/>
      <c r="H1" s="983"/>
      <c r="I1" s="983"/>
      <c r="J1" s="983"/>
      <c r="K1" s="983"/>
    </row>
    <row r="2" spans="1:11" ht="23.25">
      <c r="A2" s="983" t="s">
        <v>1137</v>
      </c>
      <c r="B2" s="983"/>
      <c r="C2" s="983"/>
      <c r="D2" s="983"/>
      <c r="E2" s="983"/>
      <c r="F2" s="983"/>
      <c r="G2" s="983"/>
      <c r="H2" s="983"/>
      <c r="I2" s="983"/>
      <c r="J2" s="983"/>
      <c r="K2" s="983"/>
    </row>
    <row r="3" spans="1:11" ht="23.25">
      <c r="A3" s="983" t="s">
        <v>1138</v>
      </c>
      <c r="B3" s="983"/>
      <c r="C3" s="983"/>
      <c r="D3" s="983"/>
      <c r="E3" s="983"/>
      <c r="F3" s="983"/>
      <c r="G3" s="983"/>
      <c r="H3" s="983"/>
      <c r="I3" s="983"/>
      <c r="J3" s="983"/>
      <c r="K3" s="983"/>
    </row>
    <row r="4" spans="1:11" ht="23.25">
      <c r="A4" s="983" t="s">
        <v>1510</v>
      </c>
      <c r="B4" s="983"/>
      <c r="C4" s="983"/>
      <c r="D4" s="983"/>
      <c r="E4" s="983"/>
      <c r="F4" s="983"/>
      <c r="G4" s="983"/>
      <c r="H4" s="983"/>
      <c r="I4" s="983"/>
      <c r="J4" s="983"/>
      <c r="K4" s="983"/>
    </row>
    <row r="5" spans="1:11" ht="34.5" customHeight="1" thickBot="1">
      <c r="A5" s="984" t="s">
        <v>1345</v>
      </c>
      <c r="B5" s="984"/>
      <c r="C5" s="984"/>
      <c r="D5" s="984"/>
      <c r="E5" s="984"/>
      <c r="F5" s="984"/>
      <c r="G5" s="984"/>
      <c r="H5" s="984"/>
      <c r="I5" s="984"/>
      <c r="J5" s="984"/>
      <c r="K5" s="984"/>
    </row>
    <row r="6" spans="1:11" ht="25.5" customHeight="1" thickTop="1" thickBot="1">
      <c r="A6" s="736" t="s">
        <v>1488</v>
      </c>
      <c r="B6" s="737" t="s">
        <v>1493</v>
      </c>
      <c r="C6" s="737" t="s">
        <v>1492</v>
      </c>
      <c r="D6" s="737" t="s">
        <v>1491</v>
      </c>
      <c r="E6" s="737" t="s">
        <v>1490</v>
      </c>
      <c r="F6" s="737" t="s">
        <v>1489</v>
      </c>
      <c r="G6" s="737" t="s">
        <v>1484</v>
      </c>
      <c r="H6" s="737" t="s">
        <v>1485</v>
      </c>
      <c r="I6" s="737" t="s">
        <v>1483</v>
      </c>
      <c r="J6" s="737" t="s">
        <v>1486</v>
      </c>
      <c r="K6" s="737" t="s">
        <v>1487</v>
      </c>
    </row>
    <row r="7" spans="1:11" s="653" customFormat="1" ht="15.75" thickTop="1">
      <c r="A7" s="650" t="s">
        <v>1142</v>
      </c>
      <c r="B7" s="650"/>
      <c r="C7" s="650"/>
      <c r="D7" s="650"/>
      <c r="E7" s="650"/>
      <c r="F7" s="650"/>
      <c r="G7" s="650"/>
      <c r="H7" s="650"/>
      <c r="I7" s="650"/>
      <c r="J7" s="651"/>
      <c r="K7" s="652"/>
    </row>
    <row r="8" spans="1:11" s="57" customFormat="1" ht="14.25">
      <c r="A8" s="57" t="s">
        <v>309</v>
      </c>
      <c r="B8" s="654">
        <v>120309.78178</v>
      </c>
      <c r="C8" s="654">
        <v>8902038.59265</v>
      </c>
      <c r="D8" s="654">
        <v>787451.80055999989</v>
      </c>
      <c r="E8" s="654">
        <v>139341.8829</v>
      </c>
      <c r="F8" s="654">
        <v>180260.56193</v>
      </c>
      <c r="G8" s="654">
        <v>152510.58178000001</v>
      </c>
      <c r="H8" s="654">
        <v>2119254.8355999999</v>
      </c>
      <c r="I8" s="654">
        <v>9317.8601300000009</v>
      </c>
      <c r="J8" s="654">
        <v>0</v>
      </c>
      <c r="K8" s="654">
        <v>12410485.897330001</v>
      </c>
    </row>
    <row r="9" spans="1:11" s="57" customFormat="1" ht="14.25">
      <c r="A9" s="57" t="s">
        <v>314</v>
      </c>
      <c r="B9" s="654">
        <v>0</v>
      </c>
      <c r="C9" s="654">
        <v>43228.588360000002</v>
      </c>
      <c r="D9" s="654">
        <v>0</v>
      </c>
      <c r="E9" s="654">
        <v>0</v>
      </c>
      <c r="F9" s="654">
        <v>0</v>
      </c>
      <c r="G9" s="654">
        <v>0</v>
      </c>
      <c r="H9" s="654">
        <v>27186.939350000001</v>
      </c>
      <c r="I9" s="654">
        <v>0</v>
      </c>
      <c r="J9" s="654">
        <v>0</v>
      </c>
      <c r="K9" s="654">
        <v>70415.527709999995</v>
      </c>
    </row>
    <row r="10" spans="1:11" s="57" customFormat="1" ht="14.25">
      <c r="A10" s="57" t="s">
        <v>311</v>
      </c>
      <c r="B10" s="654">
        <v>24177.943309999999</v>
      </c>
      <c r="C10" s="654">
        <v>1139511.0242699999</v>
      </c>
      <c r="D10" s="654">
        <v>472571.54994</v>
      </c>
      <c r="E10" s="654">
        <v>0</v>
      </c>
      <c r="F10" s="654">
        <v>0</v>
      </c>
      <c r="G10" s="654">
        <v>28673.045559999999</v>
      </c>
      <c r="H10" s="654">
        <v>5117736.8068300001</v>
      </c>
      <c r="I10" s="654">
        <v>0</v>
      </c>
      <c r="J10" s="654">
        <v>0</v>
      </c>
      <c r="K10" s="654">
        <v>6782670.3699099999</v>
      </c>
    </row>
    <row r="11" spans="1:11" s="57" customFormat="1" ht="14.25">
      <c r="A11" s="57" t="s">
        <v>316</v>
      </c>
      <c r="B11" s="654">
        <v>67538.49106</v>
      </c>
      <c r="C11" s="654">
        <v>1567755.32895</v>
      </c>
      <c r="D11" s="654">
        <v>130250.36463</v>
      </c>
      <c r="E11" s="654">
        <v>44359.16706</v>
      </c>
      <c r="F11" s="654">
        <v>0</v>
      </c>
      <c r="G11" s="654">
        <v>86522.796819999989</v>
      </c>
      <c r="H11" s="654">
        <v>217289.56356000001</v>
      </c>
      <c r="I11" s="654">
        <v>0</v>
      </c>
      <c r="J11" s="654">
        <v>0</v>
      </c>
      <c r="K11" s="654">
        <v>2113715.71208</v>
      </c>
    </row>
    <row r="12" spans="1:11" s="57" customFormat="1" ht="14.25">
      <c r="A12" s="57" t="s">
        <v>1144</v>
      </c>
      <c r="B12" s="654">
        <v>21620.04063</v>
      </c>
      <c r="C12" s="654">
        <v>438174.09779999999</v>
      </c>
      <c r="D12" s="654">
        <v>139546.30392999999</v>
      </c>
      <c r="E12" s="654">
        <v>3795.3350599999999</v>
      </c>
      <c r="F12" s="654">
        <v>8150.9869500000004</v>
      </c>
      <c r="G12" s="654">
        <v>29806.66229</v>
      </c>
      <c r="H12" s="654">
        <v>9889773.0244699996</v>
      </c>
      <c r="I12" s="654">
        <v>0</v>
      </c>
      <c r="J12" s="654">
        <v>0</v>
      </c>
      <c r="K12" s="654">
        <v>10530866.451129999</v>
      </c>
    </row>
    <row r="13" spans="1:11" s="57" customFormat="1" ht="14.25">
      <c r="A13" s="57" t="s">
        <v>310</v>
      </c>
      <c r="B13" s="654">
        <v>42387.818049999994</v>
      </c>
      <c r="C13" s="654">
        <v>2624473.9723299998</v>
      </c>
      <c r="D13" s="654">
        <v>258280.70550000001</v>
      </c>
      <c r="E13" s="654">
        <v>67865.71106999999</v>
      </c>
      <c r="F13" s="654">
        <v>0</v>
      </c>
      <c r="G13" s="654">
        <v>109451.23609999999</v>
      </c>
      <c r="H13" s="654">
        <v>4043516.5631200001</v>
      </c>
      <c r="I13" s="654">
        <v>121203.39555</v>
      </c>
      <c r="J13" s="654">
        <v>9829.5126300000011</v>
      </c>
      <c r="K13" s="654">
        <v>7277008.9143499993</v>
      </c>
    </row>
    <row r="14" spans="1:11" s="57" customFormat="1" ht="14.25">
      <c r="A14" s="57" t="s">
        <v>315</v>
      </c>
      <c r="B14" s="654">
        <v>91419.933279999997</v>
      </c>
      <c r="C14" s="654">
        <v>5464949.39286</v>
      </c>
      <c r="D14" s="654">
        <v>403045.98622000002</v>
      </c>
      <c r="E14" s="654">
        <v>93909.857180000006</v>
      </c>
      <c r="F14" s="654">
        <v>298423.40932999999</v>
      </c>
      <c r="G14" s="654">
        <v>193984.49692999999</v>
      </c>
      <c r="H14" s="654">
        <v>714442.23583999998</v>
      </c>
      <c r="I14" s="654">
        <v>28364.316280000003</v>
      </c>
      <c r="J14" s="654">
        <v>26839.815420000003</v>
      </c>
      <c r="K14" s="654">
        <v>7315379.4433400007</v>
      </c>
    </row>
    <row r="15" spans="1:11" s="57" customFormat="1" ht="14.25">
      <c r="A15" s="57" t="s">
        <v>308</v>
      </c>
      <c r="B15" s="654">
        <v>286630.78938999999</v>
      </c>
      <c r="C15" s="654">
        <v>6218996.7439299999</v>
      </c>
      <c r="D15" s="654">
        <v>1401423.6035</v>
      </c>
      <c r="E15" s="654">
        <v>172583.29328000001</v>
      </c>
      <c r="F15" s="654">
        <v>280683.82908999996</v>
      </c>
      <c r="G15" s="654">
        <v>269653.18488000002</v>
      </c>
      <c r="H15" s="654">
        <v>4330393.1362100001</v>
      </c>
      <c r="I15" s="654">
        <v>18464.045420000002</v>
      </c>
      <c r="J15" s="654">
        <v>37299.546520000004</v>
      </c>
      <c r="K15" s="654">
        <v>13016128.172220001</v>
      </c>
    </row>
    <row r="16" spans="1:11" s="57" customFormat="1" ht="14.25">
      <c r="A16" s="57" t="s">
        <v>307</v>
      </c>
      <c r="B16" s="654">
        <v>259776.20358</v>
      </c>
      <c r="C16" s="654">
        <v>12236016.7049</v>
      </c>
      <c r="D16" s="654">
        <v>1915355.4415599999</v>
      </c>
      <c r="E16" s="654">
        <v>388372.52254999999</v>
      </c>
      <c r="F16" s="654">
        <v>201543.52262</v>
      </c>
      <c r="G16" s="654">
        <v>408156.16595</v>
      </c>
      <c r="H16" s="654">
        <v>6194641.8726000004</v>
      </c>
      <c r="I16" s="654">
        <v>83553.938869999998</v>
      </c>
      <c r="J16" s="654">
        <v>23570.50922</v>
      </c>
      <c r="K16" s="654">
        <v>21710986.881850004</v>
      </c>
    </row>
    <row r="17" spans="1:11" s="57" customFormat="1" ht="14.25">
      <c r="A17" s="57" t="s">
        <v>313</v>
      </c>
      <c r="B17" s="654">
        <v>0</v>
      </c>
      <c r="C17" s="654">
        <v>0</v>
      </c>
      <c r="D17" s="654">
        <v>0</v>
      </c>
      <c r="E17" s="654">
        <v>0</v>
      </c>
      <c r="F17" s="654">
        <v>0</v>
      </c>
      <c r="G17" s="654">
        <v>0</v>
      </c>
      <c r="H17" s="654">
        <v>61754.982459999999</v>
      </c>
      <c r="I17" s="654">
        <v>0</v>
      </c>
      <c r="J17" s="654">
        <v>0</v>
      </c>
      <c r="K17" s="654">
        <v>61754.982459999999</v>
      </c>
    </row>
    <row r="18" spans="1:11" s="57" customFormat="1" ht="14.25">
      <c r="A18" s="57" t="s">
        <v>305</v>
      </c>
      <c r="B18" s="654">
        <v>548763.47620000003</v>
      </c>
      <c r="C18" s="654">
        <v>7507911.7292399993</v>
      </c>
      <c r="D18" s="654">
        <v>3113430.6610500002</v>
      </c>
      <c r="E18" s="654">
        <v>513916.95882999996</v>
      </c>
      <c r="F18" s="654">
        <v>412297.62157999998</v>
      </c>
      <c r="G18" s="654">
        <v>419559.00483999995</v>
      </c>
      <c r="H18" s="654">
        <v>4639692.0598800005</v>
      </c>
      <c r="I18" s="654">
        <v>238140.77678000001</v>
      </c>
      <c r="J18" s="654">
        <v>16144.40143</v>
      </c>
      <c r="K18" s="654">
        <v>17409856.689830001</v>
      </c>
    </row>
    <row r="19" spans="1:11" s="57" customFormat="1" ht="14.25">
      <c r="A19" s="57" t="s">
        <v>1145</v>
      </c>
      <c r="B19" s="654">
        <v>127692.75134</v>
      </c>
      <c r="C19" s="654">
        <v>4108289.7352700001</v>
      </c>
      <c r="D19" s="654">
        <v>463815.35386000003</v>
      </c>
      <c r="E19" s="654">
        <v>56397.561710000002</v>
      </c>
      <c r="F19" s="654">
        <v>186001.21706</v>
      </c>
      <c r="G19" s="654">
        <v>139802.33507</v>
      </c>
      <c r="H19" s="654">
        <v>637197.01353</v>
      </c>
      <c r="I19" s="654">
        <v>117678.37918999999</v>
      </c>
      <c r="J19" s="654">
        <v>30461.691070000001</v>
      </c>
      <c r="K19" s="654">
        <v>5867336.0380999995</v>
      </c>
    </row>
    <row r="20" spans="1:11" s="57" customFormat="1" ht="14.25">
      <c r="A20" s="57" t="s">
        <v>312</v>
      </c>
      <c r="B20" s="654">
        <v>148633.84961999999</v>
      </c>
      <c r="C20" s="654">
        <v>4951649.8746699998</v>
      </c>
      <c r="D20" s="654">
        <v>708720.44839999999</v>
      </c>
      <c r="E20" s="654">
        <v>87161.447409999993</v>
      </c>
      <c r="F20" s="654">
        <v>27901.431510000002</v>
      </c>
      <c r="G20" s="654">
        <v>91951.906409999996</v>
      </c>
      <c r="H20" s="654">
        <v>711189.24124</v>
      </c>
      <c r="I20" s="654">
        <v>20617.3187</v>
      </c>
      <c r="J20" s="654">
        <v>8750.8977799999993</v>
      </c>
      <c r="K20" s="654">
        <v>6756576.4157400001</v>
      </c>
    </row>
    <row r="21" spans="1:11" s="57" customFormat="1" ht="14.25">
      <c r="A21" s="57" t="s">
        <v>306</v>
      </c>
      <c r="B21" s="654">
        <v>400633.49949999998</v>
      </c>
      <c r="C21" s="654">
        <v>4827303.6706899991</v>
      </c>
      <c r="D21" s="654">
        <v>2097678.4084700001</v>
      </c>
      <c r="E21" s="654">
        <v>310602.66254000005</v>
      </c>
      <c r="F21" s="654">
        <v>294757.72764</v>
      </c>
      <c r="G21" s="654">
        <v>593936.91697000002</v>
      </c>
      <c r="H21" s="654">
        <v>4165921.6357199997</v>
      </c>
      <c r="I21" s="654">
        <v>290153.23905999999</v>
      </c>
      <c r="J21" s="654">
        <v>77957.995420000007</v>
      </c>
      <c r="K21" s="654">
        <v>13058945.756009998</v>
      </c>
    </row>
    <row r="22" spans="1:11" s="57" customFormat="1">
      <c r="A22" s="655" t="s">
        <v>1028</v>
      </c>
      <c r="B22" s="656">
        <v>2139584.5777400001</v>
      </c>
      <c r="C22" s="656">
        <v>60030299.455920003</v>
      </c>
      <c r="D22" s="656">
        <v>11891570.62762</v>
      </c>
      <c r="E22" s="656">
        <v>1878306.39959</v>
      </c>
      <c r="F22" s="656">
        <v>1890020.3077099998</v>
      </c>
      <c r="G22" s="656">
        <v>2524008.3336</v>
      </c>
      <c r="H22" s="656">
        <v>42869989.910410002</v>
      </c>
      <c r="I22" s="656">
        <v>927493.26997999987</v>
      </c>
      <c r="J22" s="656">
        <v>230854.36949000001</v>
      </c>
      <c r="K22" s="656">
        <v>124382127.25206003</v>
      </c>
    </row>
    <row r="23" spans="1:11" s="57" customFormat="1">
      <c r="A23" s="657" t="s">
        <v>1143</v>
      </c>
      <c r="B23" s="657"/>
      <c r="C23" s="657"/>
      <c r="D23" s="657"/>
      <c r="E23" s="657"/>
      <c r="F23" s="657"/>
      <c r="G23" s="657"/>
      <c r="H23" s="657"/>
      <c r="I23" s="658"/>
      <c r="J23" s="657"/>
      <c r="K23" s="657" t="s">
        <v>839</v>
      </c>
    </row>
    <row r="24" spans="1:11" s="57" customFormat="1" ht="14.25">
      <c r="A24" s="659" t="s">
        <v>1146</v>
      </c>
      <c r="B24" s="654">
        <v>69896.082949999996</v>
      </c>
      <c r="C24" s="654">
        <v>1736341.0558699998</v>
      </c>
      <c r="D24" s="654">
        <v>288991.27510000003</v>
      </c>
      <c r="E24" s="654">
        <v>21911.12933</v>
      </c>
      <c r="F24" s="654">
        <v>52375.534549999997</v>
      </c>
      <c r="G24" s="654">
        <v>64189.177710000004</v>
      </c>
      <c r="H24" s="654">
        <v>1534341.5173599999</v>
      </c>
      <c r="I24" s="654">
        <v>32139.756829999998</v>
      </c>
      <c r="J24" s="654">
        <v>7253.80152</v>
      </c>
      <c r="K24" s="654">
        <v>3807439.3312199996</v>
      </c>
    </row>
    <row r="25" spans="1:11" s="57" customFormat="1" ht="14.25">
      <c r="A25" s="659" t="s">
        <v>1148</v>
      </c>
      <c r="B25" s="654">
        <v>0</v>
      </c>
      <c r="C25" s="654">
        <v>21309.753069999999</v>
      </c>
      <c r="D25" s="654">
        <v>776590.45419000008</v>
      </c>
      <c r="E25" s="654">
        <v>0</v>
      </c>
      <c r="F25" s="654">
        <v>0</v>
      </c>
      <c r="G25" s="654">
        <v>0</v>
      </c>
      <c r="H25" s="654">
        <v>5394.4092899999996</v>
      </c>
      <c r="I25" s="654">
        <v>0</v>
      </c>
      <c r="J25" s="654">
        <v>0</v>
      </c>
      <c r="K25" s="654">
        <v>803294.61655000004</v>
      </c>
    </row>
    <row r="26" spans="1:11" s="57" customFormat="1" ht="14.25">
      <c r="A26" s="659" t="s">
        <v>1147</v>
      </c>
      <c r="B26" s="654">
        <v>23537.68578</v>
      </c>
      <c r="C26" s="654">
        <v>1925564.18967</v>
      </c>
      <c r="D26" s="654">
        <v>64692.696759999999</v>
      </c>
      <c r="E26" s="654">
        <v>72430.115180000008</v>
      </c>
      <c r="F26" s="654">
        <v>29947.425370000001</v>
      </c>
      <c r="G26" s="654">
        <v>25261.280309999998</v>
      </c>
      <c r="H26" s="654">
        <v>225396.03488999998</v>
      </c>
      <c r="I26" s="654">
        <v>8293.2860999999994</v>
      </c>
      <c r="J26" s="654">
        <v>1126.8969999999999</v>
      </c>
      <c r="K26" s="654">
        <v>2376249.6110599996</v>
      </c>
    </row>
    <row r="27" spans="1:11" s="57" customFormat="1" ht="14.25">
      <c r="A27" s="659" t="s">
        <v>1028</v>
      </c>
      <c r="B27" s="654">
        <v>93433.768729999996</v>
      </c>
      <c r="C27" s="654">
        <v>3683214.9986100001</v>
      </c>
      <c r="D27" s="654">
        <v>1130274.4260500001</v>
      </c>
      <c r="E27" s="654">
        <v>94341.244510000004</v>
      </c>
      <c r="F27" s="654">
        <v>82322.959919999994</v>
      </c>
      <c r="G27" s="654">
        <v>89450.458020000005</v>
      </c>
      <c r="H27" s="654">
        <v>1765131.96154</v>
      </c>
      <c r="I27" s="654">
        <v>40433.042929999996</v>
      </c>
      <c r="J27" s="654">
        <v>8380.6985199999999</v>
      </c>
      <c r="K27" s="654">
        <v>6986983.5588299986</v>
      </c>
    </row>
    <row r="28" spans="1:11" s="57" customFormat="1">
      <c r="A28" s="657" t="s">
        <v>1424</v>
      </c>
      <c r="B28" s="657"/>
      <c r="C28" s="657"/>
      <c r="D28" s="657"/>
      <c r="E28" s="657"/>
      <c r="F28" s="657"/>
      <c r="G28" s="657"/>
      <c r="H28" s="657"/>
      <c r="I28" s="658"/>
      <c r="J28" s="657"/>
      <c r="K28" s="657" t="s">
        <v>839</v>
      </c>
    </row>
    <row r="29" spans="1:11" s="57" customFormat="1" ht="14.25">
      <c r="A29" s="659" t="s">
        <v>1425</v>
      </c>
      <c r="B29" s="654">
        <v>0</v>
      </c>
      <c r="C29" s="654">
        <v>1493001.3585399999</v>
      </c>
      <c r="D29" s="654">
        <v>3009.4870499999997</v>
      </c>
      <c r="E29" s="654">
        <v>0</v>
      </c>
      <c r="F29" s="654">
        <v>0</v>
      </c>
      <c r="G29" s="654">
        <v>21677.138569999999</v>
      </c>
      <c r="H29" s="654">
        <v>14250.151169999999</v>
      </c>
      <c r="I29" s="654">
        <v>0</v>
      </c>
      <c r="J29" s="654">
        <v>0</v>
      </c>
      <c r="K29" s="654">
        <v>1531938.13533</v>
      </c>
    </row>
    <row r="30" spans="1:11" s="57" customFormat="1" ht="14.25">
      <c r="A30" s="659" t="s">
        <v>1426</v>
      </c>
      <c r="B30" s="654">
        <v>94907.40376999999</v>
      </c>
      <c r="C30" s="654">
        <v>0</v>
      </c>
      <c r="D30" s="654">
        <v>0</v>
      </c>
      <c r="E30" s="654">
        <v>0</v>
      </c>
      <c r="F30" s="654">
        <v>0</v>
      </c>
      <c r="G30" s="654">
        <v>0</v>
      </c>
      <c r="H30" s="654">
        <v>0</v>
      </c>
      <c r="I30" s="654">
        <v>0</v>
      </c>
      <c r="J30" s="654">
        <v>0</v>
      </c>
      <c r="K30" s="654">
        <v>94907.40376999999</v>
      </c>
    </row>
    <row r="31" spans="1:11" s="57" customFormat="1" ht="14.25">
      <c r="A31" s="659" t="s">
        <v>1427</v>
      </c>
      <c r="B31" s="654">
        <v>0</v>
      </c>
      <c r="C31" s="654">
        <v>0</v>
      </c>
      <c r="D31" s="654">
        <v>0</v>
      </c>
      <c r="E31" s="654">
        <v>0</v>
      </c>
      <c r="F31" s="654">
        <v>0</v>
      </c>
      <c r="G31" s="654">
        <v>0</v>
      </c>
      <c r="H31" s="654">
        <v>0</v>
      </c>
      <c r="I31" s="654">
        <v>0</v>
      </c>
      <c r="J31" s="654">
        <v>38563.973579999998</v>
      </c>
      <c r="K31" s="654">
        <v>38563.973579999998</v>
      </c>
    </row>
    <row r="32" spans="1:11" s="57" customFormat="1" ht="14.25">
      <c r="A32" s="659" t="s">
        <v>1428</v>
      </c>
      <c r="B32" s="654">
        <v>0</v>
      </c>
      <c r="C32" s="654">
        <v>0</v>
      </c>
      <c r="D32" s="654">
        <v>0</v>
      </c>
      <c r="E32" s="654">
        <v>186706.31349999999</v>
      </c>
      <c r="F32" s="654">
        <v>0</v>
      </c>
      <c r="G32" s="654">
        <v>0</v>
      </c>
      <c r="H32" s="654">
        <v>0</v>
      </c>
      <c r="I32" s="654">
        <v>0</v>
      </c>
      <c r="J32" s="654">
        <v>0</v>
      </c>
      <c r="K32" s="654">
        <v>186706.31349999999</v>
      </c>
    </row>
    <row r="33" spans="1:11" s="57" customFormat="1" ht="14.25">
      <c r="A33" s="659" t="s">
        <v>1429</v>
      </c>
      <c r="B33" s="654">
        <v>0</v>
      </c>
      <c r="C33" s="654">
        <v>0</v>
      </c>
      <c r="D33" s="654">
        <v>568822.31501000002</v>
      </c>
      <c r="E33" s="654">
        <v>0</v>
      </c>
      <c r="F33" s="654">
        <v>0</v>
      </c>
      <c r="G33" s="654">
        <v>0</v>
      </c>
      <c r="H33" s="654">
        <v>0</v>
      </c>
      <c r="I33" s="654">
        <v>0</v>
      </c>
      <c r="J33" s="654">
        <v>0</v>
      </c>
      <c r="K33" s="654">
        <v>568822.31501000002</v>
      </c>
    </row>
    <row r="34" spans="1:11" s="57" customFormat="1" ht="14.25">
      <c r="A34" s="659" t="s">
        <v>1430</v>
      </c>
      <c r="B34" s="654">
        <v>0</v>
      </c>
      <c r="C34" s="654">
        <v>0</v>
      </c>
      <c r="D34" s="654">
        <v>0</v>
      </c>
      <c r="E34" s="654">
        <v>0</v>
      </c>
      <c r="F34" s="654">
        <v>77373.105150000003</v>
      </c>
      <c r="G34" s="654">
        <v>0</v>
      </c>
      <c r="H34" s="654">
        <v>0</v>
      </c>
      <c r="I34" s="654">
        <v>0</v>
      </c>
      <c r="J34" s="654">
        <v>0</v>
      </c>
      <c r="K34" s="654">
        <v>77373.105150000003</v>
      </c>
    </row>
    <row r="35" spans="1:11" s="57" customFormat="1" ht="14.25">
      <c r="A35" s="659" t="s">
        <v>1431</v>
      </c>
      <c r="B35" s="654">
        <v>0</v>
      </c>
      <c r="C35" s="654">
        <v>0</v>
      </c>
      <c r="D35" s="654">
        <v>0</v>
      </c>
      <c r="E35" s="654">
        <v>0</v>
      </c>
      <c r="F35" s="654">
        <v>0</v>
      </c>
      <c r="G35" s="654">
        <v>0</v>
      </c>
      <c r="H35" s="654">
        <v>0</v>
      </c>
      <c r="I35" s="654">
        <v>47980.926390000001</v>
      </c>
      <c r="J35" s="654">
        <v>0</v>
      </c>
      <c r="K35" s="654">
        <v>47980.926390000001</v>
      </c>
    </row>
    <row r="36" spans="1:11" s="57" customFormat="1" ht="14.25">
      <c r="A36" s="57" t="s">
        <v>1028</v>
      </c>
      <c r="B36" s="654">
        <v>94907.40376999999</v>
      </c>
      <c r="C36" s="654">
        <v>1493001.3585399999</v>
      </c>
      <c r="D36" s="654">
        <v>571831.80206000002</v>
      </c>
      <c r="E36" s="654">
        <v>186706.31349999999</v>
      </c>
      <c r="F36" s="654">
        <v>77373.105150000003</v>
      </c>
      <c r="G36" s="654">
        <v>21677.138569999999</v>
      </c>
      <c r="H36" s="654">
        <v>14250.151169999999</v>
      </c>
      <c r="I36" s="654">
        <v>47980.926390000001</v>
      </c>
      <c r="J36" s="654">
        <v>38563.973579999998</v>
      </c>
      <c r="K36" s="654">
        <v>2546292.1727300002</v>
      </c>
    </row>
    <row r="37" spans="1:11" s="57" customFormat="1">
      <c r="A37" s="650" t="s">
        <v>903</v>
      </c>
      <c r="B37" s="658"/>
      <c r="C37" s="658"/>
      <c r="D37" s="658"/>
      <c r="E37" s="658"/>
      <c r="F37" s="658"/>
      <c r="G37" s="658"/>
      <c r="H37" s="658"/>
      <c r="I37" s="658"/>
      <c r="J37" s="658"/>
      <c r="K37" s="657" t="s">
        <v>839</v>
      </c>
    </row>
    <row r="38" spans="1:11" s="57" customFormat="1" ht="14.25">
      <c r="A38" s="57" t="s">
        <v>893</v>
      </c>
      <c r="B38" s="654">
        <v>0</v>
      </c>
      <c r="C38" s="654">
        <v>0</v>
      </c>
      <c r="D38" s="654">
        <v>0</v>
      </c>
      <c r="E38" s="654">
        <v>78321.591979999997</v>
      </c>
      <c r="F38" s="654">
        <v>129861.42326000001</v>
      </c>
      <c r="G38" s="654">
        <v>0</v>
      </c>
      <c r="H38" s="654">
        <v>0</v>
      </c>
      <c r="I38" s="654">
        <v>0</v>
      </c>
      <c r="J38" s="654">
        <v>0</v>
      </c>
      <c r="K38" s="654">
        <v>208183.01524000001</v>
      </c>
    </row>
    <row r="39" spans="1:11" s="57" customFormat="1" ht="14.25">
      <c r="A39" s="57" t="s">
        <v>894</v>
      </c>
      <c r="B39" s="654">
        <v>0</v>
      </c>
      <c r="C39" s="654">
        <v>0</v>
      </c>
      <c r="D39" s="654">
        <v>0</v>
      </c>
      <c r="E39" s="654">
        <v>0</v>
      </c>
      <c r="F39" s="654">
        <v>0</v>
      </c>
      <c r="G39" s="654">
        <v>109753.78318000001</v>
      </c>
      <c r="H39" s="654">
        <v>0</v>
      </c>
      <c r="I39" s="654">
        <v>0</v>
      </c>
      <c r="J39" s="654">
        <v>0</v>
      </c>
      <c r="K39" s="654">
        <v>109753.78318000001</v>
      </c>
    </row>
    <row r="40" spans="1:11" s="57" customFormat="1" ht="14.25">
      <c r="A40" s="57" t="s">
        <v>898</v>
      </c>
      <c r="B40" s="654">
        <v>0</v>
      </c>
      <c r="C40" s="654">
        <v>0</v>
      </c>
      <c r="D40" s="654">
        <v>83877.885009999998</v>
      </c>
      <c r="E40" s="654">
        <v>0</v>
      </c>
      <c r="F40" s="654">
        <v>0</v>
      </c>
      <c r="G40" s="654">
        <v>0</v>
      </c>
      <c r="H40" s="654">
        <v>0</v>
      </c>
      <c r="I40" s="654">
        <v>0</v>
      </c>
      <c r="J40" s="654">
        <v>0</v>
      </c>
      <c r="K40" s="654">
        <v>83877.885009999998</v>
      </c>
    </row>
    <row r="41" spans="1:11" s="57" customFormat="1" ht="14.25">
      <c r="A41" s="57" t="s">
        <v>886</v>
      </c>
      <c r="B41" s="654">
        <v>0</v>
      </c>
      <c r="C41" s="654">
        <v>0</v>
      </c>
      <c r="D41" s="654">
        <v>0</v>
      </c>
      <c r="E41" s="654">
        <v>0</v>
      </c>
      <c r="F41" s="654">
        <v>0</v>
      </c>
      <c r="G41" s="654">
        <v>0</v>
      </c>
      <c r="H41" s="654">
        <v>102936.95598999999</v>
      </c>
      <c r="I41" s="654">
        <v>0</v>
      </c>
      <c r="J41" s="654">
        <v>0</v>
      </c>
      <c r="K41" s="654">
        <v>102936.95598999999</v>
      </c>
    </row>
    <row r="42" spans="1:11" s="57" customFormat="1" ht="14.25">
      <c r="A42" s="57" t="s">
        <v>892</v>
      </c>
      <c r="B42" s="654">
        <v>3852.7285099999999</v>
      </c>
      <c r="C42" s="654">
        <v>0</v>
      </c>
      <c r="D42" s="654">
        <v>0</v>
      </c>
      <c r="E42" s="654">
        <v>0</v>
      </c>
      <c r="F42" s="654">
        <v>151572.72219999999</v>
      </c>
      <c r="G42" s="654">
        <v>0</v>
      </c>
      <c r="H42" s="654">
        <v>0</v>
      </c>
      <c r="I42" s="654">
        <v>0</v>
      </c>
      <c r="J42" s="654">
        <v>0</v>
      </c>
      <c r="K42" s="654">
        <v>155425.45070999998</v>
      </c>
    </row>
    <row r="43" spans="1:11" s="57" customFormat="1" ht="14.25">
      <c r="A43" s="57" t="s">
        <v>885</v>
      </c>
      <c r="B43" s="654">
        <v>0</v>
      </c>
      <c r="C43" s="654">
        <v>0</v>
      </c>
      <c r="D43" s="654">
        <v>0</v>
      </c>
      <c r="E43" s="654">
        <v>0</v>
      </c>
      <c r="F43" s="654">
        <v>125988.35008</v>
      </c>
      <c r="G43" s="654">
        <v>22487.08092</v>
      </c>
      <c r="H43" s="654">
        <v>0</v>
      </c>
      <c r="I43" s="654">
        <v>0</v>
      </c>
      <c r="J43" s="654">
        <v>0</v>
      </c>
      <c r="K43" s="654">
        <v>148475.43100000001</v>
      </c>
    </row>
    <row r="44" spans="1:11" s="57" customFormat="1" ht="14.25">
      <c r="A44" s="57" t="s">
        <v>884</v>
      </c>
      <c r="B44" s="654">
        <v>0</v>
      </c>
      <c r="C44" s="654">
        <v>0</v>
      </c>
      <c r="D44" s="654">
        <v>0</v>
      </c>
      <c r="E44" s="654">
        <v>0</v>
      </c>
      <c r="F44" s="654">
        <v>0</v>
      </c>
      <c r="G44" s="654">
        <v>50486.487999999998</v>
      </c>
      <c r="H44" s="654">
        <v>0</v>
      </c>
      <c r="I44" s="654">
        <v>0</v>
      </c>
      <c r="J44" s="654">
        <v>0</v>
      </c>
      <c r="K44" s="654">
        <v>50486.487999999998</v>
      </c>
    </row>
    <row r="45" spans="1:11" s="57" customFormat="1" ht="14.25">
      <c r="A45" s="57" t="s">
        <v>875</v>
      </c>
      <c r="B45" s="654">
        <v>0</v>
      </c>
      <c r="C45" s="654">
        <v>0</v>
      </c>
      <c r="D45" s="654">
        <v>0</v>
      </c>
      <c r="E45" s="654">
        <v>0</v>
      </c>
      <c r="F45" s="654">
        <v>0</v>
      </c>
      <c r="G45" s="654">
        <v>0</v>
      </c>
      <c r="H45" s="654">
        <v>424147.06747000001</v>
      </c>
      <c r="I45" s="654">
        <v>0</v>
      </c>
      <c r="J45" s="654">
        <v>0</v>
      </c>
      <c r="K45" s="654">
        <v>424147.06747000001</v>
      </c>
    </row>
    <row r="46" spans="1:11" s="57" customFormat="1" ht="14.25">
      <c r="A46" s="57" t="s">
        <v>880</v>
      </c>
      <c r="B46" s="654">
        <v>0</v>
      </c>
      <c r="C46" s="654">
        <v>0</v>
      </c>
      <c r="D46" s="654">
        <v>145779.27664</v>
      </c>
      <c r="E46" s="654">
        <v>0</v>
      </c>
      <c r="F46" s="654">
        <v>0</v>
      </c>
      <c r="G46" s="654">
        <v>0</v>
      </c>
      <c r="H46" s="654">
        <v>0</v>
      </c>
      <c r="I46" s="654">
        <v>0</v>
      </c>
      <c r="J46" s="654">
        <v>0</v>
      </c>
      <c r="K46" s="654">
        <v>145779.27664</v>
      </c>
    </row>
    <row r="47" spans="1:11" s="57" customFormat="1" ht="14.25">
      <c r="A47" s="57" t="s">
        <v>891</v>
      </c>
      <c r="B47" s="654">
        <v>0</v>
      </c>
      <c r="C47" s="654">
        <v>0</v>
      </c>
      <c r="D47" s="654">
        <v>0</v>
      </c>
      <c r="E47" s="654">
        <v>0</v>
      </c>
      <c r="F47" s="654">
        <v>0</v>
      </c>
      <c r="G47" s="654">
        <v>53775.065289999999</v>
      </c>
      <c r="H47" s="654">
        <v>0</v>
      </c>
      <c r="I47" s="654">
        <v>0</v>
      </c>
      <c r="J47" s="654">
        <v>0</v>
      </c>
      <c r="K47" s="654">
        <v>53775.065289999999</v>
      </c>
    </row>
    <row r="48" spans="1:11" s="57" customFormat="1" ht="14.25">
      <c r="A48" s="57" t="s">
        <v>873</v>
      </c>
      <c r="B48" s="654">
        <v>0</v>
      </c>
      <c r="C48" s="654">
        <v>0</v>
      </c>
      <c r="D48" s="654">
        <v>22306.813100000003</v>
      </c>
      <c r="E48" s="654">
        <v>0</v>
      </c>
      <c r="F48" s="654">
        <v>0</v>
      </c>
      <c r="G48" s="654">
        <v>0</v>
      </c>
      <c r="H48" s="654">
        <v>1241449.14169</v>
      </c>
      <c r="I48" s="654">
        <v>14218.68432</v>
      </c>
      <c r="J48" s="654">
        <v>10200.650519999999</v>
      </c>
      <c r="K48" s="654">
        <v>1288175.2896299998</v>
      </c>
    </row>
    <row r="49" spans="1:11" s="57" customFormat="1" ht="14.25">
      <c r="A49" s="57" t="s">
        <v>889</v>
      </c>
      <c r="B49" s="654">
        <v>0</v>
      </c>
      <c r="C49" s="654">
        <v>0</v>
      </c>
      <c r="D49" s="654">
        <v>86303.454549999995</v>
      </c>
      <c r="E49" s="654">
        <v>0</v>
      </c>
      <c r="F49" s="654">
        <v>0</v>
      </c>
      <c r="G49" s="654">
        <v>0</v>
      </c>
      <c r="H49" s="654">
        <v>0</v>
      </c>
      <c r="I49" s="654">
        <v>0</v>
      </c>
      <c r="J49" s="654">
        <v>0</v>
      </c>
      <c r="K49" s="654">
        <v>86303.454549999995</v>
      </c>
    </row>
    <row r="50" spans="1:11" s="57" customFormat="1" ht="14.25">
      <c r="A50" s="57" t="s">
        <v>882</v>
      </c>
      <c r="B50" s="654">
        <v>0</v>
      </c>
      <c r="C50" s="654">
        <v>0</v>
      </c>
      <c r="D50" s="654">
        <v>89439.520329999999</v>
      </c>
      <c r="E50" s="654">
        <v>0</v>
      </c>
      <c r="F50" s="654">
        <v>0</v>
      </c>
      <c r="G50" s="654">
        <v>0</v>
      </c>
      <c r="H50" s="654">
        <v>0</v>
      </c>
      <c r="I50" s="654">
        <v>0</v>
      </c>
      <c r="J50" s="654">
        <v>0</v>
      </c>
      <c r="K50" s="654">
        <v>89439.520329999999</v>
      </c>
    </row>
    <row r="51" spans="1:11" s="57" customFormat="1" ht="14.25">
      <c r="A51" s="57" t="s">
        <v>877</v>
      </c>
      <c r="B51" s="654">
        <v>0</v>
      </c>
      <c r="C51" s="654">
        <v>0</v>
      </c>
      <c r="D51" s="654">
        <v>142897.69863999999</v>
      </c>
      <c r="E51" s="654">
        <v>0</v>
      </c>
      <c r="F51" s="654">
        <v>0</v>
      </c>
      <c r="G51" s="654">
        <v>0</v>
      </c>
      <c r="H51" s="654">
        <v>0</v>
      </c>
      <c r="I51" s="654">
        <v>0</v>
      </c>
      <c r="J51" s="654">
        <v>0</v>
      </c>
      <c r="K51" s="654">
        <v>142897.69863999999</v>
      </c>
    </row>
    <row r="52" spans="1:11" s="57" customFormat="1" ht="14.25">
      <c r="A52" s="57" t="s">
        <v>897</v>
      </c>
      <c r="B52" s="654">
        <v>0</v>
      </c>
      <c r="C52" s="654">
        <v>0</v>
      </c>
      <c r="D52" s="654">
        <v>0</v>
      </c>
      <c r="E52" s="654">
        <v>0</v>
      </c>
      <c r="F52" s="654">
        <v>0</v>
      </c>
      <c r="G52" s="654">
        <v>0</v>
      </c>
      <c r="H52" s="654">
        <v>273782.06861999998</v>
      </c>
      <c r="I52" s="654">
        <v>4742.1804699999993</v>
      </c>
      <c r="J52" s="654">
        <v>0</v>
      </c>
      <c r="K52" s="654">
        <v>278524.24909</v>
      </c>
    </row>
    <row r="53" spans="1:11" s="57" customFormat="1" ht="14.25">
      <c r="A53" s="57" t="s">
        <v>883</v>
      </c>
      <c r="B53" s="654">
        <v>0</v>
      </c>
      <c r="C53" s="654">
        <v>0</v>
      </c>
      <c r="D53" s="654">
        <v>0</v>
      </c>
      <c r="E53" s="654">
        <v>0</v>
      </c>
      <c r="F53" s="654">
        <v>51937.152479999997</v>
      </c>
      <c r="G53" s="654">
        <v>7823.9440400000003</v>
      </c>
      <c r="H53" s="654">
        <v>0</v>
      </c>
      <c r="I53" s="654">
        <v>0</v>
      </c>
      <c r="J53" s="654">
        <v>0</v>
      </c>
      <c r="K53" s="654">
        <v>59761.096519999999</v>
      </c>
    </row>
    <row r="54" spans="1:11" s="57" customFormat="1" ht="14.25">
      <c r="A54" s="57" t="s">
        <v>896</v>
      </c>
      <c r="B54" s="654">
        <v>0</v>
      </c>
      <c r="C54" s="654">
        <v>0</v>
      </c>
      <c r="D54" s="654">
        <v>0</v>
      </c>
      <c r="E54" s="654">
        <v>0</v>
      </c>
      <c r="F54" s="654">
        <v>0</v>
      </c>
      <c r="G54" s="654">
        <v>85943.451249999998</v>
      </c>
      <c r="H54" s="654">
        <v>0</v>
      </c>
      <c r="I54" s="654">
        <v>0</v>
      </c>
      <c r="J54" s="654">
        <v>0</v>
      </c>
      <c r="K54" s="654">
        <v>85943.451249999998</v>
      </c>
    </row>
    <row r="55" spans="1:11" s="57" customFormat="1" ht="14.25">
      <c r="A55" s="57" t="s">
        <v>890</v>
      </c>
      <c r="B55" s="654">
        <v>0</v>
      </c>
      <c r="C55" s="654">
        <v>0</v>
      </c>
      <c r="D55" s="654">
        <v>0</v>
      </c>
      <c r="E55" s="654">
        <v>0</v>
      </c>
      <c r="F55" s="654">
        <v>0</v>
      </c>
      <c r="G55" s="654">
        <v>113143.27843999999</v>
      </c>
      <c r="H55" s="654">
        <v>0</v>
      </c>
      <c r="I55" s="654">
        <v>0</v>
      </c>
      <c r="J55" s="654">
        <v>0</v>
      </c>
      <c r="K55" s="654">
        <v>113143.27843999999</v>
      </c>
    </row>
    <row r="56" spans="1:11" s="57" customFormat="1" ht="14.25">
      <c r="A56" s="57" t="s">
        <v>879</v>
      </c>
      <c r="B56" s="654">
        <v>0</v>
      </c>
      <c r="C56" s="654">
        <v>0</v>
      </c>
      <c r="D56" s="654">
        <v>141634.6249</v>
      </c>
      <c r="E56" s="654">
        <v>0</v>
      </c>
      <c r="F56" s="654">
        <v>0</v>
      </c>
      <c r="G56" s="654">
        <v>0</v>
      </c>
      <c r="H56" s="654">
        <v>0</v>
      </c>
      <c r="I56" s="654">
        <v>0</v>
      </c>
      <c r="J56" s="654">
        <v>0</v>
      </c>
      <c r="K56" s="654">
        <v>141634.6249</v>
      </c>
    </row>
    <row r="57" spans="1:11" s="57" customFormat="1" ht="14.25">
      <c r="A57" s="57" t="s">
        <v>881</v>
      </c>
      <c r="B57" s="654">
        <v>0</v>
      </c>
      <c r="C57" s="654">
        <v>0</v>
      </c>
      <c r="D57" s="654">
        <v>131722.30012999999</v>
      </c>
      <c r="E57" s="654">
        <v>0</v>
      </c>
      <c r="F57" s="654">
        <v>0</v>
      </c>
      <c r="G57" s="654">
        <v>0</v>
      </c>
      <c r="H57" s="654">
        <v>0</v>
      </c>
      <c r="I57" s="654">
        <v>0</v>
      </c>
      <c r="J57" s="654">
        <v>0</v>
      </c>
      <c r="K57" s="654">
        <v>131722.30012999999</v>
      </c>
    </row>
    <row r="58" spans="1:11" s="57" customFormat="1" ht="14.25">
      <c r="A58" s="57" t="s">
        <v>878</v>
      </c>
      <c r="B58" s="654">
        <v>0</v>
      </c>
      <c r="C58" s="654">
        <v>0</v>
      </c>
      <c r="D58" s="654">
        <v>200226.54574999999</v>
      </c>
      <c r="E58" s="654">
        <v>0</v>
      </c>
      <c r="F58" s="654">
        <v>0</v>
      </c>
      <c r="G58" s="654">
        <v>0</v>
      </c>
      <c r="H58" s="654">
        <v>0</v>
      </c>
      <c r="I58" s="654">
        <v>0</v>
      </c>
      <c r="J58" s="654">
        <v>0</v>
      </c>
      <c r="K58" s="654">
        <v>200226.54574999999</v>
      </c>
    </row>
    <row r="59" spans="1:11" s="57" customFormat="1" ht="14.25">
      <c r="A59" s="57" t="s">
        <v>874</v>
      </c>
      <c r="B59" s="654">
        <v>17006.253350000003</v>
      </c>
      <c r="C59" s="654">
        <v>0</v>
      </c>
      <c r="D59" s="654">
        <v>47271.813329999997</v>
      </c>
      <c r="E59" s="654">
        <v>0</v>
      </c>
      <c r="F59" s="654">
        <v>0</v>
      </c>
      <c r="G59" s="654">
        <v>69841.842049999992</v>
      </c>
      <c r="H59" s="654">
        <v>567164.95195000002</v>
      </c>
      <c r="I59" s="654">
        <v>0</v>
      </c>
      <c r="J59" s="654">
        <v>0</v>
      </c>
      <c r="K59" s="654">
        <v>701284.86068000004</v>
      </c>
    </row>
    <row r="60" spans="1:11" s="57" customFormat="1" ht="14.25">
      <c r="A60" s="57" t="s">
        <v>876</v>
      </c>
      <c r="B60" s="654">
        <v>0</v>
      </c>
      <c r="C60" s="654">
        <v>0</v>
      </c>
      <c r="D60" s="654">
        <v>107194.07762000001</v>
      </c>
      <c r="E60" s="654">
        <v>0</v>
      </c>
      <c r="F60" s="654">
        <v>0</v>
      </c>
      <c r="G60" s="654">
        <v>0</v>
      </c>
      <c r="H60" s="654">
        <v>0</v>
      </c>
      <c r="I60" s="654">
        <v>0</v>
      </c>
      <c r="J60" s="654">
        <v>0</v>
      </c>
      <c r="K60" s="654">
        <v>107194.07762000001</v>
      </c>
    </row>
    <row r="61" spans="1:11" s="57" customFormat="1" ht="14.25">
      <c r="A61" s="57" t="s">
        <v>895</v>
      </c>
      <c r="B61" s="654">
        <v>145020.20052000001</v>
      </c>
      <c r="C61" s="654">
        <v>0</v>
      </c>
      <c r="D61" s="654">
        <v>0</v>
      </c>
      <c r="E61" s="654">
        <v>0</v>
      </c>
      <c r="F61" s="654">
        <v>0</v>
      </c>
      <c r="G61" s="654">
        <v>0</v>
      </c>
      <c r="H61" s="654">
        <v>0</v>
      </c>
      <c r="I61" s="654">
        <v>0</v>
      </c>
      <c r="J61" s="654">
        <v>0</v>
      </c>
      <c r="K61" s="654">
        <v>145020.20052000001</v>
      </c>
    </row>
    <row r="62" spans="1:11" s="57" customFormat="1" ht="14.25">
      <c r="A62" s="57" t="s">
        <v>887</v>
      </c>
      <c r="B62" s="654">
        <v>0</v>
      </c>
      <c r="C62" s="654">
        <v>0</v>
      </c>
      <c r="D62" s="654">
        <v>0</v>
      </c>
      <c r="E62" s="654">
        <v>0</v>
      </c>
      <c r="F62" s="654">
        <v>0</v>
      </c>
      <c r="G62" s="654">
        <v>0</v>
      </c>
      <c r="H62" s="654">
        <v>77532.269319999992</v>
      </c>
      <c r="I62" s="654">
        <v>0</v>
      </c>
      <c r="J62" s="654">
        <v>0</v>
      </c>
      <c r="K62" s="654">
        <v>77532.269319999992</v>
      </c>
    </row>
    <row r="63" spans="1:11" s="57" customFormat="1" ht="14.25">
      <c r="A63" s="57" t="s">
        <v>888</v>
      </c>
      <c r="B63" s="654">
        <v>0</v>
      </c>
      <c r="C63" s="654">
        <v>0</v>
      </c>
      <c r="D63" s="654">
        <v>0</v>
      </c>
      <c r="E63" s="654">
        <v>0</v>
      </c>
      <c r="F63" s="654">
        <v>0</v>
      </c>
      <c r="G63" s="654">
        <v>0</v>
      </c>
      <c r="H63" s="654">
        <v>0</v>
      </c>
      <c r="I63" s="654">
        <v>45470.674789999997</v>
      </c>
      <c r="J63" s="654">
        <v>0</v>
      </c>
      <c r="K63" s="654">
        <v>45470.674789999997</v>
      </c>
    </row>
    <row r="64" spans="1:11" s="57" customFormat="1" ht="14.25">
      <c r="A64" s="57" t="s">
        <v>1482</v>
      </c>
      <c r="B64" s="654">
        <v>0</v>
      </c>
      <c r="C64" s="654">
        <v>0</v>
      </c>
      <c r="D64" s="654">
        <v>170451.59002</v>
      </c>
      <c r="E64" s="654">
        <v>0</v>
      </c>
      <c r="F64" s="654">
        <v>0</v>
      </c>
      <c r="G64" s="654">
        <v>0</v>
      </c>
      <c r="H64" s="654">
        <v>0</v>
      </c>
      <c r="I64" s="654">
        <v>0</v>
      </c>
      <c r="J64" s="654">
        <v>0</v>
      </c>
      <c r="K64" s="654">
        <v>170451.59002</v>
      </c>
    </row>
    <row r="65" spans="1:12" s="57" customFormat="1" ht="14.25">
      <c r="A65" s="57" t="s">
        <v>1511</v>
      </c>
      <c r="B65" s="654">
        <v>0</v>
      </c>
      <c r="C65" s="654">
        <v>0</v>
      </c>
      <c r="D65" s="654">
        <v>0</v>
      </c>
      <c r="E65" s="654">
        <v>0</v>
      </c>
      <c r="F65" s="654">
        <v>0</v>
      </c>
      <c r="G65" s="654">
        <v>0</v>
      </c>
      <c r="H65" s="654">
        <v>193628.06896</v>
      </c>
      <c r="I65" s="654">
        <v>0</v>
      </c>
      <c r="J65" s="654">
        <v>0</v>
      </c>
      <c r="K65" s="654">
        <v>193628.06896</v>
      </c>
    </row>
    <row r="66" spans="1:12" s="57" customFormat="1" ht="14.25">
      <c r="A66" s="57" t="s">
        <v>1028</v>
      </c>
      <c r="B66" s="654">
        <v>165879.18238000001</v>
      </c>
      <c r="C66" s="654">
        <v>0</v>
      </c>
      <c r="D66" s="654">
        <v>1369105.60002</v>
      </c>
      <c r="E66" s="654">
        <v>78321.591979999997</v>
      </c>
      <c r="F66" s="654">
        <v>459359.64802000002</v>
      </c>
      <c r="G66" s="654">
        <v>513254.93316999997</v>
      </c>
      <c r="H66" s="654">
        <v>2880640.5239999997</v>
      </c>
      <c r="I66" s="654">
        <v>64431.539579999997</v>
      </c>
      <c r="J66" s="654">
        <v>10200.650519999999</v>
      </c>
      <c r="K66" s="654">
        <v>5541193.6696699988</v>
      </c>
    </row>
    <row r="67" spans="1:12" s="53" customFormat="1">
      <c r="A67" s="660" t="s">
        <v>6</v>
      </c>
      <c r="B67" s="658">
        <v>2493804.9326200001</v>
      </c>
      <c r="C67" s="658">
        <v>65206515.813069999</v>
      </c>
      <c r="D67" s="658">
        <v>14962782.45575</v>
      </c>
      <c r="E67" s="658">
        <v>2237675.5495799999</v>
      </c>
      <c r="F67" s="658">
        <v>2509076.0208000001</v>
      </c>
      <c r="G67" s="658">
        <v>3148390.8633599998</v>
      </c>
      <c r="H67" s="658">
        <v>47530012.547120005</v>
      </c>
      <c r="I67" s="658">
        <v>1080338.7788799999</v>
      </c>
      <c r="J67" s="658">
        <v>287999.69211</v>
      </c>
      <c r="K67" s="658">
        <v>139456596.65329003</v>
      </c>
      <c r="L67" s="517"/>
    </row>
    <row r="68" spans="1:12" s="53" customFormat="1" ht="3.75" customHeight="1" thickBot="1">
      <c r="A68" s="57"/>
      <c r="B68" s="654"/>
      <c r="C68" s="654"/>
      <c r="D68" s="654"/>
      <c r="E68" s="654"/>
      <c r="F68" s="654"/>
      <c r="G68" s="654"/>
      <c r="H68" s="654"/>
      <c r="I68" s="654"/>
      <c r="J68" s="654"/>
      <c r="K68" s="654"/>
      <c r="L68" s="517"/>
    </row>
    <row r="69" spans="1:12" s="53" customFormat="1" ht="26.25" customHeight="1" thickTop="1">
      <c r="A69" s="649" t="s">
        <v>1140</v>
      </c>
      <c r="B69" s="533"/>
      <c r="C69" s="533"/>
      <c r="D69" s="533"/>
      <c r="E69" s="533"/>
      <c r="F69" s="533"/>
      <c r="G69" s="533"/>
      <c r="H69" s="533"/>
      <c r="I69" s="533"/>
      <c r="J69" s="533"/>
      <c r="K69" s="533"/>
      <c r="L69" s="517"/>
    </row>
    <row r="70" spans="1:12" s="53" customFormat="1" ht="15.75">
      <c r="A70" s="54"/>
      <c r="B70" s="55"/>
      <c r="C70" s="55"/>
      <c r="D70" s="55"/>
      <c r="E70" s="55"/>
      <c r="F70" s="55"/>
      <c r="G70" s="55"/>
      <c r="H70" s="55"/>
      <c r="I70" s="55"/>
      <c r="J70" s="55"/>
      <c r="K70" s="56"/>
    </row>
    <row r="71" spans="1:12" s="53" customFormat="1"/>
    <row r="72" spans="1:12" s="53" customFormat="1"/>
    <row r="73" spans="1:12" s="53" customFormat="1" ht="15.75">
      <c r="A73" s="57"/>
      <c r="B73" s="58"/>
      <c r="C73" s="58"/>
      <c r="D73" s="58"/>
      <c r="E73" s="58"/>
      <c r="F73" s="59"/>
      <c r="G73" s="59"/>
      <c r="H73" s="58"/>
      <c r="I73" s="58"/>
      <c r="J73" s="58"/>
      <c r="K73" s="58"/>
      <c r="L73" s="52"/>
    </row>
  </sheetData>
  <mergeCells count="5">
    <mergeCell ref="A1:K1"/>
    <mergeCell ref="A2:K2"/>
    <mergeCell ref="A3:K3"/>
    <mergeCell ref="A4:K4"/>
    <mergeCell ref="A5:K5"/>
  </mergeCells>
  <conditionalFormatting sqref="K73:K198 K70 K38:K63">
    <cfRule type="expression" dxfId="5" priority="5" stopIfTrue="1">
      <formula>OR(A38="BANCOS",A38="MUTUALES", A38="FFP", A38="COOPERATIVAS", A38="TOTAL")</formula>
    </cfRule>
  </conditionalFormatting>
  <conditionalFormatting sqref="K69">
    <cfRule type="expression" dxfId="4" priority="2" stopIfTrue="1">
      <formula>OR(A69="BANCOS",A69="MUTUALES", A69="FONDOS", A69="COOPERATIVAS", A69="TOTAL")</formula>
    </cfRule>
  </conditionalFormatting>
  <conditionalFormatting sqref="K69">
    <cfRule type="expression" dxfId="3" priority="3" stopIfTrue="1">
      <formula>OR(#REF!="BANCOS",#REF!="MUTUALES",#REF!= "FFP",#REF!= "COOPERATIVAS",#REF!= "TOTAL")</formula>
    </cfRule>
  </conditionalFormatting>
  <conditionalFormatting sqref="K69">
    <cfRule type="expression" dxfId="2" priority="4" stopIfTrue="1">
      <formula>OR(#REF!="BANCOS",#REF!="MUTUALES",#REF!= "FONDOS",#REF!= "COOPERATIVAS",#REF!= "TOTAL")</formula>
    </cfRule>
  </conditionalFormatting>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75"/>
  <sheetViews>
    <sheetView zoomScale="85" zoomScaleNormal="85" workbookViewId="0">
      <selection activeCell="M10" sqref="M10"/>
    </sheetView>
  </sheetViews>
  <sheetFormatPr defaultColWidth="9.140625" defaultRowHeight="15"/>
  <cols>
    <col min="1" max="3" width="20.7109375" style="594" customWidth="1"/>
    <col min="4" max="4" width="21.85546875" style="594" customWidth="1"/>
    <col min="5" max="11" width="20.7109375" style="594" customWidth="1"/>
    <col min="12" max="12" width="11.28515625" style="594" customWidth="1"/>
    <col min="13" max="256" width="9.140625" style="594"/>
    <col min="257" max="257" width="19.85546875" style="594" bestFit="1" customWidth="1"/>
    <col min="258" max="258" width="12.85546875" style="594" bestFit="1" customWidth="1"/>
    <col min="259" max="259" width="10.85546875" style="594" bestFit="1" customWidth="1"/>
    <col min="260" max="260" width="14.140625" style="594" bestFit="1" customWidth="1"/>
    <col min="261" max="261" width="11.42578125" style="594" bestFit="1" customWidth="1"/>
    <col min="262" max="263" width="10.85546875" style="594" bestFit="1" customWidth="1"/>
    <col min="264" max="264" width="12.140625" style="594" bestFit="1" customWidth="1"/>
    <col min="265" max="265" width="11.42578125" style="594" bestFit="1" customWidth="1"/>
    <col min="266" max="267" width="10.85546875" style="594" bestFit="1" customWidth="1"/>
    <col min="268" max="512" width="9.140625" style="594"/>
    <col min="513" max="513" width="19.85546875" style="594" bestFit="1" customWidth="1"/>
    <col min="514" max="514" width="12.85546875" style="594" bestFit="1" customWidth="1"/>
    <col min="515" max="515" width="10.85546875" style="594" bestFit="1" customWidth="1"/>
    <col min="516" max="516" width="14.140625" style="594" bestFit="1" customWidth="1"/>
    <col min="517" max="517" width="11.42578125" style="594" bestFit="1" customWidth="1"/>
    <col min="518" max="519" width="10.85546875" style="594" bestFit="1" customWidth="1"/>
    <col min="520" max="520" width="12.140625" style="594" bestFit="1" customWidth="1"/>
    <col min="521" max="521" width="11.42578125" style="594" bestFit="1" customWidth="1"/>
    <col min="522" max="523" width="10.85546875" style="594" bestFit="1" customWidth="1"/>
    <col min="524" max="768" width="9.140625" style="594"/>
    <col min="769" max="769" width="19.85546875" style="594" bestFit="1" customWidth="1"/>
    <col min="770" max="770" width="12.85546875" style="594" bestFit="1" customWidth="1"/>
    <col min="771" max="771" width="10.85546875" style="594" bestFit="1" customWidth="1"/>
    <col min="772" max="772" width="14.140625" style="594" bestFit="1" customWidth="1"/>
    <col min="773" max="773" width="11.42578125" style="594" bestFit="1" customWidth="1"/>
    <col min="774" max="775" width="10.85546875" style="594" bestFit="1" customWidth="1"/>
    <col min="776" max="776" width="12.140625" style="594" bestFit="1" customWidth="1"/>
    <col min="777" max="777" width="11.42578125" style="594" bestFit="1" customWidth="1"/>
    <col min="778" max="779" width="10.85546875" style="594" bestFit="1" customWidth="1"/>
    <col min="780" max="1024" width="9.140625" style="594"/>
    <col min="1025" max="1025" width="19.85546875" style="594" bestFit="1" customWidth="1"/>
    <col min="1026" max="1026" width="12.85546875" style="594" bestFit="1" customWidth="1"/>
    <col min="1027" max="1027" width="10.85546875" style="594" bestFit="1" customWidth="1"/>
    <col min="1028" max="1028" width="14.140625" style="594" bestFit="1" customWidth="1"/>
    <col min="1029" max="1029" width="11.42578125" style="594" bestFit="1" customWidth="1"/>
    <col min="1030" max="1031" width="10.85546875" style="594" bestFit="1" customWidth="1"/>
    <col min="1032" max="1032" width="12.140625" style="594" bestFit="1" customWidth="1"/>
    <col min="1033" max="1033" width="11.42578125" style="594" bestFit="1" customWidth="1"/>
    <col min="1034" max="1035" width="10.85546875" style="594" bestFit="1" customWidth="1"/>
    <col min="1036" max="1280" width="9.140625" style="594"/>
    <col min="1281" max="1281" width="19.85546875" style="594" bestFit="1" customWidth="1"/>
    <col min="1282" max="1282" width="12.85546875" style="594" bestFit="1" customWidth="1"/>
    <col min="1283" max="1283" width="10.85546875" style="594" bestFit="1" customWidth="1"/>
    <col min="1284" max="1284" width="14.140625" style="594" bestFit="1" customWidth="1"/>
    <col min="1285" max="1285" width="11.42578125" style="594" bestFit="1" customWidth="1"/>
    <col min="1286" max="1287" width="10.85546875" style="594" bestFit="1" customWidth="1"/>
    <col min="1288" max="1288" width="12.140625" style="594" bestFit="1" customWidth="1"/>
    <col min="1289" max="1289" width="11.42578125" style="594" bestFit="1" customWidth="1"/>
    <col min="1290" max="1291" width="10.85546875" style="594" bestFit="1" customWidth="1"/>
    <col min="1292" max="1536" width="9.140625" style="594"/>
    <col min="1537" max="1537" width="19.85546875" style="594" bestFit="1" customWidth="1"/>
    <col min="1538" max="1538" width="12.85546875" style="594" bestFit="1" customWidth="1"/>
    <col min="1539" max="1539" width="10.85546875" style="594" bestFit="1" customWidth="1"/>
    <col min="1540" max="1540" width="14.140625" style="594" bestFit="1" customWidth="1"/>
    <col min="1541" max="1541" width="11.42578125" style="594" bestFit="1" customWidth="1"/>
    <col min="1542" max="1543" width="10.85546875" style="594" bestFit="1" customWidth="1"/>
    <col min="1544" max="1544" width="12.140625" style="594" bestFit="1" customWidth="1"/>
    <col min="1545" max="1545" width="11.42578125" style="594" bestFit="1" customWidth="1"/>
    <col min="1546" max="1547" width="10.85546875" style="594" bestFit="1" customWidth="1"/>
    <col min="1548" max="1792" width="9.140625" style="594"/>
    <col min="1793" max="1793" width="19.85546875" style="594" bestFit="1" customWidth="1"/>
    <col min="1794" max="1794" width="12.85546875" style="594" bestFit="1" customWidth="1"/>
    <col min="1795" max="1795" width="10.85546875" style="594" bestFit="1" customWidth="1"/>
    <col min="1796" max="1796" width="14.140625" style="594" bestFit="1" customWidth="1"/>
    <col min="1797" max="1797" width="11.42578125" style="594" bestFit="1" customWidth="1"/>
    <col min="1798" max="1799" width="10.85546875" style="594" bestFit="1" customWidth="1"/>
    <col min="1800" max="1800" width="12.140625" style="594" bestFit="1" customWidth="1"/>
    <col min="1801" max="1801" width="11.42578125" style="594" bestFit="1" customWidth="1"/>
    <col min="1802" max="1803" width="10.85546875" style="594" bestFit="1" customWidth="1"/>
    <col min="1804" max="2048" width="9.140625" style="594"/>
    <col min="2049" max="2049" width="19.85546875" style="594" bestFit="1" customWidth="1"/>
    <col min="2050" max="2050" width="12.85546875" style="594" bestFit="1" customWidth="1"/>
    <col min="2051" max="2051" width="10.85546875" style="594" bestFit="1" customWidth="1"/>
    <col min="2052" max="2052" width="14.140625" style="594" bestFit="1" customWidth="1"/>
    <col min="2053" max="2053" width="11.42578125" style="594" bestFit="1" customWidth="1"/>
    <col min="2054" max="2055" width="10.85546875" style="594" bestFit="1" customWidth="1"/>
    <col min="2056" max="2056" width="12.140625" style="594" bestFit="1" customWidth="1"/>
    <col min="2057" max="2057" width="11.42578125" style="594" bestFit="1" customWidth="1"/>
    <col min="2058" max="2059" width="10.85546875" style="594" bestFit="1" customWidth="1"/>
    <col min="2060" max="2304" width="9.140625" style="594"/>
    <col min="2305" max="2305" width="19.85546875" style="594" bestFit="1" customWidth="1"/>
    <col min="2306" max="2306" width="12.85546875" style="594" bestFit="1" customWidth="1"/>
    <col min="2307" max="2307" width="10.85546875" style="594" bestFit="1" customWidth="1"/>
    <col min="2308" max="2308" width="14.140625" style="594" bestFit="1" customWidth="1"/>
    <col min="2309" max="2309" width="11.42578125" style="594" bestFit="1" customWidth="1"/>
    <col min="2310" max="2311" width="10.85546875" style="594" bestFit="1" customWidth="1"/>
    <col min="2312" max="2312" width="12.140625" style="594" bestFit="1" customWidth="1"/>
    <col min="2313" max="2313" width="11.42578125" style="594" bestFit="1" customWidth="1"/>
    <col min="2314" max="2315" width="10.85546875" style="594" bestFit="1" customWidth="1"/>
    <col min="2316" max="2560" width="9.140625" style="594"/>
    <col min="2561" max="2561" width="19.85546875" style="594" bestFit="1" customWidth="1"/>
    <col min="2562" max="2562" width="12.85546875" style="594" bestFit="1" customWidth="1"/>
    <col min="2563" max="2563" width="10.85546875" style="594" bestFit="1" customWidth="1"/>
    <col min="2564" max="2564" width="14.140625" style="594" bestFit="1" customWidth="1"/>
    <col min="2565" max="2565" width="11.42578125" style="594" bestFit="1" customWidth="1"/>
    <col min="2566" max="2567" width="10.85546875" style="594" bestFit="1" customWidth="1"/>
    <col min="2568" max="2568" width="12.140625" style="594" bestFit="1" customWidth="1"/>
    <col min="2569" max="2569" width="11.42578125" style="594" bestFit="1" customWidth="1"/>
    <col min="2570" max="2571" width="10.85546875" style="594" bestFit="1" customWidth="1"/>
    <col min="2572" max="2816" width="9.140625" style="594"/>
    <col min="2817" max="2817" width="19.85546875" style="594" bestFit="1" customWidth="1"/>
    <col min="2818" max="2818" width="12.85546875" style="594" bestFit="1" customWidth="1"/>
    <col min="2819" max="2819" width="10.85546875" style="594" bestFit="1" customWidth="1"/>
    <col min="2820" max="2820" width="14.140625" style="594" bestFit="1" customWidth="1"/>
    <col min="2821" max="2821" width="11.42578125" style="594" bestFit="1" customWidth="1"/>
    <col min="2822" max="2823" width="10.85546875" style="594" bestFit="1" customWidth="1"/>
    <col min="2824" max="2824" width="12.140625" style="594" bestFit="1" customWidth="1"/>
    <col min="2825" max="2825" width="11.42578125" style="594" bestFit="1" customWidth="1"/>
    <col min="2826" max="2827" width="10.85546875" style="594" bestFit="1" customWidth="1"/>
    <col min="2828" max="3072" width="9.140625" style="594"/>
    <col min="3073" max="3073" width="19.85546875" style="594" bestFit="1" customWidth="1"/>
    <col min="3074" max="3074" width="12.85546875" style="594" bestFit="1" customWidth="1"/>
    <col min="3075" max="3075" width="10.85546875" style="594" bestFit="1" customWidth="1"/>
    <col min="3076" max="3076" width="14.140625" style="594" bestFit="1" customWidth="1"/>
    <col min="3077" max="3077" width="11.42578125" style="594" bestFit="1" customWidth="1"/>
    <col min="3078" max="3079" width="10.85546875" style="594" bestFit="1" customWidth="1"/>
    <col min="3080" max="3080" width="12.140625" style="594" bestFit="1" customWidth="1"/>
    <col min="3081" max="3081" width="11.42578125" style="594" bestFit="1" customWidth="1"/>
    <col min="3082" max="3083" width="10.85546875" style="594" bestFit="1" customWidth="1"/>
    <col min="3084" max="3328" width="9.140625" style="594"/>
    <col min="3329" max="3329" width="19.85546875" style="594" bestFit="1" customWidth="1"/>
    <col min="3330" max="3330" width="12.85546875" style="594" bestFit="1" customWidth="1"/>
    <col min="3331" max="3331" width="10.85546875" style="594" bestFit="1" customWidth="1"/>
    <col min="3332" max="3332" width="14.140625" style="594" bestFit="1" customWidth="1"/>
    <col min="3333" max="3333" width="11.42578125" style="594" bestFit="1" customWidth="1"/>
    <col min="3334" max="3335" width="10.85546875" style="594" bestFit="1" customWidth="1"/>
    <col min="3336" max="3336" width="12.140625" style="594" bestFit="1" customWidth="1"/>
    <col min="3337" max="3337" width="11.42578125" style="594" bestFit="1" customWidth="1"/>
    <col min="3338" max="3339" width="10.85546875" style="594" bestFit="1" customWidth="1"/>
    <col min="3340" max="3584" width="9.140625" style="594"/>
    <col min="3585" max="3585" width="19.85546875" style="594" bestFit="1" customWidth="1"/>
    <col min="3586" max="3586" width="12.85546875" style="594" bestFit="1" customWidth="1"/>
    <col min="3587" max="3587" width="10.85546875" style="594" bestFit="1" customWidth="1"/>
    <col min="3588" max="3588" width="14.140625" style="594" bestFit="1" customWidth="1"/>
    <col min="3589" max="3589" width="11.42578125" style="594" bestFit="1" customWidth="1"/>
    <col min="3590" max="3591" width="10.85546875" style="594" bestFit="1" customWidth="1"/>
    <col min="3592" max="3592" width="12.140625" style="594" bestFit="1" customWidth="1"/>
    <col min="3593" max="3593" width="11.42578125" style="594" bestFit="1" customWidth="1"/>
    <col min="3594" max="3595" width="10.85546875" style="594" bestFit="1" customWidth="1"/>
    <col min="3596" max="3840" width="9.140625" style="594"/>
    <col min="3841" max="3841" width="19.85546875" style="594" bestFit="1" customWidth="1"/>
    <col min="3842" max="3842" width="12.85546875" style="594" bestFit="1" customWidth="1"/>
    <col min="3843" max="3843" width="10.85546875" style="594" bestFit="1" customWidth="1"/>
    <col min="3844" max="3844" width="14.140625" style="594" bestFit="1" customWidth="1"/>
    <col min="3845" max="3845" width="11.42578125" style="594" bestFit="1" customWidth="1"/>
    <col min="3846" max="3847" width="10.85546875" style="594" bestFit="1" customWidth="1"/>
    <col min="3848" max="3848" width="12.140625" style="594" bestFit="1" customWidth="1"/>
    <col min="3849" max="3849" width="11.42578125" style="594" bestFit="1" customWidth="1"/>
    <col min="3850" max="3851" width="10.85546875" style="594" bestFit="1" customWidth="1"/>
    <col min="3852" max="4096" width="9.140625" style="594"/>
    <col min="4097" max="4097" width="19.85546875" style="594" bestFit="1" customWidth="1"/>
    <col min="4098" max="4098" width="12.85546875" style="594" bestFit="1" customWidth="1"/>
    <col min="4099" max="4099" width="10.85546875" style="594" bestFit="1" customWidth="1"/>
    <col min="4100" max="4100" width="14.140625" style="594" bestFit="1" customWidth="1"/>
    <col min="4101" max="4101" width="11.42578125" style="594" bestFit="1" customWidth="1"/>
    <col min="4102" max="4103" width="10.85546875" style="594" bestFit="1" customWidth="1"/>
    <col min="4104" max="4104" width="12.140625" style="594" bestFit="1" customWidth="1"/>
    <col min="4105" max="4105" width="11.42578125" style="594" bestFit="1" customWidth="1"/>
    <col min="4106" max="4107" width="10.85546875" style="594" bestFit="1" customWidth="1"/>
    <col min="4108" max="4352" width="9.140625" style="594"/>
    <col min="4353" max="4353" width="19.85546875" style="594" bestFit="1" customWidth="1"/>
    <col min="4354" max="4354" width="12.85546875" style="594" bestFit="1" customWidth="1"/>
    <col min="4355" max="4355" width="10.85546875" style="594" bestFit="1" customWidth="1"/>
    <col min="4356" max="4356" width="14.140625" style="594" bestFit="1" customWidth="1"/>
    <col min="4357" max="4357" width="11.42578125" style="594" bestFit="1" customWidth="1"/>
    <col min="4358" max="4359" width="10.85546875" style="594" bestFit="1" customWidth="1"/>
    <col min="4360" max="4360" width="12.140625" style="594" bestFit="1" customWidth="1"/>
    <col min="4361" max="4361" width="11.42578125" style="594" bestFit="1" customWidth="1"/>
    <col min="4362" max="4363" width="10.85546875" style="594" bestFit="1" customWidth="1"/>
    <col min="4364" max="4608" width="9.140625" style="594"/>
    <col min="4609" max="4609" width="19.85546875" style="594" bestFit="1" customWidth="1"/>
    <col min="4610" max="4610" width="12.85546875" style="594" bestFit="1" customWidth="1"/>
    <col min="4611" max="4611" width="10.85546875" style="594" bestFit="1" customWidth="1"/>
    <col min="4612" max="4612" width="14.140625" style="594" bestFit="1" customWidth="1"/>
    <col min="4613" max="4613" width="11.42578125" style="594" bestFit="1" customWidth="1"/>
    <col min="4614" max="4615" width="10.85546875" style="594" bestFit="1" customWidth="1"/>
    <col min="4616" max="4616" width="12.140625" style="594" bestFit="1" customWidth="1"/>
    <col min="4617" max="4617" width="11.42578125" style="594" bestFit="1" customWidth="1"/>
    <col min="4618" max="4619" width="10.85546875" style="594" bestFit="1" customWidth="1"/>
    <col min="4620" max="4864" width="9.140625" style="594"/>
    <col min="4865" max="4865" width="19.85546875" style="594" bestFit="1" customWidth="1"/>
    <col min="4866" max="4866" width="12.85546875" style="594" bestFit="1" customWidth="1"/>
    <col min="4867" max="4867" width="10.85546875" style="594" bestFit="1" customWidth="1"/>
    <col min="4868" max="4868" width="14.140625" style="594" bestFit="1" customWidth="1"/>
    <col min="4869" max="4869" width="11.42578125" style="594" bestFit="1" customWidth="1"/>
    <col min="4870" max="4871" width="10.85546875" style="594" bestFit="1" customWidth="1"/>
    <col min="4872" max="4872" width="12.140625" style="594" bestFit="1" customWidth="1"/>
    <col min="4873" max="4873" width="11.42578125" style="594" bestFit="1" customWidth="1"/>
    <col min="4874" max="4875" width="10.85546875" style="594" bestFit="1" customWidth="1"/>
    <col min="4876" max="5120" width="9.140625" style="594"/>
    <col min="5121" max="5121" width="19.85546875" style="594" bestFit="1" customWidth="1"/>
    <col min="5122" max="5122" width="12.85546875" style="594" bestFit="1" customWidth="1"/>
    <col min="5123" max="5123" width="10.85546875" style="594" bestFit="1" customWidth="1"/>
    <col min="5124" max="5124" width="14.140625" style="594" bestFit="1" customWidth="1"/>
    <col min="5125" max="5125" width="11.42578125" style="594" bestFit="1" customWidth="1"/>
    <col min="5126" max="5127" width="10.85546875" style="594" bestFit="1" customWidth="1"/>
    <col min="5128" max="5128" width="12.140625" style="594" bestFit="1" customWidth="1"/>
    <col min="5129" max="5129" width="11.42578125" style="594" bestFit="1" customWidth="1"/>
    <col min="5130" max="5131" width="10.85546875" style="594" bestFit="1" customWidth="1"/>
    <col min="5132" max="5376" width="9.140625" style="594"/>
    <col min="5377" max="5377" width="19.85546875" style="594" bestFit="1" customWidth="1"/>
    <col min="5378" max="5378" width="12.85546875" style="594" bestFit="1" customWidth="1"/>
    <col min="5379" max="5379" width="10.85546875" style="594" bestFit="1" customWidth="1"/>
    <col min="5380" max="5380" width="14.140625" style="594" bestFit="1" customWidth="1"/>
    <col min="5381" max="5381" width="11.42578125" style="594" bestFit="1" customWidth="1"/>
    <col min="5382" max="5383" width="10.85546875" style="594" bestFit="1" customWidth="1"/>
    <col min="5384" max="5384" width="12.140625" style="594" bestFit="1" customWidth="1"/>
    <col min="5385" max="5385" width="11.42578125" style="594" bestFit="1" customWidth="1"/>
    <col min="5386" max="5387" width="10.85546875" style="594" bestFit="1" customWidth="1"/>
    <col min="5388" max="5632" width="9.140625" style="594"/>
    <col min="5633" max="5633" width="19.85546875" style="594" bestFit="1" customWidth="1"/>
    <col min="5634" max="5634" width="12.85546875" style="594" bestFit="1" customWidth="1"/>
    <col min="5635" max="5635" width="10.85546875" style="594" bestFit="1" customWidth="1"/>
    <col min="5636" max="5636" width="14.140625" style="594" bestFit="1" customWidth="1"/>
    <col min="5637" max="5637" width="11.42578125" style="594" bestFit="1" customWidth="1"/>
    <col min="5638" max="5639" width="10.85546875" style="594" bestFit="1" customWidth="1"/>
    <col min="5640" max="5640" width="12.140625" style="594" bestFit="1" customWidth="1"/>
    <col min="5641" max="5641" width="11.42578125" style="594" bestFit="1" customWidth="1"/>
    <col min="5642" max="5643" width="10.85546875" style="594" bestFit="1" customWidth="1"/>
    <col min="5644" max="5888" width="9.140625" style="594"/>
    <col min="5889" max="5889" width="19.85546875" style="594" bestFit="1" customWidth="1"/>
    <col min="5890" max="5890" width="12.85546875" style="594" bestFit="1" customWidth="1"/>
    <col min="5891" max="5891" width="10.85546875" style="594" bestFit="1" customWidth="1"/>
    <col min="5892" max="5892" width="14.140625" style="594" bestFit="1" customWidth="1"/>
    <col min="5893" max="5893" width="11.42578125" style="594" bestFit="1" customWidth="1"/>
    <col min="5894" max="5895" width="10.85546875" style="594" bestFit="1" customWidth="1"/>
    <col min="5896" max="5896" width="12.140625" style="594" bestFit="1" customWidth="1"/>
    <col min="5897" max="5897" width="11.42578125" style="594" bestFit="1" customWidth="1"/>
    <col min="5898" max="5899" width="10.85546875" style="594" bestFit="1" customWidth="1"/>
    <col min="5900" max="6144" width="9.140625" style="594"/>
    <col min="6145" max="6145" width="19.85546875" style="594" bestFit="1" customWidth="1"/>
    <col min="6146" max="6146" width="12.85546875" style="594" bestFit="1" customWidth="1"/>
    <col min="6147" max="6147" width="10.85546875" style="594" bestFit="1" customWidth="1"/>
    <col min="6148" max="6148" width="14.140625" style="594" bestFit="1" customWidth="1"/>
    <col min="6149" max="6149" width="11.42578125" style="594" bestFit="1" customWidth="1"/>
    <col min="6150" max="6151" width="10.85546875" style="594" bestFit="1" customWidth="1"/>
    <col min="6152" max="6152" width="12.140625" style="594" bestFit="1" customWidth="1"/>
    <col min="6153" max="6153" width="11.42578125" style="594" bestFit="1" customWidth="1"/>
    <col min="6154" max="6155" width="10.85546875" style="594" bestFit="1" customWidth="1"/>
    <col min="6156" max="6400" width="9.140625" style="594"/>
    <col min="6401" max="6401" width="19.85546875" style="594" bestFit="1" customWidth="1"/>
    <col min="6402" max="6402" width="12.85546875" style="594" bestFit="1" customWidth="1"/>
    <col min="6403" max="6403" width="10.85546875" style="594" bestFit="1" customWidth="1"/>
    <col min="6404" max="6404" width="14.140625" style="594" bestFit="1" customWidth="1"/>
    <col min="6405" max="6405" width="11.42578125" style="594" bestFit="1" customWidth="1"/>
    <col min="6406" max="6407" width="10.85546875" style="594" bestFit="1" customWidth="1"/>
    <col min="6408" max="6408" width="12.140625" style="594" bestFit="1" customWidth="1"/>
    <col min="6409" max="6409" width="11.42578125" style="594" bestFit="1" customWidth="1"/>
    <col min="6410" max="6411" width="10.85546875" style="594" bestFit="1" customWidth="1"/>
    <col min="6412" max="6656" width="9.140625" style="594"/>
    <col min="6657" max="6657" width="19.85546875" style="594" bestFit="1" customWidth="1"/>
    <col min="6658" max="6658" width="12.85546875" style="594" bestFit="1" customWidth="1"/>
    <col min="6659" max="6659" width="10.85546875" style="594" bestFit="1" customWidth="1"/>
    <col min="6660" max="6660" width="14.140625" style="594" bestFit="1" customWidth="1"/>
    <col min="6661" max="6661" width="11.42578125" style="594" bestFit="1" customWidth="1"/>
    <col min="6662" max="6663" width="10.85546875" style="594" bestFit="1" customWidth="1"/>
    <col min="6664" max="6664" width="12.140625" style="594" bestFit="1" customWidth="1"/>
    <col min="6665" max="6665" width="11.42578125" style="594" bestFit="1" customWidth="1"/>
    <col min="6666" max="6667" width="10.85546875" style="594" bestFit="1" customWidth="1"/>
    <col min="6668" max="6912" width="9.140625" style="594"/>
    <col min="6913" max="6913" width="19.85546875" style="594" bestFit="1" customWidth="1"/>
    <col min="6914" max="6914" width="12.85546875" style="594" bestFit="1" customWidth="1"/>
    <col min="6915" max="6915" width="10.85546875" style="594" bestFit="1" customWidth="1"/>
    <col min="6916" max="6916" width="14.140625" style="594" bestFit="1" customWidth="1"/>
    <col min="6917" max="6917" width="11.42578125" style="594" bestFit="1" customWidth="1"/>
    <col min="6918" max="6919" width="10.85546875" style="594" bestFit="1" customWidth="1"/>
    <col min="6920" max="6920" width="12.140625" style="594" bestFit="1" customWidth="1"/>
    <col min="6921" max="6921" width="11.42578125" style="594" bestFit="1" customWidth="1"/>
    <col min="6922" max="6923" width="10.85546875" style="594" bestFit="1" customWidth="1"/>
    <col min="6924" max="7168" width="9.140625" style="594"/>
    <col min="7169" max="7169" width="19.85546875" style="594" bestFit="1" customWidth="1"/>
    <col min="7170" max="7170" width="12.85546875" style="594" bestFit="1" customWidth="1"/>
    <col min="7171" max="7171" width="10.85546875" style="594" bestFit="1" customWidth="1"/>
    <col min="7172" max="7172" width="14.140625" style="594" bestFit="1" customWidth="1"/>
    <col min="7173" max="7173" width="11.42578125" style="594" bestFit="1" customWidth="1"/>
    <col min="7174" max="7175" width="10.85546875" style="594" bestFit="1" customWidth="1"/>
    <col min="7176" max="7176" width="12.140625" style="594" bestFit="1" customWidth="1"/>
    <col min="7177" max="7177" width="11.42578125" style="594" bestFit="1" customWidth="1"/>
    <col min="7178" max="7179" width="10.85546875" style="594" bestFit="1" customWidth="1"/>
    <col min="7180" max="7424" width="9.140625" style="594"/>
    <col min="7425" max="7425" width="19.85546875" style="594" bestFit="1" customWidth="1"/>
    <col min="7426" max="7426" width="12.85546875" style="594" bestFit="1" customWidth="1"/>
    <col min="7427" max="7427" width="10.85546875" style="594" bestFit="1" customWidth="1"/>
    <col min="7428" max="7428" width="14.140625" style="594" bestFit="1" customWidth="1"/>
    <col min="7429" max="7429" width="11.42578125" style="594" bestFit="1" customWidth="1"/>
    <col min="7430" max="7431" width="10.85546875" style="594" bestFit="1" customWidth="1"/>
    <col min="7432" max="7432" width="12.140625" style="594" bestFit="1" customWidth="1"/>
    <col min="7433" max="7433" width="11.42578125" style="594" bestFit="1" customWidth="1"/>
    <col min="7434" max="7435" width="10.85546875" style="594" bestFit="1" customWidth="1"/>
    <col min="7436" max="7680" width="9.140625" style="594"/>
    <col min="7681" max="7681" width="19.85546875" style="594" bestFit="1" customWidth="1"/>
    <col min="7682" max="7682" width="12.85546875" style="594" bestFit="1" customWidth="1"/>
    <col min="7683" max="7683" width="10.85546875" style="594" bestFit="1" customWidth="1"/>
    <col min="7684" max="7684" width="14.140625" style="594" bestFit="1" customWidth="1"/>
    <col min="7685" max="7685" width="11.42578125" style="594" bestFit="1" customWidth="1"/>
    <col min="7686" max="7687" width="10.85546875" style="594" bestFit="1" customWidth="1"/>
    <col min="7688" max="7688" width="12.140625" style="594" bestFit="1" customWidth="1"/>
    <col min="7689" max="7689" width="11.42578125" style="594" bestFit="1" customWidth="1"/>
    <col min="7690" max="7691" width="10.85546875" style="594" bestFit="1" customWidth="1"/>
    <col min="7692" max="7936" width="9.140625" style="594"/>
    <col min="7937" max="7937" width="19.85546875" style="594" bestFit="1" customWidth="1"/>
    <col min="7938" max="7938" width="12.85546875" style="594" bestFit="1" customWidth="1"/>
    <col min="7939" max="7939" width="10.85546875" style="594" bestFit="1" customWidth="1"/>
    <col min="7940" max="7940" width="14.140625" style="594" bestFit="1" customWidth="1"/>
    <col min="7941" max="7941" width="11.42578125" style="594" bestFit="1" customWidth="1"/>
    <col min="7942" max="7943" width="10.85546875" style="594" bestFit="1" customWidth="1"/>
    <col min="7944" max="7944" width="12.140625" style="594" bestFit="1" customWidth="1"/>
    <col min="7945" max="7945" width="11.42578125" style="594" bestFit="1" customWidth="1"/>
    <col min="7946" max="7947" width="10.85546875" style="594" bestFit="1" customWidth="1"/>
    <col min="7948" max="8192" width="9.140625" style="594"/>
    <col min="8193" max="8193" width="19.85546875" style="594" bestFit="1" customWidth="1"/>
    <col min="8194" max="8194" width="12.85546875" style="594" bestFit="1" customWidth="1"/>
    <col min="8195" max="8195" width="10.85546875" style="594" bestFit="1" customWidth="1"/>
    <col min="8196" max="8196" width="14.140625" style="594" bestFit="1" customWidth="1"/>
    <col min="8197" max="8197" width="11.42578125" style="594" bestFit="1" customWidth="1"/>
    <col min="8198" max="8199" width="10.85546875" style="594" bestFit="1" customWidth="1"/>
    <col min="8200" max="8200" width="12.140625" style="594" bestFit="1" customWidth="1"/>
    <col min="8201" max="8201" width="11.42578125" style="594" bestFit="1" customWidth="1"/>
    <col min="8202" max="8203" width="10.85546875" style="594" bestFit="1" customWidth="1"/>
    <col min="8204" max="8448" width="9.140625" style="594"/>
    <col min="8449" max="8449" width="19.85546875" style="594" bestFit="1" customWidth="1"/>
    <col min="8450" max="8450" width="12.85546875" style="594" bestFit="1" customWidth="1"/>
    <col min="8451" max="8451" width="10.85546875" style="594" bestFit="1" customWidth="1"/>
    <col min="8452" max="8452" width="14.140625" style="594" bestFit="1" customWidth="1"/>
    <col min="8453" max="8453" width="11.42578125" style="594" bestFit="1" customWidth="1"/>
    <col min="8454" max="8455" width="10.85546875" style="594" bestFit="1" customWidth="1"/>
    <col min="8456" max="8456" width="12.140625" style="594" bestFit="1" customWidth="1"/>
    <col min="8457" max="8457" width="11.42578125" style="594" bestFit="1" customWidth="1"/>
    <col min="8458" max="8459" width="10.85546875" style="594" bestFit="1" customWidth="1"/>
    <col min="8460" max="8704" width="9.140625" style="594"/>
    <col min="8705" max="8705" width="19.85546875" style="594" bestFit="1" customWidth="1"/>
    <col min="8706" max="8706" width="12.85546875" style="594" bestFit="1" customWidth="1"/>
    <col min="8707" max="8707" width="10.85546875" style="594" bestFit="1" customWidth="1"/>
    <col min="8708" max="8708" width="14.140625" style="594" bestFit="1" customWidth="1"/>
    <col min="8709" max="8709" width="11.42578125" style="594" bestFit="1" customWidth="1"/>
    <col min="8710" max="8711" width="10.85546875" style="594" bestFit="1" customWidth="1"/>
    <col min="8712" max="8712" width="12.140625" style="594" bestFit="1" customWidth="1"/>
    <col min="8713" max="8713" width="11.42578125" style="594" bestFit="1" customWidth="1"/>
    <col min="8714" max="8715" width="10.85546875" style="594" bestFit="1" customWidth="1"/>
    <col min="8716" max="8960" width="9.140625" style="594"/>
    <col min="8961" max="8961" width="19.85546875" style="594" bestFit="1" customWidth="1"/>
    <col min="8962" max="8962" width="12.85546875" style="594" bestFit="1" customWidth="1"/>
    <col min="8963" max="8963" width="10.85546875" style="594" bestFit="1" customWidth="1"/>
    <col min="8964" max="8964" width="14.140625" style="594" bestFit="1" customWidth="1"/>
    <col min="8965" max="8965" width="11.42578125" style="594" bestFit="1" customWidth="1"/>
    <col min="8966" max="8967" width="10.85546875" style="594" bestFit="1" customWidth="1"/>
    <col min="8968" max="8968" width="12.140625" style="594" bestFit="1" customWidth="1"/>
    <col min="8969" max="8969" width="11.42578125" style="594" bestFit="1" customWidth="1"/>
    <col min="8970" max="8971" width="10.85546875" style="594" bestFit="1" customWidth="1"/>
    <col min="8972" max="9216" width="9.140625" style="594"/>
    <col min="9217" max="9217" width="19.85546875" style="594" bestFit="1" customWidth="1"/>
    <col min="9218" max="9218" width="12.85546875" style="594" bestFit="1" customWidth="1"/>
    <col min="9219" max="9219" width="10.85546875" style="594" bestFit="1" customWidth="1"/>
    <col min="9220" max="9220" width="14.140625" style="594" bestFit="1" customWidth="1"/>
    <col min="9221" max="9221" width="11.42578125" style="594" bestFit="1" customWidth="1"/>
    <col min="9222" max="9223" width="10.85546875" style="594" bestFit="1" customWidth="1"/>
    <col min="9224" max="9224" width="12.140625" style="594" bestFit="1" customWidth="1"/>
    <col min="9225" max="9225" width="11.42578125" style="594" bestFit="1" customWidth="1"/>
    <col min="9226" max="9227" width="10.85546875" style="594" bestFit="1" customWidth="1"/>
    <col min="9228" max="9472" width="9.140625" style="594"/>
    <col min="9473" max="9473" width="19.85546875" style="594" bestFit="1" customWidth="1"/>
    <col min="9474" max="9474" width="12.85546875" style="594" bestFit="1" customWidth="1"/>
    <col min="9475" max="9475" width="10.85546875" style="594" bestFit="1" customWidth="1"/>
    <col min="9476" max="9476" width="14.140625" style="594" bestFit="1" customWidth="1"/>
    <col min="9477" max="9477" width="11.42578125" style="594" bestFit="1" customWidth="1"/>
    <col min="9478" max="9479" width="10.85546875" style="594" bestFit="1" customWidth="1"/>
    <col min="9480" max="9480" width="12.140625" style="594" bestFit="1" customWidth="1"/>
    <col min="9481" max="9481" width="11.42578125" style="594" bestFit="1" customWidth="1"/>
    <col min="9482" max="9483" width="10.85546875" style="594" bestFit="1" customWidth="1"/>
    <col min="9484" max="9728" width="9.140625" style="594"/>
    <col min="9729" max="9729" width="19.85546875" style="594" bestFit="1" customWidth="1"/>
    <col min="9730" max="9730" width="12.85546875" style="594" bestFit="1" customWidth="1"/>
    <col min="9731" max="9731" width="10.85546875" style="594" bestFit="1" customWidth="1"/>
    <col min="9732" max="9732" width="14.140625" style="594" bestFit="1" customWidth="1"/>
    <col min="9733" max="9733" width="11.42578125" style="594" bestFit="1" customWidth="1"/>
    <col min="9734" max="9735" width="10.85546875" style="594" bestFit="1" customWidth="1"/>
    <col min="9736" max="9736" width="12.140625" style="594" bestFit="1" customWidth="1"/>
    <col min="9737" max="9737" width="11.42578125" style="594" bestFit="1" customWidth="1"/>
    <col min="9738" max="9739" width="10.85546875" style="594" bestFit="1" customWidth="1"/>
    <col min="9740" max="9984" width="9.140625" style="594"/>
    <col min="9985" max="9985" width="19.85546875" style="594" bestFit="1" customWidth="1"/>
    <col min="9986" max="9986" width="12.85546875" style="594" bestFit="1" customWidth="1"/>
    <col min="9987" max="9987" width="10.85546875" style="594" bestFit="1" customWidth="1"/>
    <col min="9988" max="9988" width="14.140625" style="594" bestFit="1" customWidth="1"/>
    <col min="9989" max="9989" width="11.42578125" style="594" bestFit="1" customWidth="1"/>
    <col min="9990" max="9991" width="10.85546875" style="594" bestFit="1" customWidth="1"/>
    <col min="9992" max="9992" width="12.140625" style="594" bestFit="1" customWidth="1"/>
    <col min="9993" max="9993" width="11.42578125" style="594" bestFit="1" customWidth="1"/>
    <col min="9994" max="9995" width="10.85546875" style="594" bestFit="1" customWidth="1"/>
    <col min="9996" max="10240" width="9.140625" style="594"/>
    <col min="10241" max="10241" width="19.85546875" style="594" bestFit="1" customWidth="1"/>
    <col min="10242" max="10242" width="12.85546875" style="594" bestFit="1" customWidth="1"/>
    <col min="10243" max="10243" width="10.85546875" style="594" bestFit="1" customWidth="1"/>
    <col min="10244" max="10244" width="14.140625" style="594" bestFit="1" customWidth="1"/>
    <col min="10245" max="10245" width="11.42578125" style="594" bestFit="1" customWidth="1"/>
    <col min="10246" max="10247" width="10.85546875" style="594" bestFit="1" customWidth="1"/>
    <col min="10248" max="10248" width="12.140625" style="594" bestFit="1" customWidth="1"/>
    <col min="10249" max="10249" width="11.42578125" style="594" bestFit="1" customWidth="1"/>
    <col min="10250" max="10251" width="10.85546875" style="594" bestFit="1" customWidth="1"/>
    <col min="10252" max="10496" width="9.140625" style="594"/>
    <col min="10497" max="10497" width="19.85546875" style="594" bestFit="1" customWidth="1"/>
    <col min="10498" max="10498" width="12.85546875" style="594" bestFit="1" customWidth="1"/>
    <col min="10499" max="10499" width="10.85546875" style="594" bestFit="1" customWidth="1"/>
    <col min="10500" max="10500" width="14.140625" style="594" bestFit="1" customWidth="1"/>
    <col min="10501" max="10501" width="11.42578125" style="594" bestFit="1" customWidth="1"/>
    <col min="10502" max="10503" width="10.85546875" style="594" bestFit="1" customWidth="1"/>
    <col min="10504" max="10504" width="12.140625" style="594" bestFit="1" customWidth="1"/>
    <col min="10505" max="10505" width="11.42578125" style="594" bestFit="1" customWidth="1"/>
    <col min="10506" max="10507" width="10.85546875" style="594" bestFit="1" customWidth="1"/>
    <col min="10508" max="10752" width="9.140625" style="594"/>
    <col min="10753" max="10753" width="19.85546875" style="594" bestFit="1" customWidth="1"/>
    <col min="10754" max="10754" width="12.85546875" style="594" bestFit="1" customWidth="1"/>
    <col min="10755" max="10755" width="10.85546875" style="594" bestFit="1" customWidth="1"/>
    <col min="10756" max="10756" width="14.140625" style="594" bestFit="1" customWidth="1"/>
    <col min="10757" max="10757" width="11.42578125" style="594" bestFit="1" customWidth="1"/>
    <col min="10758" max="10759" width="10.85546875" style="594" bestFit="1" customWidth="1"/>
    <col min="10760" max="10760" width="12.140625" style="594" bestFit="1" customWidth="1"/>
    <col min="10761" max="10761" width="11.42578125" style="594" bestFit="1" customWidth="1"/>
    <col min="10762" max="10763" width="10.85546875" style="594" bestFit="1" customWidth="1"/>
    <col min="10764" max="11008" width="9.140625" style="594"/>
    <col min="11009" max="11009" width="19.85546875" style="594" bestFit="1" customWidth="1"/>
    <col min="11010" max="11010" width="12.85546875" style="594" bestFit="1" customWidth="1"/>
    <col min="11011" max="11011" width="10.85546875" style="594" bestFit="1" customWidth="1"/>
    <col min="11012" max="11012" width="14.140625" style="594" bestFit="1" customWidth="1"/>
    <col min="11013" max="11013" width="11.42578125" style="594" bestFit="1" customWidth="1"/>
    <col min="11014" max="11015" width="10.85546875" style="594" bestFit="1" customWidth="1"/>
    <col min="11016" max="11016" width="12.140625" style="594" bestFit="1" customWidth="1"/>
    <col min="11017" max="11017" width="11.42578125" style="594" bestFit="1" customWidth="1"/>
    <col min="11018" max="11019" width="10.85546875" style="594" bestFit="1" customWidth="1"/>
    <col min="11020" max="11264" width="9.140625" style="594"/>
    <col min="11265" max="11265" width="19.85546875" style="594" bestFit="1" customWidth="1"/>
    <col min="11266" max="11266" width="12.85546875" style="594" bestFit="1" customWidth="1"/>
    <col min="11267" max="11267" width="10.85546875" style="594" bestFit="1" customWidth="1"/>
    <col min="11268" max="11268" width="14.140625" style="594" bestFit="1" customWidth="1"/>
    <col min="11269" max="11269" width="11.42578125" style="594" bestFit="1" customWidth="1"/>
    <col min="11270" max="11271" width="10.85546875" style="594" bestFit="1" customWidth="1"/>
    <col min="11272" max="11272" width="12.140625" style="594" bestFit="1" customWidth="1"/>
    <col min="11273" max="11273" width="11.42578125" style="594" bestFit="1" customWidth="1"/>
    <col min="11274" max="11275" width="10.85546875" style="594" bestFit="1" customWidth="1"/>
    <col min="11276" max="11520" width="9.140625" style="594"/>
    <col min="11521" max="11521" width="19.85546875" style="594" bestFit="1" customWidth="1"/>
    <col min="11522" max="11522" width="12.85546875" style="594" bestFit="1" customWidth="1"/>
    <col min="11523" max="11523" width="10.85546875" style="594" bestFit="1" customWidth="1"/>
    <col min="11524" max="11524" width="14.140625" style="594" bestFit="1" customWidth="1"/>
    <col min="11525" max="11525" width="11.42578125" style="594" bestFit="1" customWidth="1"/>
    <col min="11526" max="11527" width="10.85546875" style="594" bestFit="1" customWidth="1"/>
    <col min="11528" max="11528" width="12.140625" style="594" bestFit="1" customWidth="1"/>
    <col min="11529" max="11529" width="11.42578125" style="594" bestFit="1" customWidth="1"/>
    <col min="11530" max="11531" width="10.85546875" style="594" bestFit="1" customWidth="1"/>
    <col min="11532" max="11776" width="9.140625" style="594"/>
    <col min="11777" max="11777" width="19.85546875" style="594" bestFit="1" customWidth="1"/>
    <col min="11778" max="11778" width="12.85546875" style="594" bestFit="1" customWidth="1"/>
    <col min="11779" max="11779" width="10.85546875" style="594" bestFit="1" customWidth="1"/>
    <col min="11780" max="11780" width="14.140625" style="594" bestFit="1" customWidth="1"/>
    <col min="11781" max="11781" width="11.42578125" style="594" bestFit="1" customWidth="1"/>
    <col min="11782" max="11783" width="10.85546875" style="594" bestFit="1" customWidth="1"/>
    <col min="11784" max="11784" width="12.140625" style="594" bestFit="1" customWidth="1"/>
    <col min="11785" max="11785" width="11.42578125" style="594" bestFit="1" customWidth="1"/>
    <col min="11786" max="11787" width="10.85546875" style="594" bestFit="1" customWidth="1"/>
    <col min="11788" max="12032" width="9.140625" style="594"/>
    <col min="12033" max="12033" width="19.85546875" style="594" bestFit="1" customWidth="1"/>
    <col min="12034" max="12034" width="12.85546875" style="594" bestFit="1" customWidth="1"/>
    <col min="12035" max="12035" width="10.85546875" style="594" bestFit="1" customWidth="1"/>
    <col min="12036" max="12036" width="14.140625" style="594" bestFit="1" customWidth="1"/>
    <col min="12037" max="12037" width="11.42578125" style="594" bestFit="1" customWidth="1"/>
    <col min="12038" max="12039" width="10.85546875" style="594" bestFit="1" customWidth="1"/>
    <col min="12040" max="12040" width="12.140625" style="594" bestFit="1" customWidth="1"/>
    <col min="12041" max="12041" width="11.42578125" style="594" bestFit="1" customWidth="1"/>
    <col min="12042" max="12043" width="10.85546875" style="594" bestFit="1" customWidth="1"/>
    <col min="12044" max="12288" width="9.140625" style="594"/>
    <col min="12289" max="12289" width="19.85546875" style="594" bestFit="1" customWidth="1"/>
    <col min="12290" max="12290" width="12.85546875" style="594" bestFit="1" customWidth="1"/>
    <col min="12291" max="12291" width="10.85546875" style="594" bestFit="1" customWidth="1"/>
    <col min="12292" max="12292" width="14.140625" style="594" bestFit="1" customWidth="1"/>
    <col min="12293" max="12293" width="11.42578125" style="594" bestFit="1" customWidth="1"/>
    <col min="12294" max="12295" width="10.85546875" style="594" bestFit="1" customWidth="1"/>
    <col min="12296" max="12296" width="12.140625" style="594" bestFit="1" customWidth="1"/>
    <col min="12297" max="12297" width="11.42578125" style="594" bestFit="1" customWidth="1"/>
    <col min="12298" max="12299" width="10.85546875" style="594" bestFit="1" customWidth="1"/>
    <col min="12300" max="12544" width="9.140625" style="594"/>
    <col min="12545" max="12545" width="19.85546875" style="594" bestFit="1" customWidth="1"/>
    <col min="12546" max="12546" width="12.85546875" style="594" bestFit="1" customWidth="1"/>
    <col min="12547" max="12547" width="10.85546875" style="594" bestFit="1" customWidth="1"/>
    <col min="12548" max="12548" width="14.140625" style="594" bestFit="1" customWidth="1"/>
    <col min="12549" max="12549" width="11.42578125" style="594" bestFit="1" customWidth="1"/>
    <col min="12550" max="12551" width="10.85546875" style="594" bestFit="1" customWidth="1"/>
    <col min="12552" max="12552" width="12.140625" style="594" bestFit="1" customWidth="1"/>
    <col min="12553" max="12553" width="11.42578125" style="594" bestFit="1" customWidth="1"/>
    <col min="12554" max="12555" width="10.85546875" style="594" bestFit="1" customWidth="1"/>
    <col min="12556" max="12800" width="9.140625" style="594"/>
    <col min="12801" max="12801" width="19.85546875" style="594" bestFit="1" customWidth="1"/>
    <col min="12802" max="12802" width="12.85546875" style="594" bestFit="1" customWidth="1"/>
    <col min="12803" max="12803" width="10.85546875" style="594" bestFit="1" customWidth="1"/>
    <col min="12804" max="12804" width="14.140625" style="594" bestFit="1" customWidth="1"/>
    <col min="12805" max="12805" width="11.42578125" style="594" bestFit="1" customWidth="1"/>
    <col min="12806" max="12807" width="10.85546875" style="594" bestFit="1" customWidth="1"/>
    <col min="12808" max="12808" width="12.140625" style="594" bestFit="1" customWidth="1"/>
    <col min="12809" max="12809" width="11.42578125" style="594" bestFit="1" customWidth="1"/>
    <col min="12810" max="12811" width="10.85546875" style="594" bestFit="1" customWidth="1"/>
    <col min="12812" max="13056" width="9.140625" style="594"/>
    <col min="13057" max="13057" width="19.85546875" style="594" bestFit="1" customWidth="1"/>
    <col min="13058" max="13058" width="12.85546875" style="594" bestFit="1" customWidth="1"/>
    <col min="13059" max="13059" width="10.85546875" style="594" bestFit="1" customWidth="1"/>
    <col min="13060" max="13060" width="14.140625" style="594" bestFit="1" customWidth="1"/>
    <col min="13061" max="13061" width="11.42578125" style="594" bestFit="1" customWidth="1"/>
    <col min="13062" max="13063" width="10.85546875" style="594" bestFit="1" customWidth="1"/>
    <col min="13064" max="13064" width="12.140625" style="594" bestFit="1" customWidth="1"/>
    <col min="13065" max="13065" width="11.42578125" style="594" bestFit="1" customWidth="1"/>
    <col min="13066" max="13067" width="10.85546875" style="594" bestFit="1" customWidth="1"/>
    <col min="13068" max="13312" width="9.140625" style="594"/>
    <col min="13313" max="13313" width="19.85546875" style="594" bestFit="1" customWidth="1"/>
    <col min="13314" max="13314" width="12.85546875" style="594" bestFit="1" customWidth="1"/>
    <col min="13315" max="13315" width="10.85546875" style="594" bestFit="1" customWidth="1"/>
    <col min="13316" max="13316" width="14.140625" style="594" bestFit="1" customWidth="1"/>
    <col min="13317" max="13317" width="11.42578125" style="594" bestFit="1" customWidth="1"/>
    <col min="13318" max="13319" width="10.85546875" style="594" bestFit="1" customWidth="1"/>
    <col min="13320" max="13320" width="12.140625" style="594" bestFit="1" customWidth="1"/>
    <col min="13321" max="13321" width="11.42578125" style="594" bestFit="1" customWidth="1"/>
    <col min="13322" max="13323" width="10.85546875" style="594" bestFit="1" customWidth="1"/>
    <col min="13324" max="13568" width="9.140625" style="594"/>
    <col min="13569" max="13569" width="19.85546875" style="594" bestFit="1" customWidth="1"/>
    <col min="13570" max="13570" width="12.85546875" style="594" bestFit="1" customWidth="1"/>
    <col min="13571" max="13571" width="10.85546875" style="594" bestFit="1" customWidth="1"/>
    <col min="13572" max="13572" width="14.140625" style="594" bestFit="1" customWidth="1"/>
    <col min="13573" max="13573" width="11.42578125" style="594" bestFit="1" customWidth="1"/>
    <col min="13574" max="13575" width="10.85546875" style="594" bestFit="1" customWidth="1"/>
    <col min="13576" max="13576" width="12.140625" style="594" bestFit="1" customWidth="1"/>
    <col min="13577" max="13577" width="11.42578125" style="594" bestFit="1" customWidth="1"/>
    <col min="13578" max="13579" width="10.85546875" style="594" bestFit="1" customWidth="1"/>
    <col min="13580" max="13824" width="9.140625" style="594"/>
    <col min="13825" max="13825" width="19.85546875" style="594" bestFit="1" customWidth="1"/>
    <col min="13826" max="13826" width="12.85546875" style="594" bestFit="1" customWidth="1"/>
    <col min="13827" max="13827" width="10.85546875" style="594" bestFit="1" customWidth="1"/>
    <col min="13828" max="13828" width="14.140625" style="594" bestFit="1" customWidth="1"/>
    <col min="13829" max="13829" width="11.42578125" style="594" bestFit="1" customWidth="1"/>
    <col min="13830" max="13831" width="10.85546875" style="594" bestFit="1" customWidth="1"/>
    <col min="13832" max="13832" width="12.140625" style="594" bestFit="1" customWidth="1"/>
    <col min="13833" max="13833" width="11.42578125" style="594" bestFit="1" customWidth="1"/>
    <col min="13834" max="13835" width="10.85546875" style="594" bestFit="1" customWidth="1"/>
    <col min="13836" max="14080" width="9.140625" style="594"/>
    <col min="14081" max="14081" width="19.85546875" style="594" bestFit="1" customWidth="1"/>
    <col min="14082" max="14082" width="12.85546875" style="594" bestFit="1" customWidth="1"/>
    <col min="14083" max="14083" width="10.85546875" style="594" bestFit="1" customWidth="1"/>
    <col min="14084" max="14084" width="14.140625" style="594" bestFit="1" customWidth="1"/>
    <col min="14085" max="14085" width="11.42578125" style="594" bestFit="1" customWidth="1"/>
    <col min="14086" max="14087" width="10.85546875" style="594" bestFit="1" customWidth="1"/>
    <col min="14088" max="14088" width="12.140625" style="594" bestFit="1" customWidth="1"/>
    <col min="14089" max="14089" width="11.42578125" style="594" bestFit="1" customWidth="1"/>
    <col min="14090" max="14091" width="10.85546875" style="594" bestFit="1" customWidth="1"/>
    <col min="14092" max="14336" width="9.140625" style="594"/>
    <col min="14337" max="14337" width="19.85546875" style="594" bestFit="1" customWidth="1"/>
    <col min="14338" max="14338" width="12.85546875" style="594" bestFit="1" customWidth="1"/>
    <col min="14339" max="14339" width="10.85546875" style="594" bestFit="1" customWidth="1"/>
    <col min="14340" max="14340" width="14.140625" style="594" bestFit="1" customWidth="1"/>
    <col min="14341" max="14341" width="11.42578125" style="594" bestFit="1" customWidth="1"/>
    <col min="14342" max="14343" width="10.85546875" style="594" bestFit="1" customWidth="1"/>
    <col min="14344" max="14344" width="12.140625" style="594" bestFit="1" customWidth="1"/>
    <col min="14345" max="14345" width="11.42578125" style="594" bestFit="1" customWidth="1"/>
    <col min="14346" max="14347" width="10.85546875" style="594" bestFit="1" customWidth="1"/>
    <col min="14348" max="14592" width="9.140625" style="594"/>
    <col min="14593" max="14593" width="19.85546875" style="594" bestFit="1" customWidth="1"/>
    <col min="14594" max="14594" width="12.85546875" style="594" bestFit="1" customWidth="1"/>
    <col min="14595" max="14595" width="10.85546875" style="594" bestFit="1" customWidth="1"/>
    <col min="14596" max="14596" width="14.140625" style="594" bestFit="1" customWidth="1"/>
    <col min="14597" max="14597" width="11.42578125" style="594" bestFit="1" customWidth="1"/>
    <col min="14598" max="14599" width="10.85546875" style="594" bestFit="1" customWidth="1"/>
    <col min="14600" max="14600" width="12.140625" style="594" bestFit="1" customWidth="1"/>
    <col min="14601" max="14601" width="11.42578125" style="594" bestFit="1" customWidth="1"/>
    <col min="14602" max="14603" width="10.85546875" style="594" bestFit="1" customWidth="1"/>
    <col min="14604" max="14848" width="9.140625" style="594"/>
    <col min="14849" max="14849" width="19.85546875" style="594" bestFit="1" customWidth="1"/>
    <col min="14850" max="14850" width="12.85546875" style="594" bestFit="1" customWidth="1"/>
    <col min="14851" max="14851" width="10.85546875" style="594" bestFit="1" customWidth="1"/>
    <col min="14852" max="14852" width="14.140625" style="594" bestFit="1" customWidth="1"/>
    <col min="14853" max="14853" width="11.42578125" style="594" bestFit="1" customWidth="1"/>
    <col min="14854" max="14855" width="10.85546875" style="594" bestFit="1" customWidth="1"/>
    <col min="14856" max="14856" width="12.140625" style="594" bestFit="1" customWidth="1"/>
    <col min="14857" max="14857" width="11.42578125" style="594" bestFit="1" customWidth="1"/>
    <col min="14858" max="14859" width="10.85546875" style="594" bestFit="1" customWidth="1"/>
    <col min="14860" max="15104" width="9.140625" style="594"/>
    <col min="15105" max="15105" width="19.85546875" style="594" bestFit="1" customWidth="1"/>
    <col min="15106" max="15106" width="12.85546875" style="594" bestFit="1" customWidth="1"/>
    <col min="15107" max="15107" width="10.85546875" style="594" bestFit="1" customWidth="1"/>
    <col min="15108" max="15108" width="14.140625" style="594" bestFit="1" customWidth="1"/>
    <col min="15109" max="15109" width="11.42578125" style="594" bestFit="1" customWidth="1"/>
    <col min="15110" max="15111" width="10.85546875" style="594" bestFit="1" customWidth="1"/>
    <col min="15112" max="15112" width="12.140625" style="594" bestFit="1" customWidth="1"/>
    <col min="15113" max="15113" width="11.42578125" style="594" bestFit="1" customWidth="1"/>
    <col min="15114" max="15115" width="10.85546875" style="594" bestFit="1" customWidth="1"/>
    <col min="15116" max="15360" width="9.140625" style="594"/>
    <col min="15361" max="15361" width="19.85546875" style="594" bestFit="1" customWidth="1"/>
    <col min="15362" max="15362" width="12.85546875" style="594" bestFit="1" customWidth="1"/>
    <col min="15363" max="15363" width="10.85546875" style="594" bestFit="1" customWidth="1"/>
    <col min="15364" max="15364" width="14.140625" style="594" bestFit="1" customWidth="1"/>
    <col min="15365" max="15365" width="11.42578125" style="594" bestFit="1" customWidth="1"/>
    <col min="15366" max="15367" width="10.85546875" style="594" bestFit="1" customWidth="1"/>
    <col min="15368" max="15368" width="12.140625" style="594" bestFit="1" customWidth="1"/>
    <col min="15369" max="15369" width="11.42578125" style="594" bestFit="1" customWidth="1"/>
    <col min="15370" max="15371" width="10.85546875" style="594" bestFit="1" customWidth="1"/>
    <col min="15372" max="15616" width="9.140625" style="594"/>
    <col min="15617" max="15617" width="19.85546875" style="594" bestFit="1" customWidth="1"/>
    <col min="15618" max="15618" width="12.85546875" style="594" bestFit="1" customWidth="1"/>
    <col min="15619" max="15619" width="10.85546875" style="594" bestFit="1" customWidth="1"/>
    <col min="15620" max="15620" width="14.140625" style="594" bestFit="1" customWidth="1"/>
    <col min="15621" max="15621" width="11.42578125" style="594" bestFit="1" customWidth="1"/>
    <col min="15622" max="15623" width="10.85546875" style="594" bestFit="1" customWidth="1"/>
    <col min="15624" max="15624" width="12.140625" style="594" bestFit="1" customWidth="1"/>
    <col min="15625" max="15625" width="11.42578125" style="594" bestFit="1" customWidth="1"/>
    <col min="15626" max="15627" width="10.85546875" style="594" bestFit="1" customWidth="1"/>
    <col min="15628" max="15872" width="9.140625" style="594"/>
    <col min="15873" max="15873" width="19.85546875" style="594" bestFit="1" customWidth="1"/>
    <col min="15874" max="15874" width="12.85546875" style="594" bestFit="1" customWidth="1"/>
    <col min="15875" max="15875" width="10.85546875" style="594" bestFit="1" customWidth="1"/>
    <col min="15876" max="15876" width="14.140625" style="594" bestFit="1" customWidth="1"/>
    <col min="15877" max="15877" width="11.42578125" style="594" bestFit="1" customWidth="1"/>
    <col min="15878" max="15879" width="10.85546875" style="594" bestFit="1" customWidth="1"/>
    <col min="15880" max="15880" width="12.140625" style="594" bestFit="1" customWidth="1"/>
    <col min="15881" max="15881" width="11.42578125" style="594" bestFit="1" customWidth="1"/>
    <col min="15882" max="15883" width="10.85546875" style="594" bestFit="1" customWidth="1"/>
    <col min="15884" max="16128" width="9.140625" style="594"/>
    <col min="16129" max="16129" width="19.85546875" style="594" bestFit="1" customWidth="1"/>
    <col min="16130" max="16130" width="12.85546875" style="594" bestFit="1" customWidth="1"/>
    <col min="16131" max="16131" width="10.85546875" style="594" bestFit="1" customWidth="1"/>
    <col min="16132" max="16132" width="14.140625" style="594" bestFit="1" customWidth="1"/>
    <col min="16133" max="16133" width="11.42578125" style="594" bestFit="1" customWidth="1"/>
    <col min="16134" max="16135" width="10.85546875" style="594" bestFit="1" customWidth="1"/>
    <col min="16136" max="16136" width="12.140625" style="594" bestFit="1" customWidth="1"/>
    <col min="16137" max="16137" width="11.42578125" style="594" bestFit="1" customWidth="1"/>
    <col min="16138" max="16139" width="10.85546875" style="594" bestFit="1" customWidth="1"/>
    <col min="16140" max="16384" width="9.140625" style="594"/>
  </cols>
  <sheetData>
    <row r="1" spans="1:11" ht="23.25">
      <c r="A1" s="985"/>
      <c r="B1" s="985"/>
      <c r="C1" s="985"/>
      <c r="D1" s="985"/>
      <c r="E1" s="985"/>
      <c r="F1" s="985"/>
      <c r="G1" s="985"/>
      <c r="H1" s="985"/>
      <c r="I1" s="985"/>
      <c r="J1" s="985"/>
      <c r="K1" s="985"/>
    </row>
    <row r="2" spans="1:11" ht="23.25">
      <c r="A2" s="985" t="s">
        <v>1038</v>
      </c>
      <c r="B2" s="985"/>
      <c r="C2" s="985"/>
      <c r="D2" s="985"/>
      <c r="E2" s="985"/>
      <c r="F2" s="985"/>
      <c r="G2" s="985"/>
      <c r="H2" s="985"/>
      <c r="I2" s="985"/>
      <c r="J2" s="985"/>
      <c r="K2" s="985"/>
    </row>
    <row r="3" spans="1:11" ht="23.25">
      <c r="A3" s="985" t="s">
        <v>1418</v>
      </c>
      <c r="B3" s="985"/>
      <c r="C3" s="985"/>
      <c r="D3" s="985"/>
      <c r="E3" s="985"/>
      <c r="F3" s="985"/>
      <c r="G3" s="985"/>
      <c r="H3" s="985"/>
      <c r="I3" s="985"/>
      <c r="J3" s="985"/>
      <c r="K3" s="985"/>
    </row>
    <row r="4" spans="1:11" ht="23.25">
      <c r="A4" s="985" t="s">
        <v>1510</v>
      </c>
      <c r="B4" s="985"/>
      <c r="C4" s="985"/>
      <c r="D4" s="985"/>
      <c r="E4" s="985"/>
      <c r="F4" s="985"/>
      <c r="G4" s="985"/>
      <c r="H4" s="985"/>
      <c r="I4" s="985"/>
      <c r="J4" s="985"/>
      <c r="K4" s="985"/>
    </row>
    <row r="5" spans="1:11" ht="24" thickBot="1">
      <c r="A5" s="986" t="s">
        <v>1345</v>
      </c>
      <c r="B5" s="986"/>
      <c r="C5" s="986"/>
      <c r="D5" s="986"/>
      <c r="E5" s="986"/>
      <c r="F5" s="986"/>
      <c r="G5" s="986"/>
      <c r="H5" s="986"/>
      <c r="I5" s="986"/>
      <c r="J5" s="986"/>
      <c r="K5" s="986"/>
    </row>
    <row r="6" spans="1:11" ht="18.75" customHeight="1" thickTop="1" thickBot="1">
      <c r="A6" s="735" t="s">
        <v>1488</v>
      </c>
      <c r="B6" s="60" t="s">
        <v>1139</v>
      </c>
      <c r="C6" s="734" t="s">
        <v>1492</v>
      </c>
      <c r="D6" s="734" t="s">
        <v>1491</v>
      </c>
      <c r="E6" s="734" t="s">
        <v>1490</v>
      </c>
      <c r="F6" s="734" t="s">
        <v>1489</v>
      </c>
      <c r="G6" s="734" t="s">
        <v>1484</v>
      </c>
      <c r="H6" s="734" t="s">
        <v>1485</v>
      </c>
      <c r="I6" s="734" t="s">
        <v>1483</v>
      </c>
      <c r="J6" s="734" t="s">
        <v>1486</v>
      </c>
      <c r="K6" s="734" t="s">
        <v>1487</v>
      </c>
    </row>
    <row r="7" spans="1:11" ht="15.75" thickTop="1">
      <c r="A7" s="661" t="s">
        <v>1142</v>
      </c>
      <c r="B7" s="661"/>
      <c r="C7" s="661"/>
      <c r="D7" s="661"/>
      <c r="E7" s="661"/>
      <c r="F7" s="661"/>
      <c r="G7" s="661"/>
      <c r="H7" s="661"/>
      <c r="I7" s="661"/>
      <c r="J7" s="662"/>
      <c r="K7" s="643"/>
    </row>
    <row r="8" spans="1:11">
      <c r="A8" s="594" t="s">
        <v>309</v>
      </c>
      <c r="B8" s="663">
        <v>489972.94657999999</v>
      </c>
      <c r="C8" s="663">
        <v>2822502.6995900003</v>
      </c>
      <c r="D8" s="663">
        <v>1638627.0666400001</v>
      </c>
      <c r="E8" s="663">
        <v>221580.28975</v>
      </c>
      <c r="F8" s="663">
        <v>195925.88369999998</v>
      </c>
      <c r="G8" s="663">
        <v>410415.77895999997</v>
      </c>
      <c r="H8" s="663">
        <v>4637552.51205</v>
      </c>
      <c r="I8" s="663">
        <v>65246.223210000004</v>
      </c>
      <c r="J8" s="663">
        <v>0</v>
      </c>
      <c r="K8" s="654">
        <v>10481823.40048</v>
      </c>
    </row>
    <row r="9" spans="1:11">
      <c r="A9" s="594" t="s">
        <v>314</v>
      </c>
      <c r="B9" s="663">
        <v>0</v>
      </c>
      <c r="C9" s="663">
        <v>26255.730199999998</v>
      </c>
      <c r="D9" s="663">
        <v>0</v>
      </c>
      <c r="E9" s="663">
        <v>0</v>
      </c>
      <c r="F9" s="663">
        <v>0</v>
      </c>
      <c r="G9" s="663">
        <v>0</v>
      </c>
      <c r="H9" s="663">
        <v>335853.00279</v>
      </c>
      <c r="I9" s="663">
        <v>0</v>
      </c>
      <c r="J9" s="663">
        <v>0</v>
      </c>
      <c r="K9" s="654">
        <v>362108.73298999999</v>
      </c>
    </row>
    <row r="10" spans="1:11">
      <c r="A10" s="594" t="s">
        <v>311</v>
      </c>
      <c r="B10" s="663">
        <v>1784.6803400000001</v>
      </c>
      <c r="C10" s="663">
        <v>1068151.1530499998</v>
      </c>
      <c r="D10" s="663">
        <v>1102777.8376500001</v>
      </c>
      <c r="E10" s="663">
        <v>0</v>
      </c>
      <c r="F10" s="663">
        <v>0</v>
      </c>
      <c r="G10" s="663">
        <v>124354.52576</v>
      </c>
      <c r="H10" s="663">
        <v>4038821.2138299998</v>
      </c>
      <c r="I10" s="663">
        <v>0</v>
      </c>
      <c r="J10" s="663">
        <v>0</v>
      </c>
      <c r="K10" s="654">
        <v>6335889.4106299998</v>
      </c>
    </row>
    <row r="11" spans="1:11">
      <c r="A11" s="594" t="s">
        <v>316</v>
      </c>
      <c r="B11" s="663">
        <v>100843.677</v>
      </c>
      <c r="C11" s="663">
        <v>601249.17515999998</v>
      </c>
      <c r="D11" s="663">
        <v>331000.94393000001</v>
      </c>
      <c r="E11" s="663">
        <v>177831.85027000002</v>
      </c>
      <c r="F11" s="663">
        <v>0</v>
      </c>
      <c r="G11" s="663">
        <v>160311.98318000001</v>
      </c>
      <c r="H11" s="663">
        <v>634480.91483999998</v>
      </c>
      <c r="I11" s="663">
        <v>0</v>
      </c>
      <c r="J11" s="663">
        <v>0</v>
      </c>
      <c r="K11" s="654">
        <v>2005718.5443800001</v>
      </c>
    </row>
    <row r="12" spans="1:11">
      <c r="A12" s="594" t="s">
        <v>1144</v>
      </c>
      <c r="B12" s="663">
        <v>157011.78046000001</v>
      </c>
      <c r="C12" s="663">
        <v>729733.84167999995</v>
      </c>
      <c r="D12" s="663">
        <v>799025.26984000008</v>
      </c>
      <c r="E12" s="663">
        <v>46818.95304</v>
      </c>
      <c r="F12" s="663">
        <v>29734.368890000002</v>
      </c>
      <c r="G12" s="663">
        <v>145714.53584999999</v>
      </c>
      <c r="H12" s="663">
        <v>7357679.9408599995</v>
      </c>
      <c r="I12" s="663">
        <v>0</v>
      </c>
      <c r="J12" s="663">
        <v>0</v>
      </c>
      <c r="K12" s="654">
        <v>9265718.6906199995</v>
      </c>
    </row>
    <row r="13" spans="1:11">
      <c r="A13" s="594" t="s">
        <v>310</v>
      </c>
      <c r="B13" s="663">
        <v>61391.600109999999</v>
      </c>
      <c r="C13" s="663">
        <v>552638.31015000003</v>
      </c>
      <c r="D13" s="663">
        <v>440121.22051999997</v>
      </c>
      <c r="E13" s="663">
        <v>30682.584859999999</v>
      </c>
      <c r="F13" s="663">
        <v>0</v>
      </c>
      <c r="G13" s="663">
        <v>133137.37325999999</v>
      </c>
      <c r="H13" s="663">
        <v>4922425.6619600002</v>
      </c>
      <c r="I13" s="663">
        <v>355038.85747000005</v>
      </c>
      <c r="J13" s="663">
        <v>26549.951550000002</v>
      </c>
      <c r="K13" s="654">
        <v>6521985.5598800005</v>
      </c>
    </row>
    <row r="14" spans="1:11">
      <c r="A14" s="594" t="s">
        <v>315</v>
      </c>
      <c r="B14" s="663">
        <v>366513.87599999999</v>
      </c>
      <c r="C14" s="663">
        <v>3866380.0969199999</v>
      </c>
      <c r="D14" s="663">
        <v>932297.79524000001</v>
      </c>
      <c r="E14" s="663">
        <v>247642.29438000001</v>
      </c>
      <c r="F14" s="663">
        <v>462499.80099999998</v>
      </c>
      <c r="G14" s="663">
        <v>474112.03273000004</v>
      </c>
      <c r="H14" s="663">
        <v>1689278.3856900001</v>
      </c>
      <c r="I14" s="663">
        <v>174309.60188</v>
      </c>
      <c r="J14" s="663">
        <v>326430.18773000001</v>
      </c>
      <c r="K14" s="654">
        <v>8539464.0715699997</v>
      </c>
    </row>
    <row r="15" spans="1:11">
      <c r="A15" s="594" t="s">
        <v>308</v>
      </c>
      <c r="B15" s="663">
        <v>394568.66976000002</v>
      </c>
      <c r="C15" s="663">
        <v>2938998.2970500002</v>
      </c>
      <c r="D15" s="663">
        <v>1514869.6902399999</v>
      </c>
      <c r="E15" s="663">
        <v>99336.1492</v>
      </c>
      <c r="F15" s="663">
        <v>258172.50579</v>
      </c>
      <c r="G15" s="663">
        <v>363678.78668999998</v>
      </c>
      <c r="H15" s="663">
        <v>3745667.1601399998</v>
      </c>
      <c r="I15" s="663">
        <v>119945.28081</v>
      </c>
      <c r="J15" s="663">
        <v>116724.76128000001</v>
      </c>
      <c r="K15" s="654">
        <v>9551961.3009600006</v>
      </c>
    </row>
    <row r="16" spans="1:11">
      <c r="A16" s="594" t="s">
        <v>307</v>
      </c>
      <c r="B16" s="663">
        <v>462147.03794000001</v>
      </c>
      <c r="C16" s="663">
        <v>4049795.5202800003</v>
      </c>
      <c r="D16" s="663">
        <v>2698286.6240400001</v>
      </c>
      <c r="E16" s="663">
        <v>554355.74557000003</v>
      </c>
      <c r="F16" s="663">
        <v>244977.89283000003</v>
      </c>
      <c r="G16" s="663">
        <v>608924.19623</v>
      </c>
      <c r="H16" s="663">
        <v>6850862.6001700005</v>
      </c>
      <c r="I16" s="663">
        <v>241392.39258000001</v>
      </c>
      <c r="J16" s="663">
        <v>66893.945009999996</v>
      </c>
      <c r="K16" s="654">
        <v>15777635.954650003</v>
      </c>
    </row>
    <row r="17" spans="1:11">
      <c r="A17" s="594" t="s">
        <v>313</v>
      </c>
      <c r="B17" s="663">
        <v>0</v>
      </c>
      <c r="C17" s="663">
        <v>0</v>
      </c>
      <c r="D17" s="663">
        <v>0</v>
      </c>
      <c r="E17" s="663">
        <v>0</v>
      </c>
      <c r="F17" s="663">
        <v>0</v>
      </c>
      <c r="G17" s="663">
        <v>0</v>
      </c>
      <c r="H17" s="663">
        <v>106020.3012</v>
      </c>
      <c r="I17" s="663">
        <v>0</v>
      </c>
      <c r="J17" s="663">
        <v>0</v>
      </c>
      <c r="K17" s="654">
        <v>106020.3012</v>
      </c>
    </row>
    <row r="18" spans="1:11">
      <c r="A18" s="594" t="s">
        <v>305</v>
      </c>
      <c r="B18" s="663">
        <v>560750.94123</v>
      </c>
      <c r="C18" s="663">
        <v>3407960.4449499999</v>
      </c>
      <c r="D18" s="663">
        <v>2734926.2551299999</v>
      </c>
      <c r="E18" s="663">
        <v>385999.19304000004</v>
      </c>
      <c r="F18" s="663">
        <v>297410.51422000001</v>
      </c>
      <c r="G18" s="663">
        <v>393127.28275000001</v>
      </c>
      <c r="H18" s="663">
        <v>4356526.5473199999</v>
      </c>
      <c r="I18" s="663">
        <v>339899.97113000002</v>
      </c>
      <c r="J18" s="663">
        <v>56939.531739999999</v>
      </c>
      <c r="K18" s="654">
        <v>12533540.681510001</v>
      </c>
    </row>
    <row r="19" spans="1:11">
      <c r="A19" s="594" t="s">
        <v>1145</v>
      </c>
      <c r="B19" s="663">
        <v>338854.80717000004</v>
      </c>
      <c r="C19" s="663">
        <v>1507761.24367</v>
      </c>
      <c r="D19" s="663">
        <v>1683661.5115100001</v>
      </c>
      <c r="E19" s="663">
        <v>152133.93541999999</v>
      </c>
      <c r="F19" s="663">
        <v>302206.65294</v>
      </c>
      <c r="G19" s="663">
        <v>334949.03672999999</v>
      </c>
      <c r="H19" s="663">
        <v>1250875.59158</v>
      </c>
      <c r="I19" s="663">
        <v>437793.02889999998</v>
      </c>
      <c r="J19" s="663">
        <v>120182.43736</v>
      </c>
      <c r="K19" s="654">
        <v>6128418.2452800004</v>
      </c>
    </row>
    <row r="20" spans="1:11">
      <c r="A20" s="594" t="s">
        <v>312</v>
      </c>
      <c r="B20" s="663">
        <v>363772.62014000001</v>
      </c>
      <c r="C20" s="663">
        <v>3488123.64231</v>
      </c>
      <c r="D20" s="663">
        <v>2059186.66557</v>
      </c>
      <c r="E20" s="663">
        <v>213343.35391000001</v>
      </c>
      <c r="F20" s="663">
        <v>86968.902340000001</v>
      </c>
      <c r="G20" s="663">
        <v>312389.79606000002</v>
      </c>
      <c r="H20" s="663">
        <v>1818840.1473299998</v>
      </c>
      <c r="I20" s="663">
        <v>83070.153180000008</v>
      </c>
      <c r="J20" s="663">
        <v>75898.403359999997</v>
      </c>
      <c r="K20" s="654">
        <v>8501593.6842</v>
      </c>
    </row>
    <row r="21" spans="1:11">
      <c r="A21" s="594" t="s">
        <v>306</v>
      </c>
      <c r="B21" s="663">
        <v>835796.63162999996</v>
      </c>
      <c r="C21" s="663">
        <v>2993626.4819999998</v>
      </c>
      <c r="D21" s="663">
        <v>2335444.3133899998</v>
      </c>
      <c r="E21" s="663">
        <v>329315.09463000001</v>
      </c>
      <c r="F21" s="663">
        <v>434671.03886999999</v>
      </c>
      <c r="G21" s="663">
        <v>596309.34071000002</v>
      </c>
      <c r="H21" s="663">
        <v>3620183.29519</v>
      </c>
      <c r="I21" s="663">
        <v>445358.66408999998</v>
      </c>
      <c r="J21" s="663">
        <v>239725.14190000002</v>
      </c>
      <c r="K21" s="654">
        <v>11830430.002409998</v>
      </c>
    </row>
    <row r="22" spans="1:11">
      <c r="A22" s="594" t="s">
        <v>1028</v>
      </c>
      <c r="B22" s="663">
        <v>4133409.2683600001</v>
      </c>
      <c r="C22" s="663">
        <v>28053176.637010004</v>
      </c>
      <c r="D22" s="663">
        <v>18270225.193700001</v>
      </c>
      <c r="E22" s="663">
        <v>2459039.4440700002</v>
      </c>
      <c r="F22" s="663">
        <v>2312567.5605799998</v>
      </c>
      <c r="G22" s="663">
        <v>4057424.66891</v>
      </c>
      <c r="H22" s="663">
        <v>45365067.274950005</v>
      </c>
      <c r="I22" s="663">
        <v>2262054.17325</v>
      </c>
      <c r="J22" s="663">
        <v>1029344.35993</v>
      </c>
      <c r="K22" s="663">
        <v>107942308.58076</v>
      </c>
    </row>
    <row r="23" spans="1:11">
      <c r="A23" s="664" t="s">
        <v>1143</v>
      </c>
      <c r="B23" s="665"/>
      <c r="C23" s="665"/>
      <c r="D23" s="665"/>
      <c r="E23" s="665"/>
      <c r="F23" s="665"/>
      <c r="G23" s="665"/>
      <c r="H23" s="665"/>
      <c r="I23" s="665"/>
      <c r="J23" s="665"/>
      <c r="K23" s="665" t="s">
        <v>839</v>
      </c>
    </row>
    <row r="24" spans="1:11">
      <c r="A24" s="594" t="s">
        <v>1146</v>
      </c>
      <c r="B24" s="663">
        <v>352178.13782999996</v>
      </c>
      <c r="C24" s="663">
        <v>1179508.10595</v>
      </c>
      <c r="D24" s="663">
        <v>708222.04997000005</v>
      </c>
      <c r="E24" s="663">
        <v>12436.476429999999</v>
      </c>
      <c r="F24" s="663">
        <v>102951.10055</v>
      </c>
      <c r="G24" s="663">
        <v>246268.81766</v>
      </c>
      <c r="H24" s="663">
        <v>1348878.72698</v>
      </c>
      <c r="I24" s="663">
        <v>240736.52780000001</v>
      </c>
      <c r="J24" s="663">
        <v>47905.432590000004</v>
      </c>
      <c r="K24" s="654">
        <v>4239085.3757600002</v>
      </c>
    </row>
    <row r="25" spans="1:11">
      <c r="A25" s="594" t="s">
        <v>1148</v>
      </c>
      <c r="B25" s="663">
        <v>0</v>
      </c>
      <c r="C25" s="663">
        <v>119895.52769</v>
      </c>
      <c r="D25" s="663">
        <v>639870.01215999993</v>
      </c>
      <c r="E25" s="663">
        <v>0</v>
      </c>
      <c r="F25" s="663">
        <v>0</v>
      </c>
      <c r="G25" s="663">
        <v>0</v>
      </c>
      <c r="H25" s="663">
        <v>97573.646159999989</v>
      </c>
      <c r="I25" s="663">
        <v>0</v>
      </c>
      <c r="J25" s="663">
        <v>0</v>
      </c>
      <c r="K25" s="654">
        <v>857339.18600999995</v>
      </c>
    </row>
    <row r="26" spans="1:11">
      <c r="A26" s="594" t="s">
        <v>1147</v>
      </c>
      <c r="B26" s="663">
        <v>169034.07811999999</v>
      </c>
      <c r="C26" s="663">
        <v>712315.42810000002</v>
      </c>
      <c r="D26" s="663">
        <v>407897.63902999996</v>
      </c>
      <c r="E26" s="663">
        <v>385712.54722000001</v>
      </c>
      <c r="F26" s="663">
        <v>185112.78374000001</v>
      </c>
      <c r="G26" s="663">
        <v>187743.96147000001</v>
      </c>
      <c r="H26" s="663">
        <v>506076.51374999998</v>
      </c>
      <c r="I26" s="663">
        <v>157528.34738999998</v>
      </c>
      <c r="J26" s="663">
        <v>10479.082640000001</v>
      </c>
      <c r="K26" s="654">
        <v>2721900.3814600003</v>
      </c>
    </row>
    <row r="27" spans="1:11">
      <c r="A27" s="594" t="s">
        <v>1028</v>
      </c>
      <c r="B27" s="663">
        <v>521212.21594999998</v>
      </c>
      <c r="C27" s="663">
        <v>2011719.0617399998</v>
      </c>
      <c r="D27" s="663">
        <v>1755989.7011599999</v>
      </c>
      <c r="E27" s="663">
        <v>398149.02364999999</v>
      </c>
      <c r="F27" s="663">
        <v>288063.88429000002</v>
      </c>
      <c r="G27" s="663">
        <v>434012.77913000004</v>
      </c>
      <c r="H27" s="663">
        <v>1952528.88689</v>
      </c>
      <c r="I27" s="663">
        <v>398264.87518999999</v>
      </c>
      <c r="J27" s="663">
        <v>58384.515230000005</v>
      </c>
      <c r="K27" s="663">
        <v>7818324.9432300013</v>
      </c>
    </row>
    <row r="28" spans="1:11">
      <c r="A28" s="664" t="s">
        <v>1424</v>
      </c>
      <c r="B28" s="665"/>
      <c r="C28" s="665"/>
      <c r="D28" s="665"/>
      <c r="E28" s="665"/>
      <c r="F28" s="665"/>
      <c r="G28" s="665"/>
      <c r="H28" s="665"/>
      <c r="I28" s="665"/>
      <c r="J28" s="665"/>
      <c r="K28" s="665" t="s">
        <v>839</v>
      </c>
    </row>
    <row r="29" spans="1:11">
      <c r="A29" s="594" t="s">
        <v>1425</v>
      </c>
      <c r="B29" s="663">
        <v>0</v>
      </c>
      <c r="C29" s="663">
        <v>1124358.2837199999</v>
      </c>
      <c r="D29" s="663">
        <v>43008.58455</v>
      </c>
      <c r="E29" s="663">
        <v>0</v>
      </c>
      <c r="F29" s="663">
        <v>0</v>
      </c>
      <c r="G29" s="663">
        <v>143276.15108000001</v>
      </c>
      <c r="H29" s="663">
        <v>250081.61693000002</v>
      </c>
      <c r="I29" s="663">
        <v>0</v>
      </c>
      <c r="J29" s="663">
        <v>0</v>
      </c>
      <c r="K29" s="654">
        <v>1560724.63628</v>
      </c>
    </row>
    <row r="30" spans="1:11">
      <c r="A30" s="594" t="s">
        <v>1426</v>
      </c>
      <c r="B30" s="663">
        <v>127854.83511</v>
      </c>
      <c r="C30" s="663">
        <v>0</v>
      </c>
      <c r="D30" s="663">
        <v>0</v>
      </c>
      <c r="E30" s="663">
        <v>0</v>
      </c>
      <c r="F30" s="663">
        <v>0</v>
      </c>
      <c r="G30" s="663">
        <v>0</v>
      </c>
      <c r="H30" s="663">
        <v>0</v>
      </c>
      <c r="I30" s="663">
        <v>0</v>
      </c>
      <c r="J30" s="663">
        <v>0</v>
      </c>
      <c r="K30" s="654">
        <v>127854.83511</v>
      </c>
    </row>
    <row r="31" spans="1:11">
      <c r="A31" s="594" t="s">
        <v>1427</v>
      </c>
      <c r="B31" s="663">
        <v>0</v>
      </c>
      <c r="C31" s="663">
        <v>0</v>
      </c>
      <c r="D31" s="663">
        <v>0</v>
      </c>
      <c r="E31" s="663">
        <v>0</v>
      </c>
      <c r="F31" s="663">
        <v>0</v>
      </c>
      <c r="G31" s="663">
        <v>0</v>
      </c>
      <c r="H31" s="663">
        <v>0</v>
      </c>
      <c r="I31" s="663">
        <v>0</v>
      </c>
      <c r="J31" s="663">
        <v>44782.45349</v>
      </c>
      <c r="K31" s="654">
        <v>44782.45349</v>
      </c>
    </row>
    <row r="32" spans="1:11">
      <c r="A32" s="594" t="s">
        <v>1428</v>
      </c>
      <c r="B32" s="663">
        <v>0</v>
      </c>
      <c r="C32" s="663">
        <v>0</v>
      </c>
      <c r="D32" s="663">
        <v>0</v>
      </c>
      <c r="E32" s="663">
        <v>191085.30590000001</v>
      </c>
      <c r="F32" s="663">
        <v>0</v>
      </c>
      <c r="G32" s="663">
        <v>0</v>
      </c>
      <c r="H32" s="663">
        <v>0</v>
      </c>
      <c r="I32" s="663">
        <v>0</v>
      </c>
      <c r="J32" s="663">
        <v>0</v>
      </c>
      <c r="K32" s="654">
        <v>191085.30590000001</v>
      </c>
    </row>
    <row r="33" spans="1:11">
      <c r="A33" s="594" t="s">
        <v>1429</v>
      </c>
      <c r="B33" s="663">
        <v>0</v>
      </c>
      <c r="C33" s="663">
        <v>0</v>
      </c>
      <c r="D33" s="663">
        <v>544041.60973999999</v>
      </c>
      <c r="E33" s="663">
        <v>0</v>
      </c>
      <c r="F33" s="663">
        <v>0</v>
      </c>
      <c r="G33" s="663">
        <v>0</v>
      </c>
      <c r="H33" s="663">
        <v>0</v>
      </c>
      <c r="I33" s="663">
        <v>0</v>
      </c>
      <c r="J33" s="663">
        <v>0</v>
      </c>
      <c r="K33" s="654">
        <v>544041.60973999999</v>
      </c>
    </row>
    <row r="34" spans="1:11">
      <c r="A34" s="594" t="s">
        <v>1430</v>
      </c>
      <c r="B34" s="663">
        <v>0</v>
      </c>
      <c r="C34" s="663">
        <v>0</v>
      </c>
      <c r="D34" s="663">
        <v>0</v>
      </c>
      <c r="E34" s="663">
        <v>0</v>
      </c>
      <c r="F34" s="663">
        <v>71896.280889999995</v>
      </c>
      <c r="G34" s="663">
        <v>0</v>
      </c>
      <c r="H34" s="663">
        <v>0</v>
      </c>
      <c r="I34" s="663">
        <v>0</v>
      </c>
      <c r="J34" s="663">
        <v>0</v>
      </c>
      <c r="K34" s="654">
        <v>71896.280889999995</v>
      </c>
    </row>
    <row r="35" spans="1:11">
      <c r="A35" s="594" t="s">
        <v>1431</v>
      </c>
      <c r="B35" s="663">
        <v>0</v>
      </c>
      <c r="C35" s="663">
        <v>0</v>
      </c>
      <c r="D35" s="663">
        <v>0</v>
      </c>
      <c r="E35" s="663">
        <v>0</v>
      </c>
      <c r="F35" s="663">
        <v>0</v>
      </c>
      <c r="G35" s="663">
        <v>0</v>
      </c>
      <c r="H35" s="663">
        <v>0</v>
      </c>
      <c r="I35" s="663">
        <v>46977.856200000002</v>
      </c>
      <c r="J35" s="663">
        <v>0</v>
      </c>
      <c r="K35" s="654">
        <v>46977.856200000002</v>
      </c>
    </row>
    <row r="36" spans="1:11">
      <c r="A36" s="594" t="s">
        <v>1028</v>
      </c>
      <c r="B36" s="663">
        <v>127854.83511</v>
      </c>
      <c r="C36" s="663">
        <v>1124358.2837199999</v>
      </c>
      <c r="D36" s="663">
        <v>587050.19429000001</v>
      </c>
      <c r="E36" s="663">
        <v>191085.30590000001</v>
      </c>
      <c r="F36" s="663">
        <v>71896.280889999995</v>
      </c>
      <c r="G36" s="663">
        <v>143276.15108000001</v>
      </c>
      <c r="H36" s="663">
        <v>250081.61693000002</v>
      </c>
      <c r="I36" s="663">
        <v>46977.856200000002</v>
      </c>
      <c r="J36" s="663">
        <v>44782.45349</v>
      </c>
      <c r="K36" s="663">
        <v>2587362.9776099999</v>
      </c>
    </row>
    <row r="37" spans="1:11">
      <c r="A37" s="664" t="s">
        <v>903</v>
      </c>
      <c r="B37" s="665"/>
      <c r="C37" s="665"/>
      <c r="D37" s="665"/>
      <c r="E37" s="665"/>
      <c r="F37" s="665"/>
      <c r="G37" s="665"/>
      <c r="H37" s="665"/>
      <c r="I37" s="665"/>
      <c r="J37" s="665"/>
      <c r="K37" s="665" t="s">
        <v>839</v>
      </c>
    </row>
    <row r="38" spans="1:11">
      <c r="A38" s="594" t="s">
        <v>893</v>
      </c>
      <c r="B38" s="663">
        <v>0</v>
      </c>
      <c r="C38" s="663">
        <v>0</v>
      </c>
      <c r="D38" s="663">
        <v>0</v>
      </c>
      <c r="E38" s="663">
        <v>75491.323230000009</v>
      </c>
      <c r="F38" s="663">
        <v>105763.42376999999</v>
      </c>
      <c r="G38" s="663">
        <v>0</v>
      </c>
      <c r="H38" s="663">
        <v>0</v>
      </c>
      <c r="I38" s="663">
        <v>0</v>
      </c>
      <c r="J38" s="663">
        <v>0</v>
      </c>
      <c r="K38" s="654">
        <v>181254.747</v>
      </c>
    </row>
    <row r="39" spans="1:11">
      <c r="A39" s="594" t="s">
        <v>894</v>
      </c>
      <c r="B39" s="663">
        <v>0</v>
      </c>
      <c r="C39" s="663">
        <v>0</v>
      </c>
      <c r="D39" s="663">
        <v>0</v>
      </c>
      <c r="E39" s="663">
        <v>0</v>
      </c>
      <c r="F39" s="663">
        <v>0</v>
      </c>
      <c r="G39" s="663">
        <v>103638.20681</v>
      </c>
      <c r="H39" s="663">
        <v>0</v>
      </c>
      <c r="I39" s="663">
        <v>0</v>
      </c>
      <c r="J39" s="663">
        <v>0</v>
      </c>
      <c r="K39" s="654">
        <v>103638.20681</v>
      </c>
    </row>
    <row r="40" spans="1:11">
      <c r="A40" s="594" t="s">
        <v>898</v>
      </c>
      <c r="B40" s="663">
        <v>0</v>
      </c>
      <c r="C40" s="663">
        <v>0</v>
      </c>
      <c r="D40" s="663">
        <v>83922.351159999991</v>
      </c>
      <c r="E40" s="663">
        <v>0</v>
      </c>
      <c r="F40" s="663">
        <v>0</v>
      </c>
      <c r="G40" s="663">
        <v>0</v>
      </c>
      <c r="H40" s="663">
        <v>0</v>
      </c>
      <c r="I40" s="663">
        <v>0</v>
      </c>
      <c r="J40" s="663">
        <v>0</v>
      </c>
      <c r="K40" s="654">
        <v>83922.351159999991</v>
      </c>
    </row>
    <row r="41" spans="1:11">
      <c r="A41" s="594" t="s">
        <v>886</v>
      </c>
      <c r="B41" s="663">
        <v>0</v>
      </c>
      <c r="C41" s="663">
        <v>0</v>
      </c>
      <c r="D41" s="663">
        <v>0</v>
      </c>
      <c r="E41" s="663">
        <v>0</v>
      </c>
      <c r="F41" s="663">
        <v>0</v>
      </c>
      <c r="G41" s="663">
        <v>0</v>
      </c>
      <c r="H41" s="663">
        <v>93627.91118000001</v>
      </c>
      <c r="I41" s="663">
        <v>0</v>
      </c>
      <c r="J41" s="663">
        <v>0</v>
      </c>
      <c r="K41" s="654">
        <v>93627.91118000001</v>
      </c>
    </row>
    <row r="42" spans="1:11">
      <c r="A42" s="594" t="s">
        <v>892</v>
      </c>
      <c r="B42" s="663">
        <v>18423.970929999999</v>
      </c>
      <c r="C42" s="663">
        <v>0</v>
      </c>
      <c r="D42" s="663">
        <v>0</v>
      </c>
      <c r="E42" s="663">
        <v>0</v>
      </c>
      <c r="F42" s="663">
        <v>126825.03318000001</v>
      </c>
      <c r="G42" s="663">
        <v>0</v>
      </c>
      <c r="H42" s="663">
        <v>0</v>
      </c>
      <c r="I42" s="663">
        <v>0</v>
      </c>
      <c r="J42" s="663">
        <v>0</v>
      </c>
      <c r="K42" s="654">
        <v>145249.00411000001</v>
      </c>
    </row>
    <row r="43" spans="1:11">
      <c r="A43" s="594" t="s">
        <v>885</v>
      </c>
      <c r="B43" s="663">
        <v>0</v>
      </c>
      <c r="C43" s="663">
        <v>0</v>
      </c>
      <c r="D43" s="663">
        <v>0</v>
      </c>
      <c r="E43" s="663">
        <v>0</v>
      </c>
      <c r="F43" s="663">
        <v>133183.75154</v>
      </c>
      <c r="G43" s="663">
        <v>29807.624690000001</v>
      </c>
      <c r="H43" s="663">
        <v>0</v>
      </c>
      <c r="I43" s="663">
        <v>0</v>
      </c>
      <c r="J43" s="663">
        <v>0</v>
      </c>
      <c r="K43" s="654">
        <v>162991.37622999999</v>
      </c>
    </row>
    <row r="44" spans="1:11">
      <c r="A44" s="594" t="s">
        <v>884</v>
      </c>
      <c r="B44" s="663">
        <v>0</v>
      </c>
      <c r="C44" s="663">
        <v>0</v>
      </c>
      <c r="D44" s="663">
        <v>0</v>
      </c>
      <c r="E44" s="663">
        <v>0</v>
      </c>
      <c r="F44" s="663">
        <v>0</v>
      </c>
      <c r="G44" s="663">
        <v>51364.175340000002</v>
      </c>
      <c r="H44" s="663">
        <v>0</v>
      </c>
      <c r="I44" s="663">
        <v>0</v>
      </c>
      <c r="J44" s="663">
        <v>0</v>
      </c>
      <c r="K44" s="654">
        <v>51364.175340000002</v>
      </c>
    </row>
    <row r="45" spans="1:11">
      <c r="A45" s="594" t="s">
        <v>875</v>
      </c>
      <c r="B45" s="663">
        <v>0</v>
      </c>
      <c r="C45" s="663">
        <v>0</v>
      </c>
      <c r="D45" s="663">
        <v>0</v>
      </c>
      <c r="E45" s="663">
        <v>0</v>
      </c>
      <c r="F45" s="663">
        <v>0</v>
      </c>
      <c r="G45" s="663">
        <v>0</v>
      </c>
      <c r="H45" s="663">
        <v>362561.64825999999</v>
      </c>
      <c r="I45" s="663">
        <v>0</v>
      </c>
      <c r="J45" s="663">
        <v>0</v>
      </c>
      <c r="K45" s="654">
        <v>362561.64825999999</v>
      </c>
    </row>
    <row r="46" spans="1:11">
      <c r="A46" s="594" t="s">
        <v>880</v>
      </c>
      <c r="B46" s="663">
        <v>0</v>
      </c>
      <c r="C46" s="663">
        <v>0</v>
      </c>
      <c r="D46" s="663">
        <v>156703.33554</v>
      </c>
      <c r="E46" s="663">
        <v>0</v>
      </c>
      <c r="F46" s="663">
        <v>0</v>
      </c>
      <c r="G46" s="663">
        <v>0</v>
      </c>
      <c r="H46" s="663">
        <v>0</v>
      </c>
      <c r="I46" s="663">
        <v>0</v>
      </c>
      <c r="J46" s="663">
        <v>0</v>
      </c>
      <c r="K46" s="654">
        <v>156703.33554</v>
      </c>
    </row>
    <row r="47" spans="1:11">
      <c r="A47" s="594" t="s">
        <v>891</v>
      </c>
      <c r="B47" s="663">
        <v>0</v>
      </c>
      <c r="C47" s="663">
        <v>0</v>
      </c>
      <c r="D47" s="663">
        <v>0</v>
      </c>
      <c r="E47" s="663">
        <v>0</v>
      </c>
      <c r="F47" s="663">
        <v>0</v>
      </c>
      <c r="G47" s="663">
        <v>53267.570820000001</v>
      </c>
      <c r="H47" s="663">
        <v>0</v>
      </c>
      <c r="I47" s="663">
        <v>0</v>
      </c>
      <c r="J47" s="663">
        <v>0</v>
      </c>
      <c r="K47" s="654">
        <v>53267.570820000001</v>
      </c>
    </row>
    <row r="48" spans="1:11">
      <c r="A48" s="594" t="s">
        <v>873</v>
      </c>
      <c r="B48" s="663">
        <v>0</v>
      </c>
      <c r="C48" s="663">
        <v>0</v>
      </c>
      <c r="D48" s="663">
        <v>92893.907390000008</v>
      </c>
      <c r="E48" s="663">
        <v>0</v>
      </c>
      <c r="F48" s="663">
        <v>0</v>
      </c>
      <c r="G48" s="663">
        <v>0</v>
      </c>
      <c r="H48" s="663">
        <v>885515.07859000005</v>
      </c>
      <c r="I48" s="663">
        <v>110274.83322</v>
      </c>
      <c r="J48" s="663">
        <v>84794.623090000008</v>
      </c>
      <c r="K48" s="654">
        <v>1173478.4422900002</v>
      </c>
    </row>
    <row r="49" spans="1:11">
      <c r="A49" s="594" t="s">
        <v>889</v>
      </c>
      <c r="B49" s="663">
        <v>0</v>
      </c>
      <c r="C49" s="663">
        <v>0</v>
      </c>
      <c r="D49" s="663">
        <v>75198.801550000004</v>
      </c>
      <c r="E49" s="663">
        <v>0</v>
      </c>
      <c r="F49" s="663">
        <v>0</v>
      </c>
      <c r="G49" s="663">
        <v>0</v>
      </c>
      <c r="H49" s="663">
        <v>0</v>
      </c>
      <c r="I49" s="663">
        <v>0</v>
      </c>
      <c r="J49" s="663">
        <v>0</v>
      </c>
      <c r="K49" s="654">
        <v>75198.801550000004</v>
      </c>
    </row>
    <row r="50" spans="1:11">
      <c r="A50" s="594" t="s">
        <v>882</v>
      </c>
      <c r="B50" s="663">
        <v>0</v>
      </c>
      <c r="C50" s="663">
        <v>0</v>
      </c>
      <c r="D50" s="663">
        <v>100944.23551</v>
      </c>
      <c r="E50" s="663">
        <v>0</v>
      </c>
      <c r="F50" s="663">
        <v>0</v>
      </c>
      <c r="G50" s="663">
        <v>0</v>
      </c>
      <c r="H50" s="663">
        <v>0</v>
      </c>
      <c r="I50" s="663">
        <v>0</v>
      </c>
      <c r="J50" s="663">
        <v>0</v>
      </c>
      <c r="K50" s="654">
        <v>100944.23551</v>
      </c>
    </row>
    <row r="51" spans="1:11">
      <c r="A51" s="594" t="s">
        <v>877</v>
      </c>
      <c r="B51" s="663">
        <v>0</v>
      </c>
      <c r="C51" s="663">
        <v>0</v>
      </c>
      <c r="D51" s="663">
        <v>148946.36966999999</v>
      </c>
      <c r="E51" s="663">
        <v>0</v>
      </c>
      <c r="F51" s="663">
        <v>0</v>
      </c>
      <c r="G51" s="663">
        <v>0</v>
      </c>
      <c r="H51" s="663">
        <v>0</v>
      </c>
      <c r="I51" s="663">
        <v>0</v>
      </c>
      <c r="J51" s="663">
        <v>0</v>
      </c>
      <c r="K51" s="654">
        <v>148946.36966999999</v>
      </c>
    </row>
    <row r="52" spans="1:11">
      <c r="A52" s="594" t="s">
        <v>897</v>
      </c>
      <c r="B52" s="663">
        <v>0</v>
      </c>
      <c r="C52" s="663">
        <v>0</v>
      </c>
      <c r="D52" s="663">
        <v>0</v>
      </c>
      <c r="E52" s="663">
        <v>0</v>
      </c>
      <c r="F52" s="663">
        <v>0</v>
      </c>
      <c r="G52" s="663">
        <v>0</v>
      </c>
      <c r="H52" s="663">
        <v>209920.07663</v>
      </c>
      <c r="I52" s="663">
        <v>23015.213379999997</v>
      </c>
      <c r="J52" s="663">
        <v>0</v>
      </c>
      <c r="K52" s="654">
        <v>232935.29001</v>
      </c>
    </row>
    <row r="53" spans="1:11">
      <c r="A53" s="594" t="s">
        <v>883</v>
      </c>
      <c r="B53" s="663">
        <v>0</v>
      </c>
      <c r="C53" s="663">
        <v>0</v>
      </c>
      <c r="D53" s="663">
        <v>0</v>
      </c>
      <c r="E53" s="663">
        <v>0</v>
      </c>
      <c r="F53" s="663">
        <v>59663.236850000001</v>
      </c>
      <c r="G53" s="663">
        <v>19103.31119</v>
      </c>
      <c r="H53" s="663">
        <v>0</v>
      </c>
      <c r="I53" s="663">
        <v>0</v>
      </c>
      <c r="J53" s="663">
        <v>0</v>
      </c>
      <c r="K53" s="654">
        <v>78766.548039999994</v>
      </c>
    </row>
    <row r="54" spans="1:11">
      <c r="A54" s="594" t="s">
        <v>896</v>
      </c>
      <c r="B54" s="663">
        <v>0</v>
      </c>
      <c r="C54" s="663">
        <v>0</v>
      </c>
      <c r="D54" s="663">
        <v>0</v>
      </c>
      <c r="E54" s="663">
        <v>0</v>
      </c>
      <c r="F54" s="663">
        <v>0</v>
      </c>
      <c r="G54" s="663">
        <v>81957.389650000012</v>
      </c>
      <c r="H54" s="663">
        <v>0</v>
      </c>
      <c r="I54" s="663">
        <v>0</v>
      </c>
      <c r="J54" s="663">
        <v>0</v>
      </c>
      <c r="K54" s="654">
        <v>81957.389650000012</v>
      </c>
    </row>
    <row r="55" spans="1:11">
      <c r="A55" s="594" t="s">
        <v>890</v>
      </c>
      <c r="B55" s="663">
        <v>0</v>
      </c>
      <c r="C55" s="663">
        <v>0</v>
      </c>
      <c r="D55" s="663">
        <v>0</v>
      </c>
      <c r="E55" s="663">
        <v>0</v>
      </c>
      <c r="F55" s="663">
        <v>0</v>
      </c>
      <c r="G55" s="663">
        <v>123940.30328000001</v>
      </c>
      <c r="H55" s="663">
        <v>0</v>
      </c>
      <c r="I55" s="663">
        <v>0</v>
      </c>
      <c r="J55" s="663">
        <v>0</v>
      </c>
      <c r="K55" s="654">
        <v>123940.30328000001</v>
      </c>
    </row>
    <row r="56" spans="1:11">
      <c r="A56" s="594" t="s">
        <v>879</v>
      </c>
      <c r="B56" s="663">
        <v>0</v>
      </c>
      <c r="C56" s="663">
        <v>0</v>
      </c>
      <c r="D56" s="663">
        <v>164616.80275</v>
      </c>
      <c r="E56" s="663">
        <v>0</v>
      </c>
      <c r="F56" s="663">
        <v>0</v>
      </c>
      <c r="G56" s="663">
        <v>0</v>
      </c>
      <c r="H56" s="663">
        <v>0</v>
      </c>
      <c r="I56" s="663">
        <v>0</v>
      </c>
      <c r="J56" s="663">
        <v>0</v>
      </c>
      <c r="K56" s="654">
        <v>164616.80275</v>
      </c>
    </row>
    <row r="57" spans="1:11">
      <c r="A57" s="594" t="s">
        <v>881</v>
      </c>
      <c r="B57" s="663">
        <v>0</v>
      </c>
      <c r="C57" s="663">
        <v>0</v>
      </c>
      <c r="D57" s="663">
        <v>146391.93216</v>
      </c>
      <c r="E57" s="663">
        <v>0</v>
      </c>
      <c r="F57" s="663">
        <v>0</v>
      </c>
      <c r="G57" s="663">
        <v>0</v>
      </c>
      <c r="H57" s="663">
        <v>0</v>
      </c>
      <c r="I57" s="663">
        <v>0</v>
      </c>
      <c r="J57" s="663">
        <v>0</v>
      </c>
      <c r="K57" s="654">
        <v>146391.93216</v>
      </c>
    </row>
    <row r="58" spans="1:11">
      <c r="A58" s="594" t="s">
        <v>878</v>
      </c>
      <c r="B58" s="663">
        <v>0</v>
      </c>
      <c r="C58" s="663">
        <v>0</v>
      </c>
      <c r="D58" s="663">
        <v>231549.61011000001</v>
      </c>
      <c r="E58" s="663">
        <v>0</v>
      </c>
      <c r="F58" s="663">
        <v>0</v>
      </c>
      <c r="G58" s="663">
        <v>0</v>
      </c>
      <c r="H58" s="663">
        <v>0</v>
      </c>
      <c r="I58" s="663">
        <v>0</v>
      </c>
      <c r="J58" s="663">
        <v>0</v>
      </c>
      <c r="K58" s="654">
        <v>231549.61011000001</v>
      </c>
    </row>
    <row r="59" spans="1:11">
      <c r="A59" s="594" t="s">
        <v>874</v>
      </c>
      <c r="B59" s="663">
        <v>30015.165590000001</v>
      </c>
      <c r="C59" s="663">
        <v>0</v>
      </c>
      <c r="D59" s="663">
        <v>26521.392769999999</v>
      </c>
      <c r="E59" s="663">
        <v>0</v>
      </c>
      <c r="F59" s="663">
        <v>0</v>
      </c>
      <c r="G59" s="663">
        <v>119539.30740000001</v>
      </c>
      <c r="H59" s="663">
        <v>524979.91853999998</v>
      </c>
      <c r="I59" s="663">
        <v>0</v>
      </c>
      <c r="J59" s="663">
        <v>0</v>
      </c>
      <c r="K59" s="654">
        <v>701055.78429999994</v>
      </c>
    </row>
    <row r="60" spans="1:11">
      <c r="A60" s="594" t="s">
        <v>876</v>
      </c>
      <c r="B60" s="663">
        <v>0</v>
      </c>
      <c r="C60" s="663">
        <v>0</v>
      </c>
      <c r="D60" s="663">
        <v>89653.717139999993</v>
      </c>
      <c r="E60" s="663">
        <v>0</v>
      </c>
      <c r="F60" s="663">
        <v>0</v>
      </c>
      <c r="G60" s="663">
        <v>0</v>
      </c>
      <c r="H60" s="663">
        <v>0</v>
      </c>
      <c r="I60" s="663">
        <v>0</v>
      </c>
      <c r="J60" s="663">
        <v>0</v>
      </c>
      <c r="K60" s="654">
        <v>89653.717139999993</v>
      </c>
    </row>
    <row r="61" spans="1:11">
      <c r="A61" s="594" t="s">
        <v>895</v>
      </c>
      <c r="B61" s="663">
        <v>131522.27411</v>
      </c>
      <c r="C61" s="663">
        <v>0</v>
      </c>
      <c r="D61" s="663">
        <v>0</v>
      </c>
      <c r="E61" s="663">
        <v>0</v>
      </c>
      <c r="F61" s="663">
        <v>0</v>
      </c>
      <c r="G61" s="663">
        <v>0</v>
      </c>
      <c r="H61" s="663">
        <v>0</v>
      </c>
      <c r="I61" s="663">
        <v>0</v>
      </c>
      <c r="J61" s="663">
        <v>0</v>
      </c>
      <c r="K61" s="654">
        <v>131522.27411</v>
      </c>
    </row>
    <row r="62" spans="1:11">
      <c r="A62" s="594" t="s">
        <v>887</v>
      </c>
      <c r="B62" s="663">
        <v>0</v>
      </c>
      <c r="C62" s="663">
        <v>0</v>
      </c>
      <c r="D62" s="663">
        <v>0</v>
      </c>
      <c r="E62" s="663">
        <v>0</v>
      </c>
      <c r="F62" s="663">
        <v>0</v>
      </c>
      <c r="G62" s="663">
        <v>0</v>
      </c>
      <c r="H62" s="663">
        <v>69890.671000000002</v>
      </c>
      <c r="I62" s="663">
        <v>0</v>
      </c>
      <c r="J62" s="663">
        <v>0</v>
      </c>
      <c r="K62" s="654">
        <v>69890.671000000002</v>
      </c>
    </row>
    <row r="63" spans="1:11">
      <c r="A63" s="594" t="s">
        <v>888</v>
      </c>
      <c r="B63" s="663">
        <v>0</v>
      </c>
      <c r="C63" s="663">
        <v>0</v>
      </c>
      <c r="D63" s="663">
        <v>0</v>
      </c>
      <c r="E63" s="663">
        <v>0</v>
      </c>
      <c r="F63" s="663">
        <v>0</v>
      </c>
      <c r="G63" s="663">
        <v>0</v>
      </c>
      <c r="H63" s="663">
        <v>0</v>
      </c>
      <c r="I63" s="663">
        <v>51573.174009999995</v>
      </c>
      <c r="J63" s="663">
        <v>0</v>
      </c>
      <c r="K63" s="654">
        <v>51573.174009999995</v>
      </c>
    </row>
    <row r="64" spans="1:11">
      <c r="A64" s="594" t="s">
        <v>1482</v>
      </c>
      <c r="B64" s="663">
        <v>0</v>
      </c>
      <c r="C64" s="663">
        <v>0</v>
      </c>
      <c r="D64" s="663">
        <v>174680.06027000002</v>
      </c>
      <c r="E64" s="663">
        <v>0</v>
      </c>
      <c r="F64" s="663">
        <v>0</v>
      </c>
      <c r="G64" s="663">
        <v>0</v>
      </c>
      <c r="H64" s="663">
        <v>0</v>
      </c>
      <c r="I64" s="663">
        <v>0</v>
      </c>
      <c r="J64" s="663">
        <v>0</v>
      </c>
      <c r="K64" s="654">
        <v>174680.06027000002</v>
      </c>
    </row>
    <row r="65" spans="1:11">
      <c r="A65" s="594" t="s">
        <v>1511</v>
      </c>
      <c r="B65" s="663">
        <v>0</v>
      </c>
      <c r="C65" s="663">
        <v>0</v>
      </c>
      <c r="D65" s="663">
        <v>0</v>
      </c>
      <c r="E65" s="663">
        <v>0</v>
      </c>
      <c r="F65" s="663">
        <v>0</v>
      </c>
      <c r="G65" s="663">
        <v>0</v>
      </c>
      <c r="H65" s="663">
        <v>197994.28874000002</v>
      </c>
      <c r="I65" s="663">
        <v>0</v>
      </c>
      <c r="J65" s="663">
        <v>0</v>
      </c>
      <c r="K65" s="654">
        <v>197994.28874000002</v>
      </c>
    </row>
    <row r="66" spans="1:11">
      <c r="A66" s="594" t="s">
        <v>1028</v>
      </c>
      <c r="B66" s="663">
        <v>179961.41063</v>
      </c>
      <c r="C66" s="663">
        <v>0</v>
      </c>
      <c r="D66" s="663">
        <v>1492022.5160200002</v>
      </c>
      <c r="E66" s="663">
        <v>75491.323230000009</v>
      </c>
      <c r="F66" s="663">
        <v>425435.44533999998</v>
      </c>
      <c r="G66" s="663">
        <v>582617.88918000006</v>
      </c>
      <c r="H66" s="663">
        <v>2344489.5929400004</v>
      </c>
      <c r="I66" s="663">
        <v>184863.22060999999</v>
      </c>
      <c r="J66" s="663">
        <v>84794.623090000008</v>
      </c>
      <c r="K66" s="654">
        <v>5369676.02104</v>
      </c>
    </row>
    <row r="67" spans="1:11" s="730" customFormat="1">
      <c r="A67" s="731" t="s">
        <v>6</v>
      </c>
      <c r="B67" s="732">
        <v>4962437.7300500004</v>
      </c>
      <c r="C67" s="732">
        <v>31189253.982470006</v>
      </c>
      <c r="D67" s="732">
        <v>22105287.60517</v>
      </c>
      <c r="E67" s="732">
        <v>3123765.0968500003</v>
      </c>
      <c r="F67" s="732">
        <v>3097963.1710999999</v>
      </c>
      <c r="G67" s="733">
        <v>5217331.4883000003</v>
      </c>
      <c r="H67" s="731">
        <v>49912167.371710002</v>
      </c>
      <c r="I67" s="733">
        <v>2892160.12525</v>
      </c>
      <c r="J67" s="733">
        <v>1217305.9517399999</v>
      </c>
      <c r="K67" s="732">
        <v>123717672.52264</v>
      </c>
    </row>
    <row r="68" spans="1:11" ht="7.5" customHeight="1" thickBot="1">
      <c r="A68" s="63"/>
      <c r="B68" s="64"/>
      <c r="C68" s="65"/>
      <c r="D68" s="65"/>
      <c r="E68" s="64"/>
      <c r="F68" s="64"/>
      <c r="G68" s="64"/>
      <c r="H68" s="63"/>
      <c r="I68" s="64"/>
      <c r="J68" s="65"/>
      <c r="K68" s="64" t="s">
        <v>839</v>
      </c>
    </row>
    <row r="69" spans="1:11" ht="16.5" thickTop="1">
      <c r="K69" s="595" t="s">
        <v>839</v>
      </c>
    </row>
    <row r="70" spans="1:11" ht="15.75">
      <c r="K70" s="595"/>
    </row>
    <row r="71" spans="1:11" ht="15.75">
      <c r="K71" s="595" t="s">
        <v>839</v>
      </c>
    </row>
    <row r="72" spans="1:11" ht="15.75">
      <c r="K72" s="595" t="s">
        <v>839</v>
      </c>
    </row>
    <row r="73" spans="1:11" ht="15.75">
      <c r="K73" s="595" t="s">
        <v>839</v>
      </c>
    </row>
    <row r="74" spans="1:11" ht="15.75">
      <c r="K74" s="595" t="s">
        <v>839</v>
      </c>
    </row>
    <row r="75" spans="1:11" ht="15.75">
      <c r="K75" s="595" t="s">
        <v>839</v>
      </c>
    </row>
  </sheetData>
  <mergeCells count="5">
    <mergeCell ref="A1:K1"/>
    <mergeCell ref="A2:K2"/>
    <mergeCell ref="A3:K3"/>
    <mergeCell ref="A4:K4"/>
    <mergeCell ref="A5:K5"/>
  </mergeCells>
  <conditionalFormatting sqref="K68:K75 K8:K21 K24:K26 K38:K65 K29:K35">
    <cfRule type="expression" dxfId="1" priority="3" stopIfTrue="1">
      <formula>OR(A8="BANCOS",A8="MUTUALES", A8="FFP", A8="COOPERATIVAS", A8="TOTAL")</formula>
    </cfRule>
  </conditionalFormatting>
  <conditionalFormatting sqref="K66">
    <cfRule type="expression" dxfId="0" priority="1" stopIfTrue="1">
      <formula>OR(A66="BANCOS",A66="MUTUALES", A66="FFP", A66="COOPERATIVAS", A66="TOTAL")</formula>
    </cfRule>
  </conditionalFormatting>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50"/>
  <sheetViews>
    <sheetView workbookViewId="0"/>
  </sheetViews>
  <sheetFormatPr defaultRowHeight="15"/>
  <cols>
    <col min="1" max="1" width="74.140625" style="90" customWidth="1"/>
    <col min="2" max="6" width="12.5703125" style="89" customWidth="1"/>
    <col min="7" max="7" width="1.85546875" style="94" customWidth="1"/>
    <col min="8" max="8" width="9.140625" style="723" customWidth="1"/>
    <col min="9" max="9" width="10.7109375" style="597" bestFit="1" customWidth="1"/>
    <col min="10" max="256" width="9.140625" style="597"/>
    <col min="257" max="257" width="64.5703125" style="597" bestFit="1" customWidth="1"/>
    <col min="258" max="262" width="12.5703125" style="597" customWidth="1"/>
    <col min="263" max="263" width="1.85546875" style="597" customWidth="1"/>
    <col min="264" max="264" width="9.140625" style="597" customWidth="1"/>
    <col min="265" max="265" width="10.7109375" style="597" bestFit="1" customWidth="1"/>
    <col min="266" max="512" width="9.140625" style="597"/>
    <col min="513" max="513" width="64.5703125" style="597" bestFit="1" customWidth="1"/>
    <col min="514" max="518" width="12.5703125" style="597" customWidth="1"/>
    <col min="519" max="519" width="1.85546875" style="597" customWidth="1"/>
    <col min="520" max="520" width="9.140625" style="597" customWidth="1"/>
    <col min="521" max="521" width="10.7109375" style="597" bestFit="1" customWidth="1"/>
    <col min="522" max="768" width="9.140625" style="597"/>
    <col min="769" max="769" width="64.5703125" style="597" bestFit="1" customWidth="1"/>
    <col min="770" max="774" width="12.5703125" style="597" customWidth="1"/>
    <col min="775" max="775" width="1.85546875" style="597" customWidth="1"/>
    <col min="776" max="776" width="9.140625" style="597" customWidth="1"/>
    <col min="777" max="777" width="10.7109375" style="597" bestFit="1" customWidth="1"/>
    <col min="778" max="1024" width="9.140625" style="597"/>
    <col min="1025" max="1025" width="64.5703125" style="597" bestFit="1" customWidth="1"/>
    <col min="1026" max="1030" width="12.5703125" style="597" customWidth="1"/>
    <col min="1031" max="1031" width="1.85546875" style="597" customWidth="1"/>
    <col min="1032" max="1032" width="9.140625" style="597" customWidth="1"/>
    <col min="1033" max="1033" width="10.7109375" style="597" bestFit="1" customWidth="1"/>
    <col min="1034" max="1280" width="9.140625" style="597"/>
    <col min="1281" max="1281" width="64.5703125" style="597" bestFit="1" customWidth="1"/>
    <col min="1282" max="1286" width="12.5703125" style="597" customWidth="1"/>
    <col min="1287" max="1287" width="1.85546875" style="597" customWidth="1"/>
    <col min="1288" max="1288" width="9.140625" style="597" customWidth="1"/>
    <col min="1289" max="1289" width="10.7109375" style="597" bestFit="1" customWidth="1"/>
    <col min="1290" max="1536" width="9.140625" style="597"/>
    <col min="1537" max="1537" width="64.5703125" style="597" bestFit="1" customWidth="1"/>
    <col min="1538" max="1542" width="12.5703125" style="597" customWidth="1"/>
    <col min="1543" max="1543" width="1.85546875" style="597" customWidth="1"/>
    <col min="1544" max="1544" width="9.140625" style="597" customWidth="1"/>
    <col min="1545" max="1545" width="10.7109375" style="597" bestFit="1" customWidth="1"/>
    <col min="1546" max="1792" width="9.140625" style="597"/>
    <col min="1793" max="1793" width="64.5703125" style="597" bestFit="1" customWidth="1"/>
    <col min="1794" max="1798" width="12.5703125" style="597" customWidth="1"/>
    <col min="1799" max="1799" width="1.85546875" style="597" customWidth="1"/>
    <col min="1800" max="1800" width="9.140625" style="597" customWidth="1"/>
    <col min="1801" max="1801" width="10.7109375" style="597" bestFit="1" customWidth="1"/>
    <col min="1802" max="2048" width="9.140625" style="597"/>
    <col min="2049" max="2049" width="64.5703125" style="597" bestFit="1" customWidth="1"/>
    <col min="2050" max="2054" width="12.5703125" style="597" customWidth="1"/>
    <col min="2055" max="2055" width="1.85546875" style="597" customWidth="1"/>
    <col min="2056" max="2056" width="9.140625" style="597" customWidth="1"/>
    <col min="2057" max="2057" width="10.7109375" style="597" bestFit="1" customWidth="1"/>
    <col min="2058" max="2304" width="9.140625" style="597"/>
    <col min="2305" max="2305" width="64.5703125" style="597" bestFit="1" customWidth="1"/>
    <col min="2306" max="2310" width="12.5703125" style="597" customWidth="1"/>
    <col min="2311" max="2311" width="1.85546875" style="597" customWidth="1"/>
    <col min="2312" max="2312" width="9.140625" style="597" customWidth="1"/>
    <col min="2313" max="2313" width="10.7109375" style="597" bestFit="1" customWidth="1"/>
    <col min="2314" max="2560" width="9.140625" style="597"/>
    <col min="2561" max="2561" width="64.5703125" style="597" bestFit="1" customWidth="1"/>
    <col min="2562" max="2566" width="12.5703125" style="597" customWidth="1"/>
    <col min="2567" max="2567" width="1.85546875" style="597" customWidth="1"/>
    <col min="2568" max="2568" width="9.140625" style="597" customWidth="1"/>
    <col min="2569" max="2569" width="10.7109375" style="597" bestFit="1" customWidth="1"/>
    <col min="2570" max="2816" width="9.140625" style="597"/>
    <col min="2817" max="2817" width="64.5703125" style="597" bestFit="1" customWidth="1"/>
    <col min="2818" max="2822" width="12.5703125" style="597" customWidth="1"/>
    <col min="2823" max="2823" width="1.85546875" style="597" customWidth="1"/>
    <col min="2824" max="2824" width="9.140625" style="597" customWidth="1"/>
    <col min="2825" max="2825" width="10.7109375" style="597" bestFit="1" customWidth="1"/>
    <col min="2826" max="3072" width="9.140625" style="597"/>
    <col min="3073" max="3073" width="64.5703125" style="597" bestFit="1" customWidth="1"/>
    <col min="3074" max="3078" width="12.5703125" style="597" customWidth="1"/>
    <col min="3079" max="3079" width="1.85546875" style="597" customWidth="1"/>
    <col min="3080" max="3080" width="9.140625" style="597" customWidth="1"/>
    <col min="3081" max="3081" width="10.7109375" style="597" bestFit="1" customWidth="1"/>
    <col min="3082" max="3328" width="9.140625" style="597"/>
    <col min="3329" max="3329" width="64.5703125" style="597" bestFit="1" customWidth="1"/>
    <col min="3330" max="3334" width="12.5703125" style="597" customWidth="1"/>
    <col min="3335" max="3335" width="1.85546875" style="597" customWidth="1"/>
    <col min="3336" max="3336" width="9.140625" style="597" customWidth="1"/>
    <col min="3337" max="3337" width="10.7109375" style="597" bestFit="1" customWidth="1"/>
    <col min="3338" max="3584" width="9.140625" style="597"/>
    <col min="3585" max="3585" width="64.5703125" style="597" bestFit="1" customWidth="1"/>
    <col min="3586" max="3590" width="12.5703125" style="597" customWidth="1"/>
    <col min="3591" max="3591" width="1.85546875" style="597" customWidth="1"/>
    <col min="3592" max="3592" width="9.140625" style="597" customWidth="1"/>
    <col min="3593" max="3593" width="10.7109375" style="597" bestFit="1" customWidth="1"/>
    <col min="3594" max="3840" width="9.140625" style="597"/>
    <col min="3841" max="3841" width="64.5703125" style="597" bestFit="1" customWidth="1"/>
    <col min="3842" max="3846" width="12.5703125" style="597" customWidth="1"/>
    <col min="3847" max="3847" width="1.85546875" style="597" customWidth="1"/>
    <col min="3848" max="3848" width="9.140625" style="597" customWidth="1"/>
    <col min="3849" max="3849" width="10.7109375" style="597" bestFit="1" customWidth="1"/>
    <col min="3850" max="4096" width="9.140625" style="597"/>
    <col min="4097" max="4097" width="64.5703125" style="597" bestFit="1" customWidth="1"/>
    <col min="4098" max="4102" width="12.5703125" style="597" customWidth="1"/>
    <col min="4103" max="4103" width="1.85546875" style="597" customWidth="1"/>
    <col min="4104" max="4104" width="9.140625" style="597" customWidth="1"/>
    <col min="4105" max="4105" width="10.7109375" style="597" bestFit="1" customWidth="1"/>
    <col min="4106" max="4352" width="9.140625" style="597"/>
    <col min="4353" max="4353" width="64.5703125" style="597" bestFit="1" customWidth="1"/>
    <col min="4354" max="4358" width="12.5703125" style="597" customWidth="1"/>
    <col min="4359" max="4359" width="1.85546875" style="597" customWidth="1"/>
    <col min="4360" max="4360" width="9.140625" style="597" customWidth="1"/>
    <col min="4361" max="4361" width="10.7109375" style="597" bestFit="1" customWidth="1"/>
    <col min="4362" max="4608" width="9.140625" style="597"/>
    <col min="4609" max="4609" width="64.5703125" style="597" bestFit="1" customWidth="1"/>
    <col min="4610" max="4614" width="12.5703125" style="597" customWidth="1"/>
    <col min="4615" max="4615" width="1.85546875" style="597" customWidth="1"/>
    <col min="4616" max="4616" width="9.140625" style="597" customWidth="1"/>
    <col min="4617" max="4617" width="10.7109375" style="597" bestFit="1" customWidth="1"/>
    <col min="4618" max="4864" width="9.140625" style="597"/>
    <col min="4865" max="4865" width="64.5703125" style="597" bestFit="1" customWidth="1"/>
    <col min="4866" max="4870" width="12.5703125" style="597" customWidth="1"/>
    <col min="4871" max="4871" width="1.85546875" style="597" customWidth="1"/>
    <col min="4872" max="4872" width="9.140625" style="597" customWidth="1"/>
    <col min="4873" max="4873" width="10.7109375" style="597" bestFit="1" customWidth="1"/>
    <col min="4874" max="5120" width="9.140625" style="597"/>
    <col min="5121" max="5121" width="64.5703125" style="597" bestFit="1" customWidth="1"/>
    <col min="5122" max="5126" width="12.5703125" style="597" customWidth="1"/>
    <col min="5127" max="5127" width="1.85546875" style="597" customWidth="1"/>
    <col min="5128" max="5128" width="9.140625" style="597" customWidth="1"/>
    <col min="5129" max="5129" width="10.7109375" style="597" bestFit="1" customWidth="1"/>
    <col min="5130" max="5376" width="9.140625" style="597"/>
    <col min="5377" max="5377" width="64.5703125" style="597" bestFit="1" customWidth="1"/>
    <col min="5378" max="5382" width="12.5703125" style="597" customWidth="1"/>
    <col min="5383" max="5383" width="1.85546875" style="597" customWidth="1"/>
    <col min="5384" max="5384" width="9.140625" style="597" customWidth="1"/>
    <col min="5385" max="5385" width="10.7109375" style="597" bestFit="1" customWidth="1"/>
    <col min="5386" max="5632" width="9.140625" style="597"/>
    <col min="5633" max="5633" width="64.5703125" style="597" bestFit="1" customWidth="1"/>
    <col min="5634" max="5638" width="12.5703125" style="597" customWidth="1"/>
    <col min="5639" max="5639" width="1.85546875" style="597" customWidth="1"/>
    <col min="5640" max="5640" width="9.140625" style="597" customWidth="1"/>
    <col min="5641" max="5641" width="10.7109375" style="597" bestFit="1" customWidth="1"/>
    <col min="5642" max="5888" width="9.140625" style="597"/>
    <col min="5889" max="5889" width="64.5703125" style="597" bestFit="1" customWidth="1"/>
    <col min="5890" max="5894" width="12.5703125" style="597" customWidth="1"/>
    <col min="5895" max="5895" width="1.85546875" style="597" customWidth="1"/>
    <col min="5896" max="5896" width="9.140625" style="597" customWidth="1"/>
    <col min="5897" max="5897" width="10.7109375" style="597" bestFit="1" customWidth="1"/>
    <col min="5898" max="6144" width="9.140625" style="597"/>
    <col min="6145" max="6145" width="64.5703125" style="597" bestFit="1" customWidth="1"/>
    <col min="6146" max="6150" width="12.5703125" style="597" customWidth="1"/>
    <col min="6151" max="6151" width="1.85546875" style="597" customWidth="1"/>
    <col min="6152" max="6152" width="9.140625" style="597" customWidth="1"/>
    <col min="6153" max="6153" width="10.7109375" style="597" bestFit="1" customWidth="1"/>
    <col min="6154" max="6400" width="9.140625" style="597"/>
    <col min="6401" max="6401" width="64.5703125" style="597" bestFit="1" customWidth="1"/>
    <col min="6402" max="6406" width="12.5703125" style="597" customWidth="1"/>
    <col min="6407" max="6407" width="1.85546875" style="597" customWidth="1"/>
    <col min="6408" max="6408" width="9.140625" style="597" customWidth="1"/>
    <col min="6409" max="6409" width="10.7109375" style="597" bestFit="1" customWidth="1"/>
    <col min="6410" max="6656" width="9.140625" style="597"/>
    <col min="6657" max="6657" width="64.5703125" style="597" bestFit="1" customWidth="1"/>
    <col min="6658" max="6662" width="12.5703125" style="597" customWidth="1"/>
    <col min="6663" max="6663" width="1.85546875" style="597" customWidth="1"/>
    <col min="6664" max="6664" width="9.140625" style="597" customWidth="1"/>
    <col min="6665" max="6665" width="10.7109375" style="597" bestFit="1" customWidth="1"/>
    <col min="6666" max="6912" width="9.140625" style="597"/>
    <col min="6913" max="6913" width="64.5703125" style="597" bestFit="1" customWidth="1"/>
    <col min="6914" max="6918" width="12.5703125" style="597" customWidth="1"/>
    <col min="6919" max="6919" width="1.85546875" style="597" customWidth="1"/>
    <col min="6920" max="6920" width="9.140625" style="597" customWidth="1"/>
    <col min="6921" max="6921" width="10.7109375" style="597" bestFit="1" customWidth="1"/>
    <col min="6922" max="7168" width="9.140625" style="597"/>
    <col min="7169" max="7169" width="64.5703125" style="597" bestFit="1" customWidth="1"/>
    <col min="7170" max="7174" width="12.5703125" style="597" customWidth="1"/>
    <col min="7175" max="7175" width="1.85546875" style="597" customWidth="1"/>
    <col min="7176" max="7176" width="9.140625" style="597" customWidth="1"/>
    <col min="7177" max="7177" width="10.7109375" style="597" bestFit="1" customWidth="1"/>
    <col min="7178" max="7424" width="9.140625" style="597"/>
    <col min="7425" max="7425" width="64.5703125" style="597" bestFit="1" customWidth="1"/>
    <col min="7426" max="7430" width="12.5703125" style="597" customWidth="1"/>
    <col min="7431" max="7431" width="1.85546875" style="597" customWidth="1"/>
    <col min="7432" max="7432" width="9.140625" style="597" customWidth="1"/>
    <col min="7433" max="7433" width="10.7109375" style="597" bestFit="1" customWidth="1"/>
    <col min="7434" max="7680" width="9.140625" style="597"/>
    <col min="7681" max="7681" width="64.5703125" style="597" bestFit="1" customWidth="1"/>
    <col min="7682" max="7686" width="12.5703125" style="597" customWidth="1"/>
    <col min="7687" max="7687" width="1.85546875" style="597" customWidth="1"/>
    <col min="7688" max="7688" width="9.140625" style="597" customWidth="1"/>
    <col min="7689" max="7689" width="10.7109375" style="597" bestFit="1" customWidth="1"/>
    <col min="7690" max="7936" width="9.140625" style="597"/>
    <col min="7937" max="7937" width="64.5703125" style="597" bestFit="1" customWidth="1"/>
    <col min="7938" max="7942" width="12.5703125" style="597" customWidth="1"/>
    <col min="7943" max="7943" width="1.85546875" style="597" customWidth="1"/>
    <col min="7944" max="7944" width="9.140625" style="597" customWidth="1"/>
    <col min="7945" max="7945" width="10.7109375" style="597" bestFit="1" customWidth="1"/>
    <col min="7946" max="8192" width="9.140625" style="597"/>
    <col min="8193" max="8193" width="64.5703125" style="597" bestFit="1" customWidth="1"/>
    <col min="8194" max="8198" width="12.5703125" style="597" customWidth="1"/>
    <col min="8199" max="8199" width="1.85546875" style="597" customWidth="1"/>
    <col min="8200" max="8200" width="9.140625" style="597" customWidth="1"/>
    <col min="8201" max="8201" width="10.7109375" style="597" bestFit="1" customWidth="1"/>
    <col min="8202" max="8448" width="9.140625" style="597"/>
    <col min="8449" max="8449" width="64.5703125" style="597" bestFit="1" customWidth="1"/>
    <col min="8450" max="8454" width="12.5703125" style="597" customWidth="1"/>
    <col min="8455" max="8455" width="1.85546875" style="597" customWidth="1"/>
    <col min="8456" max="8456" width="9.140625" style="597" customWidth="1"/>
    <col min="8457" max="8457" width="10.7109375" style="597" bestFit="1" customWidth="1"/>
    <col min="8458" max="8704" width="9.140625" style="597"/>
    <col min="8705" max="8705" width="64.5703125" style="597" bestFit="1" customWidth="1"/>
    <col min="8706" max="8710" width="12.5703125" style="597" customWidth="1"/>
    <col min="8711" max="8711" width="1.85546875" style="597" customWidth="1"/>
    <col min="8712" max="8712" width="9.140625" style="597" customWidth="1"/>
    <col min="8713" max="8713" width="10.7109375" style="597" bestFit="1" customWidth="1"/>
    <col min="8714" max="8960" width="9.140625" style="597"/>
    <col min="8961" max="8961" width="64.5703125" style="597" bestFit="1" customWidth="1"/>
    <col min="8962" max="8966" width="12.5703125" style="597" customWidth="1"/>
    <col min="8967" max="8967" width="1.85546875" style="597" customWidth="1"/>
    <col min="8968" max="8968" width="9.140625" style="597" customWidth="1"/>
    <col min="8969" max="8969" width="10.7109375" style="597" bestFit="1" customWidth="1"/>
    <col min="8970" max="9216" width="9.140625" style="597"/>
    <col min="9217" max="9217" width="64.5703125" style="597" bestFit="1" customWidth="1"/>
    <col min="9218" max="9222" width="12.5703125" style="597" customWidth="1"/>
    <col min="9223" max="9223" width="1.85546875" style="597" customWidth="1"/>
    <col min="9224" max="9224" width="9.140625" style="597" customWidth="1"/>
    <col min="9225" max="9225" width="10.7109375" style="597" bestFit="1" customWidth="1"/>
    <col min="9226" max="9472" width="9.140625" style="597"/>
    <col min="9473" max="9473" width="64.5703125" style="597" bestFit="1" customWidth="1"/>
    <col min="9474" max="9478" width="12.5703125" style="597" customWidth="1"/>
    <col min="9479" max="9479" width="1.85546875" style="597" customWidth="1"/>
    <col min="9480" max="9480" width="9.140625" style="597" customWidth="1"/>
    <col min="9481" max="9481" width="10.7109375" style="597" bestFit="1" customWidth="1"/>
    <col min="9482" max="9728" width="9.140625" style="597"/>
    <col min="9729" max="9729" width="64.5703125" style="597" bestFit="1" customWidth="1"/>
    <col min="9730" max="9734" width="12.5703125" style="597" customWidth="1"/>
    <col min="9735" max="9735" width="1.85546875" style="597" customWidth="1"/>
    <col min="9736" max="9736" width="9.140625" style="597" customWidth="1"/>
    <col min="9737" max="9737" width="10.7109375" style="597" bestFit="1" customWidth="1"/>
    <col min="9738" max="9984" width="9.140625" style="597"/>
    <col min="9985" max="9985" width="64.5703125" style="597" bestFit="1" customWidth="1"/>
    <col min="9986" max="9990" width="12.5703125" style="597" customWidth="1"/>
    <col min="9991" max="9991" width="1.85546875" style="597" customWidth="1"/>
    <col min="9992" max="9992" width="9.140625" style="597" customWidth="1"/>
    <col min="9993" max="9993" width="10.7109375" style="597" bestFit="1" customWidth="1"/>
    <col min="9994" max="10240" width="9.140625" style="597"/>
    <col min="10241" max="10241" width="64.5703125" style="597" bestFit="1" customWidth="1"/>
    <col min="10242" max="10246" width="12.5703125" style="597" customWidth="1"/>
    <col min="10247" max="10247" width="1.85546875" style="597" customWidth="1"/>
    <col min="10248" max="10248" width="9.140625" style="597" customWidth="1"/>
    <col min="10249" max="10249" width="10.7109375" style="597" bestFit="1" customWidth="1"/>
    <col min="10250" max="10496" width="9.140625" style="597"/>
    <col min="10497" max="10497" width="64.5703125" style="597" bestFit="1" customWidth="1"/>
    <col min="10498" max="10502" width="12.5703125" style="597" customWidth="1"/>
    <col min="10503" max="10503" width="1.85546875" style="597" customWidth="1"/>
    <col min="10504" max="10504" width="9.140625" style="597" customWidth="1"/>
    <col min="10505" max="10505" width="10.7109375" style="597" bestFit="1" customWidth="1"/>
    <col min="10506" max="10752" width="9.140625" style="597"/>
    <col min="10753" max="10753" width="64.5703125" style="597" bestFit="1" customWidth="1"/>
    <col min="10754" max="10758" width="12.5703125" style="597" customWidth="1"/>
    <col min="10759" max="10759" width="1.85546875" style="597" customWidth="1"/>
    <col min="10760" max="10760" width="9.140625" style="597" customWidth="1"/>
    <col min="10761" max="10761" width="10.7109375" style="597" bestFit="1" customWidth="1"/>
    <col min="10762" max="11008" width="9.140625" style="597"/>
    <col min="11009" max="11009" width="64.5703125" style="597" bestFit="1" customWidth="1"/>
    <col min="11010" max="11014" width="12.5703125" style="597" customWidth="1"/>
    <col min="11015" max="11015" width="1.85546875" style="597" customWidth="1"/>
    <col min="11016" max="11016" width="9.140625" style="597" customWidth="1"/>
    <col min="11017" max="11017" width="10.7109375" style="597" bestFit="1" customWidth="1"/>
    <col min="11018" max="11264" width="9.140625" style="597"/>
    <col min="11265" max="11265" width="64.5703125" style="597" bestFit="1" customWidth="1"/>
    <col min="11266" max="11270" width="12.5703125" style="597" customWidth="1"/>
    <col min="11271" max="11271" width="1.85546875" style="597" customWidth="1"/>
    <col min="11272" max="11272" width="9.140625" style="597" customWidth="1"/>
    <col min="11273" max="11273" width="10.7109375" style="597" bestFit="1" customWidth="1"/>
    <col min="11274" max="11520" width="9.140625" style="597"/>
    <col min="11521" max="11521" width="64.5703125" style="597" bestFit="1" customWidth="1"/>
    <col min="11522" max="11526" width="12.5703125" style="597" customWidth="1"/>
    <col min="11527" max="11527" width="1.85546875" style="597" customWidth="1"/>
    <col min="11528" max="11528" width="9.140625" style="597" customWidth="1"/>
    <col min="11529" max="11529" width="10.7109375" style="597" bestFit="1" customWidth="1"/>
    <col min="11530" max="11776" width="9.140625" style="597"/>
    <col min="11777" max="11777" width="64.5703125" style="597" bestFit="1" customWidth="1"/>
    <col min="11778" max="11782" width="12.5703125" style="597" customWidth="1"/>
    <col min="11783" max="11783" width="1.85546875" style="597" customWidth="1"/>
    <col min="11784" max="11784" width="9.140625" style="597" customWidth="1"/>
    <col min="11785" max="11785" width="10.7109375" style="597" bestFit="1" customWidth="1"/>
    <col min="11786" max="12032" width="9.140625" style="597"/>
    <col min="12033" max="12033" width="64.5703125" style="597" bestFit="1" customWidth="1"/>
    <col min="12034" max="12038" width="12.5703125" style="597" customWidth="1"/>
    <col min="12039" max="12039" width="1.85546875" style="597" customWidth="1"/>
    <col min="12040" max="12040" width="9.140625" style="597" customWidth="1"/>
    <col min="12041" max="12041" width="10.7109375" style="597" bestFit="1" customWidth="1"/>
    <col min="12042" max="12288" width="9.140625" style="597"/>
    <col min="12289" max="12289" width="64.5703125" style="597" bestFit="1" customWidth="1"/>
    <col min="12290" max="12294" width="12.5703125" style="597" customWidth="1"/>
    <col min="12295" max="12295" width="1.85546875" style="597" customWidth="1"/>
    <col min="12296" max="12296" width="9.140625" style="597" customWidth="1"/>
    <col min="12297" max="12297" width="10.7109375" style="597" bestFit="1" customWidth="1"/>
    <col min="12298" max="12544" width="9.140625" style="597"/>
    <col min="12545" max="12545" width="64.5703125" style="597" bestFit="1" customWidth="1"/>
    <col min="12546" max="12550" width="12.5703125" style="597" customWidth="1"/>
    <col min="12551" max="12551" width="1.85546875" style="597" customWidth="1"/>
    <col min="12552" max="12552" width="9.140625" style="597" customWidth="1"/>
    <col min="12553" max="12553" width="10.7109375" style="597" bestFit="1" customWidth="1"/>
    <col min="12554" max="12800" width="9.140625" style="597"/>
    <col min="12801" max="12801" width="64.5703125" style="597" bestFit="1" customWidth="1"/>
    <col min="12802" max="12806" width="12.5703125" style="597" customWidth="1"/>
    <col min="12807" max="12807" width="1.85546875" style="597" customWidth="1"/>
    <col min="12808" max="12808" width="9.140625" style="597" customWidth="1"/>
    <col min="12809" max="12809" width="10.7109375" style="597" bestFit="1" customWidth="1"/>
    <col min="12810" max="13056" width="9.140625" style="597"/>
    <col min="13057" max="13057" width="64.5703125" style="597" bestFit="1" customWidth="1"/>
    <col min="13058" max="13062" width="12.5703125" style="597" customWidth="1"/>
    <col min="13063" max="13063" width="1.85546875" style="597" customWidth="1"/>
    <col min="13064" max="13064" width="9.140625" style="597" customWidth="1"/>
    <col min="13065" max="13065" width="10.7109375" style="597" bestFit="1" customWidth="1"/>
    <col min="13066" max="13312" width="9.140625" style="597"/>
    <col min="13313" max="13313" width="64.5703125" style="597" bestFit="1" customWidth="1"/>
    <col min="13314" max="13318" width="12.5703125" style="597" customWidth="1"/>
    <col min="13319" max="13319" width="1.85546875" style="597" customWidth="1"/>
    <col min="13320" max="13320" width="9.140625" style="597" customWidth="1"/>
    <col min="13321" max="13321" width="10.7109375" style="597" bestFit="1" customWidth="1"/>
    <col min="13322" max="13568" width="9.140625" style="597"/>
    <col min="13569" max="13569" width="64.5703125" style="597" bestFit="1" customWidth="1"/>
    <col min="13570" max="13574" width="12.5703125" style="597" customWidth="1"/>
    <col min="13575" max="13575" width="1.85546875" style="597" customWidth="1"/>
    <col min="13576" max="13576" width="9.140625" style="597" customWidth="1"/>
    <col min="13577" max="13577" width="10.7109375" style="597" bestFit="1" customWidth="1"/>
    <col min="13578" max="13824" width="9.140625" style="597"/>
    <col min="13825" max="13825" width="64.5703125" style="597" bestFit="1" customWidth="1"/>
    <col min="13826" max="13830" width="12.5703125" style="597" customWidth="1"/>
    <col min="13831" max="13831" width="1.85546875" style="597" customWidth="1"/>
    <col min="13832" max="13832" width="9.140625" style="597" customWidth="1"/>
    <col min="13833" max="13833" width="10.7109375" style="597" bestFit="1" customWidth="1"/>
    <col min="13834" max="14080" width="9.140625" style="597"/>
    <col min="14081" max="14081" width="64.5703125" style="597" bestFit="1" customWidth="1"/>
    <col min="14082" max="14086" width="12.5703125" style="597" customWidth="1"/>
    <col min="14087" max="14087" width="1.85546875" style="597" customWidth="1"/>
    <col min="14088" max="14088" width="9.140625" style="597" customWidth="1"/>
    <col min="14089" max="14089" width="10.7109375" style="597" bestFit="1" customWidth="1"/>
    <col min="14090" max="14336" width="9.140625" style="597"/>
    <col min="14337" max="14337" width="64.5703125" style="597" bestFit="1" customWidth="1"/>
    <col min="14338" max="14342" width="12.5703125" style="597" customWidth="1"/>
    <col min="14343" max="14343" width="1.85546875" style="597" customWidth="1"/>
    <col min="14344" max="14344" width="9.140625" style="597" customWidth="1"/>
    <col min="14345" max="14345" width="10.7109375" style="597" bestFit="1" customWidth="1"/>
    <col min="14346" max="14592" width="9.140625" style="597"/>
    <col min="14593" max="14593" width="64.5703125" style="597" bestFit="1" customWidth="1"/>
    <col min="14594" max="14598" width="12.5703125" style="597" customWidth="1"/>
    <col min="14599" max="14599" width="1.85546875" style="597" customWidth="1"/>
    <col min="14600" max="14600" width="9.140625" style="597" customWidth="1"/>
    <col min="14601" max="14601" width="10.7109375" style="597" bestFit="1" customWidth="1"/>
    <col min="14602" max="14848" width="9.140625" style="597"/>
    <col min="14849" max="14849" width="64.5703125" style="597" bestFit="1" customWidth="1"/>
    <col min="14850" max="14854" width="12.5703125" style="597" customWidth="1"/>
    <col min="14855" max="14855" width="1.85546875" style="597" customWidth="1"/>
    <col min="14856" max="14856" width="9.140625" style="597" customWidth="1"/>
    <col min="14857" max="14857" width="10.7109375" style="597" bestFit="1" customWidth="1"/>
    <col min="14858" max="15104" width="9.140625" style="597"/>
    <col min="15105" max="15105" width="64.5703125" style="597" bestFit="1" customWidth="1"/>
    <col min="15106" max="15110" width="12.5703125" style="597" customWidth="1"/>
    <col min="15111" max="15111" width="1.85546875" style="597" customWidth="1"/>
    <col min="15112" max="15112" width="9.140625" style="597" customWidth="1"/>
    <col min="15113" max="15113" width="10.7109375" style="597" bestFit="1" customWidth="1"/>
    <col min="15114" max="15360" width="9.140625" style="597"/>
    <col min="15361" max="15361" width="64.5703125" style="597" bestFit="1" customWidth="1"/>
    <col min="15362" max="15366" width="12.5703125" style="597" customWidth="1"/>
    <col min="15367" max="15367" width="1.85546875" style="597" customWidth="1"/>
    <col min="15368" max="15368" width="9.140625" style="597" customWidth="1"/>
    <col min="15369" max="15369" width="10.7109375" style="597" bestFit="1" customWidth="1"/>
    <col min="15370" max="15616" width="9.140625" style="597"/>
    <col min="15617" max="15617" width="64.5703125" style="597" bestFit="1" customWidth="1"/>
    <col min="15618" max="15622" width="12.5703125" style="597" customWidth="1"/>
    <col min="15623" max="15623" width="1.85546875" style="597" customWidth="1"/>
    <col min="15624" max="15624" width="9.140625" style="597" customWidth="1"/>
    <col min="15625" max="15625" width="10.7109375" style="597" bestFit="1" customWidth="1"/>
    <col min="15626" max="15872" width="9.140625" style="597"/>
    <col min="15873" max="15873" width="64.5703125" style="597" bestFit="1" customWidth="1"/>
    <col min="15874" max="15878" width="12.5703125" style="597" customWidth="1"/>
    <col min="15879" max="15879" width="1.85546875" style="597" customWidth="1"/>
    <col min="15880" max="15880" width="9.140625" style="597" customWidth="1"/>
    <col min="15881" max="15881" width="10.7109375" style="597" bestFit="1" customWidth="1"/>
    <col min="15882" max="16128" width="9.140625" style="597"/>
    <col min="16129" max="16129" width="64.5703125" style="597" bestFit="1" customWidth="1"/>
    <col min="16130" max="16134" width="12.5703125" style="597" customWidth="1"/>
    <col min="16135" max="16135" width="1.85546875" style="597" customWidth="1"/>
    <col min="16136" max="16136" width="9.140625" style="597" customWidth="1"/>
    <col min="16137" max="16137" width="10.7109375" style="597" bestFit="1" customWidth="1"/>
    <col min="16138" max="16384" width="9.140625" style="597"/>
  </cols>
  <sheetData>
    <row r="1" spans="1:7" s="93" customFormat="1" ht="2.25" customHeight="1">
      <c r="A1" s="91"/>
      <c r="B1" s="724"/>
      <c r="C1" s="724"/>
      <c r="D1" s="724"/>
      <c r="E1" s="724"/>
      <c r="F1" s="724"/>
    </row>
    <row r="2" spans="1:7" s="82" customFormat="1" ht="28.5" customHeight="1">
      <c r="A2" s="982" t="s">
        <v>1142</v>
      </c>
      <c r="B2" s="982"/>
      <c r="C2" s="982"/>
      <c r="D2" s="982"/>
      <c r="E2" s="982"/>
      <c r="F2" s="982"/>
    </row>
    <row r="3" spans="1:7" s="82" customFormat="1" ht="20.25">
      <c r="A3" s="982" t="s">
        <v>1347</v>
      </c>
      <c r="B3" s="982"/>
      <c r="C3" s="982"/>
      <c r="D3" s="982"/>
      <c r="E3" s="982"/>
      <c r="F3" s="982"/>
    </row>
    <row r="4" spans="1:7" s="82" customFormat="1" ht="20.25">
      <c r="A4" s="982" t="s">
        <v>1510</v>
      </c>
      <c r="B4" s="982"/>
      <c r="C4" s="982"/>
      <c r="D4" s="982"/>
      <c r="E4" s="982"/>
      <c r="F4" s="982"/>
    </row>
    <row r="5" spans="1:7" s="83" customFormat="1" ht="28.5" customHeight="1">
      <c r="A5" s="987" t="s">
        <v>1503</v>
      </c>
      <c r="B5" s="987"/>
      <c r="C5" s="987"/>
      <c r="D5" s="987"/>
      <c r="E5" s="987"/>
      <c r="F5" s="987"/>
    </row>
    <row r="6" spans="1:7" ht="6" customHeight="1">
      <c r="G6" s="723"/>
    </row>
    <row r="7" spans="1:7" ht="4.5" customHeight="1" thickBot="1">
      <c r="A7" s="511"/>
      <c r="B7" s="725"/>
      <c r="C7" s="725"/>
      <c r="D7" s="725"/>
      <c r="E7" s="725"/>
      <c r="F7" s="725"/>
      <c r="G7" s="723"/>
    </row>
    <row r="8" spans="1:7" s="626" customFormat="1" ht="14.1" customHeight="1" thickTop="1" thickBot="1">
      <c r="A8" s="76"/>
      <c r="B8" s="726" t="s">
        <v>2</v>
      </c>
      <c r="C8" s="726" t="s">
        <v>3</v>
      </c>
      <c r="D8" s="726" t="s">
        <v>4</v>
      </c>
      <c r="E8" s="726" t="s">
        <v>5</v>
      </c>
      <c r="F8" s="726" t="s">
        <v>6</v>
      </c>
      <c r="G8" s="723"/>
    </row>
    <row r="9" spans="1:7" s="626" customFormat="1" ht="14.1" customHeight="1" thickTop="1" thickBot="1">
      <c r="A9" s="77" t="s">
        <v>7</v>
      </c>
      <c r="B9" s="81">
        <v>138758193.98005</v>
      </c>
      <c r="C9" s="81">
        <v>25350966.29067</v>
      </c>
      <c r="D9" s="81">
        <v>2658.5107699999999</v>
      </c>
      <c r="E9" s="81">
        <v>112993.12651</v>
      </c>
      <c r="F9" s="81">
        <v>164224811.90799999</v>
      </c>
      <c r="G9" s="723"/>
    </row>
    <row r="10" spans="1:7" s="626" customFormat="1" ht="14.1" customHeight="1" thickTop="1" thickBot="1">
      <c r="A10" s="539" t="s">
        <v>8</v>
      </c>
      <c r="B10" s="78">
        <v>14563260.27018</v>
      </c>
      <c r="C10" s="78">
        <v>7472109.6427600002</v>
      </c>
      <c r="D10" s="78">
        <v>2122.7617700000001</v>
      </c>
      <c r="E10" s="78">
        <v>77658.144670000009</v>
      </c>
      <c r="F10" s="78">
        <v>22115150.81938</v>
      </c>
      <c r="G10" s="723"/>
    </row>
    <row r="11" spans="1:7" s="626" customFormat="1" ht="14.1" customHeight="1" thickTop="1">
      <c r="A11" s="603" t="s">
        <v>9</v>
      </c>
      <c r="B11" s="79">
        <v>5218550.2719200002</v>
      </c>
      <c r="C11" s="79">
        <v>1785626.1370299999</v>
      </c>
      <c r="D11" s="79">
        <v>0</v>
      </c>
      <c r="E11" s="79">
        <v>0</v>
      </c>
      <c r="F11" s="79">
        <v>7004176.4089500001</v>
      </c>
      <c r="G11" s="723"/>
    </row>
    <row r="12" spans="1:7" s="626" customFormat="1" ht="14.1" customHeight="1">
      <c r="A12" s="603" t="s">
        <v>10</v>
      </c>
      <c r="B12" s="79">
        <v>9073882.1597000007</v>
      </c>
      <c r="C12" s="79">
        <v>3826934.2156199999</v>
      </c>
      <c r="D12" s="79">
        <v>2122.7617700000001</v>
      </c>
      <c r="E12" s="79">
        <v>77658.144670000009</v>
      </c>
      <c r="F12" s="79">
        <v>12980597.28176</v>
      </c>
      <c r="G12" s="723"/>
    </row>
    <row r="13" spans="1:7" s="626" customFormat="1" ht="14.1" customHeight="1">
      <c r="A13" s="603" t="s">
        <v>11</v>
      </c>
      <c r="B13" s="79">
        <v>170517.52009999999</v>
      </c>
      <c r="C13" s="79">
        <v>57719.317229999993</v>
      </c>
      <c r="D13" s="79">
        <v>0</v>
      </c>
      <c r="E13" s="79">
        <v>0</v>
      </c>
      <c r="F13" s="79">
        <v>228236.83733000001</v>
      </c>
      <c r="G13" s="723"/>
    </row>
    <row r="14" spans="1:7" s="626" customFormat="1" ht="14.1" customHeight="1">
      <c r="A14" s="603" t="s">
        <v>12</v>
      </c>
      <c r="B14" s="79">
        <v>0</v>
      </c>
      <c r="C14" s="79">
        <v>4836.8224500000006</v>
      </c>
      <c r="D14" s="79">
        <v>0</v>
      </c>
      <c r="E14" s="79">
        <v>0</v>
      </c>
      <c r="F14" s="79">
        <v>4836.8224500000006</v>
      </c>
      <c r="G14" s="723"/>
    </row>
    <row r="15" spans="1:7" s="626" customFormat="1" ht="14.1" customHeight="1">
      <c r="A15" s="603" t="s">
        <v>13</v>
      </c>
      <c r="B15" s="79">
        <v>0</v>
      </c>
      <c r="C15" s="79">
        <v>1780754.1773399999</v>
      </c>
      <c r="D15" s="79">
        <v>0</v>
      </c>
      <c r="E15" s="79">
        <v>0</v>
      </c>
      <c r="F15" s="79">
        <v>1780754.1773399999</v>
      </c>
      <c r="G15" s="723"/>
    </row>
    <row r="16" spans="1:7" s="626" customFormat="1" ht="14.1" customHeight="1">
      <c r="A16" s="603" t="s">
        <v>14</v>
      </c>
      <c r="B16" s="79">
        <v>107440.32368</v>
      </c>
      <c r="C16" s="79">
        <v>16314.3153</v>
      </c>
      <c r="D16" s="79">
        <v>0</v>
      </c>
      <c r="E16" s="79">
        <v>0</v>
      </c>
      <c r="F16" s="79">
        <v>123754.63898</v>
      </c>
      <c r="G16" s="723"/>
    </row>
    <row r="17" spans="1:6" s="626" customFormat="1" ht="14.1" customHeight="1">
      <c r="A17" s="603" t="s">
        <v>15</v>
      </c>
      <c r="B17" s="79">
        <v>0</v>
      </c>
      <c r="C17" s="79">
        <v>0</v>
      </c>
      <c r="D17" s="79">
        <v>0</v>
      </c>
      <c r="E17" s="79">
        <v>0</v>
      </c>
      <c r="F17" s="79">
        <v>0</v>
      </c>
    </row>
    <row r="18" spans="1:6" s="626" customFormat="1" ht="14.1" customHeight="1" thickBot="1">
      <c r="A18" s="603" t="s">
        <v>16</v>
      </c>
      <c r="B18" s="79">
        <v>-7130.00522</v>
      </c>
      <c r="C18" s="79">
        <v>-75.342210000000009</v>
      </c>
      <c r="D18" s="79">
        <v>0</v>
      </c>
      <c r="E18" s="79">
        <v>0</v>
      </c>
      <c r="F18" s="79">
        <v>-7205.3474299999998</v>
      </c>
    </row>
    <row r="19" spans="1:6" s="626" customFormat="1" ht="14.1" customHeight="1" thickTop="1" thickBot="1">
      <c r="A19" s="539" t="s">
        <v>17</v>
      </c>
      <c r="B19" s="78">
        <v>14387689.81154</v>
      </c>
      <c r="C19" s="78">
        <v>14165762.83427</v>
      </c>
      <c r="D19" s="78">
        <v>12.45224</v>
      </c>
      <c r="E19" s="78">
        <v>33978.723439999994</v>
      </c>
      <c r="F19" s="78">
        <v>28587443.821490001</v>
      </c>
    </row>
    <row r="20" spans="1:6" s="626" customFormat="1" ht="14.1" customHeight="1" thickTop="1">
      <c r="A20" s="603" t="s">
        <v>18</v>
      </c>
      <c r="B20" s="79">
        <v>2332560.9230300002</v>
      </c>
      <c r="C20" s="79">
        <v>0</v>
      </c>
      <c r="D20" s="79">
        <v>0</v>
      </c>
      <c r="E20" s="79">
        <v>0</v>
      </c>
      <c r="F20" s="79">
        <v>2332560.9230300002</v>
      </c>
    </row>
    <row r="21" spans="1:6" s="626" customFormat="1" ht="14.1" customHeight="1">
      <c r="A21" s="603" t="s">
        <v>19</v>
      </c>
      <c r="B21" s="79">
        <v>4894375.7348800004</v>
      </c>
      <c r="C21" s="79">
        <v>297953.27974999999</v>
      </c>
      <c r="D21" s="79">
        <v>0</v>
      </c>
      <c r="E21" s="79">
        <v>0</v>
      </c>
      <c r="F21" s="79">
        <v>5192329.0146300001</v>
      </c>
    </row>
    <row r="22" spans="1:6" s="626" customFormat="1" ht="14.1" customHeight="1">
      <c r="A22" s="603" t="s">
        <v>20</v>
      </c>
      <c r="B22" s="79">
        <v>0</v>
      </c>
      <c r="C22" s="79">
        <v>939131.80083000008</v>
      </c>
      <c r="D22" s="79">
        <v>0</v>
      </c>
      <c r="E22" s="79">
        <v>0</v>
      </c>
      <c r="F22" s="79">
        <v>939131.80083000008</v>
      </c>
    </row>
    <row r="23" spans="1:6" s="626" customFormat="1" ht="14.1" customHeight="1">
      <c r="A23" s="603" t="s">
        <v>21</v>
      </c>
      <c r="B23" s="79">
        <v>3183.2498399999999</v>
      </c>
      <c r="C23" s="79">
        <v>378610.33957000001</v>
      </c>
      <c r="D23" s="79">
        <v>0</v>
      </c>
      <c r="E23" s="79">
        <v>4524.6728499999999</v>
      </c>
      <c r="F23" s="79">
        <v>386318.26225999999</v>
      </c>
    </row>
    <row r="24" spans="1:6" s="626" customFormat="1" ht="14.1" customHeight="1">
      <c r="A24" s="603" t="s">
        <v>22</v>
      </c>
      <c r="B24" s="79">
        <v>1746626.3325399999</v>
      </c>
      <c r="C24" s="79">
        <v>1041361.32641</v>
      </c>
      <c r="D24" s="79">
        <v>0</v>
      </c>
      <c r="E24" s="79">
        <v>28400.379760000003</v>
      </c>
      <c r="F24" s="79">
        <v>2816388.03871</v>
      </c>
    </row>
    <row r="25" spans="1:6" s="626" customFormat="1" ht="14.1" customHeight="1">
      <c r="A25" s="603" t="s">
        <v>23</v>
      </c>
      <c r="B25" s="79">
        <v>5281241.9708500002</v>
      </c>
      <c r="C25" s="79">
        <v>11512117.750969999</v>
      </c>
      <c r="D25" s="79">
        <v>12.45224</v>
      </c>
      <c r="E25" s="79">
        <v>972.80934000000002</v>
      </c>
      <c r="F25" s="79">
        <v>16794344.983399998</v>
      </c>
    </row>
    <row r="26" spans="1:6" s="626" customFormat="1" ht="14.1" customHeight="1">
      <c r="A26" s="603" t="s">
        <v>24</v>
      </c>
      <c r="B26" s="79">
        <v>130169.34420000001</v>
      </c>
      <c r="C26" s="79">
        <v>23701.266379999997</v>
      </c>
      <c r="D26" s="79">
        <v>0</v>
      </c>
      <c r="E26" s="79">
        <v>80.861490000000003</v>
      </c>
      <c r="F26" s="79">
        <v>153951.47206999999</v>
      </c>
    </row>
    <row r="27" spans="1:6" s="626" customFormat="1" ht="14.1" customHeight="1" thickBot="1">
      <c r="A27" s="603" t="s">
        <v>25</v>
      </c>
      <c r="B27" s="79">
        <v>-467.74379999999996</v>
      </c>
      <c r="C27" s="79">
        <v>-27112.929640000002</v>
      </c>
      <c r="D27" s="79">
        <v>0</v>
      </c>
      <c r="E27" s="79">
        <v>0</v>
      </c>
      <c r="F27" s="79">
        <v>-27580.673440000002</v>
      </c>
    </row>
    <row r="28" spans="1:6" s="626" customFormat="1" ht="14.1" customHeight="1" thickTop="1" thickBot="1">
      <c r="A28" s="539" t="s">
        <v>26</v>
      </c>
      <c r="B28" s="78">
        <v>103738667.81717999</v>
      </c>
      <c r="C28" s="78">
        <v>2176290.5240599997</v>
      </c>
      <c r="D28" s="78">
        <v>523.03703999999993</v>
      </c>
      <c r="E28" s="78">
        <v>1350.2889399999999</v>
      </c>
      <c r="F28" s="78">
        <v>105916831.66722</v>
      </c>
    </row>
    <row r="29" spans="1:6" s="626" customFormat="1" ht="14.1" customHeight="1" thickTop="1">
      <c r="A29" s="604" t="s">
        <v>27</v>
      </c>
      <c r="B29" s="79">
        <v>103603793.23181</v>
      </c>
      <c r="C29" s="79">
        <v>2542506.3348099999</v>
      </c>
      <c r="D29" s="79">
        <v>9.495610000000001</v>
      </c>
      <c r="E29" s="79">
        <v>1269.5595600000001</v>
      </c>
      <c r="F29" s="79">
        <v>106147578.62178999</v>
      </c>
    </row>
    <row r="30" spans="1:6" s="626" customFormat="1" ht="14.1" customHeight="1">
      <c r="A30" s="603" t="s">
        <v>28</v>
      </c>
      <c r="B30" s="79">
        <v>102282417.76297</v>
      </c>
      <c r="C30" s="79">
        <v>2442259.0527900001</v>
      </c>
      <c r="D30" s="79">
        <v>9.495610000000001</v>
      </c>
      <c r="E30" s="79">
        <v>1164.35545</v>
      </c>
      <c r="F30" s="79">
        <v>104725850.66682</v>
      </c>
    </row>
    <row r="31" spans="1:6" s="626" customFormat="1" ht="14.1" customHeight="1">
      <c r="A31" s="603" t="s">
        <v>29</v>
      </c>
      <c r="B31" s="79">
        <v>1320412.3930299999</v>
      </c>
      <c r="C31" s="79">
        <v>99724.411250000005</v>
      </c>
      <c r="D31" s="79">
        <v>0</v>
      </c>
      <c r="E31" s="79">
        <v>105.20411</v>
      </c>
      <c r="F31" s="79">
        <v>1420242.0083900001</v>
      </c>
    </row>
    <row r="32" spans="1:6" s="626" customFormat="1" ht="14.1" customHeight="1">
      <c r="A32" s="603" t="s">
        <v>30</v>
      </c>
      <c r="B32" s="79">
        <v>963.07581000000005</v>
      </c>
      <c r="C32" s="79">
        <v>522.87076999999999</v>
      </c>
      <c r="D32" s="79">
        <v>0</v>
      </c>
      <c r="E32" s="79">
        <v>0</v>
      </c>
      <c r="F32" s="79">
        <v>1485.94658</v>
      </c>
    </row>
    <row r="33" spans="1:6" s="626" customFormat="1" ht="14.1" customHeight="1">
      <c r="A33" s="604" t="s">
        <v>31</v>
      </c>
      <c r="B33" s="79">
        <v>602431.23589000001</v>
      </c>
      <c r="C33" s="79">
        <v>27417.957160000002</v>
      </c>
      <c r="D33" s="79">
        <v>0</v>
      </c>
      <c r="E33" s="79">
        <v>0</v>
      </c>
      <c r="F33" s="79">
        <v>629849.19305</v>
      </c>
    </row>
    <row r="34" spans="1:6" s="626" customFormat="1" ht="14.1" customHeight="1">
      <c r="A34" s="603" t="s">
        <v>32</v>
      </c>
      <c r="B34" s="79">
        <v>548476.73113999993</v>
      </c>
      <c r="C34" s="79">
        <v>25603.884890000001</v>
      </c>
      <c r="D34" s="79">
        <v>0</v>
      </c>
      <c r="E34" s="79">
        <v>0</v>
      </c>
      <c r="F34" s="79">
        <v>574080.61602999992</v>
      </c>
    </row>
    <row r="35" spans="1:6" s="626" customFormat="1" ht="14.1" customHeight="1">
      <c r="A35" s="603" t="s">
        <v>33</v>
      </c>
      <c r="B35" s="79">
        <v>53875.80212</v>
      </c>
      <c r="C35" s="79">
        <v>1814.0722700000001</v>
      </c>
      <c r="D35" s="79">
        <v>0</v>
      </c>
      <c r="E35" s="79">
        <v>0</v>
      </c>
      <c r="F35" s="79">
        <v>55689.874389999997</v>
      </c>
    </row>
    <row r="36" spans="1:6" s="626" customFormat="1" ht="14.1" customHeight="1">
      <c r="A36" s="603" t="s">
        <v>34</v>
      </c>
      <c r="B36" s="79">
        <v>78.702629999999999</v>
      </c>
      <c r="C36" s="79">
        <v>0</v>
      </c>
      <c r="D36" s="79">
        <v>0</v>
      </c>
      <c r="E36" s="79">
        <v>0</v>
      </c>
      <c r="F36" s="79">
        <v>78.702629999999999</v>
      </c>
    </row>
    <row r="37" spans="1:6" s="626" customFormat="1" ht="14.1" customHeight="1">
      <c r="A37" s="604" t="s">
        <v>35</v>
      </c>
      <c r="B37" s="79">
        <v>895097.19561000005</v>
      </c>
      <c r="C37" s="79">
        <v>268090.27681999997</v>
      </c>
      <c r="D37" s="79">
        <v>1062.29024</v>
      </c>
      <c r="E37" s="79">
        <v>631.00324999999998</v>
      </c>
      <c r="F37" s="79">
        <v>1164880.7659200002</v>
      </c>
    </row>
    <row r="38" spans="1:6" s="626" customFormat="1" ht="14.1" customHeight="1">
      <c r="A38" s="603" t="s">
        <v>36</v>
      </c>
      <c r="B38" s="79">
        <v>819522.95866999996</v>
      </c>
      <c r="C38" s="79">
        <v>161025.106</v>
      </c>
      <c r="D38" s="79">
        <v>274.17365000000001</v>
      </c>
      <c r="E38" s="79">
        <v>470.38395000000003</v>
      </c>
      <c r="F38" s="79">
        <v>981292.62226999993</v>
      </c>
    </row>
    <row r="39" spans="1:6" s="626" customFormat="1" ht="14.1" customHeight="1">
      <c r="A39" s="603" t="s">
        <v>37</v>
      </c>
      <c r="B39" s="79">
        <v>75332.452980000002</v>
      </c>
      <c r="C39" s="79">
        <v>86500.129249999998</v>
      </c>
      <c r="D39" s="79">
        <v>788.11658999999997</v>
      </c>
      <c r="E39" s="79">
        <v>160.61929999999998</v>
      </c>
      <c r="F39" s="79">
        <v>162781.31812000001</v>
      </c>
    </row>
    <row r="40" spans="1:6" s="626" customFormat="1" ht="14.1" customHeight="1" thickBot="1">
      <c r="A40" s="603" t="s">
        <v>38</v>
      </c>
      <c r="B40" s="79">
        <v>241.78395999999998</v>
      </c>
      <c r="C40" s="79">
        <v>20565.041570000001</v>
      </c>
      <c r="D40" s="79">
        <v>0</v>
      </c>
      <c r="E40" s="79">
        <v>0</v>
      </c>
      <c r="F40" s="79">
        <v>20806.825530000002</v>
      </c>
    </row>
    <row r="41" spans="1:6" s="626" customFormat="1" ht="14.1" customHeight="1" thickTop="1" thickBot="1">
      <c r="A41" s="539" t="s">
        <v>39</v>
      </c>
      <c r="B41" s="78">
        <v>890924.75808000006</v>
      </c>
      <c r="C41" s="78">
        <v>14091.348669999999</v>
      </c>
      <c r="D41" s="78">
        <v>3.3270000000000001E-2</v>
      </c>
      <c r="E41" s="78">
        <v>3.9805900000000003</v>
      </c>
      <c r="F41" s="78">
        <v>905020.12060999998</v>
      </c>
    </row>
    <row r="42" spans="1:6" s="626" customFormat="1" ht="14.1" customHeight="1" thickTop="1">
      <c r="A42" s="603" t="s">
        <v>40</v>
      </c>
      <c r="B42" s="79">
        <v>877755.41255000001</v>
      </c>
      <c r="C42" s="79">
        <v>13239.01461</v>
      </c>
      <c r="D42" s="79">
        <v>3.3270000000000001E-2</v>
      </c>
      <c r="E42" s="79">
        <v>3.4544000000000001</v>
      </c>
      <c r="F42" s="79">
        <v>890997.91483000002</v>
      </c>
    </row>
    <row r="43" spans="1:6" s="626" customFormat="1" ht="14.1" customHeight="1">
      <c r="A43" s="603" t="s">
        <v>41</v>
      </c>
      <c r="B43" s="79">
        <v>11178.062119999999</v>
      </c>
      <c r="C43" s="79">
        <v>754.64171999999996</v>
      </c>
      <c r="D43" s="79">
        <v>0</v>
      </c>
      <c r="E43" s="79">
        <v>0.52619000000000005</v>
      </c>
      <c r="F43" s="79">
        <v>11933.230029999999</v>
      </c>
    </row>
    <row r="44" spans="1:6" s="626" customFormat="1" ht="14.1" customHeight="1">
      <c r="A44" s="603" t="s">
        <v>42</v>
      </c>
      <c r="B44" s="79">
        <v>1611.1138999999998</v>
      </c>
      <c r="C44" s="79">
        <v>69.313140000000004</v>
      </c>
      <c r="D44" s="79">
        <v>0</v>
      </c>
      <c r="E44" s="79">
        <v>0</v>
      </c>
      <c r="F44" s="79">
        <v>1680.42704</v>
      </c>
    </row>
    <row r="45" spans="1:6" s="626" customFormat="1" ht="14.1" customHeight="1">
      <c r="A45" s="603" t="s">
        <v>43</v>
      </c>
      <c r="B45" s="79">
        <v>373.43094000000002</v>
      </c>
      <c r="C45" s="79">
        <v>28.379200000000001</v>
      </c>
      <c r="D45" s="79">
        <v>0</v>
      </c>
      <c r="E45" s="79">
        <v>0</v>
      </c>
      <c r="F45" s="79">
        <v>401.81013999999999</v>
      </c>
    </row>
    <row r="46" spans="1:6" s="626" customFormat="1" ht="14.1" customHeight="1">
      <c r="A46" s="603" t="s">
        <v>44</v>
      </c>
      <c r="B46" s="79">
        <v>6.7385699999999993</v>
      </c>
      <c r="C46" s="79">
        <v>0</v>
      </c>
      <c r="D46" s="79">
        <v>0</v>
      </c>
      <c r="E46" s="79">
        <v>0</v>
      </c>
      <c r="F46" s="79">
        <v>6.7385699999999993</v>
      </c>
    </row>
    <row r="47" spans="1:6" s="626" customFormat="1" ht="14.1" customHeight="1" thickBot="1">
      <c r="A47" s="603" t="s">
        <v>45</v>
      </c>
      <c r="B47" s="79">
        <v>0</v>
      </c>
      <c r="C47" s="79">
        <v>0</v>
      </c>
      <c r="D47" s="79">
        <v>0</v>
      </c>
      <c r="E47" s="79">
        <v>0</v>
      </c>
      <c r="F47" s="79">
        <v>0</v>
      </c>
    </row>
    <row r="48" spans="1:6" s="626" customFormat="1" ht="14.1" customHeight="1" thickTop="1" thickBot="1">
      <c r="A48" s="539" t="s">
        <v>46</v>
      </c>
      <c r="B48" s="78">
        <v>-2253578.60421</v>
      </c>
      <c r="C48" s="78">
        <v>-675815.39339999994</v>
      </c>
      <c r="D48" s="78">
        <v>-548.78207999999995</v>
      </c>
      <c r="E48" s="78">
        <v>-554.25445999999999</v>
      </c>
      <c r="F48" s="78">
        <v>-2930497.0341500002</v>
      </c>
    </row>
    <row r="49" spans="1:6" s="626" customFormat="1" ht="14.1" customHeight="1" thickTop="1">
      <c r="A49" s="605" t="s">
        <v>47</v>
      </c>
      <c r="B49" s="79">
        <v>-554791.90583000006</v>
      </c>
      <c r="C49" s="79">
        <v>-48056.953070000003</v>
      </c>
      <c r="D49" s="79">
        <v>-0.11860999999999999</v>
      </c>
      <c r="E49" s="79">
        <v>-1.4779100000000001</v>
      </c>
      <c r="F49" s="79">
        <v>-602850.45542000001</v>
      </c>
    </row>
    <row r="50" spans="1:6" s="626" customFormat="1" ht="14.1" customHeight="1">
      <c r="A50" s="603" t="s">
        <v>48</v>
      </c>
      <c r="B50" s="79">
        <v>-72194.991599999994</v>
      </c>
      <c r="C50" s="79">
        <v>-4169.7511800000002</v>
      </c>
      <c r="D50" s="79">
        <v>0</v>
      </c>
      <c r="E50" s="79">
        <v>-0.13150999999999999</v>
      </c>
      <c r="F50" s="79">
        <v>-76364.874290000007</v>
      </c>
    </row>
    <row r="51" spans="1:6" s="626" customFormat="1" ht="14.1" customHeight="1">
      <c r="A51" s="603" t="s">
        <v>49</v>
      </c>
      <c r="B51" s="79">
        <v>-265233.30705</v>
      </c>
      <c r="C51" s="79">
        <v>-5654.6995499999994</v>
      </c>
      <c r="D51" s="79">
        <v>0</v>
      </c>
      <c r="E51" s="79">
        <v>0</v>
      </c>
      <c r="F51" s="79">
        <v>-270888.00660000002</v>
      </c>
    </row>
    <row r="52" spans="1:6" s="626" customFormat="1" ht="14.1" customHeight="1">
      <c r="A52" s="603" t="s">
        <v>50</v>
      </c>
      <c r="B52" s="79">
        <v>-20131.854809999997</v>
      </c>
      <c r="C52" s="79">
        <v>-423.89107000000001</v>
      </c>
      <c r="D52" s="79">
        <v>0</v>
      </c>
      <c r="E52" s="79">
        <v>0</v>
      </c>
      <c r="F52" s="79">
        <v>-20555.745879999999</v>
      </c>
    </row>
    <row r="53" spans="1:6" s="626" customFormat="1" ht="14.1" customHeight="1">
      <c r="A53" s="603" t="s">
        <v>51</v>
      </c>
      <c r="B53" s="79">
        <v>-617744.22776000004</v>
      </c>
      <c r="C53" s="79">
        <v>-112257.69072</v>
      </c>
      <c r="D53" s="79">
        <v>-154.60517000000002</v>
      </c>
      <c r="E53" s="79">
        <v>-371.34136000000001</v>
      </c>
      <c r="F53" s="79">
        <v>-730527.86500999995</v>
      </c>
    </row>
    <row r="54" spans="1:6" s="626" customFormat="1" ht="14.1" customHeight="1">
      <c r="A54" s="603" t="s">
        <v>52</v>
      </c>
      <c r="B54" s="79">
        <v>-55230.86507</v>
      </c>
      <c r="C54" s="79">
        <v>-64948.484729999996</v>
      </c>
      <c r="D54" s="79">
        <v>-394.05829999999997</v>
      </c>
      <c r="E54" s="79">
        <v>-160.61929999999998</v>
      </c>
      <c r="F54" s="79">
        <v>-120734.02740000001</v>
      </c>
    </row>
    <row r="55" spans="1:6" s="626" customFormat="1" ht="14.1" customHeight="1">
      <c r="A55" s="605" t="s">
        <v>53</v>
      </c>
      <c r="B55" s="79">
        <v>-292834.95029000001</v>
      </c>
      <c r="C55" s="79">
        <v>-377532.87049</v>
      </c>
      <c r="D55" s="79">
        <v>0</v>
      </c>
      <c r="E55" s="79">
        <v>0</v>
      </c>
      <c r="F55" s="79">
        <v>-670367.82077999995</v>
      </c>
    </row>
    <row r="56" spans="1:6" s="626" customFormat="1" ht="14.1" customHeight="1">
      <c r="A56" s="603" t="s">
        <v>54</v>
      </c>
      <c r="B56" s="79">
        <v>-375241.50182999996</v>
      </c>
      <c r="C56" s="79">
        <v>-62771.052590000007</v>
      </c>
      <c r="D56" s="79">
        <v>0</v>
      </c>
      <c r="E56" s="79">
        <v>-20.684380000000001</v>
      </c>
      <c r="F56" s="79">
        <v>-438033.23879999999</v>
      </c>
    </row>
    <row r="57" spans="1:6" s="626" customFormat="1" ht="14.1" customHeight="1">
      <c r="A57" s="603" t="s">
        <v>55</v>
      </c>
      <c r="B57" s="79">
        <v>-174.99996999999999</v>
      </c>
      <c r="C57" s="79">
        <v>0</v>
      </c>
      <c r="D57" s="79">
        <v>0</v>
      </c>
      <c r="E57" s="79">
        <v>0</v>
      </c>
      <c r="F57" s="79">
        <v>-174.99996999999999</v>
      </c>
    </row>
    <row r="58" spans="1:6" s="626" customFormat="1" ht="14.1" customHeight="1" thickBot="1">
      <c r="A58" s="603" t="s">
        <v>56</v>
      </c>
      <c r="B58" s="79">
        <v>0</v>
      </c>
      <c r="C58" s="79">
        <v>0</v>
      </c>
      <c r="D58" s="79">
        <v>0</v>
      </c>
      <c r="E58" s="79">
        <v>0</v>
      </c>
      <c r="F58" s="79">
        <v>0</v>
      </c>
    </row>
    <row r="59" spans="1:6" s="626" customFormat="1" ht="14.1" customHeight="1" thickTop="1" thickBot="1">
      <c r="A59" s="539" t="s">
        <v>57</v>
      </c>
      <c r="B59" s="78">
        <v>702732.16527</v>
      </c>
      <c r="C59" s="78">
        <v>213596.83337000001</v>
      </c>
      <c r="D59" s="78">
        <v>0.25979000000000002</v>
      </c>
      <c r="E59" s="78">
        <v>5.9694399999999996</v>
      </c>
      <c r="F59" s="78">
        <v>916335.22787000006</v>
      </c>
    </row>
    <row r="60" spans="1:6" s="626" customFormat="1" ht="14.1" customHeight="1" thickTop="1">
      <c r="A60" s="603" t="s">
        <v>58</v>
      </c>
      <c r="B60" s="79">
        <v>25.835560000000001</v>
      </c>
      <c r="C60" s="79">
        <v>1018.0545500000001</v>
      </c>
      <c r="D60" s="79">
        <v>0</v>
      </c>
      <c r="E60" s="79">
        <v>0</v>
      </c>
      <c r="F60" s="79">
        <v>1043.89011</v>
      </c>
    </row>
    <row r="61" spans="1:6" s="626" customFormat="1" ht="14.1" customHeight="1">
      <c r="A61" s="605" t="s">
        <v>59</v>
      </c>
      <c r="B61" s="79">
        <v>494474.31062</v>
      </c>
      <c r="C61" s="79">
        <v>126751.26738999999</v>
      </c>
      <c r="D61" s="79">
        <v>0</v>
      </c>
      <c r="E61" s="79">
        <v>2.1259299999999999</v>
      </c>
      <c r="F61" s="79">
        <v>621227.70394000004</v>
      </c>
    </row>
    <row r="62" spans="1:6" s="626" customFormat="1" ht="14.1" customHeight="1">
      <c r="A62" s="603" t="s">
        <v>60</v>
      </c>
      <c r="B62" s="79">
        <v>224829.00725999998</v>
      </c>
      <c r="C62" s="79">
        <v>96999.023199999996</v>
      </c>
      <c r="D62" s="79">
        <v>1.5869300000000002</v>
      </c>
      <c r="E62" s="79">
        <v>21.256400000000003</v>
      </c>
      <c r="F62" s="79">
        <v>321850.87379000004</v>
      </c>
    </row>
    <row r="63" spans="1:6" s="626" customFormat="1" ht="14.1" customHeight="1">
      <c r="A63" s="603" t="s">
        <v>61</v>
      </c>
      <c r="B63" s="79">
        <v>10.558009999999999</v>
      </c>
      <c r="C63" s="79">
        <v>0</v>
      </c>
      <c r="D63" s="79">
        <v>0</v>
      </c>
      <c r="E63" s="79">
        <v>0</v>
      </c>
      <c r="F63" s="79">
        <v>10.558009999999999</v>
      </c>
    </row>
    <row r="64" spans="1:6" s="626" customFormat="1" ht="14.1" customHeight="1" thickBot="1">
      <c r="A64" s="603" t="s">
        <v>62</v>
      </c>
      <c r="B64" s="79">
        <v>-16607.546180000001</v>
      </c>
      <c r="C64" s="79">
        <v>-11171.511769999999</v>
      </c>
      <c r="D64" s="79">
        <v>-1.3271400000000002</v>
      </c>
      <c r="E64" s="79">
        <v>-17.412890000000001</v>
      </c>
      <c r="F64" s="79">
        <v>-27797.797979999999</v>
      </c>
    </row>
    <row r="65" spans="1:6" s="626" customFormat="1" ht="14.1" customHeight="1" thickTop="1" thickBot="1">
      <c r="A65" s="539" t="s">
        <v>63</v>
      </c>
      <c r="B65" s="78">
        <v>31382.164539999998</v>
      </c>
      <c r="C65" s="78">
        <v>0</v>
      </c>
      <c r="D65" s="78">
        <v>0</v>
      </c>
      <c r="E65" s="78">
        <v>0</v>
      </c>
      <c r="F65" s="78">
        <v>31382.164539999998</v>
      </c>
    </row>
    <row r="66" spans="1:6" s="626" customFormat="1" ht="14.1" customHeight="1" thickTop="1">
      <c r="A66" s="603" t="s">
        <v>64</v>
      </c>
      <c r="B66" s="79">
        <v>367.33247999999998</v>
      </c>
      <c r="C66" s="79">
        <v>0</v>
      </c>
      <c r="D66" s="79">
        <v>0</v>
      </c>
      <c r="E66" s="79">
        <v>0</v>
      </c>
      <c r="F66" s="79">
        <v>367.33247999999998</v>
      </c>
    </row>
    <row r="67" spans="1:6" s="626" customFormat="1" ht="14.1" customHeight="1">
      <c r="A67" s="603" t="s">
        <v>65</v>
      </c>
      <c r="B67" s="79">
        <v>374986.70739999996</v>
      </c>
      <c r="C67" s="79">
        <v>0</v>
      </c>
      <c r="D67" s="79">
        <v>0</v>
      </c>
      <c r="E67" s="79">
        <v>0</v>
      </c>
      <c r="F67" s="79">
        <v>374986.70739999996</v>
      </c>
    </row>
    <row r="68" spans="1:6" s="626" customFormat="1" ht="14.1" customHeight="1">
      <c r="A68" s="603" t="s">
        <v>66</v>
      </c>
      <c r="B68" s="79">
        <v>2749.4950899999999</v>
      </c>
      <c r="C68" s="79">
        <v>0</v>
      </c>
      <c r="D68" s="79">
        <v>0</v>
      </c>
      <c r="E68" s="79">
        <v>0</v>
      </c>
      <c r="F68" s="79">
        <v>2749.4950899999999</v>
      </c>
    </row>
    <row r="69" spans="1:6" s="626" customFormat="1" ht="14.1" customHeight="1">
      <c r="A69" s="603" t="s">
        <v>67</v>
      </c>
      <c r="B69" s="79">
        <v>3.5705</v>
      </c>
      <c r="C69" s="79">
        <v>0</v>
      </c>
      <c r="D69" s="79">
        <v>0</v>
      </c>
      <c r="E69" s="79">
        <v>0</v>
      </c>
      <c r="F69" s="79">
        <v>3.5705</v>
      </c>
    </row>
    <row r="70" spans="1:6" s="626" customFormat="1" ht="14.1" customHeight="1" thickBot="1">
      <c r="A70" s="603" t="s">
        <v>68</v>
      </c>
      <c r="B70" s="79">
        <v>-346724.94092999998</v>
      </c>
      <c r="C70" s="79">
        <v>0</v>
      </c>
      <c r="D70" s="79">
        <v>0</v>
      </c>
      <c r="E70" s="79">
        <v>0</v>
      </c>
      <c r="F70" s="79">
        <v>-346724.94092999998</v>
      </c>
    </row>
    <row r="71" spans="1:6" s="626" customFormat="1" ht="14.1" customHeight="1" thickTop="1" thickBot="1">
      <c r="A71" s="539" t="s">
        <v>69</v>
      </c>
      <c r="B71" s="78">
        <v>2610687.0506199999</v>
      </c>
      <c r="C71" s="78">
        <v>1277814.1600599999</v>
      </c>
      <c r="D71" s="78">
        <v>0</v>
      </c>
      <c r="E71" s="78">
        <v>2.0000000000000002E-5</v>
      </c>
      <c r="F71" s="78">
        <v>3888501.2106999997</v>
      </c>
    </row>
    <row r="72" spans="1:6" s="626" customFormat="1" ht="14.1" customHeight="1" thickTop="1">
      <c r="A72" s="603" t="s">
        <v>18</v>
      </c>
      <c r="B72" s="79">
        <v>0</v>
      </c>
      <c r="C72" s="79">
        <v>0</v>
      </c>
      <c r="D72" s="79">
        <v>0</v>
      </c>
      <c r="E72" s="79">
        <v>0</v>
      </c>
      <c r="F72" s="79">
        <v>0</v>
      </c>
    </row>
    <row r="73" spans="1:6" s="626" customFormat="1" ht="14.1" customHeight="1">
      <c r="A73" s="603" t="s">
        <v>19</v>
      </c>
      <c r="B73" s="79">
        <v>538932.08487000002</v>
      </c>
      <c r="C73" s="79">
        <v>64462.702579999997</v>
      </c>
      <c r="D73" s="79">
        <v>0</v>
      </c>
      <c r="E73" s="79">
        <v>0</v>
      </c>
      <c r="F73" s="79">
        <v>603394.78745000006</v>
      </c>
    </row>
    <row r="74" spans="1:6" s="626" customFormat="1" ht="14.1" customHeight="1">
      <c r="A74" s="603" t="s">
        <v>20</v>
      </c>
      <c r="B74" s="79">
        <v>0</v>
      </c>
      <c r="C74" s="79">
        <v>346343.58211999998</v>
      </c>
      <c r="D74" s="79">
        <v>0</v>
      </c>
      <c r="E74" s="79">
        <v>0</v>
      </c>
      <c r="F74" s="79">
        <v>346343.58211999998</v>
      </c>
    </row>
    <row r="75" spans="1:6" s="626" customFormat="1" ht="14.1" customHeight="1">
      <c r="A75" s="603" t="s">
        <v>21</v>
      </c>
      <c r="B75" s="79">
        <v>700561.85294000001</v>
      </c>
      <c r="C75" s="79">
        <v>636698.18644000008</v>
      </c>
      <c r="D75" s="79">
        <v>0</v>
      </c>
      <c r="E75" s="79">
        <v>0</v>
      </c>
      <c r="F75" s="79">
        <v>1337260.0393800002</v>
      </c>
    </row>
    <row r="76" spans="1:6" s="626" customFormat="1" ht="14.1" customHeight="1">
      <c r="A76" s="603" t="s">
        <v>70</v>
      </c>
      <c r="B76" s="79">
        <v>1072677.71358</v>
      </c>
      <c r="C76" s="79">
        <v>4132.7947599999998</v>
      </c>
      <c r="D76" s="79">
        <v>0</v>
      </c>
      <c r="E76" s="79">
        <v>0</v>
      </c>
      <c r="F76" s="79">
        <v>1076810.5083399999</v>
      </c>
    </row>
    <row r="77" spans="1:6" s="626" customFormat="1" ht="14.1" customHeight="1">
      <c r="A77" s="603" t="s">
        <v>71</v>
      </c>
      <c r="B77" s="79">
        <v>148063.01016999999</v>
      </c>
      <c r="C77" s="79">
        <v>128510.36424</v>
      </c>
      <c r="D77" s="79">
        <v>0</v>
      </c>
      <c r="E77" s="79">
        <v>0</v>
      </c>
      <c r="F77" s="79">
        <v>276573.37441000005</v>
      </c>
    </row>
    <row r="78" spans="1:6" s="626" customFormat="1" ht="14.1" customHeight="1">
      <c r="A78" s="603" t="s">
        <v>23</v>
      </c>
      <c r="B78" s="79">
        <v>126798.11790000001</v>
      </c>
      <c r="C78" s="79">
        <v>67538.605840000004</v>
      </c>
      <c r="D78" s="79">
        <v>0</v>
      </c>
      <c r="E78" s="79">
        <v>0</v>
      </c>
      <c r="F78" s="79">
        <v>194336.72374000002</v>
      </c>
    </row>
    <row r="79" spans="1:6" s="626" customFormat="1" ht="14.1" customHeight="1">
      <c r="A79" s="603" t="s">
        <v>72</v>
      </c>
      <c r="B79" s="79">
        <v>31497.340809999998</v>
      </c>
      <c r="C79" s="79">
        <v>45775.478369999997</v>
      </c>
      <c r="D79" s="79">
        <v>0</v>
      </c>
      <c r="E79" s="79">
        <v>2.0000000000000002E-5</v>
      </c>
      <c r="F79" s="79">
        <v>77272.819199999998</v>
      </c>
    </row>
    <row r="80" spans="1:6" s="626" customFormat="1" ht="14.1" customHeight="1" thickBot="1">
      <c r="A80" s="603" t="s">
        <v>73</v>
      </c>
      <c r="B80" s="79">
        <v>-7843.0696500000004</v>
      </c>
      <c r="C80" s="79">
        <v>-15647.554289999998</v>
      </c>
      <c r="D80" s="79">
        <v>0</v>
      </c>
      <c r="E80" s="79">
        <v>0</v>
      </c>
      <c r="F80" s="79">
        <v>-23490.623940000001</v>
      </c>
    </row>
    <row r="81" spans="1:6" s="626" customFormat="1" ht="14.1" customHeight="1" thickTop="1" thickBot="1">
      <c r="A81" s="539" t="s">
        <v>74</v>
      </c>
      <c r="B81" s="78">
        <v>2291688.3703800002</v>
      </c>
      <c r="C81" s="78">
        <v>0</v>
      </c>
      <c r="D81" s="78">
        <v>0</v>
      </c>
      <c r="E81" s="78">
        <v>0</v>
      </c>
      <c r="F81" s="78">
        <v>2291688.3703800002</v>
      </c>
    </row>
    <row r="82" spans="1:6" s="626" customFormat="1" ht="14.1" customHeight="1" thickTop="1">
      <c r="A82" s="603" t="s">
        <v>75</v>
      </c>
      <c r="B82" s="79">
        <v>641005.76747000008</v>
      </c>
      <c r="C82" s="79">
        <v>0</v>
      </c>
      <c r="D82" s="79">
        <v>0</v>
      </c>
      <c r="E82" s="79">
        <v>0</v>
      </c>
      <c r="F82" s="79">
        <v>641005.76747000008</v>
      </c>
    </row>
    <row r="83" spans="1:6" s="626" customFormat="1" ht="14.1" customHeight="1">
      <c r="A83" s="603" t="s">
        <v>76</v>
      </c>
      <c r="B83" s="79">
        <v>751182.99982000003</v>
      </c>
      <c r="C83" s="79">
        <v>0</v>
      </c>
      <c r="D83" s="79">
        <v>0</v>
      </c>
      <c r="E83" s="79">
        <v>0</v>
      </c>
      <c r="F83" s="79">
        <v>751182.99982000003</v>
      </c>
    </row>
    <row r="84" spans="1:6" s="626" customFormat="1" ht="14.1" customHeight="1">
      <c r="A84" s="603" t="s">
        <v>77</v>
      </c>
      <c r="B84" s="79">
        <v>193529.21888</v>
      </c>
      <c r="C84" s="79">
        <v>0</v>
      </c>
      <c r="D84" s="79">
        <v>0</v>
      </c>
      <c r="E84" s="79">
        <v>0</v>
      </c>
      <c r="F84" s="79">
        <v>193529.21888</v>
      </c>
    </row>
    <row r="85" spans="1:6" s="626" customFormat="1" ht="14.1" customHeight="1">
      <c r="A85" s="603" t="s">
        <v>78</v>
      </c>
      <c r="B85" s="79">
        <v>259795.55869000001</v>
      </c>
      <c r="C85" s="79">
        <v>0</v>
      </c>
      <c r="D85" s="79">
        <v>0</v>
      </c>
      <c r="E85" s="79">
        <v>0</v>
      </c>
      <c r="F85" s="79">
        <v>259795.55869000001</v>
      </c>
    </row>
    <row r="86" spans="1:6" s="626" customFormat="1" ht="14.1" customHeight="1">
      <c r="A86" s="603" t="s">
        <v>79</v>
      </c>
      <c r="B86" s="79">
        <v>291619.37449000002</v>
      </c>
      <c r="C86" s="79">
        <v>0</v>
      </c>
      <c r="D86" s="79">
        <v>0</v>
      </c>
      <c r="E86" s="79">
        <v>0</v>
      </c>
      <c r="F86" s="79">
        <v>291619.37449000002</v>
      </c>
    </row>
    <row r="87" spans="1:6" s="626" customFormat="1" ht="14.1" customHeight="1">
      <c r="A87" s="603" t="s">
        <v>80</v>
      </c>
      <c r="B87" s="79">
        <v>43211.744960000004</v>
      </c>
      <c r="C87" s="79">
        <v>0</v>
      </c>
      <c r="D87" s="79">
        <v>0</v>
      </c>
      <c r="E87" s="79">
        <v>0</v>
      </c>
      <c r="F87" s="79">
        <v>43211.744960000004</v>
      </c>
    </row>
    <row r="88" spans="1:6" s="626" customFormat="1" ht="14.1" customHeight="1">
      <c r="A88" s="603" t="s">
        <v>81</v>
      </c>
      <c r="B88" s="79">
        <v>10054.767</v>
      </c>
      <c r="C88" s="79">
        <v>0</v>
      </c>
      <c r="D88" s="79">
        <v>0</v>
      </c>
      <c r="E88" s="79">
        <v>0</v>
      </c>
      <c r="F88" s="79">
        <v>10054.767</v>
      </c>
    </row>
    <row r="89" spans="1:6" s="626" customFormat="1" ht="14.1" customHeight="1">
      <c r="A89" s="603" t="s">
        <v>82</v>
      </c>
      <c r="B89" s="79">
        <v>2.0820000000000002E-2</v>
      </c>
      <c r="C89" s="79">
        <v>0</v>
      </c>
      <c r="D89" s="79">
        <v>0</v>
      </c>
      <c r="E89" s="79">
        <v>0</v>
      </c>
      <c r="F89" s="79">
        <v>2.0820000000000002E-2</v>
      </c>
    </row>
    <row r="90" spans="1:6" s="626" customFormat="1" ht="14.1" customHeight="1" thickBot="1">
      <c r="A90" s="603" t="s">
        <v>83</v>
      </c>
      <c r="B90" s="79">
        <v>101288.91825</v>
      </c>
      <c r="C90" s="79">
        <v>0</v>
      </c>
      <c r="D90" s="79">
        <v>0</v>
      </c>
      <c r="E90" s="79">
        <v>0</v>
      </c>
      <c r="F90" s="79">
        <v>101288.91825</v>
      </c>
    </row>
    <row r="91" spans="1:6" s="626" customFormat="1" ht="14.1" customHeight="1" thickTop="1" thickBot="1">
      <c r="A91" s="539" t="s">
        <v>84</v>
      </c>
      <c r="B91" s="78">
        <v>432086.33033999999</v>
      </c>
      <c r="C91" s="78">
        <v>45392.296150000002</v>
      </c>
      <c r="D91" s="78">
        <v>-7.0000000000000007E-5</v>
      </c>
      <c r="E91" s="78">
        <v>0</v>
      </c>
      <c r="F91" s="78">
        <v>477478.62642000004</v>
      </c>
    </row>
    <row r="92" spans="1:6" s="626" customFormat="1" ht="14.1" customHeight="1" thickTop="1">
      <c r="A92" s="603" t="s">
        <v>85</v>
      </c>
      <c r="B92" s="79">
        <v>47959.832170000001</v>
      </c>
      <c r="C92" s="79">
        <v>0</v>
      </c>
      <c r="D92" s="79">
        <v>0</v>
      </c>
      <c r="E92" s="79">
        <v>0</v>
      </c>
      <c r="F92" s="79">
        <v>47959.832170000001</v>
      </c>
    </row>
    <row r="93" spans="1:6" s="626" customFormat="1" ht="14.1" customHeight="1">
      <c r="A93" s="603" t="s">
        <v>86</v>
      </c>
      <c r="B93" s="79">
        <v>150055.53771</v>
      </c>
      <c r="C93" s="79">
        <v>0</v>
      </c>
      <c r="D93" s="79">
        <v>0</v>
      </c>
      <c r="E93" s="79">
        <v>0</v>
      </c>
      <c r="F93" s="79">
        <v>150055.53771</v>
      </c>
    </row>
    <row r="94" spans="1:6" s="626" customFormat="1" ht="14.1" customHeight="1">
      <c r="A94" s="603" t="s">
        <v>87</v>
      </c>
      <c r="B94" s="79">
        <v>119961.07716</v>
      </c>
      <c r="C94" s="79">
        <v>45414.330540000003</v>
      </c>
      <c r="D94" s="79">
        <v>-7.0000000000000007E-5</v>
      </c>
      <c r="E94" s="79">
        <v>0</v>
      </c>
      <c r="F94" s="79">
        <v>165375.40763</v>
      </c>
    </row>
    <row r="95" spans="1:6" s="626" customFormat="1" ht="14.1" customHeight="1">
      <c r="A95" s="603" t="s">
        <v>88</v>
      </c>
      <c r="B95" s="79">
        <v>114909.31965</v>
      </c>
      <c r="C95" s="79">
        <v>0</v>
      </c>
      <c r="D95" s="79">
        <v>0</v>
      </c>
      <c r="E95" s="79">
        <v>0</v>
      </c>
      <c r="F95" s="79">
        <v>114909.31965</v>
      </c>
    </row>
    <row r="96" spans="1:6" s="626" customFormat="1" ht="14.1" customHeight="1" thickBot="1">
      <c r="A96" s="603" t="s">
        <v>89</v>
      </c>
      <c r="B96" s="558">
        <v>-799.43634999999995</v>
      </c>
      <c r="C96" s="558">
        <v>-22.034389999999998</v>
      </c>
      <c r="D96" s="558">
        <v>0</v>
      </c>
      <c r="E96" s="558">
        <v>0</v>
      </c>
      <c r="F96" s="558">
        <v>-821.47073999999998</v>
      </c>
    </row>
    <row r="97" spans="1:6" s="624" customFormat="1" ht="14.1" customHeight="1" thickTop="1" thickBot="1">
      <c r="A97" s="540" t="s">
        <v>90</v>
      </c>
      <c r="B97" s="81">
        <v>126244717.13827001</v>
      </c>
      <c r="C97" s="81">
        <v>25580400.459080003</v>
      </c>
      <c r="D97" s="81">
        <v>1872.50036</v>
      </c>
      <c r="E97" s="81">
        <v>56665.254959999998</v>
      </c>
      <c r="F97" s="81">
        <v>151883655.35267001</v>
      </c>
    </row>
    <row r="98" spans="1:6" s="624" customFormat="1" ht="14.1" customHeight="1" thickTop="1" thickBot="1">
      <c r="A98" s="541" t="s">
        <v>91</v>
      </c>
      <c r="B98" s="78">
        <v>107109140.7466</v>
      </c>
      <c r="C98" s="78">
        <v>20978794.52307</v>
      </c>
      <c r="D98" s="78">
        <v>126.54961999999999</v>
      </c>
      <c r="E98" s="78">
        <v>52657.331640000004</v>
      </c>
      <c r="F98" s="78">
        <v>128140719.15092999</v>
      </c>
    </row>
    <row r="99" spans="1:6" s="624" customFormat="1" ht="14.1" customHeight="1" thickTop="1">
      <c r="A99" s="118" t="s">
        <v>92</v>
      </c>
      <c r="B99" s="79">
        <v>21846230.194589999</v>
      </c>
      <c r="C99" s="79">
        <v>7368824.2506800005</v>
      </c>
      <c r="D99" s="79">
        <v>36.735800000000005</v>
      </c>
      <c r="E99" s="79">
        <v>276.35996</v>
      </c>
      <c r="F99" s="79">
        <v>29215367.541029997</v>
      </c>
    </row>
    <row r="100" spans="1:6" s="624" customFormat="1" ht="14.1" customHeight="1">
      <c r="A100" s="118" t="s">
        <v>93</v>
      </c>
      <c r="B100" s="79">
        <v>21427774.265490003</v>
      </c>
      <c r="C100" s="79">
        <v>7239102.02917</v>
      </c>
      <c r="D100" s="79">
        <v>36.735800000000005</v>
      </c>
      <c r="E100" s="79">
        <v>276.10846000000004</v>
      </c>
      <c r="F100" s="79">
        <v>28667189.138919998</v>
      </c>
    </row>
    <row r="101" spans="1:6" s="624" customFormat="1" ht="14.1" customHeight="1">
      <c r="A101" s="118" t="s">
        <v>94</v>
      </c>
      <c r="B101" s="79">
        <v>418455.92910000001</v>
      </c>
      <c r="C101" s="79">
        <v>129722.22151</v>
      </c>
      <c r="D101" s="79">
        <v>0</v>
      </c>
      <c r="E101" s="79">
        <v>0.2515</v>
      </c>
      <c r="F101" s="79">
        <v>548178.40211000002</v>
      </c>
    </row>
    <row r="102" spans="1:6" s="624" customFormat="1" ht="14.1" customHeight="1">
      <c r="A102" s="118" t="s">
        <v>95</v>
      </c>
      <c r="B102" s="79">
        <v>32090525.433090001</v>
      </c>
      <c r="C102" s="79">
        <v>10216642.266290002</v>
      </c>
      <c r="D102" s="79">
        <v>0</v>
      </c>
      <c r="E102" s="79">
        <v>10399.682580000001</v>
      </c>
      <c r="F102" s="79">
        <v>42317567.381959997</v>
      </c>
    </row>
    <row r="103" spans="1:6" s="624" customFormat="1" ht="14.1" customHeight="1">
      <c r="A103" s="118" t="s">
        <v>96</v>
      </c>
      <c r="B103" s="79">
        <v>727096.43907000008</v>
      </c>
      <c r="C103" s="79">
        <v>350034.74923000002</v>
      </c>
      <c r="D103" s="79">
        <v>12.029309999999999</v>
      </c>
      <c r="E103" s="79">
        <v>2817.2691600000003</v>
      </c>
      <c r="F103" s="79">
        <v>1079960.4867700001</v>
      </c>
    </row>
    <row r="104" spans="1:6" s="624" customFormat="1" ht="14.1" customHeight="1">
      <c r="A104" s="557" t="s">
        <v>97</v>
      </c>
      <c r="B104" s="79">
        <v>93877.244579999999</v>
      </c>
      <c r="C104" s="79">
        <v>205681.97915</v>
      </c>
      <c r="D104" s="79">
        <v>12.029309999999999</v>
      </c>
      <c r="E104" s="79">
        <v>2816.1831899999997</v>
      </c>
      <c r="F104" s="79">
        <v>302387.43622999999</v>
      </c>
    </row>
    <row r="105" spans="1:6" s="624" customFormat="1" ht="14.1" customHeight="1">
      <c r="A105" s="557" t="s">
        <v>98</v>
      </c>
      <c r="B105" s="79">
        <v>11929.736929999999</v>
      </c>
      <c r="C105" s="79">
        <v>9603.3661699999993</v>
      </c>
      <c r="D105" s="79">
        <v>0</v>
      </c>
      <c r="E105" s="79">
        <v>1.0859799999999999</v>
      </c>
      <c r="F105" s="79">
        <v>21534.189079999996</v>
      </c>
    </row>
    <row r="106" spans="1:6" s="624" customFormat="1" ht="14.1" customHeight="1">
      <c r="A106" s="68" t="s">
        <v>99</v>
      </c>
      <c r="B106" s="79">
        <v>10.069120000000002</v>
      </c>
      <c r="C106" s="79">
        <v>1282.0376100000001</v>
      </c>
      <c r="D106" s="79">
        <v>0</v>
      </c>
      <c r="E106" s="79">
        <v>-1.0000000000000001E-5</v>
      </c>
      <c r="F106" s="79">
        <v>1292.10672</v>
      </c>
    </row>
    <row r="107" spans="1:6" s="624" customFormat="1" ht="14.1" customHeight="1">
      <c r="A107" s="68" t="s">
        <v>100</v>
      </c>
      <c r="B107" s="79">
        <v>22595.541289999997</v>
      </c>
      <c r="C107" s="79">
        <v>13197.34828</v>
      </c>
      <c r="D107" s="79">
        <v>0</v>
      </c>
      <c r="E107" s="79">
        <v>0</v>
      </c>
      <c r="F107" s="79">
        <v>35792.889569999999</v>
      </c>
    </row>
    <row r="108" spans="1:6" s="624" customFormat="1" ht="14.1" customHeight="1">
      <c r="A108" s="68" t="s">
        <v>101</v>
      </c>
      <c r="B108" s="79">
        <v>21220.64687</v>
      </c>
      <c r="C108" s="79">
        <v>76379.204889999994</v>
      </c>
      <c r="D108" s="79">
        <v>0</v>
      </c>
      <c r="E108" s="79">
        <v>0</v>
      </c>
      <c r="F108" s="79">
        <v>97599.851760000005</v>
      </c>
    </row>
    <row r="109" spans="1:6" s="624" customFormat="1" ht="14.1" customHeight="1">
      <c r="A109" s="68" t="s">
        <v>102</v>
      </c>
      <c r="B109" s="79">
        <v>158858.00057</v>
      </c>
      <c r="C109" s="79">
        <v>11187.195720000002</v>
      </c>
      <c r="D109" s="79">
        <v>0</v>
      </c>
      <c r="E109" s="79">
        <v>0</v>
      </c>
      <c r="F109" s="79">
        <v>170045.19628999999</v>
      </c>
    </row>
    <row r="110" spans="1:6" s="624" customFormat="1" ht="14.1" customHeight="1">
      <c r="A110" s="68" t="s">
        <v>103</v>
      </c>
      <c r="B110" s="79">
        <v>25384.335719999999</v>
      </c>
      <c r="C110" s="79">
        <v>4072.4209100000003</v>
      </c>
      <c r="D110" s="79">
        <v>0</v>
      </c>
      <c r="E110" s="79">
        <v>0</v>
      </c>
      <c r="F110" s="79">
        <v>29456.75663</v>
      </c>
    </row>
    <row r="111" spans="1:6" s="624" customFormat="1" ht="14.1" customHeight="1">
      <c r="A111" s="68" t="s">
        <v>104</v>
      </c>
      <c r="B111" s="79">
        <v>393220.86398999998</v>
      </c>
      <c r="C111" s="79">
        <v>28631.196499999998</v>
      </c>
      <c r="D111" s="79">
        <v>0</v>
      </c>
      <c r="E111" s="79">
        <v>0</v>
      </c>
      <c r="F111" s="79">
        <v>421852.06049</v>
      </c>
    </row>
    <row r="112" spans="1:6" s="624" customFormat="1" ht="14.1" customHeight="1">
      <c r="A112" s="69" t="s">
        <v>105</v>
      </c>
      <c r="B112" s="79">
        <v>2839266.7113600001</v>
      </c>
      <c r="C112" s="79">
        <v>961216.66793</v>
      </c>
      <c r="D112" s="79">
        <v>77.784509999999997</v>
      </c>
      <c r="E112" s="79">
        <v>39163.700880000004</v>
      </c>
      <c r="F112" s="79">
        <v>3839724.8646799996</v>
      </c>
    </row>
    <row r="113" spans="1:6" s="624" customFormat="1" ht="14.1" customHeight="1">
      <c r="A113" s="69" t="s">
        <v>106</v>
      </c>
      <c r="B113" s="79">
        <v>45956268.036480002</v>
      </c>
      <c r="C113" s="79">
        <v>1973238.94114</v>
      </c>
      <c r="D113" s="79">
        <v>0</v>
      </c>
      <c r="E113" s="79">
        <v>0</v>
      </c>
      <c r="F113" s="79">
        <v>47929506.977620006</v>
      </c>
    </row>
    <row r="114" spans="1:6" s="624" customFormat="1" ht="14.1" customHeight="1" thickBot="1">
      <c r="A114" s="118" t="s">
        <v>107</v>
      </c>
      <c r="B114" s="79">
        <v>3649753.9320100001</v>
      </c>
      <c r="C114" s="79">
        <v>108837.64779999999</v>
      </c>
      <c r="D114" s="79">
        <v>0</v>
      </c>
      <c r="E114" s="79">
        <v>0.31906000000000001</v>
      </c>
      <c r="F114" s="79">
        <v>3758591.8988699997</v>
      </c>
    </row>
    <row r="115" spans="1:6" s="624" customFormat="1" ht="14.1" customHeight="1" thickTop="1" thickBot="1">
      <c r="A115" s="542" t="s">
        <v>108</v>
      </c>
      <c r="B115" s="81">
        <v>916092.22222</v>
      </c>
      <c r="C115" s="81">
        <v>772.64241000000004</v>
      </c>
      <c r="D115" s="81">
        <v>0</v>
      </c>
      <c r="E115" s="81">
        <v>0</v>
      </c>
      <c r="F115" s="81">
        <v>916864.86462999997</v>
      </c>
    </row>
    <row r="116" spans="1:6" s="624" customFormat="1" ht="14.1" customHeight="1" thickTop="1" thickBot="1">
      <c r="A116" s="541" t="s">
        <v>109</v>
      </c>
      <c r="B116" s="78">
        <v>6194058.8759399997</v>
      </c>
      <c r="C116" s="78">
        <v>432494.3665</v>
      </c>
      <c r="D116" s="78">
        <v>29.003810000000001</v>
      </c>
      <c r="E116" s="78">
        <v>0</v>
      </c>
      <c r="F116" s="78">
        <v>6626582.2462499999</v>
      </c>
    </row>
    <row r="117" spans="1:6" s="168" customFormat="1" ht="14.1" customHeight="1" thickTop="1">
      <c r="A117" s="118" t="s">
        <v>110</v>
      </c>
      <c r="B117" s="79">
        <v>2943311.41664</v>
      </c>
      <c r="C117" s="79">
        <v>345847.98106000002</v>
      </c>
      <c r="D117" s="79">
        <v>29.003810000000001</v>
      </c>
      <c r="E117" s="79">
        <v>0</v>
      </c>
      <c r="F117" s="79">
        <v>3289188.4015100002</v>
      </c>
    </row>
    <row r="118" spans="1:6" s="168" customFormat="1" ht="14.1" customHeight="1">
      <c r="A118" s="118" t="s">
        <v>111</v>
      </c>
      <c r="B118" s="79">
        <v>3038195.1259699999</v>
      </c>
      <c r="C118" s="79">
        <v>20720.61103</v>
      </c>
      <c r="D118" s="79">
        <v>0</v>
      </c>
      <c r="E118" s="79">
        <v>0</v>
      </c>
      <c r="F118" s="79">
        <v>3058915.7370000002</v>
      </c>
    </row>
    <row r="119" spans="1:6" s="624" customFormat="1" ht="14.1" customHeight="1">
      <c r="A119" s="118" t="s">
        <v>112</v>
      </c>
      <c r="B119" s="79">
        <v>0</v>
      </c>
      <c r="C119" s="79">
        <v>1474.57591</v>
      </c>
      <c r="D119" s="79">
        <v>0</v>
      </c>
      <c r="E119" s="79">
        <v>0</v>
      </c>
      <c r="F119" s="79">
        <v>1474.57591</v>
      </c>
    </row>
    <row r="120" spans="1:6" s="624" customFormat="1" ht="14.1" customHeight="1">
      <c r="A120" s="118" t="s">
        <v>113</v>
      </c>
      <c r="B120" s="79">
        <v>73245.076290000012</v>
      </c>
      <c r="C120" s="79">
        <v>41176.875599999999</v>
      </c>
      <c r="D120" s="79">
        <v>0</v>
      </c>
      <c r="E120" s="79">
        <v>0</v>
      </c>
      <c r="F120" s="79">
        <v>114421.95189</v>
      </c>
    </row>
    <row r="121" spans="1:6" s="624" customFormat="1" ht="14.1" customHeight="1">
      <c r="A121" s="118" t="s">
        <v>114</v>
      </c>
      <c r="B121" s="79">
        <v>138405.88868999999</v>
      </c>
      <c r="C121" s="79">
        <v>23094.636999999999</v>
      </c>
      <c r="D121" s="79">
        <v>0</v>
      </c>
      <c r="E121" s="79">
        <v>0</v>
      </c>
      <c r="F121" s="79">
        <v>161500.52569000001</v>
      </c>
    </row>
    <row r="122" spans="1:6" s="624" customFormat="1" ht="14.1" customHeight="1" thickBot="1">
      <c r="A122" s="118" t="s">
        <v>115</v>
      </c>
      <c r="B122" s="79">
        <v>901.36834999999996</v>
      </c>
      <c r="C122" s="79">
        <v>179.6859</v>
      </c>
      <c r="D122" s="79">
        <v>0</v>
      </c>
      <c r="E122" s="79">
        <v>0</v>
      </c>
      <c r="F122" s="79">
        <v>1081.0542499999999</v>
      </c>
    </row>
    <row r="123" spans="1:6" s="624" customFormat="1" ht="14.1" customHeight="1" thickTop="1" thickBot="1">
      <c r="A123" s="541" t="s">
        <v>116</v>
      </c>
      <c r="B123" s="78">
        <v>5168534.3368599992</v>
      </c>
      <c r="C123" s="78">
        <v>2061008.1595999999</v>
      </c>
      <c r="D123" s="78">
        <v>1716.8615300000001</v>
      </c>
      <c r="E123" s="78">
        <v>996.28593000000001</v>
      </c>
      <c r="F123" s="78">
        <v>7232255.6439199997</v>
      </c>
    </row>
    <row r="124" spans="1:6" s="624" customFormat="1" ht="14.1" customHeight="1" thickTop="1">
      <c r="A124" s="118" t="s">
        <v>117</v>
      </c>
      <c r="B124" s="79">
        <v>604201.32313999999</v>
      </c>
      <c r="C124" s="79">
        <v>230918.45183999999</v>
      </c>
      <c r="D124" s="79">
        <v>0</v>
      </c>
      <c r="E124" s="79">
        <v>0</v>
      </c>
      <c r="F124" s="79">
        <v>835119.77497999999</v>
      </c>
    </row>
    <row r="125" spans="1:6" s="624" customFormat="1" ht="14.1" customHeight="1">
      <c r="A125" s="118" t="s">
        <v>118</v>
      </c>
      <c r="B125" s="79">
        <v>0</v>
      </c>
      <c r="C125" s="79">
        <v>6578.3344299999999</v>
      </c>
      <c r="D125" s="79">
        <v>0</v>
      </c>
      <c r="E125" s="79">
        <v>0</v>
      </c>
      <c r="F125" s="79">
        <v>6578.3344299999999</v>
      </c>
    </row>
    <row r="126" spans="1:6" s="624" customFormat="1" ht="14.1" customHeight="1">
      <c r="A126" s="118" t="s">
        <v>119</v>
      </c>
      <c r="B126" s="79">
        <v>0</v>
      </c>
      <c r="C126" s="79">
        <v>0</v>
      </c>
      <c r="D126" s="79">
        <v>0</v>
      </c>
      <c r="E126" s="79">
        <v>996.28593000000001</v>
      </c>
      <c r="F126" s="79">
        <v>996.28593000000001</v>
      </c>
    </row>
    <row r="127" spans="1:6" s="624" customFormat="1" ht="14.1" customHeight="1">
      <c r="A127" s="118" t="s">
        <v>1456</v>
      </c>
      <c r="B127" s="79">
        <v>1019165.6878300001</v>
      </c>
      <c r="C127" s="79">
        <v>4889.8747699999994</v>
      </c>
      <c r="D127" s="79">
        <v>0</v>
      </c>
      <c r="E127" s="79">
        <v>0</v>
      </c>
      <c r="F127" s="79">
        <v>1024055.5626000001</v>
      </c>
    </row>
    <row r="128" spans="1:6" s="624" customFormat="1" ht="14.1" customHeight="1">
      <c r="A128" s="118" t="s">
        <v>120</v>
      </c>
      <c r="B128" s="79">
        <v>3445687.1271899999</v>
      </c>
      <c r="C128" s="79">
        <v>520880.74268000002</v>
      </c>
      <c r="D128" s="79">
        <v>0</v>
      </c>
      <c r="E128" s="79">
        <v>0</v>
      </c>
      <c r="F128" s="79">
        <v>3966567.8698700001</v>
      </c>
    </row>
    <row r="129" spans="1:6" s="624" customFormat="1" ht="14.1" customHeight="1">
      <c r="A129" s="118" t="s">
        <v>121</v>
      </c>
      <c r="B129" s="79">
        <v>0</v>
      </c>
      <c r="C129" s="79">
        <v>0</v>
      </c>
      <c r="D129" s="79">
        <v>0</v>
      </c>
      <c r="E129" s="79">
        <v>0</v>
      </c>
      <c r="F129" s="79">
        <v>0</v>
      </c>
    </row>
    <row r="130" spans="1:6" s="624" customFormat="1" ht="14.1" customHeight="1">
      <c r="A130" s="118" t="s">
        <v>122</v>
      </c>
      <c r="B130" s="79">
        <v>11393.03708</v>
      </c>
      <c r="C130" s="79">
        <v>1287064.9811099998</v>
      </c>
      <c r="D130" s="79">
        <v>1713.8147300000001</v>
      </c>
      <c r="E130" s="79">
        <v>0</v>
      </c>
      <c r="F130" s="79">
        <v>1300171.8329200002</v>
      </c>
    </row>
    <row r="131" spans="1:6" s="624" customFormat="1" ht="14.1" customHeight="1" thickBot="1">
      <c r="A131" s="118" t="s">
        <v>123</v>
      </c>
      <c r="B131" s="79">
        <v>88087.161619999999</v>
      </c>
      <c r="C131" s="79">
        <v>10675.77477</v>
      </c>
      <c r="D131" s="79">
        <v>3.0468000000000002</v>
      </c>
      <c r="E131" s="79">
        <v>0</v>
      </c>
      <c r="F131" s="79">
        <v>98765.983189999999</v>
      </c>
    </row>
    <row r="132" spans="1:6" s="624" customFormat="1" ht="14.1" customHeight="1" thickTop="1" thickBot="1">
      <c r="A132" s="541" t="s">
        <v>124</v>
      </c>
      <c r="B132" s="78">
        <v>2385189.8713200004</v>
      </c>
      <c r="C132" s="78">
        <v>345618.90138</v>
      </c>
      <c r="D132" s="78">
        <v>0</v>
      </c>
      <c r="E132" s="78">
        <v>120.64501</v>
      </c>
      <c r="F132" s="78">
        <v>2730929.4177100002</v>
      </c>
    </row>
    <row r="133" spans="1:6" s="624" customFormat="1" ht="14.1" customHeight="1" thickTop="1">
      <c r="A133" s="118" t="s">
        <v>58</v>
      </c>
      <c r="B133" s="79">
        <v>82044.312359999996</v>
      </c>
      <c r="C133" s="79">
        <v>12726.734179999999</v>
      </c>
      <c r="D133" s="79">
        <v>0</v>
      </c>
      <c r="E133" s="79">
        <v>6.3079999999999997E-2</v>
      </c>
      <c r="F133" s="79">
        <v>94771.109620000003</v>
      </c>
    </row>
    <row r="134" spans="1:6" s="624" customFormat="1" ht="14.1" customHeight="1">
      <c r="A134" s="118" t="s">
        <v>60</v>
      </c>
      <c r="B134" s="79">
        <v>621973.42827000003</v>
      </c>
      <c r="C134" s="79">
        <v>226464.13202000002</v>
      </c>
      <c r="D134" s="79">
        <v>0</v>
      </c>
      <c r="E134" s="79">
        <v>117.31814999999999</v>
      </c>
      <c r="F134" s="79">
        <v>848554.87844</v>
      </c>
    </row>
    <row r="135" spans="1:6" s="624" customFormat="1" ht="14.1" customHeight="1">
      <c r="A135" s="118" t="s">
        <v>125</v>
      </c>
      <c r="B135" s="79">
        <v>1474615.11011</v>
      </c>
      <c r="C135" s="79">
        <v>85619.626569999993</v>
      </c>
      <c r="D135" s="79">
        <v>0</v>
      </c>
      <c r="E135" s="79">
        <v>2.9286099999999999</v>
      </c>
      <c r="F135" s="79">
        <v>1560237.6652899999</v>
      </c>
    </row>
    <row r="136" spans="1:6" s="624" customFormat="1" ht="14.1" customHeight="1">
      <c r="A136" s="118" t="s">
        <v>87</v>
      </c>
      <c r="B136" s="79">
        <v>206557.02058000001</v>
      </c>
      <c r="C136" s="79">
        <v>20808.408609999999</v>
      </c>
      <c r="D136" s="79">
        <v>0</v>
      </c>
      <c r="E136" s="79">
        <v>0.33517000000000002</v>
      </c>
      <c r="F136" s="79">
        <v>227365.76436</v>
      </c>
    </row>
    <row r="137" spans="1:6" s="624" customFormat="1" ht="14.1" customHeight="1" thickBot="1">
      <c r="A137" s="118" t="s">
        <v>126</v>
      </c>
      <c r="B137" s="79">
        <v>0</v>
      </c>
      <c r="C137" s="79">
        <v>0</v>
      </c>
      <c r="D137" s="79">
        <v>0</v>
      </c>
      <c r="E137" s="79">
        <v>0</v>
      </c>
      <c r="F137" s="79">
        <v>0</v>
      </c>
    </row>
    <row r="138" spans="1:6" s="624" customFormat="1" ht="14.1" customHeight="1" thickTop="1" thickBot="1">
      <c r="A138" s="541" t="s">
        <v>127</v>
      </c>
      <c r="B138" s="78">
        <v>1351454.6372100001</v>
      </c>
      <c r="C138" s="78">
        <v>495743.20635000005</v>
      </c>
      <c r="D138" s="78">
        <v>8.5400000000000004E-2</v>
      </c>
      <c r="E138" s="78">
        <v>2890.9923799999997</v>
      </c>
      <c r="F138" s="78">
        <v>1850088.9213399999</v>
      </c>
    </row>
    <row r="139" spans="1:6" s="624" customFormat="1" ht="14.1" customHeight="1" thickTop="1">
      <c r="A139" s="118" t="s">
        <v>128</v>
      </c>
      <c r="B139" s="79">
        <v>41174.068719999996</v>
      </c>
      <c r="C139" s="79">
        <v>31009.899079999999</v>
      </c>
      <c r="D139" s="79">
        <v>0</v>
      </c>
      <c r="E139" s="79">
        <v>203.95428000000001</v>
      </c>
      <c r="F139" s="79">
        <v>72387.922080000004</v>
      </c>
    </row>
    <row r="140" spans="1:6" s="624" customFormat="1" ht="14.1" customHeight="1">
      <c r="A140" s="118" t="s">
        <v>129</v>
      </c>
      <c r="B140" s="79">
        <v>0</v>
      </c>
      <c r="C140" s="79">
        <v>0</v>
      </c>
      <c r="D140" s="79">
        <v>0</v>
      </c>
      <c r="E140" s="79">
        <v>0</v>
      </c>
      <c r="F140" s="79">
        <v>0</v>
      </c>
    </row>
    <row r="141" spans="1:6" s="624" customFormat="1" ht="14.1" customHeight="1">
      <c r="A141" s="118" t="s">
        <v>130</v>
      </c>
      <c r="B141" s="79">
        <v>631436.41480999999</v>
      </c>
      <c r="C141" s="79">
        <v>214284.33378000002</v>
      </c>
      <c r="D141" s="79">
        <v>4.2700000000000002E-2</v>
      </c>
      <c r="E141" s="79">
        <v>469.09903000000003</v>
      </c>
      <c r="F141" s="79">
        <v>846189.89032000001</v>
      </c>
    </row>
    <row r="142" spans="1:6" s="624" customFormat="1" ht="14.1" customHeight="1">
      <c r="A142" s="118" t="s">
        <v>131</v>
      </c>
      <c r="B142" s="79">
        <v>612311.29957000003</v>
      </c>
      <c r="C142" s="79">
        <v>199386.56036999999</v>
      </c>
      <c r="D142" s="79">
        <v>4.2700000000000002E-2</v>
      </c>
      <c r="E142" s="79">
        <v>2217.9390699999999</v>
      </c>
      <c r="F142" s="79">
        <v>813915.84171000007</v>
      </c>
    </row>
    <row r="143" spans="1:6" s="624" customFormat="1" ht="14.1" customHeight="1" thickBot="1">
      <c r="A143" s="118" t="s">
        <v>132</v>
      </c>
      <c r="B143" s="79">
        <v>66532.85411</v>
      </c>
      <c r="C143" s="79">
        <v>51062.413119999997</v>
      </c>
      <c r="D143" s="79">
        <v>0</v>
      </c>
      <c r="E143" s="79">
        <v>0</v>
      </c>
      <c r="F143" s="79">
        <v>117595.26723</v>
      </c>
    </row>
    <row r="144" spans="1:6" s="624" customFormat="1" ht="14.1" customHeight="1" thickTop="1" thickBot="1">
      <c r="A144" s="541" t="s">
        <v>133</v>
      </c>
      <c r="B144" s="78">
        <v>1904843.8838800001</v>
      </c>
      <c r="C144" s="78">
        <v>616833.17564000003</v>
      </c>
      <c r="D144" s="78">
        <v>0</v>
      </c>
      <c r="E144" s="78">
        <v>0</v>
      </c>
      <c r="F144" s="78">
        <v>2521677.0595200001</v>
      </c>
    </row>
    <row r="145" spans="1:6" s="624" customFormat="1" ht="14.1" customHeight="1" thickTop="1">
      <c r="A145" s="118" t="s">
        <v>134</v>
      </c>
      <c r="B145" s="79">
        <v>1877000</v>
      </c>
      <c r="C145" s="79">
        <v>614656</v>
      </c>
      <c r="D145" s="79">
        <v>0</v>
      </c>
      <c r="E145" s="79">
        <v>0</v>
      </c>
      <c r="F145" s="79">
        <v>2491656</v>
      </c>
    </row>
    <row r="146" spans="1:6" s="624" customFormat="1" ht="14.1" customHeight="1">
      <c r="A146" s="118" t="s">
        <v>135</v>
      </c>
      <c r="B146" s="79">
        <v>0</v>
      </c>
      <c r="C146" s="79">
        <v>0</v>
      </c>
      <c r="D146" s="79">
        <v>0</v>
      </c>
      <c r="E146" s="79">
        <v>0</v>
      </c>
      <c r="F146" s="79">
        <v>0</v>
      </c>
    </row>
    <row r="147" spans="1:6" s="624" customFormat="1" ht="14.1" customHeight="1">
      <c r="A147" s="118" t="s">
        <v>136</v>
      </c>
      <c r="B147" s="79">
        <v>0</v>
      </c>
      <c r="C147" s="79">
        <v>0</v>
      </c>
      <c r="D147" s="79">
        <v>0</v>
      </c>
      <c r="E147" s="79">
        <v>0</v>
      </c>
      <c r="F147" s="79">
        <v>0</v>
      </c>
    </row>
    <row r="148" spans="1:6" s="624" customFormat="1" ht="14.1" customHeight="1" thickBot="1">
      <c r="A148" s="118" t="s">
        <v>137</v>
      </c>
      <c r="B148" s="79">
        <v>27843.883879999998</v>
      </c>
      <c r="C148" s="79">
        <v>2177.1756399999999</v>
      </c>
      <c r="D148" s="79">
        <v>0</v>
      </c>
      <c r="E148" s="79">
        <v>0</v>
      </c>
      <c r="F148" s="79">
        <v>30021.059519999999</v>
      </c>
    </row>
    <row r="149" spans="1:6" s="624" customFormat="1" ht="14.1" customHeight="1" thickTop="1" thickBot="1">
      <c r="A149" s="541" t="s">
        <v>138</v>
      </c>
      <c r="B149" s="78">
        <v>1215402.56424</v>
      </c>
      <c r="C149" s="78">
        <v>649135.48413</v>
      </c>
      <c r="D149" s="78">
        <v>0</v>
      </c>
      <c r="E149" s="78">
        <v>0</v>
      </c>
      <c r="F149" s="78">
        <v>1864538.04837</v>
      </c>
    </row>
    <row r="150" spans="1:6" s="624" customFormat="1" ht="14.1" customHeight="1" thickTop="1">
      <c r="A150" s="118" t="s">
        <v>139</v>
      </c>
      <c r="B150" s="79">
        <v>0</v>
      </c>
      <c r="C150" s="79">
        <v>530848.99210000003</v>
      </c>
      <c r="D150" s="79">
        <v>0</v>
      </c>
      <c r="E150" s="79">
        <v>0</v>
      </c>
      <c r="F150" s="79">
        <v>530848.99210000003</v>
      </c>
    </row>
    <row r="151" spans="1:6" s="624" customFormat="1" ht="14.1" customHeight="1">
      <c r="A151" s="118" t="s">
        <v>140</v>
      </c>
      <c r="B151" s="79">
        <v>0</v>
      </c>
      <c r="C151" s="79">
        <v>0</v>
      </c>
      <c r="D151" s="79">
        <v>0</v>
      </c>
      <c r="E151" s="79">
        <v>0</v>
      </c>
      <c r="F151" s="79">
        <v>0</v>
      </c>
    </row>
    <row r="152" spans="1:6" s="624" customFormat="1" ht="14.1" customHeight="1">
      <c r="A152" s="118" t="s">
        <v>141</v>
      </c>
      <c r="B152" s="79">
        <v>0</v>
      </c>
      <c r="C152" s="79">
        <v>1485.6633400000001</v>
      </c>
      <c r="D152" s="79">
        <v>0</v>
      </c>
      <c r="E152" s="79">
        <v>0</v>
      </c>
      <c r="F152" s="79">
        <v>1485.6633400000001</v>
      </c>
    </row>
    <row r="153" spans="1:6" s="624" customFormat="1" ht="14.1" customHeight="1">
      <c r="A153" s="118" t="s">
        <v>142</v>
      </c>
      <c r="B153" s="79">
        <v>0</v>
      </c>
      <c r="C153" s="79">
        <v>357863.32876</v>
      </c>
      <c r="D153" s="79">
        <v>0</v>
      </c>
      <c r="E153" s="79">
        <v>0</v>
      </c>
      <c r="F153" s="79">
        <v>357863.32876</v>
      </c>
    </row>
    <row r="154" spans="1:6" s="624" customFormat="1" ht="14.1" customHeight="1">
      <c r="A154" s="118" t="s">
        <v>143</v>
      </c>
      <c r="B154" s="79">
        <v>0</v>
      </c>
      <c r="C154" s="79">
        <v>0</v>
      </c>
      <c r="D154" s="79">
        <v>0</v>
      </c>
      <c r="E154" s="79">
        <v>0</v>
      </c>
      <c r="F154" s="79">
        <v>0</v>
      </c>
    </row>
    <row r="155" spans="1:6" s="624" customFormat="1" ht="14.1" customHeight="1">
      <c r="A155" s="118" t="s">
        <v>144</v>
      </c>
      <c r="B155" s="79">
        <v>0</v>
      </c>
      <c r="C155" s="79">
        <v>171500</v>
      </c>
      <c r="D155" s="79">
        <v>0</v>
      </c>
      <c r="E155" s="79">
        <v>0</v>
      </c>
      <c r="F155" s="79">
        <v>171500</v>
      </c>
    </row>
    <row r="156" spans="1:6" s="624" customFormat="1" ht="14.1" customHeight="1">
      <c r="A156" s="118" t="s">
        <v>145</v>
      </c>
      <c r="B156" s="79">
        <v>1193070</v>
      </c>
      <c r="C156" s="79">
        <v>111680.8</v>
      </c>
      <c r="D156" s="79">
        <v>0</v>
      </c>
      <c r="E156" s="79">
        <v>0</v>
      </c>
      <c r="F156" s="79">
        <v>1304750.8</v>
      </c>
    </row>
    <row r="157" spans="1:6" s="624" customFormat="1" ht="14.1" customHeight="1" thickBot="1">
      <c r="A157" s="118" t="s">
        <v>146</v>
      </c>
      <c r="B157" s="558">
        <v>22332.56424</v>
      </c>
      <c r="C157" s="558">
        <v>6605.6920300000002</v>
      </c>
      <c r="D157" s="558">
        <v>0</v>
      </c>
      <c r="E157" s="558">
        <v>0</v>
      </c>
      <c r="F157" s="558">
        <v>28938.256269999998</v>
      </c>
    </row>
    <row r="158" spans="1:6" s="624" customFormat="1" ht="14.1" customHeight="1" thickTop="1" thickBot="1">
      <c r="A158" s="543" t="s">
        <v>147</v>
      </c>
      <c r="B158" s="78">
        <v>12341156.555809999</v>
      </c>
      <c r="C158" s="78">
        <v>0</v>
      </c>
      <c r="D158" s="78">
        <v>0</v>
      </c>
      <c r="E158" s="78">
        <v>0</v>
      </c>
      <c r="F158" s="78">
        <v>12341156.555809999</v>
      </c>
    </row>
    <row r="159" spans="1:6" s="624" customFormat="1" ht="14.1" customHeight="1" thickTop="1">
      <c r="A159" s="559" t="s">
        <v>148</v>
      </c>
      <c r="B159" s="79">
        <v>9170867.1706100013</v>
      </c>
      <c r="C159" s="79">
        <v>0</v>
      </c>
      <c r="D159" s="79">
        <v>0</v>
      </c>
      <c r="E159" s="79">
        <v>0</v>
      </c>
      <c r="F159" s="79">
        <v>9170867.1706100013</v>
      </c>
    </row>
    <row r="160" spans="1:6" s="624" customFormat="1" ht="14.1" customHeight="1">
      <c r="A160" s="118" t="s">
        <v>149</v>
      </c>
      <c r="B160" s="79">
        <v>9170867.1706100013</v>
      </c>
      <c r="C160" s="79">
        <v>0</v>
      </c>
      <c r="D160" s="79">
        <v>0</v>
      </c>
      <c r="E160" s="79">
        <v>0</v>
      </c>
      <c r="F160" s="79">
        <v>9170867.1706100013</v>
      </c>
    </row>
    <row r="161" spans="1:6" s="624" customFormat="1" ht="14.1" customHeight="1">
      <c r="A161" s="118" t="s">
        <v>150</v>
      </c>
      <c r="B161" s="79">
        <v>0</v>
      </c>
      <c r="C161" s="79">
        <v>0</v>
      </c>
      <c r="D161" s="79">
        <v>0</v>
      </c>
      <c r="E161" s="79">
        <v>0</v>
      </c>
      <c r="F161" s="79">
        <v>0</v>
      </c>
    </row>
    <row r="162" spans="1:6" s="624" customFormat="1" ht="14.1" customHeight="1">
      <c r="A162" s="118" t="s">
        <v>151</v>
      </c>
      <c r="B162" s="79">
        <v>0</v>
      </c>
      <c r="C162" s="79">
        <v>0</v>
      </c>
      <c r="D162" s="79">
        <v>0</v>
      </c>
      <c r="E162" s="79">
        <v>0</v>
      </c>
      <c r="F162" s="79">
        <v>0</v>
      </c>
    </row>
    <row r="163" spans="1:6" s="624" customFormat="1" ht="14.1" customHeight="1">
      <c r="A163" s="559" t="s">
        <v>152</v>
      </c>
      <c r="B163" s="79">
        <v>486279.23512000003</v>
      </c>
      <c r="C163" s="79">
        <v>0</v>
      </c>
      <c r="D163" s="79">
        <v>0</v>
      </c>
      <c r="E163" s="79">
        <v>0</v>
      </c>
      <c r="F163" s="79">
        <v>486279.23512000003</v>
      </c>
    </row>
    <row r="164" spans="1:6" s="624" customFormat="1" ht="14.1" customHeight="1">
      <c r="A164" s="118" t="s">
        <v>153</v>
      </c>
      <c r="B164" s="79">
        <v>349.64628999999996</v>
      </c>
      <c r="C164" s="79">
        <v>0</v>
      </c>
      <c r="D164" s="79">
        <v>0</v>
      </c>
      <c r="E164" s="79">
        <v>0</v>
      </c>
      <c r="F164" s="79">
        <v>349.64628999999996</v>
      </c>
    </row>
    <row r="165" spans="1:6" s="624" customFormat="1" ht="14.1" customHeight="1">
      <c r="A165" s="118" t="s">
        <v>154</v>
      </c>
      <c r="B165" s="79">
        <v>482665.98073000001</v>
      </c>
      <c r="C165" s="79">
        <v>0</v>
      </c>
      <c r="D165" s="79">
        <v>0</v>
      </c>
      <c r="E165" s="79">
        <v>0</v>
      </c>
      <c r="F165" s="79">
        <v>482665.98073000001</v>
      </c>
    </row>
    <row r="166" spans="1:6" s="624" customFormat="1" ht="14.1" customHeight="1">
      <c r="A166" s="118" t="s">
        <v>155</v>
      </c>
      <c r="B166" s="79">
        <v>3263.6080999999999</v>
      </c>
      <c r="C166" s="79">
        <v>0</v>
      </c>
      <c r="D166" s="79">
        <v>0</v>
      </c>
      <c r="E166" s="79">
        <v>0</v>
      </c>
      <c r="F166" s="79">
        <v>3263.6080999999999</v>
      </c>
    </row>
    <row r="167" spans="1:6" s="624" customFormat="1" ht="14.1" customHeight="1">
      <c r="A167" s="559" t="s">
        <v>156</v>
      </c>
      <c r="B167" s="79">
        <v>0</v>
      </c>
      <c r="C167" s="79">
        <v>0</v>
      </c>
      <c r="D167" s="79">
        <v>0</v>
      </c>
      <c r="E167" s="79">
        <v>0</v>
      </c>
      <c r="F167" s="79">
        <v>0</v>
      </c>
    </row>
    <row r="168" spans="1:6" s="624" customFormat="1" ht="14.1" customHeight="1">
      <c r="A168" s="118" t="s">
        <v>157</v>
      </c>
      <c r="B168" s="79">
        <v>0</v>
      </c>
      <c r="C168" s="79">
        <v>0</v>
      </c>
      <c r="D168" s="79">
        <v>0</v>
      </c>
      <c r="E168" s="79">
        <v>0</v>
      </c>
      <c r="F168" s="79">
        <v>0</v>
      </c>
    </row>
    <row r="169" spans="1:6" s="624" customFormat="1" ht="14.1" customHeight="1">
      <c r="A169" s="118" t="s">
        <v>158</v>
      </c>
      <c r="B169" s="79">
        <v>0</v>
      </c>
      <c r="C169" s="79">
        <v>0</v>
      </c>
      <c r="D169" s="79">
        <v>0</v>
      </c>
      <c r="E169" s="79">
        <v>0</v>
      </c>
      <c r="F169" s="79">
        <v>0</v>
      </c>
    </row>
    <row r="170" spans="1:6" s="624" customFormat="1" ht="14.1" customHeight="1">
      <c r="A170" s="118" t="s">
        <v>159</v>
      </c>
      <c r="B170" s="79">
        <v>0</v>
      </c>
      <c r="C170" s="79">
        <v>0</v>
      </c>
      <c r="D170" s="79">
        <v>0</v>
      </c>
      <c r="E170" s="79">
        <v>0</v>
      </c>
      <c r="F170" s="79">
        <v>0</v>
      </c>
    </row>
    <row r="171" spans="1:6" s="624" customFormat="1" ht="14.1" customHeight="1">
      <c r="A171" s="559" t="s">
        <v>160</v>
      </c>
      <c r="B171" s="79">
        <v>1687372.9058099999</v>
      </c>
      <c r="C171" s="79">
        <v>0</v>
      </c>
      <c r="D171" s="79">
        <v>0</v>
      </c>
      <c r="E171" s="79">
        <v>0</v>
      </c>
      <c r="F171" s="79">
        <v>1687372.9058099999</v>
      </c>
    </row>
    <row r="172" spans="1:6" s="624" customFormat="1" ht="14.1" customHeight="1">
      <c r="A172" s="118" t="s">
        <v>161</v>
      </c>
      <c r="B172" s="79">
        <v>1323261.8372</v>
      </c>
      <c r="C172" s="79">
        <v>0</v>
      </c>
      <c r="D172" s="79">
        <v>0</v>
      </c>
      <c r="E172" s="79">
        <v>0</v>
      </c>
      <c r="F172" s="79">
        <v>1323261.8372</v>
      </c>
    </row>
    <row r="173" spans="1:6" s="624" customFormat="1" ht="14.1" customHeight="1">
      <c r="A173" s="118" t="s">
        <v>162</v>
      </c>
      <c r="B173" s="79">
        <v>84546.089689999993</v>
      </c>
      <c r="C173" s="79">
        <v>0</v>
      </c>
      <c r="D173" s="79">
        <v>0</v>
      </c>
      <c r="E173" s="79">
        <v>0</v>
      </c>
      <c r="F173" s="79">
        <v>84546.089689999993</v>
      </c>
    </row>
    <row r="174" spans="1:6" s="624" customFormat="1" ht="14.1" customHeight="1">
      <c r="A174" s="118" t="s">
        <v>163</v>
      </c>
      <c r="B174" s="79">
        <v>279564.97892000002</v>
      </c>
      <c r="C174" s="79">
        <v>0</v>
      </c>
      <c r="D174" s="79">
        <v>0</v>
      </c>
      <c r="E174" s="79">
        <v>0</v>
      </c>
      <c r="F174" s="79">
        <v>279564.97892000002</v>
      </c>
    </row>
    <row r="175" spans="1:6" s="624" customFormat="1" ht="14.1" customHeight="1">
      <c r="A175" s="559" t="s">
        <v>164</v>
      </c>
      <c r="B175" s="79">
        <v>996637.24427000002</v>
      </c>
      <c r="C175" s="79">
        <v>0</v>
      </c>
      <c r="D175" s="79">
        <v>0</v>
      </c>
      <c r="E175" s="79">
        <v>0</v>
      </c>
      <c r="F175" s="79">
        <v>996637.24427000002</v>
      </c>
    </row>
    <row r="176" spans="1:6" s="624" customFormat="1" ht="14.1" customHeight="1">
      <c r="A176" s="118" t="s">
        <v>165</v>
      </c>
      <c r="B176" s="79">
        <v>145946.48566000001</v>
      </c>
      <c r="C176" s="79">
        <v>0</v>
      </c>
      <c r="D176" s="79">
        <v>0</v>
      </c>
      <c r="E176" s="79">
        <v>0</v>
      </c>
      <c r="F176" s="79">
        <v>145946.48566000001</v>
      </c>
    </row>
    <row r="177" spans="1:6" s="624" customFormat="1" ht="14.1" customHeight="1" thickBot="1">
      <c r="A177" s="118" t="s">
        <v>166</v>
      </c>
      <c r="B177" s="79">
        <v>850690.75861000002</v>
      </c>
      <c r="C177" s="79">
        <v>0</v>
      </c>
      <c r="D177" s="79">
        <v>0</v>
      </c>
      <c r="E177" s="79">
        <v>0</v>
      </c>
      <c r="F177" s="79">
        <v>850690.75861000002</v>
      </c>
    </row>
    <row r="178" spans="1:6" s="624" customFormat="1" ht="14.1" customHeight="1" thickTop="1" thickBot="1">
      <c r="A178" s="606" t="s">
        <v>167</v>
      </c>
      <c r="B178" s="81">
        <v>138585873.69408</v>
      </c>
      <c r="C178" s="81">
        <v>25580400.459080003</v>
      </c>
      <c r="D178" s="81">
        <v>1872.50036</v>
      </c>
      <c r="E178" s="81">
        <v>56665.254959999998</v>
      </c>
      <c r="F178" s="81">
        <v>164224811.90848002</v>
      </c>
    </row>
    <row r="179" spans="1:6" s="624" customFormat="1" ht="14.1" customHeight="1" thickTop="1" thickBot="1">
      <c r="A179" s="607" t="s">
        <v>168</v>
      </c>
      <c r="B179" s="78">
        <v>9603777.9054500014</v>
      </c>
      <c r="C179" s="78">
        <v>10512239.78693</v>
      </c>
      <c r="D179" s="78">
        <v>0</v>
      </c>
      <c r="E179" s="78">
        <v>317013.35352</v>
      </c>
      <c r="F179" s="78">
        <v>20433031.045900002</v>
      </c>
    </row>
    <row r="180" spans="1:6" s="624" customFormat="1" ht="14.1" customHeight="1" thickTop="1">
      <c r="A180" s="601" t="s">
        <v>169</v>
      </c>
      <c r="B180" s="79">
        <v>20185.402420000002</v>
      </c>
      <c r="C180" s="79">
        <v>751506.99684000004</v>
      </c>
      <c r="D180" s="79">
        <v>0</v>
      </c>
      <c r="E180" s="79">
        <v>0</v>
      </c>
      <c r="F180" s="79">
        <v>771692.39925999998</v>
      </c>
    </row>
    <row r="181" spans="1:6" s="624" customFormat="1" ht="14.1" customHeight="1">
      <c r="A181" s="118" t="s">
        <v>170</v>
      </c>
      <c r="B181" s="79">
        <v>185.35522</v>
      </c>
      <c r="C181" s="79">
        <v>293559.29704000003</v>
      </c>
      <c r="D181" s="79">
        <v>0</v>
      </c>
      <c r="E181" s="79">
        <v>0</v>
      </c>
      <c r="F181" s="79">
        <v>293744.65226</v>
      </c>
    </row>
    <row r="182" spans="1:6" s="624" customFormat="1" ht="14.1" customHeight="1">
      <c r="A182" s="118" t="s">
        <v>171</v>
      </c>
      <c r="B182" s="79">
        <v>0</v>
      </c>
      <c r="C182" s="79">
        <v>74766.287360000002</v>
      </c>
      <c r="D182" s="79">
        <v>0</v>
      </c>
      <c r="E182" s="79">
        <v>0</v>
      </c>
      <c r="F182" s="79">
        <v>74766.287360000002</v>
      </c>
    </row>
    <row r="183" spans="1:6" s="624" customFormat="1" ht="14.1" customHeight="1">
      <c r="A183" s="118" t="s">
        <v>172</v>
      </c>
      <c r="B183" s="79">
        <v>0</v>
      </c>
      <c r="C183" s="79">
        <v>57708.060899999997</v>
      </c>
      <c r="D183" s="79">
        <v>0</v>
      </c>
      <c r="E183" s="79">
        <v>0</v>
      </c>
      <c r="F183" s="79">
        <v>57708.060899999997</v>
      </c>
    </row>
    <row r="184" spans="1:6" s="624" customFormat="1" ht="14.1" customHeight="1">
      <c r="A184" s="118" t="s">
        <v>173</v>
      </c>
      <c r="B184" s="79">
        <v>0</v>
      </c>
      <c r="C184" s="79">
        <v>10210.025890000001</v>
      </c>
      <c r="D184" s="79">
        <v>0</v>
      </c>
      <c r="E184" s="79">
        <v>0</v>
      </c>
      <c r="F184" s="79">
        <v>10210.025890000001</v>
      </c>
    </row>
    <row r="185" spans="1:6" s="624" customFormat="1" ht="14.1" customHeight="1">
      <c r="A185" s="118" t="s">
        <v>174</v>
      </c>
      <c r="B185" s="79">
        <v>20000.047200000001</v>
      </c>
      <c r="C185" s="79">
        <v>315263.32564999996</v>
      </c>
      <c r="D185" s="79">
        <v>0</v>
      </c>
      <c r="E185" s="79">
        <v>0</v>
      </c>
      <c r="F185" s="79">
        <v>335263.37285000004</v>
      </c>
    </row>
    <row r="186" spans="1:6" s="624" customFormat="1" ht="14.1" customHeight="1">
      <c r="A186" s="559" t="s">
        <v>175</v>
      </c>
      <c r="B186" s="79">
        <v>8407697.2212700006</v>
      </c>
      <c r="C186" s="79">
        <v>9664560.6809299998</v>
      </c>
      <c r="D186" s="79">
        <v>0</v>
      </c>
      <c r="E186" s="79">
        <v>317013.35352</v>
      </c>
      <c r="F186" s="79">
        <v>18389271.255720001</v>
      </c>
    </row>
    <row r="187" spans="1:6" s="624" customFormat="1" ht="14.1" customHeight="1">
      <c r="A187" s="118" t="s">
        <v>176</v>
      </c>
      <c r="B187" s="79">
        <v>0</v>
      </c>
      <c r="C187" s="79">
        <v>1097.5999999999999</v>
      </c>
      <c r="D187" s="79">
        <v>0</v>
      </c>
      <c r="E187" s="79">
        <v>0</v>
      </c>
      <c r="F187" s="79">
        <v>1097.5999999999999</v>
      </c>
    </row>
    <row r="188" spans="1:6" s="624" customFormat="1" ht="14.1" customHeight="1">
      <c r="A188" s="118" t="s">
        <v>177</v>
      </c>
      <c r="B188" s="79">
        <v>2963686.1180799999</v>
      </c>
      <c r="C188" s="79">
        <v>6877009.8317099996</v>
      </c>
      <c r="D188" s="79">
        <v>0</v>
      </c>
      <c r="E188" s="79">
        <v>35536.509050000001</v>
      </c>
      <c r="F188" s="79">
        <v>9876232.4588399995</v>
      </c>
    </row>
    <row r="189" spans="1:6" s="624" customFormat="1" ht="14.1" customHeight="1">
      <c r="A189" s="118" t="s">
        <v>178</v>
      </c>
      <c r="B189" s="79">
        <v>4346258.66041</v>
      </c>
      <c r="C189" s="79">
        <v>1550264.3733900001</v>
      </c>
      <c r="D189" s="79">
        <v>0</v>
      </c>
      <c r="E189" s="79">
        <v>257967.65155000001</v>
      </c>
      <c r="F189" s="79">
        <v>6154490.6853499999</v>
      </c>
    </row>
    <row r="190" spans="1:6" s="624" customFormat="1" ht="14.1" customHeight="1">
      <c r="A190" s="118" t="s">
        <v>179</v>
      </c>
      <c r="B190" s="79">
        <v>0</v>
      </c>
      <c r="C190" s="79">
        <v>1109.21398</v>
      </c>
      <c r="D190" s="79">
        <v>0</v>
      </c>
      <c r="E190" s="79">
        <v>0</v>
      </c>
      <c r="F190" s="79">
        <v>1109.21398</v>
      </c>
    </row>
    <row r="191" spans="1:6" s="624" customFormat="1" ht="14.1" customHeight="1">
      <c r="A191" s="118" t="s">
        <v>180</v>
      </c>
      <c r="B191" s="79">
        <v>1097752.4427799999</v>
      </c>
      <c r="C191" s="79">
        <v>1235079.6618499998</v>
      </c>
      <c r="D191" s="79">
        <v>0</v>
      </c>
      <c r="E191" s="79">
        <v>23509.192920000001</v>
      </c>
      <c r="F191" s="79">
        <v>2356341.2975500003</v>
      </c>
    </row>
    <row r="192" spans="1:6" s="624" customFormat="1" ht="14.1" customHeight="1">
      <c r="A192" s="559" t="s">
        <v>181</v>
      </c>
      <c r="B192" s="79">
        <v>0</v>
      </c>
      <c r="C192" s="79">
        <v>0</v>
      </c>
      <c r="D192" s="79">
        <v>0</v>
      </c>
      <c r="E192" s="79">
        <v>0</v>
      </c>
      <c r="F192" s="79">
        <v>0</v>
      </c>
    </row>
    <row r="193" spans="1:6" s="624" customFormat="1" ht="14.1" customHeight="1">
      <c r="A193" s="559" t="s">
        <v>182</v>
      </c>
      <c r="B193" s="79">
        <v>1159362.2908599998</v>
      </c>
      <c r="C193" s="79">
        <v>48700.087329999995</v>
      </c>
      <c r="D193" s="79">
        <v>0</v>
      </c>
      <c r="E193" s="79">
        <v>0</v>
      </c>
      <c r="F193" s="79">
        <v>1208062.3781900001</v>
      </c>
    </row>
    <row r="194" spans="1:6" s="624" customFormat="1" ht="14.1" customHeight="1">
      <c r="A194" s="118" t="s">
        <v>183</v>
      </c>
      <c r="B194" s="79">
        <v>112067.52025</v>
      </c>
      <c r="C194" s="79">
        <v>10721.482330000001</v>
      </c>
      <c r="D194" s="79">
        <v>0</v>
      </c>
      <c r="E194" s="79">
        <v>0</v>
      </c>
      <c r="F194" s="79">
        <v>122789.00258</v>
      </c>
    </row>
    <row r="195" spans="1:6" s="624" customFormat="1" ht="14.1" customHeight="1">
      <c r="A195" s="118" t="s">
        <v>184</v>
      </c>
      <c r="B195" s="79">
        <v>932134.43461999996</v>
      </c>
      <c r="C195" s="79">
        <v>37898.021399999998</v>
      </c>
      <c r="D195" s="79">
        <v>0</v>
      </c>
      <c r="E195" s="79">
        <v>0</v>
      </c>
      <c r="F195" s="79">
        <v>970032.45601999993</v>
      </c>
    </row>
    <row r="196" spans="1:6" s="624" customFormat="1" ht="14.1" customHeight="1">
      <c r="A196" s="118" t="s">
        <v>185</v>
      </c>
      <c r="B196" s="79">
        <v>0</v>
      </c>
      <c r="C196" s="79">
        <v>0</v>
      </c>
      <c r="D196" s="79">
        <v>0</v>
      </c>
      <c r="E196" s="79">
        <v>0</v>
      </c>
      <c r="F196" s="79">
        <v>0</v>
      </c>
    </row>
    <row r="197" spans="1:6" s="624" customFormat="1" ht="14.1" customHeight="1">
      <c r="A197" s="118" t="s">
        <v>186</v>
      </c>
      <c r="B197" s="79">
        <v>115160.33598999999</v>
      </c>
      <c r="C197" s="79">
        <v>80.583600000000004</v>
      </c>
      <c r="D197" s="79">
        <v>0</v>
      </c>
      <c r="E197" s="79">
        <v>0</v>
      </c>
      <c r="F197" s="79">
        <v>115240.91959</v>
      </c>
    </row>
    <row r="198" spans="1:6" s="624" customFormat="1" ht="14.1" customHeight="1" thickBot="1">
      <c r="A198" s="559" t="s">
        <v>187</v>
      </c>
      <c r="B198" s="79">
        <v>16532.990900000001</v>
      </c>
      <c r="C198" s="79">
        <v>47472.021829999998</v>
      </c>
      <c r="D198" s="79">
        <v>0</v>
      </c>
      <c r="E198" s="79">
        <v>0</v>
      </c>
      <c r="F198" s="79">
        <v>64005.012729999995</v>
      </c>
    </row>
    <row r="199" spans="1:6" s="624" customFormat="1" ht="14.1" customHeight="1" thickTop="1" thickBot="1">
      <c r="A199" s="541" t="s">
        <v>188</v>
      </c>
      <c r="B199" s="78">
        <v>86162601.81419</v>
      </c>
      <c r="C199" s="78">
        <v>228788356.22468999</v>
      </c>
      <c r="D199" s="78">
        <v>85002.065090000004</v>
      </c>
      <c r="E199" s="78">
        <v>31114.607940000002</v>
      </c>
      <c r="F199" s="78">
        <v>315067074.71190995</v>
      </c>
    </row>
    <row r="200" spans="1:6" s="624" customFormat="1" ht="14.1" customHeight="1" thickTop="1">
      <c r="A200" s="559" t="s">
        <v>189</v>
      </c>
      <c r="B200" s="79">
        <v>1301990.3920400001</v>
      </c>
      <c r="C200" s="79">
        <v>14762588.799040001</v>
      </c>
      <c r="D200" s="79">
        <v>179.61354</v>
      </c>
      <c r="E200" s="79">
        <v>133.39733999999999</v>
      </c>
      <c r="F200" s="79">
        <v>16064892.201959999</v>
      </c>
    </row>
    <row r="201" spans="1:6" s="624" customFormat="1" ht="14.1" customHeight="1">
      <c r="A201" s="118" t="s">
        <v>190</v>
      </c>
      <c r="B201" s="79">
        <v>172335.91899999999</v>
      </c>
      <c r="C201" s="79">
        <v>0</v>
      </c>
      <c r="D201" s="79">
        <v>0</v>
      </c>
      <c r="E201" s="79">
        <v>0</v>
      </c>
      <c r="F201" s="79">
        <v>172335.91899999999</v>
      </c>
    </row>
    <row r="202" spans="1:6" s="624" customFormat="1" ht="14.1" customHeight="1">
      <c r="A202" s="118" t="s">
        <v>191</v>
      </c>
      <c r="B202" s="79">
        <v>1036040</v>
      </c>
      <c r="C202" s="79">
        <v>0</v>
      </c>
      <c r="D202" s="79">
        <v>0</v>
      </c>
      <c r="E202" s="79">
        <v>0</v>
      </c>
      <c r="F202" s="79">
        <v>1036040</v>
      </c>
    </row>
    <row r="203" spans="1:6" s="624" customFormat="1" ht="14.1" customHeight="1">
      <c r="A203" s="118" t="s">
        <v>192</v>
      </c>
      <c r="B203" s="79">
        <v>93614.473040000012</v>
      </c>
      <c r="C203" s="79">
        <v>14762588.799040001</v>
      </c>
      <c r="D203" s="79">
        <v>179.61354</v>
      </c>
      <c r="E203" s="79">
        <v>133.39733999999999</v>
      </c>
      <c r="F203" s="79">
        <v>14856516.28296</v>
      </c>
    </row>
    <row r="204" spans="1:6" s="624" customFormat="1" ht="14.1" customHeight="1">
      <c r="A204" s="559" t="s">
        <v>193</v>
      </c>
      <c r="B204" s="79">
        <v>23705559.195409998</v>
      </c>
      <c r="C204" s="79">
        <v>195092.38281000001</v>
      </c>
      <c r="D204" s="79">
        <v>17.000799999999998</v>
      </c>
      <c r="E204" s="79">
        <v>0</v>
      </c>
      <c r="F204" s="79">
        <v>23900668.579020001</v>
      </c>
    </row>
    <row r="205" spans="1:6" s="624" customFormat="1" ht="14.1" customHeight="1">
      <c r="A205" s="118" t="s">
        <v>194</v>
      </c>
      <c r="B205" s="79">
        <v>0</v>
      </c>
      <c r="C205" s="79">
        <v>0</v>
      </c>
      <c r="D205" s="79">
        <v>0</v>
      </c>
      <c r="E205" s="79">
        <v>0</v>
      </c>
      <c r="F205" s="79">
        <v>0</v>
      </c>
    </row>
    <row r="206" spans="1:6" s="624" customFormat="1" ht="14.1" customHeight="1">
      <c r="A206" s="118" t="s">
        <v>195</v>
      </c>
      <c r="B206" s="79">
        <v>571708.13098000002</v>
      </c>
      <c r="C206" s="79">
        <v>117192.35012999999</v>
      </c>
      <c r="D206" s="79">
        <v>17.000799999999998</v>
      </c>
      <c r="E206" s="79">
        <v>0</v>
      </c>
      <c r="F206" s="79">
        <v>688917.48190999997</v>
      </c>
    </row>
    <row r="207" spans="1:6" s="624" customFormat="1" ht="14.1" customHeight="1">
      <c r="A207" s="118" t="s">
        <v>196</v>
      </c>
      <c r="B207" s="79">
        <v>23133836.915430002</v>
      </c>
      <c r="C207" s="79">
        <v>77900.032680000004</v>
      </c>
      <c r="D207" s="79">
        <v>0</v>
      </c>
      <c r="E207" s="79">
        <v>0</v>
      </c>
      <c r="F207" s="79">
        <v>23211736.948109999</v>
      </c>
    </row>
    <row r="208" spans="1:6" s="624" customFormat="1" ht="14.1" customHeight="1">
      <c r="A208" s="557" t="s">
        <v>197</v>
      </c>
      <c r="B208" s="79">
        <v>0</v>
      </c>
      <c r="C208" s="79">
        <v>0</v>
      </c>
      <c r="D208" s="79">
        <v>0</v>
      </c>
      <c r="E208" s="79">
        <v>0</v>
      </c>
      <c r="F208" s="79">
        <v>0</v>
      </c>
    </row>
    <row r="209" spans="1:6" s="624" customFormat="1" ht="14.1" customHeight="1">
      <c r="A209" s="118" t="s">
        <v>198</v>
      </c>
      <c r="B209" s="79">
        <v>14.148999999999999</v>
      </c>
      <c r="C209" s="79">
        <v>0</v>
      </c>
      <c r="D209" s="79">
        <v>0</v>
      </c>
      <c r="E209" s="79">
        <v>0</v>
      </c>
      <c r="F209" s="79">
        <v>14.148999999999999</v>
      </c>
    </row>
    <row r="210" spans="1:6" s="624" customFormat="1" ht="14.1" customHeight="1">
      <c r="A210" s="559" t="s">
        <v>199</v>
      </c>
      <c r="B210" s="79">
        <v>587.43079</v>
      </c>
      <c r="C210" s="79">
        <v>391396.90182999999</v>
      </c>
      <c r="D210" s="79">
        <v>0</v>
      </c>
      <c r="E210" s="79">
        <v>0</v>
      </c>
      <c r="F210" s="79">
        <v>391984.33262</v>
      </c>
    </row>
    <row r="211" spans="1:6" s="624" customFormat="1" ht="14.1" customHeight="1">
      <c r="A211" s="118" t="s">
        <v>200</v>
      </c>
      <c r="B211" s="79">
        <v>35.10774</v>
      </c>
      <c r="C211" s="79">
        <v>311656.22047</v>
      </c>
      <c r="D211" s="79">
        <v>0</v>
      </c>
      <c r="E211" s="79">
        <v>0</v>
      </c>
      <c r="F211" s="79">
        <v>311691.32821000001</v>
      </c>
    </row>
    <row r="212" spans="1:6" s="624" customFormat="1" ht="14.1" customHeight="1">
      <c r="A212" s="118" t="s">
        <v>201</v>
      </c>
      <c r="B212" s="79">
        <v>552.32305000000008</v>
      </c>
      <c r="C212" s="79">
        <v>79740.681360000002</v>
      </c>
      <c r="D212" s="79">
        <v>0</v>
      </c>
      <c r="E212" s="79">
        <v>0</v>
      </c>
      <c r="F212" s="79">
        <v>80293.004409999994</v>
      </c>
    </row>
    <row r="213" spans="1:6" s="624" customFormat="1" ht="14.1" customHeight="1">
      <c r="A213" s="559" t="s">
        <v>202</v>
      </c>
      <c r="B213" s="79">
        <v>0</v>
      </c>
      <c r="C213" s="79">
        <v>0</v>
      </c>
      <c r="D213" s="79">
        <v>0</v>
      </c>
      <c r="E213" s="79">
        <v>0</v>
      </c>
      <c r="F213" s="79">
        <v>0</v>
      </c>
    </row>
    <row r="214" spans="1:6" s="624" customFormat="1" ht="14.1" customHeight="1">
      <c r="A214" s="118" t="s">
        <v>203</v>
      </c>
      <c r="B214" s="79">
        <v>0</v>
      </c>
      <c r="C214" s="79">
        <v>0</v>
      </c>
      <c r="D214" s="79">
        <v>0</v>
      </c>
      <c r="E214" s="79">
        <v>0</v>
      </c>
      <c r="F214" s="79">
        <v>0</v>
      </c>
    </row>
    <row r="215" spans="1:6" s="624" customFormat="1" ht="14.1" customHeight="1">
      <c r="A215" s="118" t="s">
        <v>204</v>
      </c>
      <c r="B215" s="79">
        <v>0</v>
      </c>
      <c r="C215" s="79">
        <v>0</v>
      </c>
      <c r="D215" s="79">
        <v>0</v>
      </c>
      <c r="E215" s="79">
        <v>0</v>
      </c>
      <c r="F215" s="79">
        <v>0</v>
      </c>
    </row>
    <row r="216" spans="1:6" s="624" customFormat="1" ht="14.1" customHeight="1">
      <c r="A216" s="559" t="s">
        <v>205</v>
      </c>
      <c r="B216" s="79">
        <v>42179805.028349996</v>
      </c>
      <c r="C216" s="79">
        <v>165637467.67168</v>
      </c>
      <c r="D216" s="79">
        <v>9880.3983200000002</v>
      </c>
      <c r="E216" s="79">
        <v>21361.800360000001</v>
      </c>
      <c r="F216" s="79">
        <v>207848514.89870998</v>
      </c>
    </row>
    <row r="217" spans="1:6" s="624" customFormat="1" ht="14.1" customHeight="1">
      <c r="A217" s="118" t="s">
        <v>206</v>
      </c>
      <c r="B217" s="79">
        <v>16884422.523059998</v>
      </c>
      <c r="C217" s="79">
        <v>116971251.42583999</v>
      </c>
      <c r="D217" s="79">
        <v>8574.0735600000007</v>
      </c>
      <c r="E217" s="79">
        <v>0</v>
      </c>
      <c r="F217" s="79">
        <v>133864248.02246001</v>
      </c>
    </row>
    <row r="218" spans="1:6" s="624" customFormat="1" ht="14.1" customHeight="1">
      <c r="A218" s="118" t="s">
        <v>207</v>
      </c>
      <c r="B218" s="79">
        <v>82574.515180000002</v>
      </c>
      <c r="C218" s="79">
        <v>198846.70333000002</v>
      </c>
      <c r="D218" s="79">
        <v>0</v>
      </c>
      <c r="E218" s="79">
        <v>0</v>
      </c>
      <c r="F218" s="79">
        <v>281421.21850999998</v>
      </c>
    </row>
    <row r="219" spans="1:6" s="624" customFormat="1" ht="14.1" customHeight="1">
      <c r="A219" s="118" t="s">
        <v>208</v>
      </c>
      <c r="B219" s="79">
        <v>18069726.034279998</v>
      </c>
      <c r="C219" s="79">
        <v>33963192.434440002</v>
      </c>
      <c r="D219" s="79">
        <v>1306.32476</v>
      </c>
      <c r="E219" s="79">
        <v>0</v>
      </c>
      <c r="F219" s="79">
        <v>52034224.793480001</v>
      </c>
    </row>
    <row r="220" spans="1:6" s="624" customFormat="1" ht="14.1" customHeight="1">
      <c r="A220" s="118" t="s">
        <v>209</v>
      </c>
      <c r="B220" s="79">
        <v>256817.01423</v>
      </c>
      <c r="C220" s="79">
        <v>1025641.90623</v>
      </c>
      <c r="D220" s="79">
        <v>0</v>
      </c>
      <c r="E220" s="79">
        <v>0</v>
      </c>
      <c r="F220" s="79">
        <v>1282458.9204599999</v>
      </c>
    </row>
    <row r="221" spans="1:6" s="624" customFormat="1" ht="14.1" customHeight="1">
      <c r="A221" s="118" t="s">
        <v>210</v>
      </c>
      <c r="B221" s="79">
        <v>1588082.9009100001</v>
      </c>
      <c r="C221" s="79">
        <v>948941.57087000005</v>
      </c>
      <c r="D221" s="79">
        <v>0</v>
      </c>
      <c r="E221" s="79">
        <v>11233.98287</v>
      </c>
      <c r="F221" s="79">
        <v>2548258.4546500002</v>
      </c>
    </row>
    <row r="222" spans="1:6" s="624" customFormat="1" ht="14.1" customHeight="1">
      <c r="A222" s="118" t="s">
        <v>211</v>
      </c>
      <c r="B222" s="79">
        <v>2261322.7216100004</v>
      </c>
      <c r="C222" s="79">
        <v>10977866.904299999</v>
      </c>
      <c r="D222" s="79">
        <v>0</v>
      </c>
      <c r="E222" s="79">
        <v>10127.817489999999</v>
      </c>
      <c r="F222" s="79">
        <v>13249317.443399999</v>
      </c>
    </row>
    <row r="223" spans="1:6" s="624" customFormat="1" ht="14.1" customHeight="1">
      <c r="A223" s="118" t="s">
        <v>212</v>
      </c>
      <c r="B223" s="79">
        <v>38.405999999999999</v>
      </c>
      <c r="C223" s="79">
        <v>39772.850450000005</v>
      </c>
      <c r="D223" s="79">
        <v>0</v>
      </c>
      <c r="E223" s="79">
        <v>0</v>
      </c>
      <c r="F223" s="79">
        <v>39811.256450000001</v>
      </c>
    </row>
    <row r="224" spans="1:6" s="624" customFormat="1" ht="14.1" customHeight="1">
      <c r="A224" s="118" t="s">
        <v>213</v>
      </c>
      <c r="B224" s="79">
        <v>0</v>
      </c>
      <c r="C224" s="79">
        <v>0</v>
      </c>
      <c r="D224" s="79">
        <v>0</v>
      </c>
      <c r="E224" s="79">
        <v>0</v>
      </c>
      <c r="F224" s="79">
        <v>0</v>
      </c>
    </row>
    <row r="225" spans="1:6" s="624" customFormat="1" ht="14.1" customHeight="1">
      <c r="A225" s="118" t="s">
        <v>214</v>
      </c>
      <c r="B225" s="79">
        <v>3036820.9130799999</v>
      </c>
      <c r="C225" s="79">
        <v>1511953.87622</v>
      </c>
      <c r="D225" s="79">
        <v>0</v>
      </c>
      <c r="E225" s="79">
        <v>0</v>
      </c>
      <c r="F225" s="79">
        <v>4548774.7893000003</v>
      </c>
    </row>
    <row r="226" spans="1:6" s="624" customFormat="1" ht="14.1" customHeight="1">
      <c r="A226" s="559" t="s">
        <v>215</v>
      </c>
      <c r="B226" s="79">
        <v>13453211.303309999</v>
      </c>
      <c r="C226" s="79">
        <v>47548589.760710001</v>
      </c>
      <c r="D226" s="79">
        <v>74925.052430000011</v>
      </c>
      <c r="E226" s="79">
        <v>3296.8100299999996</v>
      </c>
      <c r="F226" s="79">
        <v>61080022.926480003</v>
      </c>
    </row>
    <row r="227" spans="1:6" s="624" customFormat="1" ht="14.1" customHeight="1">
      <c r="A227" s="118" t="s">
        <v>216</v>
      </c>
      <c r="B227" s="79">
        <v>8211166.9215200003</v>
      </c>
      <c r="C227" s="79">
        <v>26361246.568439998</v>
      </c>
      <c r="D227" s="79">
        <v>0</v>
      </c>
      <c r="E227" s="79">
        <v>0</v>
      </c>
      <c r="F227" s="79">
        <v>34572413.48996</v>
      </c>
    </row>
    <row r="228" spans="1:6" s="624" customFormat="1" ht="14.1" customHeight="1">
      <c r="A228" s="118" t="s">
        <v>217</v>
      </c>
      <c r="B228" s="79">
        <v>0</v>
      </c>
      <c r="C228" s="79">
        <v>3099653.8655500002</v>
      </c>
      <c r="D228" s="79">
        <v>0</v>
      </c>
      <c r="E228" s="79">
        <v>0</v>
      </c>
      <c r="F228" s="79">
        <v>3099653.8655500002</v>
      </c>
    </row>
    <row r="229" spans="1:6" s="624" customFormat="1" ht="14.1" customHeight="1">
      <c r="A229" s="118" t="s">
        <v>218</v>
      </c>
      <c r="B229" s="79">
        <v>887573.31614999997</v>
      </c>
      <c r="C229" s="79">
        <v>2439648.4984299997</v>
      </c>
      <c r="D229" s="79">
        <v>50899.882740000001</v>
      </c>
      <c r="E229" s="79">
        <v>2297.6256899999998</v>
      </c>
      <c r="F229" s="79">
        <v>3380419.3230100004</v>
      </c>
    </row>
    <row r="230" spans="1:6" s="624" customFormat="1" ht="14.1" customHeight="1">
      <c r="A230" s="118" t="s">
        <v>219</v>
      </c>
      <c r="B230" s="79">
        <v>224270.10169000001</v>
      </c>
      <c r="C230" s="79">
        <v>918103.48673</v>
      </c>
      <c r="D230" s="79">
        <v>23028.357359999998</v>
      </c>
      <c r="E230" s="79">
        <v>304.71787999999998</v>
      </c>
      <c r="F230" s="79">
        <v>1165706.6636600001</v>
      </c>
    </row>
    <row r="231" spans="1:6" s="624" customFormat="1" ht="14.1" customHeight="1">
      <c r="A231" s="118" t="s">
        <v>220</v>
      </c>
      <c r="B231" s="79">
        <v>212013.6311</v>
      </c>
      <c r="C231" s="79">
        <v>504064.66649000003</v>
      </c>
      <c r="D231" s="79">
        <v>0</v>
      </c>
      <c r="E231" s="79">
        <v>0</v>
      </c>
      <c r="F231" s="79">
        <v>716078.29759000009</v>
      </c>
    </row>
    <row r="232" spans="1:6" s="624" customFormat="1" ht="14.1" customHeight="1">
      <c r="A232" s="118" t="s">
        <v>221</v>
      </c>
      <c r="B232" s="79">
        <v>3918187.3328499999</v>
      </c>
      <c r="C232" s="79">
        <v>14225872.675069999</v>
      </c>
      <c r="D232" s="79">
        <v>996.81232999999997</v>
      </c>
      <c r="E232" s="79">
        <v>694.46645999999998</v>
      </c>
      <c r="F232" s="79">
        <v>18145751.286709998</v>
      </c>
    </row>
    <row r="233" spans="1:6" s="624" customFormat="1" ht="14.1" customHeight="1">
      <c r="A233" s="118" t="s">
        <v>222</v>
      </c>
      <c r="B233" s="79">
        <v>0</v>
      </c>
      <c r="C233" s="79">
        <v>0</v>
      </c>
      <c r="D233" s="79">
        <v>0</v>
      </c>
      <c r="E233" s="79">
        <v>0</v>
      </c>
      <c r="F233" s="79">
        <v>0</v>
      </c>
    </row>
    <row r="234" spans="1:6" s="624" customFormat="1" ht="14.1" customHeight="1">
      <c r="A234" s="559" t="s">
        <v>223</v>
      </c>
      <c r="B234" s="79">
        <v>1327095.8275599999</v>
      </c>
      <c r="C234" s="79">
        <v>198904.21865</v>
      </c>
      <c r="D234" s="79">
        <v>0</v>
      </c>
      <c r="E234" s="79">
        <v>6322.6002099999996</v>
      </c>
      <c r="F234" s="79">
        <v>1532322.6464200001</v>
      </c>
    </row>
    <row r="235" spans="1:6" s="624" customFormat="1" ht="14.1" customHeight="1">
      <c r="A235" s="118" t="s">
        <v>224</v>
      </c>
      <c r="B235" s="79">
        <v>1206334.2391199998</v>
      </c>
      <c r="C235" s="79">
        <v>182380.46455</v>
      </c>
      <c r="D235" s="79">
        <v>0</v>
      </c>
      <c r="E235" s="79">
        <v>6322.6002099999996</v>
      </c>
      <c r="F235" s="79">
        <v>1395037.30388</v>
      </c>
    </row>
    <row r="236" spans="1:6" s="624" customFormat="1" ht="14.1" customHeight="1">
      <c r="A236" s="118" t="s">
        <v>225</v>
      </c>
      <c r="B236" s="79">
        <v>120761.58843999999</v>
      </c>
      <c r="C236" s="79">
        <v>16523.754099999998</v>
      </c>
      <c r="D236" s="79">
        <v>0</v>
      </c>
      <c r="E236" s="79">
        <v>0</v>
      </c>
      <c r="F236" s="79">
        <v>137285.34253999998</v>
      </c>
    </row>
    <row r="237" spans="1:6" s="624" customFormat="1" ht="14.1" customHeight="1">
      <c r="A237" s="559" t="s">
        <v>226</v>
      </c>
      <c r="B237" s="79">
        <v>4194352.6367300004</v>
      </c>
      <c r="C237" s="79">
        <v>54316.489970000002</v>
      </c>
      <c r="D237" s="79">
        <v>0</v>
      </c>
      <c r="E237" s="79">
        <v>0</v>
      </c>
      <c r="F237" s="79">
        <v>4248669.1266999999</v>
      </c>
    </row>
    <row r="238" spans="1:6" s="624" customFormat="1" ht="14.1" customHeight="1">
      <c r="A238" s="118" t="s">
        <v>227</v>
      </c>
      <c r="B238" s="79">
        <v>3704745.8024800001</v>
      </c>
      <c r="C238" s="79">
        <v>54316.489970000002</v>
      </c>
      <c r="D238" s="79">
        <v>0</v>
      </c>
      <c r="E238" s="79">
        <v>0</v>
      </c>
      <c r="F238" s="79">
        <v>3759062.2924499996</v>
      </c>
    </row>
    <row r="239" spans="1:6" s="624" customFormat="1" ht="14.1" customHeight="1">
      <c r="A239" s="118" t="s">
        <v>225</v>
      </c>
      <c r="B239" s="558">
        <v>489606.83425000001</v>
      </c>
      <c r="C239" s="558">
        <v>0</v>
      </c>
      <c r="D239" s="558">
        <v>0</v>
      </c>
      <c r="E239" s="558">
        <v>0</v>
      </c>
      <c r="F239" s="558">
        <v>489606.83425000001</v>
      </c>
    </row>
    <row r="240" spans="1:6" s="624" customFormat="1" ht="14.1" customHeight="1">
      <c r="A240" s="559" t="s">
        <v>228</v>
      </c>
      <c r="B240" s="638">
        <v>1342191.4748900002</v>
      </c>
      <c r="C240" s="638">
        <v>190131.17153999998</v>
      </c>
      <c r="D240" s="638">
        <v>0</v>
      </c>
      <c r="E240" s="638">
        <v>0</v>
      </c>
      <c r="F240" s="638">
        <v>1532322.64643</v>
      </c>
    </row>
    <row r="241" spans="1:6" s="624" customFormat="1" ht="14.1" customHeight="1" thickBot="1">
      <c r="A241" s="559" t="s">
        <v>229</v>
      </c>
      <c r="B241" s="639">
        <v>4186685.5588699998</v>
      </c>
      <c r="C241" s="639">
        <v>60278.413520000002</v>
      </c>
      <c r="D241" s="639">
        <v>1705.15417</v>
      </c>
      <c r="E241" s="639">
        <v>0</v>
      </c>
      <c r="F241" s="639">
        <v>4248669.1265599998</v>
      </c>
    </row>
    <row r="242" spans="1:6" s="624" customFormat="1" ht="14.1" customHeight="1" thickTop="1" thickBot="1">
      <c r="A242" s="67" t="s">
        <v>230</v>
      </c>
      <c r="B242" s="78">
        <v>5966963.4457999999</v>
      </c>
      <c r="C242" s="78">
        <v>409323.70691000001</v>
      </c>
      <c r="D242" s="78">
        <v>93.776380000000003</v>
      </c>
      <c r="E242" s="78">
        <v>3359.8816200000001</v>
      </c>
      <c r="F242" s="78">
        <v>6379740.8107099999</v>
      </c>
    </row>
    <row r="243" spans="1:6" s="624" customFormat="1" ht="14.1" customHeight="1" thickTop="1">
      <c r="A243" s="68" t="s">
        <v>231</v>
      </c>
      <c r="B243" s="79">
        <v>5.7487299999999992</v>
      </c>
      <c r="C243" s="79">
        <v>1518.8117500000001</v>
      </c>
      <c r="D243" s="79">
        <v>0</v>
      </c>
      <c r="E243" s="79">
        <v>0</v>
      </c>
      <c r="F243" s="79">
        <v>1524.5604799999999</v>
      </c>
    </row>
    <row r="244" spans="1:6" s="624" customFormat="1" ht="14.1" customHeight="1">
      <c r="A244" s="68" t="s">
        <v>232</v>
      </c>
      <c r="B244" s="79">
        <v>177563.90455000001</v>
      </c>
      <c r="C244" s="79">
        <v>116722.55596</v>
      </c>
      <c r="D244" s="79">
        <v>92.191029999999998</v>
      </c>
      <c r="E244" s="79">
        <v>285.22152</v>
      </c>
      <c r="F244" s="79">
        <v>294663.87306000001</v>
      </c>
    </row>
    <row r="245" spans="1:6" s="624" customFormat="1" ht="14.1" customHeight="1">
      <c r="A245" s="68" t="s">
        <v>233</v>
      </c>
      <c r="B245" s="79">
        <v>5439474.2828199994</v>
      </c>
      <c r="C245" s="79">
        <v>110440.37762999999</v>
      </c>
      <c r="D245" s="79">
        <v>1.22763</v>
      </c>
      <c r="E245" s="79">
        <v>42.489199999999997</v>
      </c>
      <c r="F245" s="79">
        <v>5549958.3772799997</v>
      </c>
    </row>
    <row r="246" spans="1:6" s="624" customFormat="1" ht="14.1" customHeight="1">
      <c r="A246" s="68" t="s">
        <v>234</v>
      </c>
      <c r="B246" s="79">
        <v>64887.263650000001</v>
      </c>
      <c r="C246" s="79">
        <v>3497.0405699999997</v>
      </c>
      <c r="D246" s="79">
        <v>0</v>
      </c>
      <c r="E246" s="79">
        <v>3.9606500000000002</v>
      </c>
      <c r="F246" s="79">
        <v>68388.264869999999</v>
      </c>
    </row>
    <row r="247" spans="1:6" s="624" customFormat="1" ht="14.1" customHeight="1">
      <c r="A247" s="68" t="s">
        <v>235</v>
      </c>
      <c r="B247" s="79">
        <v>60694.624889999999</v>
      </c>
      <c r="C247" s="79">
        <v>4474.1320900000001</v>
      </c>
      <c r="D247" s="79">
        <v>0.35772000000000004</v>
      </c>
      <c r="E247" s="79">
        <v>16.763570000000001</v>
      </c>
      <c r="F247" s="79">
        <v>65185.878270000001</v>
      </c>
    </row>
    <row r="248" spans="1:6" s="624" customFormat="1" ht="14.1" customHeight="1">
      <c r="A248" s="68" t="s">
        <v>236</v>
      </c>
      <c r="B248" s="79">
        <v>8849.4584500000001</v>
      </c>
      <c r="C248" s="79">
        <v>504.83542</v>
      </c>
      <c r="D248" s="79">
        <v>0</v>
      </c>
      <c r="E248" s="79">
        <v>0</v>
      </c>
      <c r="F248" s="79">
        <v>9354.2938699999995</v>
      </c>
    </row>
    <row r="249" spans="1:6" s="624" customFormat="1" ht="14.1" customHeight="1">
      <c r="A249" s="68" t="s">
        <v>237</v>
      </c>
      <c r="B249" s="79">
        <v>12788.844710000001</v>
      </c>
      <c r="C249" s="79">
        <v>2473.7917000000002</v>
      </c>
      <c r="D249" s="79">
        <v>0</v>
      </c>
      <c r="E249" s="79">
        <v>0</v>
      </c>
      <c r="F249" s="79">
        <v>15262.636410000001</v>
      </c>
    </row>
    <row r="250" spans="1:6" s="624" customFormat="1" ht="14.1" customHeight="1">
      <c r="A250" s="68" t="s">
        <v>238</v>
      </c>
      <c r="B250" s="79">
        <v>1309.08627</v>
      </c>
      <c r="C250" s="79">
        <v>1069.7370800000001</v>
      </c>
      <c r="D250" s="79">
        <v>0</v>
      </c>
      <c r="E250" s="79">
        <v>0</v>
      </c>
      <c r="F250" s="79">
        <v>2378.8233500000001</v>
      </c>
    </row>
    <row r="251" spans="1:6" s="624" customFormat="1" ht="14.1" customHeight="1">
      <c r="A251" s="68" t="s">
        <v>239</v>
      </c>
      <c r="B251" s="79">
        <v>1113.3121299999998</v>
      </c>
      <c r="C251" s="79">
        <v>1.4400899999999999</v>
      </c>
      <c r="D251" s="79">
        <v>0</v>
      </c>
      <c r="E251" s="79">
        <v>-1.0000000000000001E-5</v>
      </c>
      <c r="F251" s="79">
        <v>1114.7522099999999</v>
      </c>
    </row>
    <row r="252" spans="1:6" s="624" customFormat="1" ht="14.1" customHeight="1">
      <c r="A252" s="68" t="s">
        <v>240</v>
      </c>
      <c r="B252" s="79">
        <v>84205.681150000004</v>
      </c>
      <c r="C252" s="79">
        <v>76389.642909999995</v>
      </c>
      <c r="D252" s="79">
        <v>0</v>
      </c>
      <c r="E252" s="79">
        <v>0</v>
      </c>
      <c r="F252" s="79">
        <v>160595.32406000001</v>
      </c>
    </row>
    <row r="253" spans="1:6" s="624" customFormat="1" ht="14.1" customHeight="1" thickBot="1">
      <c r="A253" s="68" t="s">
        <v>241</v>
      </c>
      <c r="B253" s="79">
        <v>116071.23845</v>
      </c>
      <c r="C253" s="79">
        <v>92231.341709999993</v>
      </c>
      <c r="D253" s="79">
        <v>0</v>
      </c>
      <c r="E253" s="79">
        <v>3011.4466899999998</v>
      </c>
      <c r="F253" s="79">
        <v>211314.02684999999</v>
      </c>
    </row>
    <row r="254" spans="1:6" s="624" customFormat="1" ht="14.1" customHeight="1" thickTop="1" thickBot="1">
      <c r="A254" s="67" t="s">
        <v>242</v>
      </c>
      <c r="B254" s="78">
        <v>-1359591.3681900001</v>
      </c>
      <c r="C254" s="78">
        <v>-83806.508189999993</v>
      </c>
      <c r="D254" s="78">
        <v>-25.773599999999998</v>
      </c>
      <c r="E254" s="78">
        <v>-0.35986000000000001</v>
      </c>
      <c r="F254" s="78">
        <v>-1443424.00984</v>
      </c>
    </row>
    <row r="255" spans="1:6" s="624" customFormat="1" ht="14.1" customHeight="1" thickTop="1">
      <c r="A255" s="68" t="s">
        <v>243</v>
      </c>
      <c r="B255" s="79">
        <v>-1203635.5115999999</v>
      </c>
      <c r="C255" s="79">
        <v>-26066.44499</v>
      </c>
      <c r="D255" s="79">
        <v>-3.98E-3</v>
      </c>
      <c r="E255" s="79">
        <v>-0.31295000000000001</v>
      </c>
      <c r="F255" s="79">
        <v>-1229702.27352</v>
      </c>
    </row>
    <row r="256" spans="1:6" s="624" customFormat="1" ht="14.1" customHeight="1">
      <c r="A256" s="68" t="s">
        <v>244</v>
      </c>
      <c r="B256" s="79">
        <v>0</v>
      </c>
      <c r="C256" s="79">
        <v>0</v>
      </c>
      <c r="D256" s="79">
        <v>0</v>
      </c>
      <c r="E256" s="79">
        <v>0</v>
      </c>
      <c r="F256" s="79">
        <v>0</v>
      </c>
    </row>
    <row r="257" spans="1:6" s="624" customFormat="1" ht="14.1" customHeight="1">
      <c r="A257" s="68" t="s">
        <v>245</v>
      </c>
      <c r="B257" s="79">
        <v>-55175.214939999998</v>
      </c>
      <c r="C257" s="79">
        <v>-24275.902329999997</v>
      </c>
      <c r="D257" s="79">
        <v>-25.76962</v>
      </c>
      <c r="E257" s="79">
        <v>-4.6899999999999997E-2</v>
      </c>
      <c r="F257" s="79">
        <v>-79476.93379000001</v>
      </c>
    </row>
    <row r="258" spans="1:6" s="624" customFormat="1" ht="14.1" customHeight="1">
      <c r="A258" s="68" t="s">
        <v>246</v>
      </c>
      <c r="B258" s="79">
        <v>-8770.6632799999988</v>
      </c>
      <c r="C258" s="79">
        <v>-2241.1896299999999</v>
      </c>
      <c r="D258" s="79">
        <v>0</v>
      </c>
      <c r="E258" s="79">
        <v>-1.0000000000000001E-5</v>
      </c>
      <c r="F258" s="79">
        <v>-11011.852919999999</v>
      </c>
    </row>
    <row r="259" spans="1:6" s="624" customFormat="1" ht="14.1" customHeight="1">
      <c r="A259" s="68" t="s">
        <v>247</v>
      </c>
      <c r="B259" s="79">
        <v>-47082.316220000001</v>
      </c>
      <c r="C259" s="79">
        <v>-7521.2665999999999</v>
      </c>
      <c r="D259" s="79">
        <v>0</v>
      </c>
      <c r="E259" s="79">
        <v>0</v>
      </c>
      <c r="F259" s="79">
        <v>-54603.582820000003</v>
      </c>
    </row>
    <row r="260" spans="1:6" s="624" customFormat="1" ht="14.1" customHeight="1">
      <c r="A260" s="69" t="s">
        <v>248</v>
      </c>
      <c r="B260" s="79">
        <v>-35884.961159999999</v>
      </c>
      <c r="C260" s="79">
        <v>-22296.3243</v>
      </c>
      <c r="D260" s="79">
        <v>0</v>
      </c>
      <c r="E260" s="79">
        <v>0</v>
      </c>
      <c r="F260" s="79">
        <v>-58181.285459999999</v>
      </c>
    </row>
    <row r="261" spans="1:6" s="624" customFormat="1" ht="14.1" customHeight="1" thickBot="1">
      <c r="A261" s="68" t="s">
        <v>249</v>
      </c>
      <c r="B261" s="79">
        <v>-9042.7009899999994</v>
      </c>
      <c r="C261" s="79">
        <v>-1405.3803400000002</v>
      </c>
      <c r="D261" s="79">
        <v>0</v>
      </c>
      <c r="E261" s="79">
        <v>0</v>
      </c>
      <c r="F261" s="79">
        <v>-10448.081330000001</v>
      </c>
    </row>
    <row r="262" spans="1:6" s="625" customFormat="1" ht="14.1" customHeight="1" thickTop="1" thickBot="1">
      <c r="A262" s="70" t="s">
        <v>250</v>
      </c>
      <c r="B262" s="80">
        <v>4607372.07761</v>
      </c>
      <c r="C262" s="80">
        <v>325517.19872000004</v>
      </c>
      <c r="D262" s="80">
        <v>68.002780000000001</v>
      </c>
      <c r="E262" s="80">
        <v>3359.5217599999996</v>
      </c>
      <c r="F262" s="80">
        <v>4936316.8008699995</v>
      </c>
    </row>
    <row r="263" spans="1:6" s="624" customFormat="1" ht="14.1" customHeight="1" thickTop="1" thickBot="1">
      <c r="A263" s="71" t="s">
        <v>251</v>
      </c>
      <c r="B263" s="78">
        <v>785972.53300000005</v>
      </c>
      <c r="C263" s="78">
        <v>1160588.6434300002</v>
      </c>
      <c r="D263" s="78">
        <v>0.52805999999999997</v>
      </c>
      <c r="E263" s="78">
        <v>29.75168</v>
      </c>
      <c r="F263" s="78">
        <v>1946591.4561700001</v>
      </c>
    </row>
    <row r="264" spans="1:6" s="624" customFormat="1" ht="14.1" customHeight="1" thickTop="1">
      <c r="A264" s="68" t="s">
        <v>252</v>
      </c>
      <c r="B264" s="79">
        <v>371379.41983999999</v>
      </c>
      <c r="C264" s="79">
        <v>649788.41577999992</v>
      </c>
      <c r="D264" s="79">
        <v>0</v>
      </c>
      <c r="E264" s="79">
        <v>1.2692300000000001</v>
      </c>
      <c r="F264" s="79">
        <v>1021169.10485</v>
      </c>
    </row>
    <row r="265" spans="1:6" s="624" customFormat="1" ht="14.1" customHeight="1">
      <c r="A265" s="68" t="s">
        <v>253</v>
      </c>
      <c r="B265" s="79">
        <v>141975.44887999998</v>
      </c>
      <c r="C265" s="79">
        <v>456048.37289</v>
      </c>
      <c r="D265" s="79">
        <v>2.9199999999999999E-3</v>
      </c>
      <c r="E265" s="79">
        <v>26.450099999999999</v>
      </c>
      <c r="F265" s="79">
        <v>598050.27478999994</v>
      </c>
    </row>
    <row r="266" spans="1:6" s="624" customFormat="1" ht="14.1" customHeight="1">
      <c r="A266" s="68" t="s">
        <v>254</v>
      </c>
      <c r="B266" s="79">
        <v>39174.761149999998</v>
      </c>
      <c r="C266" s="79">
        <v>13521.615230000001</v>
      </c>
      <c r="D266" s="79">
        <v>0</v>
      </c>
      <c r="E266" s="79">
        <v>0</v>
      </c>
      <c r="F266" s="79">
        <v>52696.376380000002</v>
      </c>
    </row>
    <row r="267" spans="1:6" s="624" customFormat="1" ht="14.1" customHeight="1">
      <c r="A267" s="68" t="s">
        <v>255</v>
      </c>
      <c r="B267" s="79">
        <v>130497.45815999999</v>
      </c>
      <c r="C267" s="79">
        <v>833.31691000000001</v>
      </c>
      <c r="D267" s="79">
        <v>0</v>
      </c>
      <c r="E267" s="79">
        <v>0</v>
      </c>
      <c r="F267" s="79">
        <v>131330.77507</v>
      </c>
    </row>
    <row r="268" spans="1:6" s="624" customFormat="1" ht="14.1" customHeight="1" thickBot="1">
      <c r="A268" s="68" t="s">
        <v>256</v>
      </c>
      <c r="B268" s="79">
        <v>102945.44497</v>
      </c>
      <c r="C268" s="79">
        <v>40396.922619999998</v>
      </c>
      <c r="D268" s="79">
        <v>0.52513999999999994</v>
      </c>
      <c r="E268" s="79">
        <v>2.0323500000000001</v>
      </c>
      <c r="F268" s="79">
        <v>143344.92508000002</v>
      </c>
    </row>
    <row r="269" spans="1:6" s="624" customFormat="1" ht="14.1" customHeight="1" thickTop="1" thickBot="1">
      <c r="A269" s="72" t="s">
        <v>257</v>
      </c>
      <c r="B269" s="78">
        <v>-338139.57895</v>
      </c>
      <c r="C269" s="78">
        <v>-684057.52369000006</v>
      </c>
      <c r="D269" s="78">
        <v>0</v>
      </c>
      <c r="E269" s="78">
        <v>-154.59460999999999</v>
      </c>
      <c r="F269" s="78">
        <v>-1022351.69725</v>
      </c>
    </row>
    <row r="270" spans="1:6" s="624" customFormat="1" ht="14.1" customHeight="1" thickTop="1">
      <c r="A270" s="68" t="s">
        <v>252</v>
      </c>
      <c r="B270" s="79">
        <v>-131856.37067</v>
      </c>
      <c r="C270" s="79">
        <v>-290669.78551999998</v>
      </c>
      <c r="D270" s="79">
        <v>0</v>
      </c>
      <c r="E270" s="79">
        <v>-127.25077</v>
      </c>
      <c r="F270" s="79">
        <v>-422653.40695999999</v>
      </c>
    </row>
    <row r="271" spans="1:6" s="624" customFormat="1" ht="14.1" customHeight="1">
      <c r="A271" s="68" t="s">
        <v>258</v>
      </c>
      <c r="B271" s="79">
        <v>-45506.529490000001</v>
      </c>
      <c r="C271" s="79">
        <v>-19.767299999999999</v>
      </c>
      <c r="D271" s="79">
        <v>0</v>
      </c>
      <c r="E271" s="79">
        <v>0</v>
      </c>
      <c r="F271" s="79">
        <v>-45526.29679</v>
      </c>
    </row>
    <row r="272" spans="1:6" s="624" customFormat="1" ht="14.1" customHeight="1">
      <c r="A272" s="68" t="s">
        <v>259</v>
      </c>
      <c r="B272" s="79">
        <v>-9346.5820899999999</v>
      </c>
      <c r="C272" s="79">
        <v>0</v>
      </c>
      <c r="D272" s="79">
        <v>0</v>
      </c>
      <c r="E272" s="79">
        <v>-27.11675</v>
      </c>
      <c r="F272" s="79">
        <v>-9373.6988399999991</v>
      </c>
    </row>
    <row r="273" spans="1:6" s="624" customFormat="1" ht="14.1" customHeight="1">
      <c r="A273" s="68" t="s">
        <v>260</v>
      </c>
      <c r="B273" s="79">
        <v>-52.51173</v>
      </c>
      <c r="C273" s="79">
        <v>0</v>
      </c>
      <c r="D273" s="79">
        <v>0</v>
      </c>
      <c r="E273" s="79">
        <v>0</v>
      </c>
      <c r="F273" s="79">
        <v>-52.51173</v>
      </c>
    </row>
    <row r="274" spans="1:6" s="624" customFormat="1" ht="14.1" customHeight="1" thickBot="1">
      <c r="A274" s="68" t="s">
        <v>261</v>
      </c>
      <c r="B274" s="79">
        <v>-151377.58497</v>
      </c>
      <c r="C274" s="79">
        <v>-393367.97087000002</v>
      </c>
      <c r="D274" s="79">
        <v>0</v>
      </c>
      <c r="E274" s="79">
        <v>-0.22709000000000001</v>
      </c>
      <c r="F274" s="79">
        <v>-544745.78292999999</v>
      </c>
    </row>
    <row r="275" spans="1:6" s="624" customFormat="1" ht="14.1" customHeight="1" thickTop="1" thickBot="1">
      <c r="A275" s="67" t="s">
        <v>262</v>
      </c>
      <c r="B275" s="78">
        <v>5055205.0316599999</v>
      </c>
      <c r="C275" s="78">
        <v>802048.31845999998</v>
      </c>
      <c r="D275" s="78">
        <v>68.530839999999998</v>
      </c>
      <c r="E275" s="78">
        <v>3234.6788300000003</v>
      </c>
      <c r="F275" s="78">
        <v>5860556.5597900003</v>
      </c>
    </row>
    <row r="276" spans="1:6" s="624" customFormat="1" ht="14.1" customHeight="1" thickTop="1">
      <c r="A276" s="73" t="s">
        <v>263</v>
      </c>
      <c r="B276" s="79">
        <v>844726.86232000007</v>
      </c>
      <c r="C276" s="79">
        <v>171662.88694999999</v>
      </c>
      <c r="D276" s="79">
        <v>2.93106</v>
      </c>
      <c r="E276" s="79">
        <v>964.35574999999994</v>
      </c>
      <c r="F276" s="79">
        <v>1017357.03608</v>
      </c>
    </row>
    <row r="277" spans="1:6" s="624" customFormat="1" ht="14.1" customHeight="1">
      <c r="A277" s="68" t="s">
        <v>264</v>
      </c>
      <c r="B277" s="79">
        <v>33707.153290000002</v>
      </c>
      <c r="C277" s="79">
        <v>9261.3435399999998</v>
      </c>
      <c r="D277" s="79">
        <v>1.5521400000000001</v>
      </c>
      <c r="E277" s="79">
        <v>0</v>
      </c>
      <c r="F277" s="79">
        <v>42970.048969999996</v>
      </c>
    </row>
    <row r="278" spans="1:6" s="624" customFormat="1" ht="14.1" customHeight="1">
      <c r="A278" s="68" t="s">
        <v>265</v>
      </c>
      <c r="B278" s="79">
        <v>797478.61282000004</v>
      </c>
      <c r="C278" s="79">
        <v>155719.25721000001</v>
      </c>
      <c r="D278" s="79">
        <v>1.3789200000000001</v>
      </c>
      <c r="E278" s="79">
        <v>964.35574999999994</v>
      </c>
      <c r="F278" s="79">
        <v>954163.60470000003</v>
      </c>
    </row>
    <row r="279" spans="1:6" s="624" customFormat="1" ht="14.1" customHeight="1">
      <c r="A279" s="68" t="s">
        <v>266</v>
      </c>
      <c r="B279" s="79">
        <v>5595.1779800000004</v>
      </c>
      <c r="C279" s="79">
        <v>5327.3216400000001</v>
      </c>
      <c r="D279" s="79">
        <v>0</v>
      </c>
      <c r="E279" s="79">
        <v>0</v>
      </c>
      <c r="F279" s="79">
        <v>10922.499619999999</v>
      </c>
    </row>
    <row r="280" spans="1:6" s="624" customFormat="1" ht="14.1" customHeight="1">
      <c r="A280" s="68" t="s">
        <v>267</v>
      </c>
      <c r="B280" s="79">
        <v>7668.93876</v>
      </c>
      <c r="C280" s="79">
        <v>1247.57997</v>
      </c>
      <c r="D280" s="79">
        <v>0</v>
      </c>
      <c r="E280" s="79">
        <v>0</v>
      </c>
      <c r="F280" s="79">
        <v>8916.5187299999998</v>
      </c>
    </row>
    <row r="281" spans="1:6" s="624" customFormat="1" ht="14.1" customHeight="1">
      <c r="A281" s="68" t="s">
        <v>268</v>
      </c>
      <c r="B281" s="79">
        <v>0</v>
      </c>
      <c r="C281" s="79">
        <v>8.2588899999999992</v>
      </c>
      <c r="D281" s="79">
        <v>0</v>
      </c>
      <c r="E281" s="79">
        <v>0</v>
      </c>
      <c r="F281" s="79">
        <v>8.2588899999999992</v>
      </c>
    </row>
    <row r="282" spans="1:6" s="624" customFormat="1" ht="14.1" customHeight="1">
      <c r="A282" s="68" t="s">
        <v>269</v>
      </c>
      <c r="B282" s="79">
        <v>276.97946999999999</v>
      </c>
      <c r="C282" s="79">
        <v>99.125699999999995</v>
      </c>
      <c r="D282" s="79">
        <v>0</v>
      </c>
      <c r="E282" s="79">
        <v>0</v>
      </c>
      <c r="F282" s="79">
        <v>376.10516999999999</v>
      </c>
    </row>
    <row r="283" spans="1:6" s="624" customFormat="1" ht="14.1" customHeight="1">
      <c r="A283" s="73" t="s">
        <v>270</v>
      </c>
      <c r="B283" s="79">
        <v>-1420511.50655</v>
      </c>
      <c r="C283" s="79">
        <v>-211849.23263999997</v>
      </c>
      <c r="D283" s="79">
        <v>-1.1503099999999999</v>
      </c>
      <c r="E283" s="79">
        <v>-2516.4542700000002</v>
      </c>
      <c r="F283" s="79">
        <v>-1634878.3437699999</v>
      </c>
    </row>
    <row r="284" spans="1:6" s="624" customFormat="1" ht="14.1" customHeight="1">
      <c r="A284" s="68" t="s">
        <v>271</v>
      </c>
      <c r="B284" s="79">
        <v>-1293861.3313</v>
      </c>
      <c r="C284" s="79">
        <v>-192074.08562</v>
      </c>
      <c r="D284" s="79">
        <v>-1.14453</v>
      </c>
      <c r="E284" s="79">
        <v>-2207.98101</v>
      </c>
      <c r="F284" s="79">
        <v>-1488144.5424600001</v>
      </c>
    </row>
    <row r="285" spans="1:6" s="624" customFormat="1" ht="14.1" customHeight="1">
      <c r="A285" s="68" t="s">
        <v>272</v>
      </c>
      <c r="B285" s="79">
        <v>-82694.24063</v>
      </c>
      <c r="C285" s="79">
        <v>-17627.739079999999</v>
      </c>
      <c r="D285" s="79">
        <v>-5.7800000000000004E-3</v>
      </c>
      <c r="E285" s="79">
        <v>-308.47325999999998</v>
      </c>
      <c r="F285" s="79">
        <v>-100630.45875000001</v>
      </c>
    </row>
    <row r="286" spans="1:6" s="624" customFormat="1" ht="14.1" customHeight="1">
      <c r="A286" s="68" t="s">
        <v>273</v>
      </c>
      <c r="B286" s="79">
        <v>-22263.65022</v>
      </c>
      <c r="C286" s="79">
        <v>-992.65018000000009</v>
      </c>
      <c r="D286" s="79">
        <v>0</v>
      </c>
      <c r="E286" s="79">
        <v>0</v>
      </c>
      <c r="F286" s="79">
        <v>-23256.3004</v>
      </c>
    </row>
    <row r="287" spans="1:6" s="624" customFormat="1" ht="14.1" customHeight="1">
      <c r="A287" s="69" t="s">
        <v>274</v>
      </c>
      <c r="B287" s="79">
        <v>-20931.97984</v>
      </c>
      <c r="C287" s="79">
        <v>-1091.2666000000002</v>
      </c>
      <c r="D287" s="79">
        <v>0</v>
      </c>
      <c r="E287" s="79">
        <v>0</v>
      </c>
      <c r="F287" s="79">
        <v>-22023.246440000003</v>
      </c>
    </row>
    <row r="288" spans="1:6" s="624" customFormat="1" ht="14.1" customHeight="1">
      <c r="A288" s="69" t="s">
        <v>275</v>
      </c>
      <c r="B288" s="79">
        <v>0</v>
      </c>
      <c r="C288" s="79">
        <v>-0.44589999999999996</v>
      </c>
      <c r="D288" s="79">
        <v>0</v>
      </c>
      <c r="E288" s="79">
        <v>0</v>
      </c>
      <c r="F288" s="79">
        <v>-0.44589999999999996</v>
      </c>
    </row>
    <row r="289" spans="1:6" s="624" customFormat="1" ht="14.1" customHeight="1" thickBot="1">
      <c r="A289" s="69" t="s">
        <v>276</v>
      </c>
      <c r="B289" s="79">
        <v>-760.30456000000004</v>
      </c>
      <c r="C289" s="79">
        <v>-63.045259999999999</v>
      </c>
      <c r="D289" s="79">
        <v>0</v>
      </c>
      <c r="E289" s="79">
        <v>0</v>
      </c>
      <c r="F289" s="79">
        <v>-823.34981999999991</v>
      </c>
    </row>
    <row r="290" spans="1:6" s="624" customFormat="1" ht="14.1" customHeight="1" thickTop="1" thickBot="1">
      <c r="A290" s="74" t="s">
        <v>277</v>
      </c>
      <c r="B290" s="81">
        <v>4479420.3874300001</v>
      </c>
      <c r="C290" s="81">
        <v>761861.97276999999</v>
      </c>
      <c r="D290" s="81">
        <v>70.311589999999995</v>
      </c>
      <c r="E290" s="81">
        <v>1682.5803100000001</v>
      </c>
      <c r="F290" s="81">
        <v>5243035.2521000002</v>
      </c>
    </row>
    <row r="291" spans="1:6" s="624" customFormat="1" ht="14.1" customHeight="1" thickTop="1" thickBot="1">
      <c r="A291" s="67" t="s">
        <v>278</v>
      </c>
      <c r="B291" s="78">
        <v>-3636736.1000799998</v>
      </c>
      <c r="C291" s="78">
        <v>-410081.53205000004</v>
      </c>
      <c r="D291" s="78">
        <v>0</v>
      </c>
      <c r="E291" s="78">
        <v>-106.01903999999999</v>
      </c>
      <c r="F291" s="78">
        <v>-4046923.65117</v>
      </c>
    </row>
    <row r="292" spans="1:6" s="624" customFormat="1" ht="14.1" customHeight="1" thickTop="1">
      <c r="A292" s="68" t="s">
        <v>279</v>
      </c>
      <c r="B292" s="79">
        <v>-2109258.84767</v>
      </c>
      <c r="C292" s="79">
        <v>-7442.5312899999999</v>
      </c>
      <c r="D292" s="79">
        <v>0</v>
      </c>
      <c r="E292" s="79">
        <v>0</v>
      </c>
      <c r="F292" s="79">
        <v>-2116701.3789599999</v>
      </c>
    </row>
    <row r="293" spans="1:6" s="624" customFormat="1" ht="14.1" customHeight="1">
      <c r="A293" s="68" t="s">
        <v>280</v>
      </c>
      <c r="B293" s="79">
        <v>-355175.05819000001</v>
      </c>
      <c r="C293" s="79">
        <v>-14734.199919999999</v>
      </c>
      <c r="D293" s="79">
        <v>0</v>
      </c>
      <c r="E293" s="79">
        <v>0</v>
      </c>
      <c r="F293" s="79">
        <v>-369909.25811</v>
      </c>
    </row>
    <row r="294" spans="1:6" s="624" customFormat="1" ht="14.1" customHeight="1">
      <c r="A294" s="68" t="s">
        <v>281</v>
      </c>
      <c r="B294" s="79">
        <v>-15146.63852</v>
      </c>
      <c r="C294" s="79">
        <v>-15652.61392</v>
      </c>
      <c r="D294" s="79">
        <v>0</v>
      </c>
      <c r="E294" s="79">
        <v>0</v>
      </c>
      <c r="F294" s="79">
        <v>-30799.25244</v>
      </c>
    </row>
    <row r="295" spans="1:6" s="624" customFormat="1" ht="14.1" customHeight="1">
      <c r="A295" s="68" t="s">
        <v>282</v>
      </c>
      <c r="B295" s="79">
        <v>-114014.54556999999</v>
      </c>
      <c r="C295" s="79">
        <v>-3629.5485299999996</v>
      </c>
      <c r="D295" s="79">
        <v>0</v>
      </c>
      <c r="E295" s="79">
        <v>0</v>
      </c>
      <c r="F295" s="79">
        <v>-117644.09409999999</v>
      </c>
    </row>
    <row r="296" spans="1:6" s="624" customFormat="1" ht="14.1" customHeight="1">
      <c r="A296" s="68" t="s">
        <v>283</v>
      </c>
      <c r="B296" s="79">
        <v>-205761.37088</v>
      </c>
      <c r="C296" s="79">
        <v>-265.66012999999998</v>
      </c>
      <c r="D296" s="79">
        <v>0</v>
      </c>
      <c r="E296" s="79">
        <v>0</v>
      </c>
      <c r="F296" s="79">
        <v>-206027.03100999998</v>
      </c>
    </row>
    <row r="297" spans="1:6" s="624" customFormat="1" ht="14.1" customHeight="1">
      <c r="A297" s="68" t="s">
        <v>284</v>
      </c>
      <c r="B297" s="79">
        <v>-103025.82365000001</v>
      </c>
      <c r="C297" s="79">
        <v>-1944.1322600000001</v>
      </c>
      <c r="D297" s="79">
        <v>0</v>
      </c>
      <c r="E297" s="79">
        <v>0</v>
      </c>
      <c r="F297" s="79">
        <v>-104969.95590999999</v>
      </c>
    </row>
    <row r="298" spans="1:6" s="624" customFormat="1" ht="14.1" customHeight="1">
      <c r="A298" s="68" t="s">
        <v>285</v>
      </c>
      <c r="B298" s="79">
        <v>-173611.58281999998</v>
      </c>
      <c r="C298" s="79">
        <v>0</v>
      </c>
      <c r="D298" s="79">
        <v>0</v>
      </c>
      <c r="E298" s="79">
        <v>0</v>
      </c>
      <c r="F298" s="79">
        <v>-173611.58281999998</v>
      </c>
    </row>
    <row r="299" spans="1:6" s="624" customFormat="1" ht="14.1" customHeight="1">
      <c r="A299" s="68" t="s">
        <v>286</v>
      </c>
      <c r="B299" s="79">
        <v>-58296.496520000001</v>
      </c>
      <c r="C299" s="79">
        <v>0</v>
      </c>
      <c r="D299" s="79">
        <v>0</v>
      </c>
      <c r="E299" s="79">
        <v>0</v>
      </c>
      <c r="F299" s="79">
        <v>-58296.496520000001</v>
      </c>
    </row>
    <row r="300" spans="1:6" s="624" customFormat="1" ht="14.1" customHeight="1" thickBot="1">
      <c r="A300" s="68" t="s">
        <v>287</v>
      </c>
      <c r="B300" s="79">
        <v>-502445.73625999998</v>
      </c>
      <c r="C300" s="79">
        <v>-366412.84600000002</v>
      </c>
      <c r="D300" s="79">
        <v>0</v>
      </c>
      <c r="E300" s="79">
        <v>-106.01903999999999</v>
      </c>
      <c r="F300" s="79">
        <v>-868964.60129999998</v>
      </c>
    </row>
    <row r="301" spans="1:6" s="624" customFormat="1" ht="14.1" customHeight="1" thickTop="1" thickBot="1">
      <c r="A301" s="71" t="s">
        <v>288</v>
      </c>
      <c r="B301" s="78">
        <v>842684.28735</v>
      </c>
      <c r="C301" s="78">
        <v>351780.44072000001</v>
      </c>
      <c r="D301" s="78">
        <v>70.311589999999995</v>
      </c>
      <c r="E301" s="78">
        <v>1576.5612699999999</v>
      </c>
      <c r="F301" s="78">
        <v>1196111.60093</v>
      </c>
    </row>
    <row r="302" spans="1:6" s="624" customFormat="1" ht="14.1" customHeight="1" thickTop="1">
      <c r="A302" s="75" t="s">
        <v>289</v>
      </c>
      <c r="B302" s="79">
        <v>80.051690000000008</v>
      </c>
      <c r="C302" s="79">
        <v>-3775.7172</v>
      </c>
      <c r="D302" s="79">
        <v>3.0000000000000001E-3</v>
      </c>
      <c r="E302" s="79">
        <v>1996.99494</v>
      </c>
      <c r="F302" s="79">
        <v>-1698.6675700000001</v>
      </c>
    </row>
    <row r="303" spans="1:6" s="624" customFormat="1" ht="14.1" customHeight="1">
      <c r="A303" s="69" t="s">
        <v>290</v>
      </c>
      <c r="B303" s="79">
        <v>-1.8969999999999997E-2</v>
      </c>
      <c r="C303" s="79">
        <v>-3775.7172</v>
      </c>
      <c r="D303" s="79">
        <v>0</v>
      </c>
      <c r="E303" s="79">
        <v>5.8121099999999997</v>
      </c>
      <c r="F303" s="79">
        <v>-3769.9240600000003</v>
      </c>
    </row>
    <row r="304" spans="1:6" s="624" customFormat="1" ht="14.1" customHeight="1">
      <c r="A304" s="69" t="s">
        <v>291</v>
      </c>
      <c r="B304" s="79">
        <v>80.070660000000004</v>
      </c>
      <c r="C304" s="79">
        <v>0</v>
      </c>
      <c r="D304" s="79">
        <v>3.0000000000000001E-3</v>
      </c>
      <c r="E304" s="79">
        <v>1991.18283</v>
      </c>
      <c r="F304" s="79">
        <v>2071.2564900000002</v>
      </c>
    </row>
    <row r="305" spans="1:8" s="624" customFormat="1" ht="14.1" customHeight="1">
      <c r="A305" s="75" t="s">
        <v>292</v>
      </c>
      <c r="B305" s="79">
        <v>-195.06120999999999</v>
      </c>
      <c r="C305" s="79">
        <v>1204.5812599999999</v>
      </c>
      <c r="D305" s="79">
        <v>-1.06E-3</v>
      </c>
      <c r="E305" s="79">
        <v>-859.59766999999999</v>
      </c>
      <c r="F305" s="79">
        <v>149.92132000000001</v>
      </c>
    </row>
    <row r="306" spans="1:8" s="624" customFormat="1" ht="14.1" customHeight="1">
      <c r="A306" s="69" t="s">
        <v>293</v>
      </c>
      <c r="B306" s="79">
        <v>-3.4000000000000002E-4</v>
      </c>
      <c r="C306" s="79">
        <v>1204.5812599999999</v>
      </c>
      <c r="D306" s="79">
        <v>0</v>
      </c>
      <c r="E306" s="79">
        <v>0</v>
      </c>
      <c r="F306" s="79">
        <v>1204.5809199999999</v>
      </c>
    </row>
    <row r="307" spans="1:8" s="624" customFormat="1" ht="14.1" customHeight="1" thickBot="1">
      <c r="A307" s="69" t="s">
        <v>294</v>
      </c>
      <c r="B307" s="79">
        <v>-195.06086999999999</v>
      </c>
      <c r="C307" s="79">
        <v>0</v>
      </c>
      <c r="D307" s="79">
        <v>-1.06E-3</v>
      </c>
      <c r="E307" s="79">
        <v>-859.59766999999999</v>
      </c>
      <c r="F307" s="79">
        <v>-1054.6596000000002</v>
      </c>
    </row>
    <row r="308" spans="1:8" s="624" customFormat="1" ht="14.1" customHeight="1" thickTop="1" thickBot="1">
      <c r="A308" s="71" t="s">
        <v>295</v>
      </c>
      <c r="B308" s="78">
        <v>842569.27783000004</v>
      </c>
      <c r="C308" s="78">
        <v>349209.30477999995</v>
      </c>
      <c r="D308" s="78">
        <v>70.31353</v>
      </c>
      <c r="E308" s="78">
        <v>2713.9585400000001</v>
      </c>
      <c r="F308" s="78">
        <v>1194562.8546800001</v>
      </c>
    </row>
    <row r="309" spans="1:8" s="624" customFormat="1" ht="14.1" customHeight="1" thickTop="1" thickBot="1">
      <c r="A309" s="68" t="s">
        <v>296</v>
      </c>
      <c r="B309" s="79">
        <v>8920.4831699999995</v>
      </c>
      <c r="C309" s="79">
        <v>7292.4795899999999</v>
      </c>
      <c r="D309" s="79">
        <v>0</v>
      </c>
      <c r="E309" s="79">
        <v>0</v>
      </c>
      <c r="F309" s="79">
        <v>16212.96276</v>
      </c>
    </row>
    <row r="310" spans="1:8" s="624" customFormat="1" ht="14.1" customHeight="1" thickTop="1" thickBot="1">
      <c r="A310" s="71" t="s">
        <v>297</v>
      </c>
      <c r="B310" s="78">
        <v>851489.76100000006</v>
      </c>
      <c r="C310" s="78">
        <v>356501.78437000001</v>
      </c>
      <c r="D310" s="78">
        <v>70.31353</v>
      </c>
      <c r="E310" s="78">
        <v>2713.9585400000001</v>
      </c>
      <c r="F310" s="78">
        <v>1210775.8174400001</v>
      </c>
    </row>
    <row r="311" spans="1:8" s="624" customFormat="1" ht="14.1" customHeight="1" thickTop="1" thickBot="1">
      <c r="A311" s="69" t="s">
        <v>298</v>
      </c>
      <c r="B311" s="79">
        <v>20050.98026</v>
      </c>
      <c r="C311" s="79">
        <v>7311.97307</v>
      </c>
      <c r="D311" s="79">
        <v>0</v>
      </c>
      <c r="E311" s="79">
        <v>0</v>
      </c>
      <c r="F311" s="79">
        <v>27362.953329999997</v>
      </c>
    </row>
    <row r="312" spans="1:8" s="624" customFormat="1" ht="14.1" customHeight="1" thickTop="1" thickBot="1">
      <c r="A312" s="67" t="s">
        <v>299</v>
      </c>
      <c r="B312" s="78">
        <v>871540.74126000004</v>
      </c>
      <c r="C312" s="78">
        <v>363813.75744000002</v>
      </c>
      <c r="D312" s="78">
        <v>70.31353</v>
      </c>
      <c r="E312" s="78">
        <v>2713.9585400000001</v>
      </c>
      <c r="F312" s="78">
        <v>1238138.7707700001</v>
      </c>
    </row>
    <row r="313" spans="1:8" s="624" customFormat="1" ht="14.1" customHeight="1" thickTop="1" thickBot="1">
      <c r="A313" s="69" t="s">
        <v>300</v>
      </c>
      <c r="B313" s="79">
        <v>0</v>
      </c>
      <c r="C313" s="79">
        <v>0</v>
      </c>
      <c r="D313" s="79">
        <v>0</v>
      </c>
      <c r="E313" s="79">
        <v>0</v>
      </c>
      <c r="F313" s="79">
        <v>0</v>
      </c>
    </row>
    <row r="314" spans="1:8" s="624" customFormat="1" ht="14.1" customHeight="1" thickTop="1" thickBot="1">
      <c r="A314" s="71" t="s">
        <v>301</v>
      </c>
      <c r="B314" s="78">
        <v>871540.74126000004</v>
      </c>
      <c r="C314" s="78">
        <v>363813.75744000002</v>
      </c>
      <c r="D314" s="78">
        <v>70.31353</v>
      </c>
      <c r="E314" s="78">
        <v>2713.9585400000001</v>
      </c>
      <c r="F314" s="78">
        <v>1238138.7707700001</v>
      </c>
    </row>
    <row r="315" spans="1:8" s="624" customFormat="1" ht="14.1" customHeight="1" thickTop="1" thickBot="1">
      <c r="A315" s="75" t="s">
        <v>302</v>
      </c>
      <c r="B315" s="79">
        <v>-387448.01214000001</v>
      </c>
      <c r="C315" s="79">
        <v>0</v>
      </c>
      <c r="D315" s="79">
        <v>0</v>
      </c>
      <c r="E315" s="79">
        <v>0</v>
      </c>
      <c r="F315" s="79">
        <v>-387448.01214000001</v>
      </c>
    </row>
    <row r="316" spans="1:8" s="624" customFormat="1" ht="14.1" customHeight="1" thickTop="1" thickBot="1">
      <c r="A316" s="71" t="s">
        <v>303</v>
      </c>
      <c r="B316" s="738">
        <v>484092.72912000003</v>
      </c>
      <c r="C316" s="738">
        <v>363813.75744000002</v>
      </c>
      <c r="D316" s="738">
        <v>70.31353</v>
      </c>
      <c r="E316" s="738">
        <v>2713.9585400000001</v>
      </c>
      <c r="F316" s="738">
        <v>850690.75862999994</v>
      </c>
    </row>
    <row r="317" spans="1:8" s="624" customFormat="1" ht="9" customHeight="1" thickTop="1" thickBot="1">
      <c r="A317" s="84"/>
      <c r="B317" s="485"/>
      <c r="C317" s="485"/>
      <c r="D317" s="485"/>
      <c r="E317" s="485"/>
      <c r="F317" s="485"/>
    </row>
    <row r="318" spans="1:8" s="624" customFormat="1" ht="13.5" thickTop="1">
      <c r="A318" s="86"/>
      <c r="B318" s="729"/>
      <c r="C318" s="729"/>
      <c r="D318" s="729"/>
      <c r="E318" s="729"/>
      <c r="F318" s="729"/>
    </row>
    <row r="319" spans="1:8" ht="15.75">
      <c r="A319" s="88"/>
      <c r="G319" s="322"/>
      <c r="H319" s="97"/>
    </row>
    <row r="320" spans="1:8" ht="15.75">
      <c r="A320" s="88"/>
      <c r="G320" s="322"/>
      <c r="H320" s="97"/>
    </row>
    <row r="321" spans="1:8" ht="15.75">
      <c r="A321" s="88"/>
      <c r="G321" s="322"/>
      <c r="H321" s="97"/>
    </row>
    <row r="322" spans="1:8" ht="15.75">
      <c r="A322" s="88"/>
      <c r="G322" s="322"/>
      <c r="H322" s="97"/>
    </row>
    <row r="323" spans="1:8" ht="15.75">
      <c r="A323" s="88"/>
      <c r="G323" s="322"/>
      <c r="H323" s="97"/>
    </row>
    <row r="324" spans="1:8" ht="15.75">
      <c r="A324" s="88"/>
      <c r="G324" s="322"/>
      <c r="H324" s="97"/>
    </row>
    <row r="325" spans="1:8" ht="15.75">
      <c r="A325" s="88"/>
      <c r="G325" s="322"/>
      <c r="H325" s="97"/>
    </row>
    <row r="326" spans="1:8" ht="15.75">
      <c r="A326" s="88"/>
      <c r="G326" s="322"/>
      <c r="H326" s="97"/>
    </row>
    <row r="327" spans="1:8" ht="15.75">
      <c r="A327" s="88"/>
      <c r="G327" s="322"/>
      <c r="H327" s="97"/>
    </row>
    <row r="328" spans="1:8" ht="15.75">
      <c r="A328" s="88"/>
      <c r="G328" s="322"/>
      <c r="H328" s="97"/>
    </row>
    <row r="329" spans="1:8" ht="15.75">
      <c r="A329" s="88"/>
      <c r="G329" s="322"/>
      <c r="H329" s="97"/>
    </row>
    <row r="330" spans="1:8" ht="15.75">
      <c r="A330" s="88"/>
      <c r="G330" s="322"/>
      <c r="H330" s="97"/>
    </row>
    <row r="331" spans="1:8" ht="15.75">
      <c r="A331" s="88"/>
      <c r="G331" s="322"/>
      <c r="H331" s="97"/>
    </row>
    <row r="332" spans="1:8" ht="15.75">
      <c r="A332" s="88"/>
      <c r="G332" s="322"/>
      <c r="H332" s="97"/>
    </row>
    <row r="333" spans="1:8" ht="15.75">
      <c r="A333" s="88"/>
      <c r="G333" s="322"/>
      <c r="H333" s="97"/>
    </row>
    <row r="334" spans="1:8" ht="15.75">
      <c r="A334" s="88"/>
      <c r="G334" s="322"/>
      <c r="H334" s="97"/>
    </row>
    <row r="335" spans="1:8" ht="15.75">
      <c r="A335" s="88"/>
      <c r="G335" s="322"/>
      <c r="H335" s="97"/>
    </row>
    <row r="336" spans="1:8" ht="15.75">
      <c r="A336" s="88"/>
      <c r="G336" s="322"/>
      <c r="H336" s="97"/>
    </row>
    <row r="337" spans="1:8" ht="15.75">
      <c r="A337" s="88"/>
      <c r="G337" s="322"/>
      <c r="H337" s="97"/>
    </row>
    <row r="338" spans="1:8" ht="15.75">
      <c r="A338" s="88"/>
      <c r="G338" s="322"/>
      <c r="H338" s="97"/>
    </row>
    <row r="339" spans="1:8" ht="15.75">
      <c r="A339" s="88"/>
      <c r="G339" s="322"/>
      <c r="H339" s="97"/>
    </row>
    <row r="340" spans="1:8" ht="15.75">
      <c r="A340" s="88"/>
      <c r="G340" s="322"/>
      <c r="H340" s="97"/>
    </row>
    <row r="341" spans="1:8" ht="15.75">
      <c r="A341" s="88"/>
      <c r="G341" s="322"/>
      <c r="H341" s="97"/>
    </row>
    <row r="342" spans="1:8" ht="15.75">
      <c r="A342" s="88"/>
      <c r="G342" s="322"/>
      <c r="H342" s="97"/>
    </row>
    <row r="343" spans="1:8" ht="15.75">
      <c r="A343" s="88"/>
      <c r="G343" s="322"/>
      <c r="H343" s="97"/>
    </row>
    <row r="344" spans="1:8" ht="15.75">
      <c r="A344" s="88"/>
      <c r="G344" s="322"/>
      <c r="H344" s="97"/>
    </row>
    <row r="345" spans="1:8" ht="15.75">
      <c r="A345" s="88"/>
      <c r="G345" s="322"/>
      <c r="H345" s="97"/>
    </row>
    <row r="346" spans="1:8" ht="15.75">
      <c r="A346" s="88"/>
      <c r="G346" s="322"/>
      <c r="H346" s="97"/>
    </row>
    <row r="347" spans="1:8" ht="15.75">
      <c r="A347" s="88"/>
      <c r="G347" s="322"/>
      <c r="H347" s="97"/>
    </row>
    <row r="348" spans="1:8" ht="15.75">
      <c r="A348" s="88"/>
      <c r="G348" s="322"/>
      <c r="H348" s="97"/>
    </row>
    <row r="349" spans="1:8" ht="15.75">
      <c r="A349" s="88"/>
      <c r="G349" s="322"/>
      <c r="H349" s="97"/>
    </row>
    <row r="350" spans="1:8" ht="15.75">
      <c r="A350" s="88"/>
      <c r="G350" s="322"/>
      <c r="H350" s="97"/>
    </row>
    <row r="351" spans="1:8" ht="15.75">
      <c r="A351" s="88"/>
      <c r="G351" s="322"/>
      <c r="H351" s="97"/>
    </row>
    <row r="352" spans="1:8" ht="15.75">
      <c r="A352" s="88"/>
      <c r="G352" s="322"/>
      <c r="H352" s="97"/>
    </row>
    <row r="353" spans="1:8" ht="15.75">
      <c r="A353" s="88"/>
      <c r="G353" s="322"/>
      <c r="H353" s="97"/>
    </row>
    <row r="354" spans="1:8" ht="15.75">
      <c r="A354" s="88"/>
      <c r="G354" s="322"/>
      <c r="H354" s="97"/>
    </row>
    <row r="355" spans="1:8" ht="15.75">
      <c r="A355" s="88"/>
      <c r="G355" s="322"/>
      <c r="H355" s="97"/>
    </row>
    <row r="356" spans="1:8" ht="15.75">
      <c r="A356" s="88"/>
      <c r="G356" s="322"/>
      <c r="H356" s="97"/>
    </row>
    <row r="357" spans="1:8" ht="15.75">
      <c r="A357" s="88"/>
      <c r="G357" s="322"/>
      <c r="H357" s="97"/>
    </row>
    <row r="358" spans="1:8" ht="15.75">
      <c r="A358" s="88"/>
      <c r="G358" s="322"/>
      <c r="H358" s="97"/>
    </row>
    <row r="359" spans="1:8" ht="15.75">
      <c r="A359" s="88"/>
      <c r="G359" s="322"/>
      <c r="H359" s="97"/>
    </row>
    <row r="360" spans="1:8" ht="15.75">
      <c r="A360" s="88"/>
      <c r="G360" s="322"/>
      <c r="H360" s="97"/>
    </row>
    <row r="361" spans="1:8" ht="15.75">
      <c r="A361" s="88"/>
      <c r="G361" s="322"/>
      <c r="H361" s="97"/>
    </row>
    <row r="362" spans="1:8" ht="15.75">
      <c r="A362" s="88"/>
      <c r="G362" s="322"/>
      <c r="H362" s="97"/>
    </row>
    <row r="363" spans="1:8" ht="15.75">
      <c r="A363" s="88"/>
      <c r="G363" s="322"/>
      <c r="H363" s="97"/>
    </row>
    <row r="364" spans="1:8" ht="15.75">
      <c r="A364" s="88"/>
      <c r="G364" s="322"/>
      <c r="H364" s="97"/>
    </row>
    <row r="365" spans="1:8" ht="15.75">
      <c r="A365" s="88"/>
      <c r="G365" s="322"/>
      <c r="H365" s="97"/>
    </row>
    <row r="366" spans="1:8" ht="15.75">
      <c r="A366" s="88"/>
      <c r="G366" s="322"/>
      <c r="H366" s="97"/>
    </row>
    <row r="367" spans="1:8" ht="15.75">
      <c r="A367" s="88"/>
      <c r="G367" s="322"/>
      <c r="H367" s="97"/>
    </row>
    <row r="368" spans="1:8" ht="15.75">
      <c r="A368" s="88"/>
      <c r="G368" s="322"/>
      <c r="H368" s="97"/>
    </row>
    <row r="369" spans="1:8" ht="15.75">
      <c r="A369" s="88"/>
      <c r="G369" s="322"/>
      <c r="H369" s="97"/>
    </row>
    <row r="370" spans="1:8" ht="15.75">
      <c r="A370" s="88"/>
      <c r="G370" s="322"/>
      <c r="H370" s="97"/>
    </row>
    <row r="371" spans="1:8" ht="15.75">
      <c r="A371" s="88"/>
      <c r="G371" s="322"/>
      <c r="H371" s="97"/>
    </row>
    <row r="372" spans="1:8" ht="15.75">
      <c r="A372" s="88"/>
      <c r="G372" s="322"/>
      <c r="H372" s="97"/>
    </row>
    <row r="373" spans="1:8" ht="15.75">
      <c r="A373" s="88"/>
      <c r="G373" s="322"/>
      <c r="H373" s="97"/>
    </row>
    <row r="374" spans="1:8" ht="15.75">
      <c r="A374" s="88"/>
      <c r="G374" s="322"/>
      <c r="H374" s="97"/>
    </row>
    <row r="375" spans="1:8" ht="15.75">
      <c r="A375" s="88"/>
      <c r="G375" s="322"/>
      <c r="H375" s="97"/>
    </row>
    <row r="376" spans="1:8" ht="15.75">
      <c r="A376" s="88"/>
      <c r="G376" s="322"/>
      <c r="H376" s="97"/>
    </row>
    <row r="377" spans="1:8" ht="15.75">
      <c r="A377" s="88"/>
      <c r="G377" s="322"/>
      <c r="H377" s="97"/>
    </row>
    <row r="378" spans="1:8" ht="15.75">
      <c r="A378" s="88"/>
      <c r="G378" s="322"/>
      <c r="H378" s="97"/>
    </row>
    <row r="379" spans="1:8" ht="15.75">
      <c r="A379" s="88"/>
      <c r="G379" s="322"/>
      <c r="H379" s="97"/>
    </row>
    <row r="380" spans="1:8" ht="15.75">
      <c r="A380" s="88"/>
      <c r="G380" s="322"/>
      <c r="H380" s="97"/>
    </row>
    <row r="381" spans="1:8" ht="15.75">
      <c r="A381" s="88"/>
      <c r="G381" s="322"/>
      <c r="H381" s="97"/>
    </row>
    <row r="382" spans="1:8" ht="15.75">
      <c r="A382" s="88"/>
      <c r="G382" s="322"/>
      <c r="H382" s="97"/>
    </row>
    <row r="383" spans="1:8" ht="15.75">
      <c r="A383" s="88"/>
      <c r="G383" s="322"/>
      <c r="H383" s="97"/>
    </row>
    <row r="384" spans="1:8" ht="15.75">
      <c r="A384" s="88"/>
      <c r="G384" s="322"/>
      <c r="H384" s="97"/>
    </row>
    <row r="385" spans="1:8" ht="15.75">
      <c r="A385" s="88"/>
      <c r="G385" s="322"/>
      <c r="H385" s="97"/>
    </row>
    <row r="386" spans="1:8" ht="15.75">
      <c r="A386" s="88"/>
      <c r="G386" s="322"/>
      <c r="H386" s="97"/>
    </row>
    <row r="387" spans="1:8" ht="15.75">
      <c r="A387" s="88"/>
      <c r="G387" s="322"/>
      <c r="H387" s="97"/>
    </row>
    <row r="388" spans="1:8" ht="15.75">
      <c r="A388" s="88"/>
      <c r="G388" s="322"/>
      <c r="H388" s="97"/>
    </row>
    <row r="389" spans="1:8" ht="15.75">
      <c r="A389" s="88"/>
      <c r="G389" s="322"/>
      <c r="H389" s="97"/>
    </row>
    <row r="390" spans="1:8" ht="15.75">
      <c r="A390" s="88"/>
      <c r="G390" s="322"/>
      <c r="H390" s="97"/>
    </row>
    <row r="391" spans="1:8" ht="15.75">
      <c r="A391" s="88"/>
      <c r="G391" s="322"/>
      <c r="H391" s="97"/>
    </row>
    <row r="392" spans="1:8" ht="15.75">
      <c r="A392" s="88"/>
      <c r="G392" s="322"/>
      <c r="H392" s="97"/>
    </row>
    <row r="393" spans="1:8" ht="15.75">
      <c r="A393" s="88"/>
      <c r="G393" s="322"/>
      <c r="H393" s="97"/>
    </row>
    <row r="394" spans="1:8" ht="15.75">
      <c r="A394" s="88"/>
      <c r="G394" s="322"/>
      <c r="H394" s="97"/>
    </row>
    <row r="395" spans="1:8" ht="15.75">
      <c r="A395" s="88"/>
      <c r="G395" s="322"/>
      <c r="H395" s="97"/>
    </row>
    <row r="396" spans="1:8" ht="15.75">
      <c r="A396" s="88"/>
      <c r="G396" s="322"/>
      <c r="H396" s="97"/>
    </row>
    <row r="397" spans="1:8" ht="15.75">
      <c r="A397" s="88"/>
      <c r="G397" s="322"/>
      <c r="H397" s="97"/>
    </row>
    <row r="398" spans="1:8" ht="15.75">
      <c r="A398" s="88"/>
      <c r="G398" s="322"/>
      <c r="H398" s="97"/>
    </row>
    <row r="399" spans="1:8" ht="15.75">
      <c r="A399" s="88"/>
      <c r="G399" s="322"/>
      <c r="H399" s="97"/>
    </row>
    <row r="400" spans="1:8" ht="15.75">
      <c r="A400" s="88"/>
      <c r="G400" s="322"/>
      <c r="H400" s="97"/>
    </row>
    <row r="401" spans="1:8" ht="15.75">
      <c r="A401" s="88"/>
      <c r="G401" s="322"/>
      <c r="H401" s="97"/>
    </row>
    <row r="402" spans="1:8" ht="15.75">
      <c r="A402" s="88"/>
      <c r="G402" s="322"/>
      <c r="H402" s="97"/>
    </row>
    <row r="403" spans="1:8" ht="15.75">
      <c r="A403" s="88"/>
      <c r="G403" s="322"/>
      <c r="H403" s="97"/>
    </row>
    <row r="404" spans="1:8" ht="15.75">
      <c r="A404" s="88"/>
      <c r="G404" s="322"/>
      <c r="H404" s="97"/>
    </row>
    <row r="405" spans="1:8" ht="15.75">
      <c r="A405" s="88"/>
      <c r="G405" s="322"/>
      <c r="H405" s="97"/>
    </row>
    <row r="406" spans="1:8" ht="15.75">
      <c r="A406" s="88"/>
      <c r="G406" s="322"/>
      <c r="H406" s="97"/>
    </row>
    <row r="407" spans="1:8" ht="15.75">
      <c r="A407" s="88"/>
      <c r="G407" s="322"/>
      <c r="H407" s="97"/>
    </row>
    <row r="408" spans="1:8" ht="15.75">
      <c r="A408" s="88"/>
      <c r="G408" s="322"/>
      <c r="H408" s="97"/>
    </row>
    <row r="409" spans="1:8" ht="15.75">
      <c r="A409" s="88"/>
      <c r="G409" s="322"/>
      <c r="H409" s="97"/>
    </row>
    <row r="410" spans="1:8" ht="15.75">
      <c r="A410" s="88"/>
      <c r="G410" s="322"/>
      <c r="H410" s="97"/>
    </row>
    <row r="411" spans="1:8" ht="15.75">
      <c r="A411" s="88"/>
      <c r="G411" s="322"/>
      <c r="H411" s="97"/>
    </row>
    <row r="412" spans="1:8" ht="15.75">
      <c r="A412" s="88"/>
      <c r="G412" s="322"/>
      <c r="H412" s="97"/>
    </row>
    <row r="413" spans="1:8" ht="15.75">
      <c r="A413" s="88"/>
      <c r="G413" s="322"/>
      <c r="H413" s="97"/>
    </row>
    <row r="414" spans="1:8" ht="15.75">
      <c r="A414" s="88"/>
      <c r="G414" s="322"/>
      <c r="H414" s="97"/>
    </row>
    <row r="415" spans="1:8" ht="15.75">
      <c r="A415" s="88"/>
      <c r="G415" s="322"/>
      <c r="H415" s="97"/>
    </row>
    <row r="416" spans="1:8" ht="15.75">
      <c r="A416" s="88"/>
      <c r="G416" s="322"/>
      <c r="H416" s="97"/>
    </row>
    <row r="417" spans="1:8" ht="15.75">
      <c r="A417" s="88"/>
      <c r="G417" s="322"/>
      <c r="H417" s="97"/>
    </row>
    <row r="418" spans="1:8" ht="15.75">
      <c r="A418" s="88"/>
      <c r="G418" s="322"/>
      <c r="H418" s="97"/>
    </row>
    <row r="419" spans="1:8" ht="15.75">
      <c r="A419" s="88"/>
      <c r="G419" s="322"/>
      <c r="H419" s="97"/>
    </row>
    <row r="420" spans="1:8" ht="15.75">
      <c r="A420" s="88"/>
      <c r="G420" s="322"/>
      <c r="H420" s="97"/>
    </row>
    <row r="421" spans="1:8" ht="15.75">
      <c r="A421" s="88"/>
    </row>
    <row r="422" spans="1:8" ht="15.75">
      <c r="A422" s="88"/>
    </row>
    <row r="423" spans="1:8" ht="15.75">
      <c r="A423" s="88"/>
    </row>
    <row r="424" spans="1:8" ht="15.75">
      <c r="A424" s="88"/>
    </row>
    <row r="425" spans="1:8" ht="15.75">
      <c r="A425" s="88"/>
    </row>
    <row r="426" spans="1:8" ht="15.75">
      <c r="A426" s="88"/>
    </row>
    <row r="427" spans="1:8" ht="15.75">
      <c r="A427" s="88"/>
    </row>
    <row r="428" spans="1:8" ht="15.75">
      <c r="A428" s="88"/>
    </row>
    <row r="429" spans="1:8" ht="15.75">
      <c r="A429" s="88"/>
    </row>
    <row r="430" spans="1:8" ht="15.75">
      <c r="A430" s="88"/>
    </row>
    <row r="431" spans="1:8" ht="15.75">
      <c r="A431" s="88"/>
    </row>
    <row r="432" spans="1:8" ht="15.75">
      <c r="A432" s="88"/>
    </row>
    <row r="433" spans="1:1" ht="15.75">
      <c r="A433" s="88"/>
    </row>
    <row r="434" spans="1:1" ht="15.75">
      <c r="A434" s="88"/>
    </row>
    <row r="435" spans="1:1" ht="15.75">
      <c r="A435" s="88"/>
    </row>
    <row r="436" spans="1:1" ht="15.75">
      <c r="A436" s="88"/>
    </row>
    <row r="437" spans="1:1" ht="15.75">
      <c r="A437" s="88"/>
    </row>
    <row r="438" spans="1:1" ht="15.75">
      <c r="A438" s="88"/>
    </row>
    <row r="439" spans="1:1" ht="15.75">
      <c r="A439" s="88"/>
    </row>
    <row r="440" spans="1:1" ht="15.75">
      <c r="A440" s="88"/>
    </row>
    <row r="441" spans="1:1" ht="15.75">
      <c r="A441" s="88"/>
    </row>
    <row r="442" spans="1:1" ht="15.75">
      <c r="A442" s="88"/>
    </row>
    <row r="443" spans="1:1" ht="15.75">
      <c r="A443" s="88"/>
    </row>
    <row r="444" spans="1:1" ht="15.75">
      <c r="A444" s="88"/>
    </row>
    <row r="445" spans="1:1" ht="15.75">
      <c r="A445" s="88"/>
    </row>
    <row r="446" spans="1:1" ht="15.75">
      <c r="A446" s="88"/>
    </row>
    <row r="447" spans="1:1" ht="15.75">
      <c r="A447" s="88"/>
    </row>
    <row r="448" spans="1:1" ht="15.75">
      <c r="A448" s="88"/>
    </row>
    <row r="449" spans="1:1" ht="15.75">
      <c r="A449" s="88"/>
    </row>
    <row r="450" spans="1:1" ht="15.75">
      <c r="A450" s="88"/>
    </row>
    <row r="451" spans="1:1" ht="15.75">
      <c r="A451" s="88"/>
    </row>
    <row r="452" spans="1:1" ht="15.75">
      <c r="A452" s="88"/>
    </row>
    <row r="453" spans="1:1" ht="15.75">
      <c r="A453" s="88"/>
    </row>
    <row r="454" spans="1:1" ht="15.75">
      <c r="A454" s="88"/>
    </row>
    <row r="455" spans="1:1" ht="15.75">
      <c r="A455" s="88"/>
    </row>
    <row r="456" spans="1:1" ht="15.75">
      <c r="A456" s="88"/>
    </row>
    <row r="457" spans="1:1" ht="15.75">
      <c r="A457" s="88"/>
    </row>
    <row r="458" spans="1:1" ht="15.75">
      <c r="A458" s="88"/>
    </row>
    <row r="459" spans="1:1" ht="15.75">
      <c r="A459" s="88"/>
    </row>
    <row r="460" spans="1:1" ht="15.75">
      <c r="A460" s="88"/>
    </row>
    <row r="461" spans="1:1" ht="15.75">
      <c r="A461" s="88"/>
    </row>
    <row r="462" spans="1:1" ht="15.75">
      <c r="A462" s="88"/>
    </row>
    <row r="463" spans="1:1" ht="15.75">
      <c r="A463" s="88"/>
    </row>
    <row r="464" spans="1:1" ht="15.75">
      <c r="A464" s="88"/>
    </row>
    <row r="465" spans="1:1" ht="15.75">
      <c r="A465" s="88"/>
    </row>
    <row r="466" spans="1:1" ht="15.75">
      <c r="A466" s="88"/>
    </row>
    <row r="467" spans="1:1" ht="15.75">
      <c r="A467" s="88"/>
    </row>
    <row r="468" spans="1:1" ht="15.75">
      <c r="A468" s="88"/>
    </row>
    <row r="469" spans="1:1" ht="15.75">
      <c r="A469" s="88"/>
    </row>
    <row r="470" spans="1:1" ht="15.75">
      <c r="A470" s="88"/>
    </row>
    <row r="471" spans="1:1" ht="15.75">
      <c r="A471" s="88"/>
    </row>
    <row r="472" spans="1:1" ht="15.75">
      <c r="A472" s="88"/>
    </row>
    <row r="473" spans="1:1" ht="15.75">
      <c r="A473" s="88"/>
    </row>
    <row r="474" spans="1:1" ht="15.75">
      <c r="A474" s="88"/>
    </row>
    <row r="475" spans="1:1" ht="15.75">
      <c r="A475" s="88"/>
    </row>
    <row r="476" spans="1:1" ht="15.75">
      <c r="A476" s="88"/>
    </row>
    <row r="477" spans="1:1" ht="15.75">
      <c r="A477" s="88"/>
    </row>
    <row r="478" spans="1:1" ht="15.75">
      <c r="A478" s="88"/>
    </row>
    <row r="479" spans="1:1" ht="15.75">
      <c r="A479" s="88"/>
    </row>
    <row r="480" spans="1:1" ht="15.75">
      <c r="A480" s="88"/>
    </row>
    <row r="481" spans="1:1" ht="15.75">
      <c r="A481" s="88"/>
    </row>
    <row r="482" spans="1:1" ht="15.75">
      <c r="A482" s="88"/>
    </row>
    <row r="483" spans="1:1" ht="15.75">
      <c r="A483" s="88"/>
    </row>
    <row r="484" spans="1:1" ht="15.75">
      <c r="A484" s="88"/>
    </row>
    <row r="485" spans="1:1" ht="15.75">
      <c r="A485" s="88"/>
    </row>
    <row r="486" spans="1:1" ht="15.75">
      <c r="A486" s="88"/>
    </row>
    <row r="487" spans="1:1" ht="15.75">
      <c r="A487" s="88"/>
    </row>
    <row r="488" spans="1:1" ht="15.75">
      <c r="A488" s="88"/>
    </row>
    <row r="489" spans="1:1" ht="15.75">
      <c r="A489" s="88"/>
    </row>
    <row r="490" spans="1:1" ht="15.75">
      <c r="A490" s="88"/>
    </row>
    <row r="491" spans="1:1" ht="15.75">
      <c r="A491" s="88"/>
    </row>
    <row r="492" spans="1:1" ht="15.75">
      <c r="A492" s="88"/>
    </row>
    <row r="493" spans="1:1" ht="15.75">
      <c r="A493" s="88"/>
    </row>
    <row r="494" spans="1:1" ht="15.75">
      <c r="A494" s="88"/>
    </row>
    <row r="495" spans="1:1" ht="15.75">
      <c r="A495" s="88"/>
    </row>
    <row r="496" spans="1:1" ht="15.75">
      <c r="A496" s="88"/>
    </row>
    <row r="497" spans="1:1" ht="15.75">
      <c r="A497" s="88"/>
    </row>
    <row r="498" spans="1:1" ht="15.75">
      <c r="A498" s="88"/>
    </row>
    <row r="499" spans="1:1" ht="15.75">
      <c r="A499" s="88"/>
    </row>
    <row r="500" spans="1:1" ht="15.75">
      <c r="A500" s="88"/>
    </row>
    <row r="501" spans="1:1" ht="15.75">
      <c r="A501" s="88"/>
    </row>
    <row r="502" spans="1:1" ht="15.75">
      <c r="A502" s="88"/>
    </row>
    <row r="503" spans="1:1" ht="15.75">
      <c r="A503" s="88"/>
    </row>
    <row r="504" spans="1:1" ht="15.75">
      <c r="A504" s="88"/>
    </row>
    <row r="505" spans="1:1" ht="15.75">
      <c r="A505" s="88"/>
    </row>
    <row r="506" spans="1:1" ht="15.75">
      <c r="A506" s="88"/>
    </row>
    <row r="507" spans="1:1" ht="15.75">
      <c r="A507" s="88"/>
    </row>
    <row r="508" spans="1:1" ht="15.75">
      <c r="A508" s="88"/>
    </row>
    <row r="509" spans="1:1" ht="15.75">
      <c r="A509" s="88"/>
    </row>
    <row r="510" spans="1:1" ht="15.75">
      <c r="A510" s="88"/>
    </row>
    <row r="511" spans="1:1" ht="15.75">
      <c r="A511" s="88"/>
    </row>
    <row r="512" spans="1:1" ht="15.75">
      <c r="A512" s="88"/>
    </row>
    <row r="513" spans="1:1" ht="15.75">
      <c r="A513" s="88"/>
    </row>
    <row r="514" spans="1:1" ht="15.75">
      <c r="A514" s="88"/>
    </row>
    <row r="515" spans="1:1" ht="15.75">
      <c r="A515" s="88"/>
    </row>
    <row r="516" spans="1:1" ht="15.75">
      <c r="A516" s="88"/>
    </row>
    <row r="517" spans="1:1" ht="15.75">
      <c r="A517" s="88"/>
    </row>
    <row r="518" spans="1:1" ht="15.75">
      <c r="A518" s="88"/>
    </row>
    <row r="519" spans="1:1" ht="15.75">
      <c r="A519" s="88"/>
    </row>
    <row r="520" spans="1:1" ht="15.75">
      <c r="A520" s="88"/>
    </row>
    <row r="521" spans="1:1" ht="15.75">
      <c r="A521" s="88"/>
    </row>
    <row r="522" spans="1:1" ht="15.75">
      <c r="A522" s="88"/>
    </row>
    <row r="523" spans="1:1" ht="15.75">
      <c r="A523" s="88"/>
    </row>
    <row r="524" spans="1:1" ht="15.75">
      <c r="A524" s="88"/>
    </row>
    <row r="525" spans="1:1" ht="15.75">
      <c r="A525" s="88"/>
    </row>
    <row r="526" spans="1:1" ht="15.75">
      <c r="A526" s="88"/>
    </row>
    <row r="527" spans="1:1" ht="15.75">
      <c r="A527" s="88"/>
    </row>
    <row r="528" spans="1:1" ht="15.75">
      <c r="A528" s="88"/>
    </row>
    <row r="529" spans="1:1" ht="15.75">
      <c r="A529" s="88"/>
    </row>
    <row r="530" spans="1:1" ht="15.75">
      <c r="A530" s="88"/>
    </row>
    <row r="531" spans="1:1" ht="15.75">
      <c r="A531" s="88"/>
    </row>
    <row r="532" spans="1:1" ht="15.75">
      <c r="A532" s="88"/>
    </row>
    <row r="533" spans="1:1" ht="15.75">
      <c r="A533" s="88"/>
    </row>
    <row r="534" spans="1:1" ht="15.75">
      <c r="A534" s="88"/>
    </row>
    <row r="535" spans="1:1" ht="15.75">
      <c r="A535" s="88"/>
    </row>
    <row r="536" spans="1:1" ht="15.75">
      <c r="A536" s="88"/>
    </row>
    <row r="537" spans="1:1" ht="15.75">
      <c r="A537" s="88"/>
    </row>
    <row r="538" spans="1:1" ht="15.75">
      <c r="A538" s="88"/>
    </row>
    <row r="539" spans="1:1" ht="15.75">
      <c r="A539" s="88"/>
    </row>
    <row r="540" spans="1:1" ht="15.75">
      <c r="A540" s="88"/>
    </row>
    <row r="541" spans="1:1" ht="15.75">
      <c r="A541" s="88"/>
    </row>
    <row r="542" spans="1:1" ht="15.75">
      <c r="A542" s="88"/>
    </row>
    <row r="543" spans="1:1" ht="15.75">
      <c r="A543" s="88"/>
    </row>
    <row r="544" spans="1:1" ht="15.75">
      <c r="A544" s="88"/>
    </row>
    <row r="545" spans="1:1" ht="15.75">
      <c r="A545" s="88"/>
    </row>
    <row r="546" spans="1:1" ht="15.75">
      <c r="A546" s="88"/>
    </row>
    <row r="547" spans="1:1" ht="15.75">
      <c r="A547" s="88"/>
    </row>
    <row r="548" spans="1:1" ht="15.75">
      <c r="A548" s="88"/>
    </row>
    <row r="549" spans="1:1" ht="15.75">
      <c r="A549" s="88"/>
    </row>
    <row r="550" spans="1:1" ht="15.75">
      <c r="A550" s="88"/>
    </row>
    <row r="551" spans="1:1" ht="15.75">
      <c r="A551" s="88"/>
    </row>
    <row r="552" spans="1:1" ht="15.75">
      <c r="A552" s="88"/>
    </row>
    <row r="553" spans="1:1" ht="15.75">
      <c r="A553" s="88"/>
    </row>
    <row r="554" spans="1:1" ht="15.75">
      <c r="A554" s="88"/>
    </row>
    <row r="555" spans="1:1" ht="15.75">
      <c r="A555" s="88"/>
    </row>
    <row r="556" spans="1:1" ht="15.75">
      <c r="A556" s="88"/>
    </row>
    <row r="557" spans="1:1" ht="15.75">
      <c r="A557" s="88"/>
    </row>
    <row r="558" spans="1:1" ht="15.75">
      <c r="A558" s="88"/>
    </row>
    <row r="559" spans="1:1" ht="15.75">
      <c r="A559" s="88"/>
    </row>
    <row r="560" spans="1:1" ht="15.75">
      <c r="A560" s="88"/>
    </row>
    <row r="561" spans="1:1" ht="15.75">
      <c r="A561" s="88"/>
    </row>
    <row r="562" spans="1:1" ht="15.75">
      <c r="A562" s="88"/>
    </row>
    <row r="563" spans="1:1" ht="15.75">
      <c r="A563" s="88"/>
    </row>
    <row r="564" spans="1:1" ht="15.75">
      <c r="A564" s="88"/>
    </row>
    <row r="565" spans="1:1" ht="15.75">
      <c r="A565" s="88"/>
    </row>
    <row r="566" spans="1:1" ht="15.75">
      <c r="A566" s="88"/>
    </row>
    <row r="567" spans="1:1" ht="15.75">
      <c r="A567" s="88"/>
    </row>
    <row r="568" spans="1:1" ht="15.75">
      <c r="A568" s="88"/>
    </row>
    <row r="569" spans="1:1" ht="15.75">
      <c r="A569" s="88"/>
    </row>
    <row r="570" spans="1:1" ht="15.75">
      <c r="A570" s="88"/>
    </row>
    <row r="571" spans="1:1" ht="15.75">
      <c r="A571" s="88"/>
    </row>
    <row r="572" spans="1:1" ht="15.75">
      <c r="A572" s="88"/>
    </row>
    <row r="573" spans="1:1" ht="15.75">
      <c r="A573" s="88"/>
    </row>
    <row r="574" spans="1:1" ht="15.75">
      <c r="A574" s="88"/>
    </row>
    <row r="575" spans="1:1" ht="15.75">
      <c r="A575" s="88"/>
    </row>
    <row r="576" spans="1:1" ht="15.75">
      <c r="A576" s="88"/>
    </row>
    <row r="577" spans="1:1" ht="15.75">
      <c r="A577" s="88"/>
    </row>
    <row r="578" spans="1:1" ht="15.75">
      <c r="A578" s="88"/>
    </row>
    <row r="579" spans="1:1" ht="15.75">
      <c r="A579" s="88"/>
    </row>
    <row r="580" spans="1:1" ht="15.75">
      <c r="A580" s="88"/>
    </row>
    <row r="581" spans="1:1" ht="15.75">
      <c r="A581" s="88"/>
    </row>
    <row r="582" spans="1:1" ht="15.75">
      <c r="A582" s="88"/>
    </row>
    <row r="583" spans="1:1" ht="15.75">
      <c r="A583" s="88"/>
    </row>
    <row r="584" spans="1:1" ht="15.75">
      <c r="A584" s="88"/>
    </row>
    <row r="585" spans="1:1" ht="15.75">
      <c r="A585" s="88"/>
    </row>
    <row r="586" spans="1:1" ht="15.75">
      <c r="A586" s="88"/>
    </row>
    <row r="587" spans="1:1" ht="15.75">
      <c r="A587" s="88"/>
    </row>
    <row r="588" spans="1:1" ht="15.75">
      <c r="A588" s="88"/>
    </row>
    <row r="589" spans="1:1" ht="15.75">
      <c r="A589" s="88"/>
    </row>
    <row r="590" spans="1:1" ht="15.75">
      <c r="A590" s="88"/>
    </row>
    <row r="591" spans="1:1" ht="15.75">
      <c r="A591" s="88"/>
    </row>
    <row r="592" spans="1:1" ht="15.75">
      <c r="A592" s="88"/>
    </row>
    <row r="593" spans="1:1" ht="15.75">
      <c r="A593" s="88"/>
    </row>
    <row r="594" spans="1:1" ht="15.75">
      <c r="A594" s="88"/>
    </row>
    <row r="595" spans="1:1" ht="15.75">
      <c r="A595" s="88"/>
    </row>
    <row r="596" spans="1:1" ht="15.75">
      <c r="A596" s="88"/>
    </row>
    <row r="597" spans="1:1" ht="15.75">
      <c r="A597" s="88"/>
    </row>
    <row r="598" spans="1:1" ht="15.75">
      <c r="A598" s="88"/>
    </row>
    <row r="599" spans="1:1" ht="15.75">
      <c r="A599" s="88"/>
    </row>
    <row r="600" spans="1:1" ht="15.75">
      <c r="A600" s="88"/>
    </row>
    <row r="601" spans="1:1" ht="15.75">
      <c r="A601" s="88"/>
    </row>
    <row r="602" spans="1:1" ht="15.75">
      <c r="A602" s="88"/>
    </row>
    <row r="603" spans="1:1" ht="15.75">
      <c r="A603" s="88"/>
    </row>
    <row r="604" spans="1:1" ht="15.75">
      <c r="A604" s="88"/>
    </row>
    <row r="605" spans="1:1" ht="15.75">
      <c r="A605" s="88"/>
    </row>
    <row r="606" spans="1:1" ht="15.75">
      <c r="A606" s="88"/>
    </row>
    <row r="607" spans="1:1" ht="15.75">
      <c r="A607" s="88"/>
    </row>
    <row r="608" spans="1:1" ht="15.75">
      <c r="A608" s="88"/>
    </row>
    <row r="609" spans="1:1" ht="15.75">
      <c r="A609" s="88"/>
    </row>
    <row r="610" spans="1:1" ht="15.75">
      <c r="A610" s="88"/>
    </row>
    <row r="611" spans="1:1" ht="15.75">
      <c r="A611" s="88"/>
    </row>
    <row r="612" spans="1:1" ht="15.75">
      <c r="A612" s="88"/>
    </row>
    <row r="613" spans="1:1" ht="15.75">
      <c r="A613" s="88"/>
    </row>
    <row r="614" spans="1:1" ht="15.75">
      <c r="A614" s="88"/>
    </row>
    <row r="615" spans="1:1" ht="15.75">
      <c r="A615" s="88"/>
    </row>
    <row r="616" spans="1:1" ht="15.75">
      <c r="A616" s="88"/>
    </row>
    <row r="617" spans="1:1" ht="15.75">
      <c r="A617" s="88"/>
    </row>
    <row r="618" spans="1:1" ht="15.75">
      <c r="A618" s="88"/>
    </row>
    <row r="619" spans="1:1" ht="15.75">
      <c r="A619" s="88"/>
    </row>
    <row r="620" spans="1:1" ht="15.75">
      <c r="A620" s="88"/>
    </row>
    <row r="621" spans="1:1" ht="15.75">
      <c r="A621" s="88"/>
    </row>
    <row r="622" spans="1:1" ht="15.75">
      <c r="A622" s="88"/>
    </row>
    <row r="623" spans="1:1" ht="15.75">
      <c r="A623" s="88"/>
    </row>
    <row r="624" spans="1:1" ht="15.75">
      <c r="A624" s="88"/>
    </row>
    <row r="625" spans="1:1" ht="15.75">
      <c r="A625" s="88"/>
    </row>
    <row r="626" spans="1:1" ht="15.75">
      <c r="A626" s="88"/>
    </row>
    <row r="627" spans="1:1" ht="15.75">
      <c r="A627" s="88"/>
    </row>
    <row r="628" spans="1:1" ht="15.75">
      <c r="A628" s="88"/>
    </row>
    <row r="629" spans="1:1" ht="15.75">
      <c r="A629" s="88"/>
    </row>
    <row r="630" spans="1:1" ht="15.75">
      <c r="A630" s="88"/>
    </row>
    <row r="631" spans="1:1" ht="15.75">
      <c r="A631" s="88"/>
    </row>
    <row r="632" spans="1:1" ht="15.75">
      <c r="A632" s="88"/>
    </row>
    <row r="633" spans="1:1" ht="15.75">
      <c r="A633" s="88"/>
    </row>
    <row r="634" spans="1:1" ht="15.75">
      <c r="A634" s="88"/>
    </row>
    <row r="635" spans="1:1" ht="15.75">
      <c r="A635" s="88"/>
    </row>
    <row r="636" spans="1:1" ht="15.75">
      <c r="A636" s="88"/>
    </row>
    <row r="637" spans="1:1" ht="15.75">
      <c r="A637" s="88"/>
    </row>
    <row r="638" spans="1:1" ht="15.75">
      <c r="A638" s="88"/>
    </row>
    <row r="639" spans="1:1" ht="15.75">
      <c r="A639" s="88"/>
    </row>
    <row r="640" spans="1:1" ht="15.75">
      <c r="A640" s="88"/>
    </row>
    <row r="641" spans="1:1" ht="15.75">
      <c r="A641" s="88"/>
    </row>
    <row r="642" spans="1:1" ht="15.75">
      <c r="A642" s="88"/>
    </row>
    <row r="643" spans="1:1" ht="15.75">
      <c r="A643" s="88"/>
    </row>
    <row r="644" spans="1:1" ht="15.75">
      <c r="A644" s="88"/>
    </row>
    <row r="645" spans="1:1" ht="15.75">
      <c r="A645" s="88"/>
    </row>
    <row r="646" spans="1:1" ht="15.75">
      <c r="A646" s="88"/>
    </row>
    <row r="647" spans="1:1" ht="15.75">
      <c r="A647" s="88"/>
    </row>
    <row r="648" spans="1:1" ht="15.75">
      <c r="A648" s="88"/>
    </row>
    <row r="649" spans="1:1" ht="15.75">
      <c r="A649" s="88"/>
    </row>
    <row r="650" spans="1:1" ht="15.75">
      <c r="A650" s="88"/>
    </row>
  </sheetData>
  <mergeCells count="4">
    <mergeCell ref="A2:F2"/>
    <mergeCell ref="A3:F3"/>
    <mergeCell ref="A4:F4"/>
    <mergeCell ref="A5:F5"/>
  </mergeCells>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dimension ref="A1:P649"/>
  <sheetViews>
    <sheetView zoomScaleNormal="100" workbookViewId="0">
      <selection activeCell="A4" sqref="A4:P4"/>
    </sheetView>
  </sheetViews>
  <sheetFormatPr defaultColWidth="9.140625" defaultRowHeight="15"/>
  <cols>
    <col min="1" max="1" width="58.140625" style="90" customWidth="1"/>
    <col min="2" max="8" width="9.85546875" style="89" customWidth="1"/>
    <col min="9" max="14" width="12.7109375" style="89" customWidth="1"/>
    <col min="15" max="15" width="13.140625" style="89" customWidth="1"/>
    <col min="16" max="16" width="14.85546875" style="89" customWidth="1"/>
    <col min="17" max="256" width="9.140625" style="905"/>
    <col min="257" max="257" width="58.140625" style="905" customWidth="1"/>
    <col min="258" max="264" width="9.85546875" style="905" customWidth="1"/>
    <col min="265" max="270" width="12.7109375" style="905" customWidth="1"/>
    <col min="271" max="272" width="14.85546875" style="905" customWidth="1"/>
    <col min="273" max="512" width="9.140625" style="905"/>
    <col min="513" max="513" width="58.140625" style="905" customWidth="1"/>
    <col min="514" max="520" width="9.85546875" style="905" customWidth="1"/>
    <col min="521" max="526" width="12.7109375" style="905" customWidth="1"/>
    <col min="527" max="528" width="14.85546875" style="905" customWidth="1"/>
    <col min="529" max="768" width="9.140625" style="905"/>
    <col min="769" max="769" width="58.140625" style="905" customWidth="1"/>
    <col min="770" max="776" width="9.85546875" style="905" customWidth="1"/>
    <col min="777" max="782" width="12.7109375" style="905" customWidth="1"/>
    <col min="783" max="784" width="14.85546875" style="905" customWidth="1"/>
    <col min="785" max="1024" width="9.140625" style="905"/>
    <col min="1025" max="1025" width="58.140625" style="905" customWidth="1"/>
    <col min="1026" max="1032" width="9.85546875" style="905" customWidth="1"/>
    <col min="1033" max="1038" width="12.7109375" style="905" customWidth="1"/>
    <col min="1039" max="1040" width="14.85546875" style="905" customWidth="1"/>
    <col min="1041" max="1280" width="9.140625" style="905"/>
    <col min="1281" max="1281" width="58.140625" style="905" customWidth="1"/>
    <col min="1282" max="1288" width="9.85546875" style="905" customWidth="1"/>
    <col min="1289" max="1294" width="12.7109375" style="905" customWidth="1"/>
    <col min="1295" max="1296" width="14.85546875" style="905" customWidth="1"/>
    <col min="1297" max="1536" width="9.140625" style="905"/>
    <col min="1537" max="1537" width="58.140625" style="905" customWidth="1"/>
    <col min="1538" max="1544" width="9.85546875" style="905" customWidth="1"/>
    <col min="1545" max="1550" width="12.7109375" style="905" customWidth="1"/>
    <col min="1551" max="1552" width="14.85546875" style="905" customWidth="1"/>
    <col min="1553" max="1792" width="9.140625" style="905"/>
    <col min="1793" max="1793" width="58.140625" style="905" customWidth="1"/>
    <col min="1794" max="1800" width="9.85546875" style="905" customWidth="1"/>
    <col min="1801" max="1806" width="12.7109375" style="905" customWidth="1"/>
    <col min="1807" max="1808" width="14.85546875" style="905" customWidth="1"/>
    <col min="1809" max="2048" width="9.140625" style="905"/>
    <col min="2049" max="2049" width="58.140625" style="905" customWidth="1"/>
    <col min="2050" max="2056" width="9.85546875" style="905" customWidth="1"/>
    <col min="2057" max="2062" width="12.7109375" style="905" customWidth="1"/>
    <col min="2063" max="2064" width="14.85546875" style="905" customWidth="1"/>
    <col min="2065" max="2304" width="9.140625" style="905"/>
    <col min="2305" max="2305" width="58.140625" style="905" customWidth="1"/>
    <col min="2306" max="2312" width="9.85546875" style="905" customWidth="1"/>
    <col min="2313" max="2318" width="12.7109375" style="905" customWidth="1"/>
    <col min="2319" max="2320" width="14.85546875" style="905" customWidth="1"/>
    <col min="2321" max="2560" width="9.140625" style="905"/>
    <col min="2561" max="2561" width="58.140625" style="905" customWidth="1"/>
    <col min="2562" max="2568" width="9.85546875" style="905" customWidth="1"/>
    <col min="2569" max="2574" width="12.7109375" style="905" customWidth="1"/>
    <col min="2575" max="2576" width="14.85546875" style="905" customWidth="1"/>
    <col min="2577" max="2816" width="9.140625" style="905"/>
    <col min="2817" max="2817" width="58.140625" style="905" customWidth="1"/>
    <col min="2818" max="2824" width="9.85546875" style="905" customWidth="1"/>
    <col min="2825" max="2830" width="12.7109375" style="905" customWidth="1"/>
    <col min="2831" max="2832" width="14.85546875" style="905" customWidth="1"/>
    <col min="2833" max="3072" width="9.140625" style="905"/>
    <col min="3073" max="3073" width="58.140625" style="905" customWidth="1"/>
    <col min="3074" max="3080" width="9.85546875" style="905" customWidth="1"/>
    <col min="3081" max="3086" width="12.7109375" style="905" customWidth="1"/>
    <col min="3087" max="3088" width="14.85546875" style="905" customWidth="1"/>
    <col min="3089" max="3328" width="9.140625" style="905"/>
    <col min="3329" max="3329" width="58.140625" style="905" customWidth="1"/>
    <col min="3330" max="3336" width="9.85546875" style="905" customWidth="1"/>
    <col min="3337" max="3342" width="12.7109375" style="905" customWidth="1"/>
    <col min="3343" max="3344" width="14.85546875" style="905" customWidth="1"/>
    <col min="3345" max="3584" width="9.140625" style="905"/>
    <col min="3585" max="3585" width="58.140625" style="905" customWidth="1"/>
    <col min="3586" max="3592" width="9.85546875" style="905" customWidth="1"/>
    <col min="3593" max="3598" width="12.7109375" style="905" customWidth="1"/>
    <col min="3599" max="3600" width="14.85546875" style="905" customWidth="1"/>
    <col min="3601" max="3840" width="9.140625" style="905"/>
    <col min="3841" max="3841" width="58.140625" style="905" customWidth="1"/>
    <col min="3842" max="3848" width="9.85546875" style="905" customWidth="1"/>
    <col min="3849" max="3854" width="12.7109375" style="905" customWidth="1"/>
    <col min="3855" max="3856" width="14.85546875" style="905" customWidth="1"/>
    <col min="3857" max="4096" width="9.140625" style="905"/>
    <col min="4097" max="4097" width="58.140625" style="905" customWidth="1"/>
    <col min="4098" max="4104" width="9.85546875" style="905" customWidth="1"/>
    <col min="4105" max="4110" width="12.7109375" style="905" customWidth="1"/>
    <col min="4111" max="4112" width="14.85546875" style="905" customWidth="1"/>
    <col min="4113" max="4352" width="9.140625" style="905"/>
    <col min="4353" max="4353" width="58.140625" style="905" customWidth="1"/>
    <col min="4354" max="4360" width="9.85546875" style="905" customWidth="1"/>
    <col min="4361" max="4366" width="12.7109375" style="905" customWidth="1"/>
    <col min="4367" max="4368" width="14.85546875" style="905" customWidth="1"/>
    <col min="4369" max="4608" width="9.140625" style="905"/>
    <col min="4609" max="4609" width="58.140625" style="905" customWidth="1"/>
    <col min="4610" max="4616" width="9.85546875" style="905" customWidth="1"/>
    <col min="4617" max="4622" width="12.7109375" style="905" customWidth="1"/>
    <col min="4623" max="4624" width="14.85546875" style="905" customWidth="1"/>
    <col min="4625" max="4864" width="9.140625" style="905"/>
    <col min="4865" max="4865" width="58.140625" style="905" customWidth="1"/>
    <col min="4866" max="4872" width="9.85546875" style="905" customWidth="1"/>
    <col min="4873" max="4878" width="12.7109375" style="905" customWidth="1"/>
    <col min="4879" max="4880" width="14.85546875" style="905" customWidth="1"/>
    <col min="4881" max="5120" width="9.140625" style="905"/>
    <col min="5121" max="5121" width="58.140625" style="905" customWidth="1"/>
    <col min="5122" max="5128" width="9.85546875" style="905" customWidth="1"/>
    <col min="5129" max="5134" width="12.7109375" style="905" customWidth="1"/>
    <col min="5135" max="5136" width="14.85546875" style="905" customWidth="1"/>
    <col min="5137" max="5376" width="9.140625" style="905"/>
    <col min="5377" max="5377" width="58.140625" style="905" customWidth="1"/>
    <col min="5378" max="5384" width="9.85546875" style="905" customWidth="1"/>
    <col min="5385" max="5390" width="12.7109375" style="905" customWidth="1"/>
    <col min="5391" max="5392" width="14.85546875" style="905" customWidth="1"/>
    <col min="5393" max="5632" width="9.140625" style="905"/>
    <col min="5633" max="5633" width="58.140625" style="905" customWidth="1"/>
    <col min="5634" max="5640" width="9.85546875" style="905" customWidth="1"/>
    <col min="5641" max="5646" width="12.7109375" style="905" customWidth="1"/>
    <col min="5647" max="5648" width="14.85546875" style="905" customWidth="1"/>
    <col min="5649" max="5888" width="9.140625" style="905"/>
    <col min="5889" max="5889" width="58.140625" style="905" customWidth="1"/>
    <col min="5890" max="5896" width="9.85546875" style="905" customWidth="1"/>
    <col min="5897" max="5902" width="12.7109375" style="905" customWidth="1"/>
    <col min="5903" max="5904" width="14.85546875" style="905" customWidth="1"/>
    <col min="5905" max="6144" width="9.140625" style="905"/>
    <col min="6145" max="6145" width="58.140625" style="905" customWidth="1"/>
    <col min="6146" max="6152" width="9.85546875" style="905" customWidth="1"/>
    <col min="6153" max="6158" width="12.7109375" style="905" customWidth="1"/>
    <col min="6159" max="6160" width="14.85546875" style="905" customWidth="1"/>
    <col min="6161" max="6400" width="9.140625" style="905"/>
    <col min="6401" max="6401" width="58.140625" style="905" customWidth="1"/>
    <col min="6402" max="6408" width="9.85546875" style="905" customWidth="1"/>
    <col min="6409" max="6414" width="12.7109375" style="905" customWidth="1"/>
    <col min="6415" max="6416" width="14.85546875" style="905" customWidth="1"/>
    <col min="6417" max="6656" width="9.140625" style="905"/>
    <col min="6657" max="6657" width="58.140625" style="905" customWidth="1"/>
    <col min="6658" max="6664" width="9.85546875" style="905" customWidth="1"/>
    <col min="6665" max="6670" width="12.7109375" style="905" customWidth="1"/>
    <col min="6671" max="6672" width="14.85546875" style="905" customWidth="1"/>
    <col min="6673" max="6912" width="9.140625" style="905"/>
    <col min="6913" max="6913" width="58.140625" style="905" customWidth="1"/>
    <col min="6914" max="6920" width="9.85546875" style="905" customWidth="1"/>
    <col min="6921" max="6926" width="12.7109375" style="905" customWidth="1"/>
    <col min="6927" max="6928" width="14.85546875" style="905" customWidth="1"/>
    <col min="6929" max="7168" width="9.140625" style="905"/>
    <col min="7169" max="7169" width="58.140625" style="905" customWidth="1"/>
    <col min="7170" max="7176" width="9.85546875" style="905" customWidth="1"/>
    <col min="7177" max="7182" width="12.7109375" style="905" customWidth="1"/>
    <col min="7183" max="7184" width="14.85546875" style="905" customWidth="1"/>
    <col min="7185" max="7424" width="9.140625" style="905"/>
    <col min="7425" max="7425" width="58.140625" style="905" customWidth="1"/>
    <col min="7426" max="7432" width="9.85546875" style="905" customWidth="1"/>
    <col min="7433" max="7438" width="12.7109375" style="905" customWidth="1"/>
    <col min="7439" max="7440" width="14.85546875" style="905" customWidth="1"/>
    <col min="7441" max="7680" width="9.140625" style="905"/>
    <col min="7681" max="7681" width="58.140625" style="905" customWidth="1"/>
    <col min="7682" max="7688" width="9.85546875" style="905" customWidth="1"/>
    <col min="7689" max="7694" width="12.7109375" style="905" customWidth="1"/>
    <col min="7695" max="7696" width="14.85546875" style="905" customWidth="1"/>
    <col min="7697" max="7936" width="9.140625" style="905"/>
    <col min="7937" max="7937" width="58.140625" style="905" customWidth="1"/>
    <col min="7938" max="7944" width="9.85546875" style="905" customWidth="1"/>
    <col min="7945" max="7950" width="12.7109375" style="905" customWidth="1"/>
    <col min="7951" max="7952" width="14.85546875" style="905" customWidth="1"/>
    <col min="7953" max="8192" width="9.140625" style="905"/>
    <col min="8193" max="8193" width="58.140625" style="905" customWidth="1"/>
    <col min="8194" max="8200" width="9.85546875" style="905" customWidth="1"/>
    <col min="8201" max="8206" width="12.7109375" style="905" customWidth="1"/>
    <col min="8207" max="8208" width="14.85546875" style="905" customWidth="1"/>
    <col min="8209" max="8448" width="9.140625" style="905"/>
    <col min="8449" max="8449" width="58.140625" style="905" customWidth="1"/>
    <col min="8450" max="8456" width="9.85546875" style="905" customWidth="1"/>
    <col min="8457" max="8462" width="12.7109375" style="905" customWidth="1"/>
    <col min="8463" max="8464" width="14.85546875" style="905" customWidth="1"/>
    <col min="8465" max="8704" width="9.140625" style="905"/>
    <col min="8705" max="8705" width="58.140625" style="905" customWidth="1"/>
    <col min="8706" max="8712" width="9.85546875" style="905" customWidth="1"/>
    <col min="8713" max="8718" width="12.7109375" style="905" customWidth="1"/>
    <col min="8719" max="8720" width="14.85546875" style="905" customWidth="1"/>
    <col min="8721" max="8960" width="9.140625" style="905"/>
    <col min="8961" max="8961" width="58.140625" style="905" customWidth="1"/>
    <col min="8962" max="8968" width="9.85546875" style="905" customWidth="1"/>
    <col min="8969" max="8974" width="12.7109375" style="905" customWidth="1"/>
    <col min="8975" max="8976" width="14.85546875" style="905" customWidth="1"/>
    <col min="8977" max="9216" width="9.140625" style="905"/>
    <col min="9217" max="9217" width="58.140625" style="905" customWidth="1"/>
    <col min="9218" max="9224" width="9.85546875" style="905" customWidth="1"/>
    <col min="9225" max="9230" width="12.7109375" style="905" customWidth="1"/>
    <col min="9231" max="9232" width="14.85546875" style="905" customWidth="1"/>
    <col min="9233" max="9472" width="9.140625" style="905"/>
    <col min="9473" max="9473" width="58.140625" style="905" customWidth="1"/>
    <col min="9474" max="9480" width="9.85546875" style="905" customWidth="1"/>
    <col min="9481" max="9486" width="12.7109375" style="905" customWidth="1"/>
    <col min="9487" max="9488" width="14.85546875" style="905" customWidth="1"/>
    <col min="9489" max="9728" width="9.140625" style="905"/>
    <col min="9729" max="9729" width="58.140625" style="905" customWidth="1"/>
    <col min="9730" max="9736" width="9.85546875" style="905" customWidth="1"/>
    <col min="9737" max="9742" width="12.7109375" style="905" customWidth="1"/>
    <col min="9743" max="9744" width="14.85546875" style="905" customWidth="1"/>
    <col min="9745" max="9984" width="9.140625" style="905"/>
    <col min="9985" max="9985" width="58.140625" style="905" customWidth="1"/>
    <col min="9986" max="9992" width="9.85546875" style="905" customWidth="1"/>
    <col min="9993" max="9998" width="12.7109375" style="905" customWidth="1"/>
    <col min="9999" max="10000" width="14.85546875" style="905" customWidth="1"/>
    <col min="10001" max="10240" width="9.140625" style="905"/>
    <col min="10241" max="10241" width="58.140625" style="905" customWidth="1"/>
    <col min="10242" max="10248" width="9.85546875" style="905" customWidth="1"/>
    <col min="10249" max="10254" width="12.7109375" style="905" customWidth="1"/>
    <col min="10255" max="10256" width="14.85546875" style="905" customWidth="1"/>
    <col min="10257" max="10496" width="9.140625" style="905"/>
    <col min="10497" max="10497" width="58.140625" style="905" customWidth="1"/>
    <col min="10498" max="10504" width="9.85546875" style="905" customWidth="1"/>
    <col min="10505" max="10510" width="12.7109375" style="905" customWidth="1"/>
    <col min="10511" max="10512" width="14.85546875" style="905" customWidth="1"/>
    <col min="10513" max="10752" width="9.140625" style="905"/>
    <col min="10753" max="10753" width="58.140625" style="905" customWidth="1"/>
    <col min="10754" max="10760" width="9.85546875" style="905" customWidth="1"/>
    <col min="10761" max="10766" width="12.7109375" style="905" customWidth="1"/>
    <col min="10767" max="10768" width="14.85546875" style="905" customWidth="1"/>
    <col min="10769" max="11008" width="9.140625" style="905"/>
    <col min="11009" max="11009" width="58.140625" style="905" customWidth="1"/>
    <col min="11010" max="11016" width="9.85546875" style="905" customWidth="1"/>
    <col min="11017" max="11022" width="12.7109375" style="905" customWidth="1"/>
    <col min="11023" max="11024" width="14.85546875" style="905" customWidth="1"/>
    <col min="11025" max="11264" width="9.140625" style="905"/>
    <col min="11265" max="11265" width="58.140625" style="905" customWidth="1"/>
    <col min="11266" max="11272" width="9.85546875" style="905" customWidth="1"/>
    <col min="11273" max="11278" width="12.7109375" style="905" customWidth="1"/>
    <col min="11279" max="11280" width="14.85546875" style="905" customWidth="1"/>
    <col min="11281" max="11520" width="9.140625" style="905"/>
    <col min="11521" max="11521" width="58.140625" style="905" customWidth="1"/>
    <col min="11522" max="11528" width="9.85546875" style="905" customWidth="1"/>
    <col min="11529" max="11534" width="12.7109375" style="905" customWidth="1"/>
    <col min="11535" max="11536" width="14.85546875" style="905" customWidth="1"/>
    <col min="11537" max="11776" width="9.140625" style="905"/>
    <col min="11777" max="11777" width="58.140625" style="905" customWidth="1"/>
    <col min="11778" max="11784" width="9.85546875" style="905" customWidth="1"/>
    <col min="11785" max="11790" width="12.7109375" style="905" customWidth="1"/>
    <col min="11791" max="11792" width="14.85546875" style="905" customWidth="1"/>
    <col min="11793" max="12032" width="9.140625" style="905"/>
    <col min="12033" max="12033" width="58.140625" style="905" customWidth="1"/>
    <col min="12034" max="12040" width="9.85546875" style="905" customWidth="1"/>
    <col min="12041" max="12046" width="12.7109375" style="905" customWidth="1"/>
    <col min="12047" max="12048" width="14.85546875" style="905" customWidth="1"/>
    <col min="12049" max="12288" width="9.140625" style="905"/>
    <col min="12289" max="12289" width="58.140625" style="905" customWidth="1"/>
    <col min="12290" max="12296" width="9.85546875" style="905" customWidth="1"/>
    <col min="12297" max="12302" width="12.7109375" style="905" customWidth="1"/>
    <col min="12303" max="12304" width="14.85546875" style="905" customWidth="1"/>
    <col min="12305" max="12544" width="9.140625" style="905"/>
    <col min="12545" max="12545" width="58.140625" style="905" customWidth="1"/>
    <col min="12546" max="12552" width="9.85546875" style="905" customWidth="1"/>
    <col min="12553" max="12558" width="12.7109375" style="905" customWidth="1"/>
    <col min="12559" max="12560" width="14.85546875" style="905" customWidth="1"/>
    <col min="12561" max="12800" width="9.140625" style="905"/>
    <col min="12801" max="12801" width="58.140625" style="905" customWidth="1"/>
    <col min="12802" max="12808" width="9.85546875" style="905" customWidth="1"/>
    <col min="12809" max="12814" width="12.7109375" style="905" customWidth="1"/>
    <col min="12815" max="12816" width="14.85546875" style="905" customWidth="1"/>
    <col min="12817" max="13056" width="9.140625" style="905"/>
    <col min="13057" max="13057" width="58.140625" style="905" customWidth="1"/>
    <col min="13058" max="13064" width="9.85546875" style="905" customWidth="1"/>
    <col min="13065" max="13070" width="12.7109375" style="905" customWidth="1"/>
    <col min="13071" max="13072" width="14.85546875" style="905" customWidth="1"/>
    <col min="13073" max="13312" width="9.140625" style="905"/>
    <col min="13313" max="13313" width="58.140625" style="905" customWidth="1"/>
    <col min="13314" max="13320" width="9.85546875" style="905" customWidth="1"/>
    <col min="13321" max="13326" width="12.7109375" style="905" customWidth="1"/>
    <col min="13327" max="13328" width="14.85546875" style="905" customWidth="1"/>
    <col min="13329" max="13568" width="9.140625" style="905"/>
    <col min="13569" max="13569" width="58.140625" style="905" customWidth="1"/>
    <col min="13570" max="13576" width="9.85546875" style="905" customWidth="1"/>
    <col min="13577" max="13582" width="12.7109375" style="905" customWidth="1"/>
    <col min="13583" max="13584" width="14.85546875" style="905" customWidth="1"/>
    <col min="13585" max="13824" width="9.140625" style="905"/>
    <col min="13825" max="13825" width="58.140625" style="905" customWidth="1"/>
    <col min="13826" max="13832" width="9.85546875" style="905" customWidth="1"/>
    <col min="13833" max="13838" width="12.7109375" style="905" customWidth="1"/>
    <col min="13839" max="13840" width="14.85546875" style="905" customWidth="1"/>
    <col min="13841" max="14080" width="9.140625" style="905"/>
    <col min="14081" max="14081" width="58.140625" style="905" customWidth="1"/>
    <col min="14082" max="14088" width="9.85546875" style="905" customWidth="1"/>
    <col min="14089" max="14094" width="12.7109375" style="905" customWidth="1"/>
    <col min="14095" max="14096" width="14.85546875" style="905" customWidth="1"/>
    <col min="14097" max="14336" width="9.140625" style="905"/>
    <col min="14337" max="14337" width="58.140625" style="905" customWidth="1"/>
    <col min="14338" max="14344" width="9.85546875" style="905" customWidth="1"/>
    <col min="14345" max="14350" width="12.7109375" style="905" customWidth="1"/>
    <col min="14351" max="14352" width="14.85546875" style="905" customWidth="1"/>
    <col min="14353" max="14592" width="9.140625" style="905"/>
    <col min="14593" max="14593" width="58.140625" style="905" customWidth="1"/>
    <col min="14594" max="14600" width="9.85546875" style="905" customWidth="1"/>
    <col min="14601" max="14606" width="12.7109375" style="905" customWidth="1"/>
    <col min="14607" max="14608" width="14.85546875" style="905" customWidth="1"/>
    <col min="14609" max="14848" width="9.140625" style="905"/>
    <col min="14849" max="14849" width="58.140625" style="905" customWidth="1"/>
    <col min="14850" max="14856" width="9.85546875" style="905" customWidth="1"/>
    <col min="14857" max="14862" width="12.7109375" style="905" customWidth="1"/>
    <col min="14863" max="14864" width="14.85546875" style="905" customWidth="1"/>
    <col min="14865" max="15104" width="9.140625" style="905"/>
    <col min="15105" max="15105" width="58.140625" style="905" customWidth="1"/>
    <col min="15106" max="15112" width="9.85546875" style="905" customWidth="1"/>
    <col min="15113" max="15118" width="12.7109375" style="905" customWidth="1"/>
    <col min="15119" max="15120" width="14.85546875" style="905" customWidth="1"/>
    <col min="15121" max="15360" width="9.140625" style="905"/>
    <col min="15361" max="15361" width="58.140625" style="905" customWidth="1"/>
    <col min="15362" max="15368" width="9.85546875" style="905" customWidth="1"/>
    <col min="15369" max="15374" width="12.7109375" style="905" customWidth="1"/>
    <col min="15375" max="15376" width="14.85546875" style="905" customWidth="1"/>
    <col min="15377" max="15616" width="9.140625" style="905"/>
    <col min="15617" max="15617" width="58.140625" style="905" customWidth="1"/>
    <col min="15618" max="15624" width="9.85546875" style="905" customWidth="1"/>
    <col min="15625" max="15630" width="12.7109375" style="905" customWidth="1"/>
    <col min="15631" max="15632" width="14.85546875" style="905" customWidth="1"/>
    <col min="15633" max="15872" width="9.140625" style="905"/>
    <col min="15873" max="15873" width="58.140625" style="905" customWidth="1"/>
    <col min="15874" max="15880" width="9.85546875" style="905" customWidth="1"/>
    <col min="15881" max="15886" width="12.7109375" style="905" customWidth="1"/>
    <col min="15887" max="15888" width="14.85546875" style="905" customWidth="1"/>
    <col min="15889" max="16128" width="9.140625" style="905"/>
    <col min="16129" max="16129" width="58.140625" style="905" customWidth="1"/>
    <col min="16130" max="16136" width="9.85546875" style="905" customWidth="1"/>
    <col min="16137" max="16142" width="12.7109375" style="905" customWidth="1"/>
    <col min="16143" max="16144" width="14.85546875" style="905" customWidth="1"/>
    <col min="16145" max="16384" width="9.140625" style="905"/>
  </cols>
  <sheetData>
    <row r="1" spans="1:16" s="93" customFormat="1" ht="3.75" customHeight="1">
      <c r="A1" s="91"/>
      <c r="B1" s="724"/>
      <c r="C1" s="724"/>
      <c r="D1" s="724"/>
      <c r="E1" s="724"/>
      <c r="F1" s="724"/>
      <c r="G1" s="724"/>
      <c r="H1" s="724"/>
      <c r="I1" s="786"/>
      <c r="J1" s="786"/>
      <c r="K1" s="786"/>
      <c r="L1" s="786"/>
      <c r="M1" s="786"/>
      <c r="N1" s="786"/>
      <c r="O1" s="786"/>
      <c r="P1" s="786"/>
    </row>
    <row r="2" spans="1:16" s="82" customFormat="1" ht="37.5" customHeight="1">
      <c r="A2" s="982" t="s">
        <v>1142</v>
      </c>
      <c r="B2" s="982"/>
      <c r="C2" s="982"/>
      <c r="D2" s="982"/>
      <c r="E2" s="982"/>
      <c r="F2" s="982"/>
      <c r="G2" s="982"/>
      <c r="H2" s="982"/>
      <c r="I2" s="982"/>
      <c r="J2" s="982"/>
      <c r="K2" s="982"/>
      <c r="L2" s="982"/>
      <c r="M2" s="982"/>
      <c r="N2" s="982"/>
      <c r="O2" s="982"/>
      <c r="P2" s="982"/>
    </row>
    <row r="3" spans="1:16" s="82" customFormat="1" ht="24.75" customHeight="1">
      <c r="A3" s="982" t="s">
        <v>1348</v>
      </c>
      <c r="B3" s="982"/>
      <c r="C3" s="982"/>
      <c r="D3" s="982"/>
      <c r="E3" s="982"/>
      <c r="F3" s="982"/>
      <c r="G3" s="982"/>
      <c r="H3" s="982"/>
      <c r="I3" s="982"/>
      <c r="J3" s="982"/>
      <c r="K3" s="982"/>
      <c r="L3" s="982"/>
      <c r="M3" s="982"/>
      <c r="N3" s="982"/>
      <c r="O3" s="982"/>
      <c r="P3" s="982"/>
    </row>
    <row r="4" spans="1:16" s="82" customFormat="1" ht="24.75" customHeight="1">
      <c r="A4" s="982" t="s">
        <v>1510</v>
      </c>
      <c r="B4" s="982"/>
      <c r="C4" s="982"/>
      <c r="D4" s="982"/>
      <c r="E4" s="982"/>
      <c r="F4" s="982"/>
      <c r="G4" s="982"/>
      <c r="H4" s="982"/>
      <c r="I4" s="982"/>
      <c r="J4" s="982"/>
      <c r="K4" s="982"/>
      <c r="L4" s="982"/>
      <c r="M4" s="982"/>
      <c r="N4" s="982"/>
      <c r="O4" s="982"/>
      <c r="P4" s="982"/>
    </row>
    <row r="5" spans="1:16" s="83" customFormat="1" ht="36" customHeight="1">
      <c r="A5" s="987" t="s">
        <v>1503</v>
      </c>
      <c r="B5" s="987"/>
      <c r="C5" s="987"/>
      <c r="D5" s="987"/>
      <c r="E5" s="987"/>
      <c r="F5" s="987"/>
      <c r="G5" s="987"/>
      <c r="H5" s="987"/>
      <c r="I5" s="987"/>
      <c r="J5" s="987"/>
      <c r="K5" s="987"/>
      <c r="L5" s="987"/>
      <c r="M5" s="987"/>
      <c r="N5" s="987"/>
      <c r="O5" s="987"/>
      <c r="P5" s="987"/>
    </row>
    <row r="6" spans="1:16" ht="6" hidden="1" customHeight="1" thickBot="1">
      <c r="A6" s="545"/>
      <c r="B6" s="786"/>
      <c r="C6" s="786"/>
      <c r="D6" s="786"/>
      <c r="E6" s="786"/>
      <c r="F6" s="786"/>
      <c r="G6" s="786"/>
      <c r="H6" s="786"/>
    </row>
    <row r="7" spans="1:16" ht="2.25" customHeight="1" thickBot="1">
      <c r="A7" s="545"/>
      <c r="B7" s="887"/>
      <c r="C7" s="887"/>
      <c r="D7" s="887"/>
      <c r="E7" s="887"/>
      <c r="F7" s="887"/>
      <c r="G7" s="887"/>
      <c r="H7" s="887"/>
      <c r="I7" s="858"/>
      <c r="J7" s="858"/>
      <c r="K7" s="858"/>
      <c r="L7" s="858"/>
      <c r="M7" s="858"/>
      <c r="N7" s="858"/>
      <c r="O7" s="858"/>
      <c r="P7" s="858"/>
    </row>
    <row r="8" spans="1:16" ht="21.75" customHeight="1" thickTop="1" thickBot="1">
      <c r="A8" s="96"/>
      <c r="B8" s="888" t="s">
        <v>305</v>
      </c>
      <c r="C8" s="888" t="s">
        <v>306</v>
      </c>
      <c r="D8" s="888" t="s">
        <v>307</v>
      </c>
      <c r="E8" s="888" t="s">
        <v>308</v>
      </c>
      <c r="F8" s="888" t="s">
        <v>309</v>
      </c>
      <c r="G8" s="888" t="s">
        <v>310</v>
      </c>
      <c r="H8" s="888" t="s">
        <v>311</v>
      </c>
      <c r="I8" s="888" t="s">
        <v>312</v>
      </c>
      <c r="J8" s="888" t="s">
        <v>313</v>
      </c>
      <c r="K8" s="888" t="s">
        <v>314</v>
      </c>
      <c r="L8" s="888" t="s">
        <v>315</v>
      </c>
      <c r="M8" s="888" t="s">
        <v>316</v>
      </c>
      <c r="N8" s="888" t="s">
        <v>1144</v>
      </c>
      <c r="O8" s="889" t="s">
        <v>1145</v>
      </c>
      <c r="P8" s="889" t="s">
        <v>317</v>
      </c>
    </row>
    <row r="9" spans="1:16" s="68" customFormat="1" ht="12.75" thickTop="1" thickBot="1">
      <c r="A9" s="540" t="s">
        <v>7</v>
      </c>
      <c r="B9" s="81">
        <v>21337768.914779998</v>
      </c>
      <c r="C9" s="81">
        <v>21302782.10351</v>
      </c>
      <c r="D9" s="81">
        <v>26518573.20727</v>
      </c>
      <c r="E9" s="81">
        <v>16694195.5868</v>
      </c>
      <c r="F9" s="81">
        <v>15312132.65914</v>
      </c>
      <c r="G9" s="81">
        <v>9476364.6193599999</v>
      </c>
      <c r="H9" s="81">
        <v>8787908.5178299993</v>
      </c>
      <c r="I9" s="81">
        <v>10490869.520979999</v>
      </c>
      <c r="J9" s="81">
        <v>193719.20785000001</v>
      </c>
      <c r="K9" s="81">
        <v>512091.73619999998</v>
      </c>
      <c r="L9" s="81">
        <v>10204266.708379999</v>
      </c>
      <c r="M9" s="81">
        <v>2636421.1490300004</v>
      </c>
      <c r="N9" s="81">
        <v>13191742.247169999</v>
      </c>
      <c r="O9" s="81">
        <v>7565975.7297</v>
      </c>
      <c r="P9" s="81">
        <v>164224811.90799999</v>
      </c>
    </row>
    <row r="10" spans="1:16" s="68" customFormat="1" ht="12.75" thickTop="1" thickBot="1">
      <c r="A10" s="541" t="s">
        <v>8</v>
      </c>
      <c r="B10" s="78">
        <v>3636836.06923</v>
      </c>
      <c r="C10" s="78">
        <v>3736298.77881</v>
      </c>
      <c r="D10" s="78">
        <v>3874124.2297399999</v>
      </c>
      <c r="E10" s="78">
        <v>2448243.2062499998</v>
      </c>
      <c r="F10" s="78">
        <v>2614190.0483899997</v>
      </c>
      <c r="G10" s="78">
        <v>1132072.1222099999</v>
      </c>
      <c r="H10" s="78">
        <v>1208136.5277799999</v>
      </c>
      <c r="I10" s="78">
        <v>301223.99310000002</v>
      </c>
      <c r="J10" s="78">
        <v>38907.658390000004</v>
      </c>
      <c r="K10" s="78">
        <v>85541.912510000009</v>
      </c>
      <c r="L10" s="78">
        <v>697012.19154999999</v>
      </c>
      <c r="M10" s="78">
        <v>221810.87281</v>
      </c>
      <c r="N10" s="78">
        <v>1645557.2951500001</v>
      </c>
      <c r="O10" s="78">
        <v>475195.91345999995</v>
      </c>
      <c r="P10" s="78">
        <v>22115150.81938</v>
      </c>
    </row>
    <row r="11" spans="1:16" s="68" customFormat="1" ht="12" thickTop="1">
      <c r="A11" s="118" t="s">
        <v>9</v>
      </c>
      <c r="B11" s="79">
        <v>665317.24258000008</v>
      </c>
      <c r="C11" s="79">
        <v>1872420.2167700001</v>
      </c>
      <c r="D11" s="79">
        <v>1147976.9500599999</v>
      </c>
      <c r="E11" s="79">
        <v>890779.23100000003</v>
      </c>
      <c r="F11" s="79">
        <v>738905.45137999998</v>
      </c>
      <c r="G11" s="79">
        <v>382467.53869999998</v>
      </c>
      <c r="H11" s="79">
        <v>399768.27172000002</v>
      </c>
      <c r="I11" s="79">
        <v>151587.12044999999</v>
      </c>
      <c r="J11" s="79">
        <v>9060.8458699999992</v>
      </c>
      <c r="K11" s="79">
        <v>24258.53944</v>
      </c>
      <c r="L11" s="79">
        <v>190965.64841999998</v>
      </c>
      <c r="M11" s="79">
        <v>37716.249560000004</v>
      </c>
      <c r="N11" s="79">
        <v>183562.92569</v>
      </c>
      <c r="O11" s="79">
        <v>309390.17731</v>
      </c>
      <c r="P11" s="79">
        <v>7004176.4089500001</v>
      </c>
    </row>
    <row r="12" spans="1:16" s="68" customFormat="1" ht="11.25">
      <c r="A12" s="118" t="s">
        <v>10</v>
      </c>
      <c r="B12" s="79">
        <v>2808979.92398</v>
      </c>
      <c r="C12" s="79">
        <v>1678841.6833599999</v>
      </c>
      <c r="D12" s="79">
        <v>2388817.6622899999</v>
      </c>
      <c r="E12" s="79">
        <v>861490.30821000005</v>
      </c>
      <c r="F12" s="79">
        <v>1685651.13729</v>
      </c>
      <c r="G12" s="79">
        <v>603702.51196999999</v>
      </c>
      <c r="H12" s="79">
        <v>784363.55949000001</v>
      </c>
      <c r="I12" s="79">
        <v>123444.9307</v>
      </c>
      <c r="J12" s="79">
        <v>26539.504390000002</v>
      </c>
      <c r="K12" s="79">
        <v>56774.442060000001</v>
      </c>
      <c r="L12" s="79">
        <v>295923.3492</v>
      </c>
      <c r="M12" s="79">
        <v>157866.24372</v>
      </c>
      <c r="N12" s="79">
        <v>1393349.77991</v>
      </c>
      <c r="O12" s="79">
        <v>114852.24519</v>
      </c>
      <c r="P12" s="79">
        <v>12980597.28176</v>
      </c>
    </row>
    <row r="13" spans="1:16" s="68" customFormat="1" ht="11.25">
      <c r="A13" s="118" t="s">
        <v>11</v>
      </c>
      <c r="B13" s="79">
        <v>0</v>
      </c>
      <c r="C13" s="79">
        <v>0</v>
      </c>
      <c r="D13" s="79">
        <v>0</v>
      </c>
      <c r="E13" s="79">
        <v>0</v>
      </c>
      <c r="F13" s="79">
        <v>10.416219999999999</v>
      </c>
      <c r="G13" s="79">
        <v>897.22445999999991</v>
      </c>
      <c r="H13" s="79">
        <v>3.5</v>
      </c>
      <c r="I13" s="79">
        <v>0</v>
      </c>
      <c r="J13" s="79">
        <v>2376.33376</v>
      </c>
      <c r="K13" s="79">
        <v>476.60058000000004</v>
      </c>
      <c r="L13" s="79">
        <v>160728.53034</v>
      </c>
      <c r="M13" s="79">
        <v>13206.1559</v>
      </c>
      <c r="N13" s="79">
        <v>2310.93948</v>
      </c>
      <c r="O13" s="79">
        <v>48227.136590000002</v>
      </c>
      <c r="P13" s="79">
        <v>228236.83733000001</v>
      </c>
    </row>
    <row r="14" spans="1:16" s="68" customFormat="1" ht="11.25">
      <c r="A14" s="118" t="s">
        <v>12</v>
      </c>
      <c r="B14" s="79">
        <v>0</v>
      </c>
      <c r="C14" s="79">
        <v>0</v>
      </c>
      <c r="D14" s="79">
        <v>0</v>
      </c>
      <c r="E14" s="79">
        <v>0</v>
      </c>
      <c r="F14" s="79">
        <v>0</v>
      </c>
      <c r="G14" s="79">
        <v>0</v>
      </c>
      <c r="H14" s="79">
        <v>0</v>
      </c>
      <c r="I14" s="79">
        <v>0</v>
      </c>
      <c r="J14" s="79">
        <v>905.24937</v>
      </c>
      <c r="K14" s="79">
        <v>3931.5730800000001</v>
      </c>
      <c r="L14" s="79">
        <v>0</v>
      </c>
      <c r="M14" s="79">
        <v>0</v>
      </c>
      <c r="N14" s="79">
        <v>0</v>
      </c>
      <c r="O14" s="79">
        <v>0</v>
      </c>
      <c r="P14" s="79">
        <v>4836.8224500000006</v>
      </c>
    </row>
    <row r="15" spans="1:16" s="68" customFormat="1" ht="11.25">
      <c r="A15" s="118" t="s">
        <v>13</v>
      </c>
      <c r="B15" s="79">
        <v>122429.29089</v>
      </c>
      <c r="C15" s="79">
        <v>165283.06512000001</v>
      </c>
      <c r="D15" s="79">
        <v>318695.60123999999</v>
      </c>
      <c r="E15" s="79">
        <v>695973.66703999997</v>
      </c>
      <c r="F15" s="79">
        <v>182351.97646999999</v>
      </c>
      <c r="G15" s="79">
        <v>135442.21752000001</v>
      </c>
      <c r="H15" s="79">
        <v>14408.533240000001</v>
      </c>
      <c r="I15" s="79">
        <v>26191.94195</v>
      </c>
      <c r="J15" s="79">
        <v>0</v>
      </c>
      <c r="K15" s="79">
        <v>100.75735</v>
      </c>
      <c r="L15" s="79">
        <v>48849.08238</v>
      </c>
      <c r="M15" s="79">
        <v>11218.598689999999</v>
      </c>
      <c r="N15" s="79">
        <v>57083.091079999998</v>
      </c>
      <c r="O15" s="79">
        <v>2726.35437</v>
      </c>
      <c r="P15" s="79">
        <v>1780754.1773399999</v>
      </c>
    </row>
    <row r="16" spans="1:16" s="68" customFormat="1" ht="11.25">
      <c r="A16" s="118" t="s">
        <v>14</v>
      </c>
      <c r="B16" s="79">
        <v>40109.611779999999</v>
      </c>
      <c r="C16" s="79">
        <v>19827.337869999999</v>
      </c>
      <c r="D16" s="79">
        <v>25468.065289999999</v>
      </c>
      <c r="E16" s="79">
        <v>0</v>
      </c>
      <c r="F16" s="79">
        <v>7568.8410100000001</v>
      </c>
      <c r="G16" s="79">
        <v>9562.6295600000012</v>
      </c>
      <c r="H16" s="79">
        <v>9592.6633299999994</v>
      </c>
      <c r="I16" s="79">
        <v>0</v>
      </c>
      <c r="J16" s="79">
        <v>25.725000000000001</v>
      </c>
      <c r="K16" s="79">
        <v>0</v>
      </c>
      <c r="L16" s="79">
        <v>545.58120999999994</v>
      </c>
      <c r="M16" s="79">
        <v>1803.6249399999999</v>
      </c>
      <c r="N16" s="79">
        <v>9250.5589899999995</v>
      </c>
      <c r="O16" s="79">
        <v>0</v>
      </c>
      <c r="P16" s="79">
        <v>123754.63898</v>
      </c>
    </row>
    <row r="17" spans="1:16" s="68" customFormat="1" ht="11.25">
      <c r="A17" s="118" t="s">
        <v>15</v>
      </c>
      <c r="B17" s="79">
        <v>0</v>
      </c>
      <c r="C17" s="79">
        <v>0</v>
      </c>
      <c r="D17" s="79">
        <v>0</v>
      </c>
      <c r="E17" s="79">
        <v>0</v>
      </c>
      <c r="F17" s="79">
        <v>0</v>
      </c>
      <c r="G17" s="79">
        <v>0</v>
      </c>
      <c r="H17" s="79">
        <v>0</v>
      </c>
      <c r="I17" s="79">
        <v>0</v>
      </c>
      <c r="J17" s="79">
        <v>0</v>
      </c>
      <c r="K17" s="79">
        <v>0</v>
      </c>
      <c r="L17" s="79">
        <v>0</v>
      </c>
      <c r="M17" s="79">
        <v>0</v>
      </c>
      <c r="N17" s="79">
        <v>0</v>
      </c>
      <c r="O17" s="79">
        <v>0</v>
      </c>
      <c r="P17" s="79">
        <v>0</v>
      </c>
    </row>
    <row r="18" spans="1:16" s="68" customFormat="1" ht="12" thickBot="1">
      <c r="A18" s="118" t="s">
        <v>16</v>
      </c>
      <c r="B18" s="79">
        <v>0</v>
      </c>
      <c r="C18" s="79">
        <v>-73.52431</v>
      </c>
      <c r="D18" s="79">
        <v>-6834.0491400000001</v>
      </c>
      <c r="E18" s="79">
        <v>0</v>
      </c>
      <c r="F18" s="79">
        <v>-297.77397999999999</v>
      </c>
      <c r="G18" s="79">
        <v>0</v>
      </c>
      <c r="H18" s="79">
        <v>0</v>
      </c>
      <c r="I18" s="79">
        <v>0</v>
      </c>
      <c r="J18" s="79">
        <v>0</v>
      </c>
      <c r="K18" s="79">
        <v>0</v>
      </c>
      <c r="L18" s="79">
        <v>0</v>
      </c>
      <c r="M18" s="79">
        <v>0</v>
      </c>
      <c r="N18" s="79">
        <v>0</v>
      </c>
      <c r="O18" s="79">
        <v>0</v>
      </c>
      <c r="P18" s="79">
        <v>-7205.3474299999998</v>
      </c>
    </row>
    <row r="19" spans="1:16" s="68" customFormat="1" ht="12.75" thickTop="1" thickBot="1">
      <c r="A19" s="541" t="s">
        <v>17</v>
      </c>
      <c r="B19" s="78">
        <v>4422333.9362200005</v>
      </c>
      <c r="C19" s="78">
        <v>4837931.8850299995</v>
      </c>
      <c r="D19" s="78">
        <v>6477188.2653900003</v>
      </c>
      <c r="E19" s="78">
        <v>3501811.23814</v>
      </c>
      <c r="F19" s="78">
        <v>2229250.8979799999</v>
      </c>
      <c r="G19" s="78">
        <v>1540519.0990899999</v>
      </c>
      <c r="H19" s="78">
        <v>1142549.16341</v>
      </c>
      <c r="I19" s="78">
        <v>1313967.9698599998</v>
      </c>
      <c r="J19" s="78">
        <v>44902.549939999997</v>
      </c>
      <c r="K19" s="78">
        <v>27146.711749999999</v>
      </c>
      <c r="L19" s="78">
        <v>924516.79320000007</v>
      </c>
      <c r="M19" s="78">
        <v>298277.42254</v>
      </c>
      <c r="N19" s="78">
        <v>1038741.39304</v>
      </c>
      <c r="O19" s="78">
        <v>788306.49589999998</v>
      </c>
      <c r="P19" s="78">
        <v>28587443.821490001</v>
      </c>
    </row>
    <row r="20" spans="1:16" s="68" customFormat="1" ht="12" thickTop="1">
      <c r="A20" s="118" t="s">
        <v>18</v>
      </c>
      <c r="B20" s="79">
        <v>214561.45</v>
      </c>
      <c r="C20" s="79">
        <v>1052024.1243700001</v>
      </c>
      <c r="D20" s="79">
        <v>976486.57828999998</v>
      </c>
      <c r="E20" s="79">
        <v>0</v>
      </c>
      <c r="F20" s="79">
        <v>0</v>
      </c>
      <c r="G20" s="79">
        <v>49784.5</v>
      </c>
      <c r="H20" s="79">
        <v>4952.8999999999996</v>
      </c>
      <c r="I20" s="79">
        <v>9801.4655700000003</v>
      </c>
      <c r="J20" s="79">
        <v>0</v>
      </c>
      <c r="K20" s="79">
        <v>0</v>
      </c>
      <c r="L20" s="79">
        <v>0</v>
      </c>
      <c r="M20" s="79">
        <v>0</v>
      </c>
      <c r="N20" s="79">
        <v>24949.9048</v>
      </c>
      <c r="O20" s="79">
        <v>0</v>
      </c>
      <c r="P20" s="79">
        <v>2332560.9230300002</v>
      </c>
    </row>
    <row r="21" spans="1:16" s="68" customFormat="1" ht="11.25">
      <c r="A21" s="118" t="s">
        <v>19</v>
      </c>
      <c r="B21" s="79">
        <v>1255908.3720999998</v>
      </c>
      <c r="C21" s="79">
        <v>1261339.4995799998</v>
      </c>
      <c r="D21" s="79">
        <v>505535.63205999997</v>
      </c>
      <c r="E21" s="79">
        <v>716064.99834000005</v>
      </c>
      <c r="F21" s="79">
        <v>196513.77437</v>
      </c>
      <c r="G21" s="79">
        <v>235430.57746999999</v>
      </c>
      <c r="H21" s="79">
        <v>213358.38438</v>
      </c>
      <c r="I21" s="79">
        <v>433412.81826999999</v>
      </c>
      <c r="J21" s="79">
        <v>9832.6716799999995</v>
      </c>
      <c r="K21" s="79">
        <v>10290</v>
      </c>
      <c r="L21" s="79">
        <v>157963.6434</v>
      </c>
      <c r="M21" s="79">
        <v>30000</v>
      </c>
      <c r="N21" s="79">
        <v>3154.7910099999999</v>
      </c>
      <c r="O21" s="79">
        <v>163523.85196999999</v>
      </c>
      <c r="P21" s="79">
        <v>5192329.0146300001</v>
      </c>
    </row>
    <row r="22" spans="1:16" s="68" customFormat="1" ht="11.25">
      <c r="A22" s="118" t="s">
        <v>20</v>
      </c>
      <c r="B22" s="79">
        <v>156044.75401</v>
      </c>
      <c r="C22" s="79">
        <v>0</v>
      </c>
      <c r="D22" s="79">
        <v>403375.28597000003</v>
      </c>
      <c r="E22" s="79">
        <v>271074.55861000001</v>
      </c>
      <c r="F22" s="79">
        <v>93501.422090000007</v>
      </c>
      <c r="G22" s="79">
        <v>0</v>
      </c>
      <c r="H22" s="79">
        <v>0</v>
      </c>
      <c r="I22" s="79">
        <v>15135.780150000001</v>
      </c>
      <c r="J22" s="79">
        <v>0</v>
      </c>
      <c r="K22" s="79">
        <v>0</v>
      </c>
      <c r="L22" s="79">
        <v>0</v>
      </c>
      <c r="M22" s="79">
        <v>0</v>
      </c>
      <c r="N22" s="79">
        <v>0</v>
      </c>
      <c r="O22" s="79">
        <v>0</v>
      </c>
      <c r="P22" s="79">
        <v>939131.80083000008</v>
      </c>
    </row>
    <row r="23" spans="1:16" s="68" customFormat="1" ht="11.25">
      <c r="A23" s="118" t="s">
        <v>21</v>
      </c>
      <c r="B23" s="79">
        <v>0</v>
      </c>
      <c r="C23" s="79">
        <v>261342.47965999998</v>
      </c>
      <c r="D23" s="79">
        <v>7707.9226900000003</v>
      </c>
      <c r="E23" s="79">
        <v>0</v>
      </c>
      <c r="F23" s="79">
        <v>96654.846160000001</v>
      </c>
      <c r="G23" s="79">
        <v>20613.013749999998</v>
      </c>
      <c r="H23" s="79">
        <v>0</v>
      </c>
      <c r="I23" s="79">
        <v>0</v>
      </c>
      <c r="J23" s="79">
        <v>0</v>
      </c>
      <c r="K23" s="79">
        <v>0</v>
      </c>
      <c r="L23" s="79">
        <v>0</v>
      </c>
      <c r="M23" s="79">
        <v>0</v>
      </c>
      <c r="N23" s="79">
        <v>0</v>
      </c>
      <c r="O23" s="79">
        <v>0</v>
      </c>
      <c r="P23" s="79">
        <v>386318.26225999999</v>
      </c>
    </row>
    <row r="24" spans="1:16" s="68" customFormat="1" ht="11.25">
      <c r="A24" s="118" t="s">
        <v>22</v>
      </c>
      <c r="B24" s="79">
        <v>366193.27682999999</v>
      </c>
      <c r="C24" s="79">
        <v>149556.74041999999</v>
      </c>
      <c r="D24" s="79">
        <v>629975.25459999999</v>
      </c>
      <c r="E24" s="79">
        <v>190613.23124000002</v>
      </c>
      <c r="F24" s="79">
        <v>448845.70194</v>
      </c>
      <c r="G24" s="79">
        <v>20621.643800000002</v>
      </c>
      <c r="H24" s="79">
        <v>135773.30724000002</v>
      </c>
      <c r="I24" s="79">
        <v>418618.68007999996</v>
      </c>
      <c r="J24" s="79">
        <v>0</v>
      </c>
      <c r="K24" s="79">
        <v>0</v>
      </c>
      <c r="L24" s="79">
        <v>326686.87020999996</v>
      </c>
      <c r="M24" s="79">
        <v>112.97942</v>
      </c>
      <c r="N24" s="79">
        <v>28595.802460000003</v>
      </c>
      <c r="O24" s="79">
        <v>100794.55047</v>
      </c>
      <c r="P24" s="79">
        <v>2816388.03871</v>
      </c>
    </row>
    <row r="25" spans="1:16" s="68" customFormat="1" ht="11.25">
      <c r="A25" s="118" t="s">
        <v>23</v>
      </c>
      <c r="B25" s="79">
        <v>2422620.9427899998</v>
      </c>
      <c r="C25" s="79">
        <v>2102882.58476</v>
      </c>
      <c r="D25" s="79">
        <v>3946130.7899099998</v>
      </c>
      <c r="E25" s="79">
        <v>2274457.3281900003</v>
      </c>
      <c r="F25" s="79">
        <v>1389482.43924</v>
      </c>
      <c r="G25" s="79">
        <v>1211730.07397</v>
      </c>
      <c r="H25" s="79">
        <v>780976.61028999998</v>
      </c>
      <c r="I25" s="79">
        <v>435501.76033999998</v>
      </c>
      <c r="J25" s="79">
        <v>35069.878259999998</v>
      </c>
      <c r="K25" s="79">
        <v>16855.034820000001</v>
      </c>
      <c r="L25" s="79">
        <v>434585.32432999997</v>
      </c>
      <c r="M25" s="79">
        <v>268122.74108000001</v>
      </c>
      <c r="N25" s="79">
        <v>952753.89238999994</v>
      </c>
      <c r="O25" s="79">
        <v>523175.58302999998</v>
      </c>
      <c r="P25" s="79">
        <v>16794344.983399998</v>
      </c>
    </row>
    <row r="26" spans="1:16" s="68" customFormat="1" ht="11.25">
      <c r="A26" s="118" t="s">
        <v>24</v>
      </c>
      <c r="B26" s="79">
        <v>15834.227279999999</v>
      </c>
      <c r="C26" s="79">
        <v>22887.194749999999</v>
      </c>
      <c r="D26" s="79">
        <v>14133.68844</v>
      </c>
      <c r="E26" s="79">
        <v>49601.121759999995</v>
      </c>
      <c r="F26" s="79">
        <v>4473.0483199999999</v>
      </c>
      <c r="G26" s="79">
        <v>2343.11654</v>
      </c>
      <c r="H26" s="79">
        <v>7487.9615000000003</v>
      </c>
      <c r="I26" s="79">
        <v>1767.2441100000001</v>
      </c>
      <c r="J26" s="79">
        <v>0</v>
      </c>
      <c r="K26" s="79">
        <v>1.67693</v>
      </c>
      <c r="L26" s="79">
        <v>5280.9552599999997</v>
      </c>
      <c r="M26" s="79">
        <v>41.702040000000004</v>
      </c>
      <c r="N26" s="79">
        <v>29287.024710000002</v>
      </c>
      <c r="O26" s="79">
        <v>812.51043000000004</v>
      </c>
      <c r="P26" s="79">
        <v>153951.47206999999</v>
      </c>
    </row>
    <row r="27" spans="1:16" s="68" customFormat="1" ht="12" thickBot="1">
      <c r="A27" s="118" t="s">
        <v>25</v>
      </c>
      <c r="B27" s="79">
        <v>-8829.0867899999994</v>
      </c>
      <c r="C27" s="79">
        <v>-12100.738509999999</v>
      </c>
      <c r="D27" s="79">
        <v>-6156.8865700000006</v>
      </c>
      <c r="E27" s="79">
        <v>0</v>
      </c>
      <c r="F27" s="79">
        <v>-220.33414000000002</v>
      </c>
      <c r="G27" s="79">
        <v>-3.8264399999999998</v>
      </c>
      <c r="H27" s="79">
        <v>0</v>
      </c>
      <c r="I27" s="79">
        <v>-269.77866</v>
      </c>
      <c r="J27" s="79">
        <v>0</v>
      </c>
      <c r="K27" s="79">
        <v>0</v>
      </c>
      <c r="L27" s="79">
        <v>0</v>
      </c>
      <c r="M27" s="79">
        <v>0</v>
      </c>
      <c r="N27" s="79">
        <v>-2.2329999999999999E-2</v>
      </c>
      <c r="O27" s="79">
        <v>0</v>
      </c>
      <c r="P27" s="79">
        <v>-27580.673440000002</v>
      </c>
    </row>
    <row r="28" spans="1:16" s="68" customFormat="1" ht="12.75" thickTop="1" thickBot="1">
      <c r="A28" s="541" t="s">
        <v>26</v>
      </c>
      <c r="B28" s="78">
        <v>12306245.59351</v>
      </c>
      <c r="C28" s="78">
        <v>11612106.367040001</v>
      </c>
      <c r="D28" s="78">
        <v>15478471.2859</v>
      </c>
      <c r="E28" s="78">
        <v>9234890.9942000005</v>
      </c>
      <c r="F28" s="78">
        <v>10255744.763799999</v>
      </c>
      <c r="G28" s="78">
        <v>6469144.0691499999</v>
      </c>
      <c r="H28" s="78">
        <v>6207544.2982700001</v>
      </c>
      <c r="I28" s="78">
        <v>8348499.4099099999</v>
      </c>
      <c r="J28" s="78">
        <v>106320.22298999999</v>
      </c>
      <c r="K28" s="78">
        <v>363757.56659</v>
      </c>
      <c r="L28" s="78">
        <v>8259525.8338199994</v>
      </c>
      <c r="M28" s="78">
        <v>1976431.5012000001</v>
      </c>
      <c r="N28" s="78">
        <v>9283181.8871100005</v>
      </c>
      <c r="O28" s="78">
        <v>6014967.8737299992</v>
      </c>
      <c r="P28" s="78">
        <v>105916831.66722</v>
      </c>
    </row>
    <row r="29" spans="1:16" s="68" customFormat="1" ht="12" thickTop="1">
      <c r="A29" s="559" t="s">
        <v>27</v>
      </c>
      <c r="B29" s="79">
        <v>12314532.23738</v>
      </c>
      <c r="C29" s="79">
        <v>11645132.14452</v>
      </c>
      <c r="D29" s="79">
        <v>15423260.960709998</v>
      </c>
      <c r="E29" s="79">
        <v>9323047.5292099994</v>
      </c>
      <c r="F29" s="79">
        <v>10286557.33915</v>
      </c>
      <c r="G29" s="79">
        <v>6398730.0777599998</v>
      </c>
      <c r="H29" s="79">
        <v>6237041.8975299997</v>
      </c>
      <c r="I29" s="79">
        <v>8419522.1720200013</v>
      </c>
      <c r="J29" s="79">
        <v>105744.69175</v>
      </c>
      <c r="K29" s="79">
        <v>362108.73298999999</v>
      </c>
      <c r="L29" s="79">
        <v>8372749.2226200001</v>
      </c>
      <c r="M29" s="79">
        <v>1958150.2638399999</v>
      </c>
      <c r="N29" s="79">
        <v>9245328.8476900011</v>
      </c>
      <c r="O29" s="79">
        <v>6055672.5046199998</v>
      </c>
      <c r="P29" s="79">
        <v>106147578.62178999</v>
      </c>
    </row>
    <row r="30" spans="1:16" s="68" customFormat="1" ht="11.25">
      <c r="A30" s="118" t="s">
        <v>28</v>
      </c>
      <c r="B30" s="79">
        <v>12227514.25189</v>
      </c>
      <c r="C30" s="79">
        <v>11332080.032610001</v>
      </c>
      <c r="D30" s="79">
        <v>15223918.77874</v>
      </c>
      <c r="E30" s="79">
        <v>9029466.2185300011</v>
      </c>
      <c r="F30" s="79">
        <v>10253018.335820001</v>
      </c>
      <c r="G30" s="79">
        <v>6273840.5597700002</v>
      </c>
      <c r="H30" s="79">
        <v>6078160.8732500002</v>
      </c>
      <c r="I30" s="79">
        <v>8373418.5337399999</v>
      </c>
      <c r="J30" s="79">
        <v>105744.69175</v>
      </c>
      <c r="K30" s="79">
        <v>362108.73298999999</v>
      </c>
      <c r="L30" s="79">
        <v>8333300.5886499994</v>
      </c>
      <c r="M30" s="79">
        <v>1910537.80901</v>
      </c>
      <c r="N30" s="79">
        <v>9226349.4245800003</v>
      </c>
      <c r="O30" s="79">
        <v>5996391.8354899995</v>
      </c>
      <c r="P30" s="79">
        <v>104725850.66682</v>
      </c>
    </row>
    <row r="31" spans="1:16" s="68" customFormat="1" ht="11.25">
      <c r="A31" s="118" t="s">
        <v>29</v>
      </c>
      <c r="B31" s="79">
        <v>87017.985489999992</v>
      </c>
      <c r="C31" s="79">
        <v>312704.94323999999</v>
      </c>
      <c r="D31" s="79">
        <v>199342.18197000001</v>
      </c>
      <c r="E31" s="79">
        <v>293581.31068</v>
      </c>
      <c r="F31" s="79">
        <v>33539.00333</v>
      </c>
      <c r="G31" s="79">
        <v>124889.51798999999</v>
      </c>
      <c r="H31" s="79">
        <v>158881.02428000001</v>
      </c>
      <c r="I31" s="79">
        <v>46103.638279999999</v>
      </c>
      <c r="J31" s="79">
        <v>0</v>
      </c>
      <c r="K31" s="79">
        <v>0</v>
      </c>
      <c r="L31" s="79">
        <v>39448.633969999995</v>
      </c>
      <c r="M31" s="79">
        <v>47612.454829999995</v>
      </c>
      <c r="N31" s="79">
        <v>18586.080249999999</v>
      </c>
      <c r="O31" s="79">
        <v>58535.234079999995</v>
      </c>
      <c r="P31" s="79">
        <v>1420242.0083900001</v>
      </c>
    </row>
    <row r="32" spans="1:16" s="68" customFormat="1" ht="11.25">
      <c r="A32" s="118" t="s">
        <v>30</v>
      </c>
      <c r="B32" s="79">
        <v>0</v>
      </c>
      <c r="C32" s="79">
        <v>347.16866999999996</v>
      </c>
      <c r="D32" s="79">
        <v>0</v>
      </c>
      <c r="E32" s="79">
        <v>0</v>
      </c>
      <c r="F32" s="79">
        <v>0</v>
      </c>
      <c r="G32" s="79">
        <v>0</v>
      </c>
      <c r="H32" s="79">
        <v>0</v>
      </c>
      <c r="I32" s="79">
        <v>0</v>
      </c>
      <c r="J32" s="79">
        <v>0</v>
      </c>
      <c r="K32" s="79">
        <v>0</v>
      </c>
      <c r="L32" s="79">
        <v>0</v>
      </c>
      <c r="M32" s="79">
        <v>0</v>
      </c>
      <c r="N32" s="79">
        <v>393.34285999999997</v>
      </c>
      <c r="O32" s="79">
        <v>745.43505000000005</v>
      </c>
      <c r="P32" s="79">
        <v>1485.94658</v>
      </c>
    </row>
    <row r="33" spans="1:16" s="68" customFormat="1" ht="11.25">
      <c r="A33" s="559" t="s">
        <v>31</v>
      </c>
      <c r="B33" s="79">
        <v>110810.01214000001</v>
      </c>
      <c r="C33" s="79">
        <v>50589.465219999998</v>
      </c>
      <c r="D33" s="79">
        <v>86511.836709999989</v>
      </c>
      <c r="E33" s="79">
        <v>44613.538740000004</v>
      </c>
      <c r="F33" s="79">
        <v>70988.67865999999</v>
      </c>
      <c r="G33" s="79">
        <v>47025.703049999996</v>
      </c>
      <c r="H33" s="79">
        <v>23844.08253</v>
      </c>
      <c r="I33" s="79">
        <v>40640.197159999996</v>
      </c>
      <c r="J33" s="79">
        <v>0</v>
      </c>
      <c r="K33" s="79">
        <v>0</v>
      </c>
      <c r="L33" s="79">
        <v>99749.430699999997</v>
      </c>
      <c r="M33" s="79">
        <v>11013.19745</v>
      </c>
      <c r="N33" s="79">
        <v>8509.6960600000002</v>
      </c>
      <c r="O33" s="79">
        <v>35553.354630000002</v>
      </c>
      <c r="P33" s="79">
        <v>629849.19305</v>
      </c>
    </row>
    <row r="34" spans="1:16" s="68" customFormat="1" ht="11.25">
      <c r="A34" s="118" t="s">
        <v>32</v>
      </c>
      <c r="B34" s="79">
        <v>100777.71497</v>
      </c>
      <c r="C34" s="79">
        <v>34677.67499</v>
      </c>
      <c r="D34" s="79">
        <v>84931.200400000002</v>
      </c>
      <c r="E34" s="79">
        <v>36096.249100000001</v>
      </c>
      <c r="F34" s="79">
        <v>65683.317469999995</v>
      </c>
      <c r="G34" s="79">
        <v>43404.47479</v>
      </c>
      <c r="H34" s="79">
        <v>21111.177940000001</v>
      </c>
      <c r="I34" s="79">
        <v>39969.254479999996</v>
      </c>
      <c r="J34" s="79">
        <v>0</v>
      </c>
      <c r="K34" s="79">
        <v>0</v>
      </c>
      <c r="L34" s="79">
        <v>94887.803629999995</v>
      </c>
      <c r="M34" s="79">
        <v>10382.387550000001</v>
      </c>
      <c r="N34" s="79">
        <v>8450.7667799999999</v>
      </c>
      <c r="O34" s="79">
        <v>33708.593930000003</v>
      </c>
      <c r="P34" s="79">
        <v>574080.61602999992</v>
      </c>
    </row>
    <row r="35" spans="1:16" s="68" customFormat="1" ht="11.25">
      <c r="A35" s="118" t="s">
        <v>33</v>
      </c>
      <c r="B35" s="79">
        <v>10032.29717</v>
      </c>
      <c r="C35" s="79">
        <v>15869.08057</v>
      </c>
      <c r="D35" s="79">
        <v>1580.6363100000001</v>
      </c>
      <c r="E35" s="79">
        <v>8517.2896400000009</v>
      </c>
      <c r="F35" s="79">
        <v>5295.8127500000001</v>
      </c>
      <c r="G35" s="79">
        <v>3621.2282599999999</v>
      </c>
      <c r="H35" s="79">
        <v>2732.9045899999996</v>
      </c>
      <c r="I35" s="79">
        <v>670.94268</v>
      </c>
      <c r="J35" s="79">
        <v>0</v>
      </c>
      <c r="K35" s="79">
        <v>0</v>
      </c>
      <c r="L35" s="79">
        <v>4861.6270700000005</v>
      </c>
      <c r="M35" s="79">
        <v>630.80989999999997</v>
      </c>
      <c r="N35" s="79">
        <v>58.929279999999999</v>
      </c>
      <c r="O35" s="79">
        <v>1818.3161699999998</v>
      </c>
      <c r="P35" s="79">
        <v>55689.874389999997</v>
      </c>
    </row>
    <row r="36" spans="1:16" s="68" customFormat="1" ht="11.25">
      <c r="A36" s="557" t="s">
        <v>34</v>
      </c>
      <c r="B36" s="79">
        <v>0</v>
      </c>
      <c r="C36" s="79">
        <v>42.709660000000007</v>
      </c>
      <c r="D36" s="79">
        <v>0</v>
      </c>
      <c r="E36" s="79">
        <v>0</v>
      </c>
      <c r="F36" s="79">
        <v>9.5484400000000011</v>
      </c>
      <c r="G36" s="79">
        <v>0</v>
      </c>
      <c r="H36" s="79">
        <v>0</v>
      </c>
      <c r="I36" s="79">
        <v>0</v>
      </c>
      <c r="J36" s="79">
        <v>0</v>
      </c>
      <c r="K36" s="79">
        <v>0</v>
      </c>
      <c r="L36" s="79">
        <v>0</v>
      </c>
      <c r="M36" s="79">
        <v>0</v>
      </c>
      <c r="N36" s="79">
        <v>0</v>
      </c>
      <c r="O36" s="79">
        <v>26.44453</v>
      </c>
      <c r="P36" s="79">
        <v>78.702629999999999</v>
      </c>
    </row>
    <row r="37" spans="1:16" s="68" customFormat="1" ht="11.25">
      <c r="A37" s="559" t="s">
        <v>35</v>
      </c>
      <c r="B37" s="79">
        <v>108198.43199</v>
      </c>
      <c r="C37" s="79">
        <v>134708.39267</v>
      </c>
      <c r="D37" s="79">
        <v>267863.15723000001</v>
      </c>
      <c r="E37" s="79">
        <v>184300.23301</v>
      </c>
      <c r="F37" s="79">
        <v>124277.38267000001</v>
      </c>
      <c r="G37" s="79">
        <v>76229.77906999999</v>
      </c>
      <c r="H37" s="79">
        <v>75003.430569999997</v>
      </c>
      <c r="I37" s="79">
        <v>41431.315020000002</v>
      </c>
      <c r="J37" s="79">
        <v>275.60945000000004</v>
      </c>
      <c r="K37" s="79">
        <v>0</v>
      </c>
      <c r="L37" s="79">
        <v>66965.418250000002</v>
      </c>
      <c r="M37" s="79">
        <v>36555.08309</v>
      </c>
      <c r="N37" s="79">
        <v>11880.146869999999</v>
      </c>
      <c r="O37" s="79">
        <v>37192.386030000001</v>
      </c>
      <c r="P37" s="79">
        <v>1164880.7659200002</v>
      </c>
    </row>
    <row r="38" spans="1:16" s="68" customFormat="1" ht="11.25">
      <c r="A38" s="118" t="s">
        <v>36</v>
      </c>
      <c r="B38" s="79">
        <v>91395.976699999999</v>
      </c>
      <c r="C38" s="79">
        <v>101874.27345000001</v>
      </c>
      <c r="D38" s="79">
        <v>206656.01587</v>
      </c>
      <c r="E38" s="79">
        <v>157644.84908000001</v>
      </c>
      <c r="F38" s="79">
        <v>119904.55329000001</v>
      </c>
      <c r="G38" s="79">
        <v>57474.744890000002</v>
      </c>
      <c r="H38" s="79">
        <v>63908.65567</v>
      </c>
      <c r="I38" s="79">
        <v>40588.826240000002</v>
      </c>
      <c r="J38" s="79">
        <v>1.2094500000000001</v>
      </c>
      <c r="K38" s="79">
        <v>0</v>
      </c>
      <c r="L38" s="79">
        <v>62671.619810000004</v>
      </c>
      <c r="M38" s="79">
        <v>33416.88379</v>
      </c>
      <c r="N38" s="79">
        <v>11340.03067</v>
      </c>
      <c r="O38" s="79">
        <v>34414.983359999998</v>
      </c>
      <c r="P38" s="79">
        <v>981292.62226999993</v>
      </c>
    </row>
    <row r="39" spans="1:16" s="68" customFormat="1" ht="11.25">
      <c r="A39" s="118" t="s">
        <v>37</v>
      </c>
      <c r="B39" s="79">
        <v>16802.455289999998</v>
      </c>
      <c r="C39" s="79">
        <v>32592.33526</v>
      </c>
      <c r="D39" s="79">
        <v>40642.09979</v>
      </c>
      <c r="E39" s="79">
        <v>26655.38393</v>
      </c>
      <c r="F39" s="79">
        <v>4372.8293800000001</v>
      </c>
      <c r="G39" s="79">
        <v>18755.034179999999</v>
      </c>
      <c r="H39" s="79">
        <v>11094.7749</v>
      </c>
      <c r="I39" s="79">
        <v>842.48878000000002</v>
      </c>
      <c r="J39" s="79">
        <v>274.39999999999998</v>
      </c>
      <c r="K39" s="79">
        <v>0</v>
      </c>
      <c r="L39" s="79">
        <v>4293.7984400000005</v>
      </c>
      <c r="M39" s="79">
        <v>3138.1992999999998</v>
      </c>
      <c r="N39" s="79">
        <v>540.11619999999994</v>
      </c>
      <c r="O39" s="79">
        <v>2777.4026699999999</v>
      </c>
      <c r="P39" s="79">
        <v>162781.31812000001</v>
      </c>
    </row>
    <row r="40" spans="1:16" s="68" customFormat="1" ht="11.25">
      <c r="A40" s="118" t="s">
        <v>38</v>
      </c>
      <c r="B40" s="79">
        <v>0</v>
      </c>
      <c r="C40" s="79">
        <v>241.78395999999998</v>
      </c>
      <c r="D40" s="79">
        <v>20565.041570000001</v>
      </c>
      <c r="E40" s="79">
        <v>0</v>
      </c>
      <c r="F40" s="79">
        <v>0</v>
      </c>
      <c r="G40" s="79">
        <v>0</v>
      </c>
      <c r="H40" s="79">
        <v>0</v>
      </c>
      <c r="I40" s="79">
        <v>0</v>
      </c>
      <c r="J40" s="79">
        <v>0</v>
      </c>
      <c r="K40" s="79">
        <v>0</v>
      </c>
      <c r="L40" s="79">
        <v>0</v>
      </c>
      <c r="M40" s="79">
        <v>0</v>
      </c>
      <c r="N40" s="79">
        <v>0</v>
      </c>
      <c r="O40" s="79">
        <v>0</v>
      </c>
      <c r="P40" s="79">
        <v>20806.825530000002</v>
      </c>
    </row>
    <row r="41" spans="1:16" s="68" customFormat="1" ht="11.25">
      <c r="A41" s="559" t="s">
        <v>39</v>
      </c>
      <c r="B41" s="79">
        <v>85686.778620000012</v>
      </c>
      <c r="C41" s="79">
        <v>94602.055779999995</v>
      </c>
      <c r="D41" s="79">
        <v>95116.174639999997</v>
      </c>
      <c r="E41" s="79">
        <v>83623.454519999999</v>
      </c>
      <c r="F41" s="79">
        <v>72851.476779999997</v>
      </c>
      <c r="G41" s="79">
        <v>54799.070700000004</v>
      </c>
      <c r="H41" s="79">
        <v>55996.106909999995</v>
      </c>
      <c r="I41" s="79">
        <v>91796.7932</v>
      </c>
      <c r="J41" s="79">
        <v>991.16175999999996</v>
      </c>
      <c r="K41" s="79">
        <v>2386.02916</v>
      </c>
      <c r="L41" s="79">
        <v>81794.625620000006</v>
      </c>
      <c r="M41" s="79">
        <v>19619.711789999998</v>
      </c>
      <c r="N41" s="79">
        <v>88511.762359999993</v>
      </c>
      <c r="O41" s="79">
        <v>77244.918769999989</v>
      </c>
      <c r="P41" s="79">
        <v>905020.12060999998</v>
      </c>
    </row>
    <row r="42" spans="1:16" s="68" customFormat="1" ht="11.25">
      <c r="A42" s="557" t="s">
        <v>40</v>
      </c>
      <c r="B42" s="79">
        <v>85137.388780000008</v>
      </c>
      <c r="C42" s="79">
        <v>91516.573569999993</v>
      </c>
      <c r="D42" s="79">
        <v>93356.511889999994</v>
      </c>
      <c r="E42" s="79">
        <v>81265.768590000007</v>
      </c>
      <c r="F42" s="79">
        <v>72684.603029999998</v>
      </c>
      <c r="G42" s="79">
        <v>53130.997320000002</v>
      </c>
      <c r="H42" s="79">
        <v>54326.603229999993</v>
      </c>
      <c r="I42" s="79">
        <v>91198.642359999998</v>
      </c>
      <c r="J42" s="79">
        <v>991.16175999999996</v>
      </c>
      <c r="K42" s="79">
        <v>2386.02916</v>
      </c>
      <c r="L42" s="79">
        <v>81382.426609999995</v>
      </c>
      <c r="M42" s="79">
        <v>18910.544320000001</v>
      </c>
      <c r="N42" s="79">
        <v>88002.242339999997</v>
      </c>
      <c r="O42" s="79">
        <v>76708.421870000006</v>
      </c>
      <c r="P42" s="79">
        <v>890997.91483000002</v>
      </c>
    </row>
    <row r="43" spans="1:16" s="68" customFormat="1" ht="11.25">
      <c r="A43" s="118" t="s">
        <v>41</v>
      </c>
      <c r="B43" s="79">
        <v>549.38983999999994</v>
      </c>
      <c r="C43" s="79">
        <v>2662.5092100000002</v>
      </c>
      <c r="D43" s="79">
        <v>1468.51062</v>
      </c>
      <c r="E43" s="79">
        <v>1950.5378600000001</v>
      </c>
      <c r="F43" s="79">
        <v>166.87375</v>
      </c>
      <c r="G43" s="79">
        <v>1241.42236</v>
      </c>
      <c r="H43" s="79">
        <v>1490.48423</v>
      </c>
      <c r="I43" s="79">
        <v>501.70332000000002</v>
      </c>
      <c r="J43" s="79">
        <v>0</v>
      </c>
      <c r="K43" s="79">
        <v>0</v>
      </c>
      <c r="L43" s="79">
        <v>398.77941999999996</v>
      </c>
      <c r="M43" s="79">
        <v>526.66029000000003</v>
      </c>
      <c r="N43" s="79">
        <v>439.86222999999995</v>
      </c>
      <c r="O43" s="79">
        <v>536.49689999999998</v>
      </c>
      <c r="P43" s="79">
        <v>11933.230029999999</v>
      </c>
    </row>
    <row r="44" spans="1:16" s="68" customFormat="1" ht="11.25">
      <c r="A44" s="118" t="s">
        <v>42</v>
      </c>
      <c r="B44" s="79">
        <v>0</v>
      </c>
      <c r="C44" s="79">
        <v>142.86433</v>
      </c>
      <c r="D44" s="79">
        <v>289.80435999999997</v>
      </c>
      <c r="E44" s="79">
        <v>357.65035</v>
      </c>
      <c r="F44" s="79">
        <v>0</v>
      </c>
      <c r="G44" s="79">
        <v>426.65102000000002</v>
      </c>
      <c r="H44" s="79">
        <v>113.19083000000001</v>
      </c>
      <c r="I44" s="79">
        <v>96.345439999999996</v>
      </c>
      <c r="J44" s="79">
        <v>0</v>
      </c>
      <c r="K44" s="79">
        <v>0</v>
      </c>
      <c r="L44" s="79">
        <v>9.61585</v>
      </c>
      <c r="M44" s="79">
        <v>174.64707000000001</v>
      </c>
      <c r="N44" s="79">
        <v>69.657789999999991</v>
      </c>
      <c r="O44" s="79">
        <v>0</v>
      </c>
      <c r="P44" s="79">
        <v>1680.42704</v>
      </c>
    </row>
    <row r="45" spans="1:16" s="68" customFormat="1" ht="11.25">
      <c r="A45" s="118" t="s">
        <v>43</v>
      </c>
      <c r="B45" s="79">
        <v>0</v>
      </c>
      <c r="C45" s="79">
        <v>280.10866999999996</v>
      </c>
      <c r="D45" s="79">
        <v>1.3477699999999999</v>
      </c>
      <c r="E45" s="79">
        <v>49.497720000000001</v>
      </c>
      <c r="F45" s="79">
        <v>0</v>
      </c>
      <c r="G45" s="79">
        <v>0</v>
      </c>
      <c r="H45" s="79">
        <v>62.893790000000003</v>
      </c>
      <c r="I45" s="79">
        <v>0.10208</v>
      </c>
      <c r="J45" s="79">
        <v>0</v>
      </c>
      <c r="K45" s="79">
        <v>0</v>
      </c>
      <c r="L45" s="79">
        <v>0</v>
      </c>
      <c r="M45" s="79">
        <v>7.8601099999999997</v>
      </c>
      <c r="N45" s="79">
        <v>0</v>
      </c>
      <c r="O45" s="79">
        <v>0</v>
      </c>
      <c r="P45" s="79">
        <v>401.81013999999999</v>
      </c>
    </row>
    <row r="46" spans="1:16" s="68" customFormat="1" ht="11.25">
      <c r="A46" s="118" t="s">
        <v>44</v>
      </c>
      <c r="B46" s="79">
        <v>0</v>
      </c>
      <c r="C46" s="79">
        <v>0</v>
      </c>
      <c r="D46" s="79">
        <v>0</v>
      </c>
      <c r="E46" s="79">
        <v>0</v>
      </c>
      <c r="F46" s="79">
        <v>0</v>
      </c>
      <c r="G46" s="79">
        <v>0</v>
      </c>
      <c r="H46" s="79">
        <v>2.9348299999999998</v>
      </c>
      <c r="I46" s="79">
        <v>0</v>
      </c>
      <c r="J46" s="79">
        <v>0</v>
      </c>
      <c r="K46" s="79">
        <v>0</v>
      </c>
      <c r="L46" s="79">
        <v>3.8037399999999999</v>
      </c>
      <c r="M46" s="79">
        <v>0</v>
      </c>
      <c r="N46" s="79">
        <v>0</v>
      </c>
      <c r="O46" s="79">
        <v>0</v>
      </c>
      <c r="P46" s="79">
        <v>6.7385699999999993</v>
      </c>
    </row>
    <row r="47" spans="1:16" s="68" customFormat="1" ht="11.25">
      <c r="A47" s="68" t="s">
        <v>45</v>
      </c>
      <c r="B47" s="79">
        <v>0</v>
      </c>
      <c r="C47" s="79">
        <v>0</v>
      </c>
      <c r="D47" s="79">
        <v>0</v>
      </c>
      <c r="E47" s="79">
        <v>0</v>
      </c>
      <c r="F47" s="79">
        <v>0</v>
      </c>
      <c r="G47" s="79">
        <v>0</v>
      </c>
      <c r="H47" s="79">
        <v>0</v>
      </c>
      <c r="I47" s="79">
        <v>0</v>
      </c>
      <c r="J47" s="79">
        <v>0</v>
      </c>
      <c r="K47" s="79">
        <v>0</v>
      </c>
      <c r="L47" s="79">
        <v>0</v>
      </c>
      <c r="M47" s="79">
        <v>0</v>
      </c>
      <c r="N47" s="79">
        <v>0</v>
      </c>
      <c r="O47" s="79">
        <v>0</v>
      </c>
      <c r="P47" s="79">
        <v>0</v>
      </c>
    </row>
    <row r="48" spans="1:16" s="68" customFormat="1" ht="11.25">
      <c r="A48" s="73" t="s">
        <v>46</v>
      </c>
      <c r="B48" s="79">
        <v>-312981.86661999999</v>
      </c>
      <c r="C48" s="79">
        <v>-312925.69114999997</v>
      </c>
      <c r="D48" s="79">
        <v>-394280.84338999999</v>
      </c>
      <c r="E48" s="79">
        <v>-400693.76127999998</v>
      </c>
      <c r="F48" s="79">
        <v>-298930.11345999996</v>
      </c>
      <c r="G48" s="79">
        <v>-107640.56143</v>
      </c>
      <c r="H48" s="79">
        <v>-184341.21927</v>
      </c>
      <c r="I48" s="79">
        <v>-244891.06749000002</v>
      </c>
      <c r="J48" s="79">
        <v>-691.23996999999997</v>
      </c>
      <c r="K48" s="79">
        <v>-737.19556</v>
      </c>
      <c r="L48" s="79">
        <v>-361732.86336999998</v>
      </c>
      <c r="M48" s="79">
        <v>-48906.754970000002</v>
      </c>
      <c r="N48" s="79">
        <v>-71048.565870000006</v>
      </c>
      <c r="O48" s="79">
        <v>-190695.29032</v>
      </c>
      <c r="P48" s="79">
        <v>-2930497.0341500002</v>
      </c>
    </row>
    <row r="49" spans="1:16" s="68" customFormat="1" ht="11.25">
      <c r="A49" s="118" t="s">
        <v>47</v>
      </c>
      <c r="B49" s="79">
        <v>-76735.582469999994</v>
      </c>
      <c r="C49" s="79">
        <v>-61578.266159999999</v>
      </c>
      <c r="D49" s="79">
        <v>-108089.55629000001</v>
      </c>
      <c r="E49" s="79">
        <v>-55618.581189999997</v>
      </c>
      <c r="F49" s="79">
        <v>-58266.26526</v>
      </c>
      <c r="G49" s="79">
        <v>-30601.324199999999</v>
      </c>
      <c r="H49" s="79">
        <v>-30961.50301</v>
      </c>
      <c r="I49" s="79">
        <v>-65824.858229999998</v>
      </c>
      <c r="J49" s="79">
        <v>-430.72341</v>
      </c>
      <c r="K49" s="79">
        <v>-737.19556</v>
      </c>
      <c r="L49" s="79">
        <v>-68501.466540000009</v>
      </c>
      <c r="M49" s="79">
        <v>-7579.1946799999996</v>
      </c>
      <c r="N49" s="79">
        <v>-17548.784680000001</v>
      </c>
      <c r="O49" s="79">
        <v>-20377.153739999998</v>
      </c>
      <c r="P49" s="79">
        <v>-602850.45542000001</v>
      </c>
    </row>
    <row r="50" spans="1:16" s="68" customFormat="1" ht="11.25">
      <c r="A50" s="118" t="s">
        <v>48</v>
      </c>
      <c r="B50" s="79">
        <v>-6899.7856700000002</v>
      </c>
      <c r="C50" s="79">
        <v>-12749.60333</v>
      </c>
      <c r="D50" s="79">
        <v>-4348.0770899999998</v>
      </c>
      <c r="E50" s="79">
        <v>-24621.872600000002</v>
      </c>
      <c r="F50" s="79">
        <v>-2832.41734</v>
      </c>
      <c r="G50" s="79">
        <v>-5414.7435500000001</v>
      </c>
      <c r="H50" s="79">
        <v>-10652.562169999999</v>
      </c>
      <c r="I50" s="79">
        <v>-2332.1312000000003</v>
      </c>
      <c r="J50" s="79">
        <v>0</v>
      </c>
      <c r="K50" s="79">
        <v>0</v>
      </c>
      <c r="L50" s="79">
        <v>-739.16872999999998</v>
      </c>
      <c r="M50" s="79">
        <v>-695.77404000000001</v>
      </c>
      <c r="N50" s="79">
        <v>-96.787490000000005</v>
      </c>
      <c r="O50" s="79">
        <v>-4981.9510799999998</v>
      </c>
      <c r="P50" s="79">
        <v>-76364.874290000007</v>
      </c>
    </row>
    <row r="51" spans="1:16" s="68" customFormat="1" ht="11.25">
      <c r="A51" s="118" t="s">
        <v>49</v>
      </c>
      <c r="B51" s="79">
        <v>-19727.007160000001</v>
      </c>
      <c r="C51" s="79">
        <v>-19474.31121</v>
      </c>
      <c r="D51" s="79">
        <v>-14595.749169999999</v>
      </c>
      <c r="E51" s="79">
        <v>-11198.02497</v>
      </c>
      <c r="F51" s="79">
        <v>-34221.749539999997</v>
      </c>
      <c r="G51" s="79">
        <v>-9127.1420899999994</v>
      </c>
      <c r="H51" s="79">
        <v>-11456.016730000001</v>
      </c>
      <c r="I51" s="79">
        <v>-36037.212939999998</v>
      </c>
      <c r="J51" s="79">
        <v>0</v>
      </c>
      <c r="K51" s="79">
        <v>0</v>
      </c>
      <c r="L51" s="79">
        <v>-77539.88089</v>
      </c>
      <c r="M51" s="79">
        <v>-4741.41986</v>
      </c>
      <c r="N51" s="79">
        <v>-3657.4528399999999</v>
      </c>
      <c r="O51" s="79">
        <v>-29112.039199999999</v>
      </c>
      <c r="P51" s="79">
        <v>-270888.00660000002</v>
      </c>
    </row>
    <row r="52" spans="1:16" s="68" customFormat="1" ht="11.25">
      <c r="A52" s="118" t="s">
        <v>50</v>
      </c>
      <c r="B52" s="79">
        <v>-2572.1076899999998</v>
      </c>
      <c r="C52" s="79">
        <v>-2284.8676099999998</v>
      </c>
      <c r="D52" s="79">
        <v>-465.15216999999996</v>
      </c>
      <c r="E52" s="79">
        <v>-1899.98332</v>
      </c>
      <c r="F52" s="79">
        <v>-3286.21578</v>
      </c>
      <c r="G52" s="79">
        <v>-2410.6141299999999</v>
      </c>
      <c r="H52" s="79">
        <v>-743.88393000000008</v>
      </c>
      <c r="I52" s="79">
        <v>-634.39242000000002</v>
      </c>
      <c r="J52" s="79">
        <v>0</v>
      </c>
      <c r="K52" s="79">
        <v>0</v>
      </c>
      <c r="L52" s="79">
        <v>-4468.8375700000006</v>
      </c>
      <c r="M52" s="79">
        <v>-137.95090999999999</v>
      </c>
      <c r="N52" s="79">
        <v>-53.317589999999996</v>
      </c>
      <c r="O52" s="79">
        <v>-1598.4227599999999</v>
      </c>
      <c r="P52" s="79">
        <v>-20555.745879999999</v>
      </c>
    </row>
    <row r="53" spans="1:16" s="68" customFormat="1" ht="11.25">
      <c r="A53" s="118" t="s">
        <v>51</v>
      </c>
      <c r="B53" s="79">
        <v>-66976.27635</v>
      </c>
      <c r="C53" s="79">
        <v>-80436.399959999995</v>
      </c>
      <c r="D53" s="79">
        <v>-126727.27554999999</v>
      </c>
      <c r="E53" s="79">
        <v>-122745.99170999999</v>
      </c>
      <c r="F53" s="79">
        <v>-79284.238420000009</v>
      </c>
      <c r="G53" s="79">
        <v>-34547.326799999995</v>
      </c>
      <c r="H53" s="79">
        <v>-54870.766130000004</v>
      </c>
      <c r="I53" s="79">
        <v>-39872.978049999998</v>
      </c>
      <c r="J53" s="79">
        <v>-1.2094500000000001</v>
      </c>
      <c r="K53" s="79">
        <v>0</v>
      </c>
      <c r="L53" s="79">
        <v>-62006.816829999996</v>
      </c>
      <c r="M53" s="79">
        <v>-26679.744609999998</v>
      </c>
      <c r="N53" s="79">
        <v>-6944.77027</v>
      </c>
      <c r="O53" s="79">
        <v>-29434.070879999999</v>
      </c>
      <c r="P53" s="79">
        <v>-730527.86500999995</v>
      </c>
    </row>
    <row r="54" spans="1:16" s="68" customFormat="1" ht="11.25">
      <c r="A54" s="118" t="s">
        <v>52</v>
      </c>
      <c r="B54" s="79">
        <v>-12496.00916</v>
      </c>
      <c r="C54" s="79">
        <v>-24558.588460000003</v>
      </c>
      <c r="D54" s="79">
        <v>-31819.641729999999</v>
      </c>
      <c r="E54" s="79">
        <v>-21322.392489999998</v>
      </c>
      <c r="F54" s="79">
        <v>-3722.2945499999996</v>
      </c>
      <c r="G54" s="79">
        <v>-10597.803470000001</v>
      </c>
      <c r="H54" s="79">
        <v>-6279.6317300000001</v>
      </c>
      <c r="I54" s="79">
        <v>-842.48878000000002</v>
      </c>
      <c r="J54" s="79">
        <v>-109.76</v>
      </c>
      <c r="K54" s="79">
        <v>0</v>
      </c>
      <c r="L54" s="79">
        <v>-4293.7984400000005</v>
      </c>
      <c r="M54" s="79">
        <v>-2146.8468499999999</v>
      </c>
      <c r="N54" s="79">
        <v>-270.05809999999997</v>
      </c>
      <c r="O54" s="79">
        <v>-2274.7136399999999</v>
      </c>
      <c r="P54" s="79">
        <v>-120734.02740000001</v>
      </c>
    </row>
    <row r="55" spans="1:16" s="68" customFormat="1" ht="11.25">
      <c r="A55" s="118" t="s">
        <v>53</v>
      </c>
      <c r="B55" s="79">
        <v>-82335.520470000003</v>
      </c>
      <c r="C55" s="79">
        <v>-76028.239390000002</v>
      </c>
      <c r="D55" s="79">
        <v>-93641.127389999994</v>
      </c>
      <c r="E55" s="79">
        <v>-38568.540909999996</v>
      </c>
      <c r="F55" s="79">
        <v>-40992.792780000003</v>
      </c>
      <c r="G55" s="79">
        <v>-14111.547189999999</v>
      </c>
      <c r="H55" s="79">
        <v>-37520.093179999996</v>
      </c>
      <c r="I55" s="79">
        <v>-65047.005870000001</v>
      </c>
      <c r="J55" s="79">
        <v>0</v>
      </c>
      <c r="K55" s="79">
        <v>0</v>
      </c>
      <c r="L55" s="79">
        <v>-117046.87661000001</v>
      </c>
      <c r="M55" s="79">
        <v>-3428.5594799999999</v>
      </c>
      <c r="N55" s="79">
        <v>-42477.394899999999</v>
      </c>
      <c r="O55" s="79">
        <v>-59170.122609999999</v>
      </c>
      <c r="P55" s="79">
        <v>-670367.82077999995</v>
      </c>
    </row>
    <row r="56" spans="1:16" s="68" customFormat="1" ht="11.25">
      <c r="A56" s="118" t="s">
        <v>54</v>
      </c>
      <c r="B56" s="79">
        <v>-45239.577649999999</v>
      </c>
      <c r="C56" s="79">
        <v>-35815.415030000004</v>
      </c>
      <c r="D56" s="79">
        <v>-14594.263999999999</v>
      </c>
      <c r="E56" s="79">
        <v>-124718.37409</v>
      </c>
      <c r="F56" s="79">
        <v>-76324.139790000001</v>
      </c>
      <c r="G56" s="79">
        <v>-830.06</v>
      </c>
      <c r="H56" s="79">
        <v>-31681.762420000003</v>
      </c>
      <c r="I56" s="79">
        <v>-34300</v>
      </c>
      <c r="J56" s="79">
        <v>-149.54710999999998</v>
      </c>
      <c r="K56" s="79">
        <v>0</v>
      </c>
      <c r="L56" s="79">
        <v>-27136.017760000002</v>
      </c>
      <c r="M56" s="79">
        <v>-3497.2645400000001</v>
      </c>
      <c r="N56" s="79">
        <v>0</v>
      </c>
      <c r="O56" s="79">
        <v>-43746.816409999999</v>
      </c>
      <c r="P56" s="79">
        <v>-438033.23879999999</v>
      </c>
    </row>
    <row r="57" spans="1:16" s="68" customFormat="1" ht="11.25">
      <c r="A57" s="118" t="s">
        <v>55</v>
      </c>
      <c r="B57" s="79">
        <v>0</v>
      </c>
      <c r="C57" s="79">
        <v>0</v>
      </c>
      <c r="D57" s="79">
        <v>0</v>
      </c>
      <c r="E57" s="79">
        <v>0</v>
      </c>
      <c r="F57" s="79">
        <v>0</v>
      </c>
      <c r="G57" s="79">
        <v>0</v>
      </c>
      <c r="H57" s="79">
        <v>-174.99996999999999</v>
      </c>
      <c r="I57" s="79">
        <v>0</v>
      </c>
      <c r="J57" s="79">
        <v>0</v>
      </c>
      <c r="K57" s="79">
        <v>0</v>
      </c>
      <c r="L57" s="79">
        <v>0</v>
      </c>
      <c r="M57" s="79">
        <v>0</v>
      </c>
      <c r="N57" s="79">
        <v>0</v>
      </c>
      <c r="O57" s="79">
        <v>0</v>
      </c>
      <c r="P57" s="79">
        <v>-174.99996999999999</v>
      </c>
    </row>
    <row r="58" spans="1:16" s="68" customFormat="1" ht="12" thickBot="1">
      <c r="A58" s="118" t="s">
        <v>56</v>
      </c>
      <c r="B58" s="79">
        <v>0</v>
      </c>
      <c r="C58" s="79">
        <v>0</v>
      </c>
      <c r="D58" s="79">
        <v>0</v>
      </c>
      <c r="E58" s="79">
        <v>0</v>
      </c>
      <c r="F58" s="79">
        <v>0</v>
      </c>
      <c r="G58" s="79">
        <v>0</v>
      </c>
      <c r="H58" s="79">
        <v>0</v>
      </c>
      <c r="I58" s="79">
        <v>0</v>
      </c>
      <c r="J58" s="79">
        <v>0</v>
      </c>
      <c r="K58" s="79">
        <v>0</v>
      </c>
      <c r="L58" s="79">
        <v>0</v>
      </c>
      <c r="M58" s="79">
        <v>0</v>
      </c>
      <c r="N58" s="79">
        <v>0</v>
      </c>
      <c r="O58" s="79">
        <v>0</v>
      </c>
      <c r="P58" s="79">
        <v>0</v>
      </c>
    </row>
    <row r="59" spans="1:16" s="68" customFormat="1" ht="12.75" thickTop="1" thickBot="1">
      <c r="A59" s="541" t="s">
        <v>57</v>
      </c>
      <c r="B59" s="78">
        <v>62639.05371</v>
      </c>
      <c r="C59" s="78">
        <v>95900.367809999996</v>
      </c>
      <c r="D59" s="78">
        <v>192884.70090999999</v>
      </c>
      <c r="E59" s="78">
        <v>144916.08687999999</v>
      </c>
      <c r="F59" s="78">
        <v>85573.524150000012</v>
      </c>
      <c r="G59" s="78">
        <v>54576.775289999998</v>
      </c>
      <c r="H59" s="78">
        <v>70821.313670000003</v>
      </c>
      <c r="I59" s="78">
        <v>50603.915590000004</v>
      </c>
      <c r="J59" s="78">
        <v>249.88137</v>
      </c>
      <c r="K59" s="78">
        <v>1051.4331999999999</v>
      </c>
      <c r="L59" s="78">
        <v>59234.300920000001</v>
      </c>
      <c r="M59" s="78">
        <v>7323.8836500000007</v>
      </c>
      <c r="N59" s="78">
        <v>61290.215459999999</v>
      </c>
      <c r="O59" s="78">
        <v>29269.775260000002</v>
      </c>
      <c r="P59" s="78">
        <v>916335.22787000006</v>
      </c>
    </row>
    <row r="60" spans="1:16" s="68" customFormat="1" ht="12" thickTop="1">
      <c r="A60" s="118" t="s">
        <v>58</v>
      </c>
      <c r="B60" s="79">
        <v>0</v>
      </c>
      <c r="C60" s="79">
        <v>0</v>
      </c>
      <c r="D60" s="79">
        <v>0</v>
      </c>
      <c r="E60" s="79">
        <v>0</v>
      </c>
      <c r="F60" s="79">
        <v>981.33812</v>
      </c>
      <c r="G60" s="79">
        <v>56.468660000000007</v>
      </c>
      <c r="H60" s="79">
        <v>0</v>
      </c>
      <c r="I60" s="79">
        <v>0</v>
      </c>
      <c r="J60" s="79">
        <v>0</v>
      </c>
      <c r="K60" s="79">
        <v>0</v>
      </c>
      <c r="L60" s="79">
        <v>0</v>
      </c>
      <c r="M60" s="79">
        <v>6.0833300000000001</v>
      </c>
      <c r="N60" s="79">
        <v>0</v>
      </c>
      <c r="O60" s="79">
        <v>0</v>
      </c>
      <c r="P60" s="79">
        <v>1043.89011</v>
      </c>
    </row>
    <row r="61" spans="1:16" s="68" customFormat="1" ht="11.25">
      <c r="A61" s="118" t="s">
        <v>59</v>
      </c>
      <c r="B61" s="79">
        <v>52235.632740000001</v>
      </c>
      <c r="C61" s="79">
        <v>67365.442810000008</v>
      </c>
      <c r="D61" s="79">
        <v>149235.42832000001</v>
      </c>
      <c r="E61" s="79">
        <v>82534.31826</v>
      </c>
      <c r="F61" s="79">
        <v>61409.017220000002</v>
      </c>
      <c r="G61" s="79">
        <v>36890.365159999994</v>
      </c>
      <c r="H61" s="79">
        <v>36463.390729999999</v>
      </c>
      <c r="I61" s="79">
        <v>46557.527770000001</v>
      </c>
      <c r="J61" s="79">
        <v>173.64437000000001</v>
      </c>
      <c r="K61" s="79">
        <v>724.28963999999996</v>
      </c>
      <c r="L61" s="79">
        <v>49973.72795</v>
      </c>
      <c r="M61" s="79">
        <v>3290.0685800000001</v>
      </c>
      <c r="N61" s="79">
        <v>13361.208430000001</v>
      </c>
      <c r="O61" s="79">
        <v>21013.641960000001</v>
      </c>
      <c r="P61" s="79">
        <v>621227.70394000004</v>
      </c>
    </row>
    <row r="62" spans="1:16" s="68" customFormat="1" ht="11.25">
      <c r="A62" s="118" t="s">
        <v>60</v>
      </c>
      <c r="B62" s="79">
        <v>14883.925019999999</v>
      </c>
      <c r="C62" s="79">
        <v>28983.867760000001</v>
      </c>
      <c r="D62" s="79">
        <v>59030.645149999997</v>
      </c>
      <c r="E62" s="79">
        <v>63186.545229999996</v>
      </c>
      <c r="F62" s="79">
        <v>24584.099710000002</v>
      </c>
      <c r="G62" s="79">
        <v>18781.456989999999</v>
      </c>
      <c r="H62" s="79">
        <v>36015.798259999996</v>
      </c>
      <c r="I62" s="79">
        <v>4683.7098599999999</v>
      </c>
      <c r="J62" s="79">
        <v>76.236999999999995</v>
      </c>
      <c r="K62" s="79">
        <v>327.14355999999998</v>
      </c>
      <c r="L62" s="79">
        <v>9260.5729700000011</v>
      </c>
      <c r="M62" s="79">
        <v>4567.0586199999998</v>
      </c>
      <c r="N62" s="79">
        <v>49013.550200000005</v>
      </c>
      <c r="O62" s="79">
        <v>8456.2634600000001</v>
      </c>
      <c r="P62" s="79">
        <v>321850.87379000004</v>
      </c>
    </row>
    <row r="63" spans="1:16" s="68" customFormat="1" ht="11.25">
      <c r="A63" s="118" t="s">
        <v>61</v>
      </c>
      <c r="B63" s="79">
        <v>0</v>
      </c>
      <c r="C63" s="79">
        <v>0</v>
      </c>
      <c r="D63" s="79">
        <v>0</v>
      </c>
      <c r="E63" s="79">
        <v>0</v>
      </c>
      <c r="F63" s="79">
        <v>0</v>
      </c>
      <c r="G63" s="79">
        <v>0</v>
      </c>
      <c r="H63" s="79">
        <v>0</v>
      </c>
      <c r="I63" s="79">
        <v>0</v>
      </c>
      <c r="J63" s="79">
        <v>0</v>
      </c>
      <c r="K63" s="79">
        <v>0</v>
      </c>
      <c r="L63" s="79">
        <v>0</v>
      </c>
      <c r="M63" s="79">
        <v>10.558009999999999</v>
      </c>
      <c r="N63" s="79">
        <v>0</v>
      </c>
      <c r="O63" s="79">
        <v>0</v>
      </c>
      <c r="P63" s="79">
        <v>10.558009999999999</v>
      </c>
    </row>
    <row r="64" spans="1:16" s="68" customFormat="1" ht="12" thickBot="1">
      <c r="A64" s="118" t="s">
        <v>62</v>
      </c>
      <c r="B64" s="79">
        <v>-4480.5040499999996</v>
      </c>
      <c r="C64" s="79">
        <v>-448.94276000000002</v>
      </c>
      <c r="D64" s="79">
        <v>-15381.37256</v>
      </c>
      <c r="E64" s="79">
        <v>-804.77661000000001</v>
      </c>
      <c r="F64" s="79">
        <v>-1400.9308999999998</v>
      </c>
      <c r="G64" s="79">
        <v>-1151.5155199999999</v>
      </c>
      <c r="H64" s="79">
        <v>-1657.8753200000001</v>
      </c>
      <c r="I64" s="79">
        <v>-637.32204000000002</v>
      </c>
      <c r="J64" s="79">
        <v>0</v>
      </c>
      <c r="K64" s="79">
        <v>0</v>
      </c>
      <c r="L64" s="79">
        <v>0</v>
      </c>
      <c r="M64" s="79">
        <v>-549.88489000000004</v>
      </c>
      <c r="N64" s="79">
        <v>-1084.5431699999999</v>
      </c>
      <c r="O64" s="79">
        <v>-200.13015999999999</v>
      </c>
      <c r="P64" s="79">
        <v>-27797.797979999999</v>
      </c>
    </row>
    <row r="65" spans="1:16" s="68" customFormat="1" ht="12.75" thickTop="1" thickBot="1">
      <c r="A65" s="541" t="s">
        <v>63</v>
      </c>
      <c r="B65" s="78">
        <v>4839.9758300000003</v>
      </c>
      <c r="C65" s="78">
        <v>245.49904000000001</v>
      </c>
      <c r="D65" s="78">
        <v>6404.2887599999995</v>
      </c>
      <c r="E65" s="78">
        <v>3098.9450400000001</v>
      </c>
      <c r="F65" s="78">
        <v>577.92177000000004</v>
      </c>
      <c r="G65" s="78">
        <v>11829.08187</v>
      </c>
      <c r="H65" s="78">
        <v>2673.34094</v>
      </c>
      <c r="I65" s="78">
        <v>5.1999999999999998E-2</v>
      </c>
      <c r="J65" s="78">
        <v>4.0000000000000001E-3</v>
      </c>
      <c r="K65" s="78">
        <v>1.8920000000000003E-2</v>
      </c>
      <c r="L65" s="78">
        <v>0</v>
      </c>
      <c r="M65" s="78">
        <v>1417.5463300000001</v>
      </c>
      <c r="N65" s="78">
        <v>0</v>
      </c>
      <c r="O65" s="78">
        <v>295.49003999999996</v>
      </c>
      <c r="P65" s="78">
        <v>31382.164539999998</v>
      </c>
    </row>
    <row r="66" spans="1:16" s="68" customFormat="1" ht="12" thickTop="1">
      <c r="A66" s="118" t="s">
        <v>64</v>
      </c>
      <c r="B66" s="79">
        <v>0</v>
      </c>
      <c r="C66" s="79">
        <v>0</v>
      </c>
      <c r="D66" s="79">
        <v>0</v>
      </c>
      <c r="E66" s="79">
        <v>367.33247999999998</v>
      </c>
      <c r="F66" s="79">
        <v>0</v>
      </c>
      <c r="G66" s="79">
        <v>0</v>
      </c>
      <c r="H66" s="79">
        <v>0</v>
      </c>
      <c r="I66" s="79">
        <v>0</v>
      </c>
      <c r="J66" s="79">
        <v>0</v>
      </c>
      <c r="K66" s="79">
        <v>0</v>
      </c>
      <c r="L66" s="79">
        <v>0</v>
      </c>
      <c r="M66" s="79">
        <v>0</v>
      </c>
      <c r="N66" s="79">
        <v>0</v>
      </c>
      <c r="O66" s="79">
        <v>0</v>
      </c>
      <c r="P66" s="79">
        <v>367.33247999999998</v>
      </c>
    </row>
    <row r="67" spans="1:16" s="68" customFormat="1" ht="11.25">
      <c r="A67" s="118" t="s">
        <v>65</v>
      </c>
      <c r="B67" s="79">
        <v>65997.957729999995</v>
      </c>
      <c r="C67" s="79">
        <v>46384.119399999996</v>
      </c>
      <c r="D67" s="79">
        <v>125864.79229000001</v>
      </c>
      <c r="E67" s="79">
        <v>59821.510770000001</v>
      </c>
      <c r="F67" s="79">
        <v>1269.57726</v>
      </c>
      <c r="G67" s="79">
        <v>60246.762889999998</v>
      </c>
      <c r="H67" s="79">
        <v>9347.3690000000006</v>
      </c>
      <c r="I67" s="79">
        <v>1455.56566</v>
      </c>
      <c r="J67" s="79">
        <v>7.0000000000000001E-3</v>
      </c>
      <c r="K67" s="79">
        <v>0</v>
      </c>
      <c r="L67" s="79">
        <v>587.90882999999997</v>
      </c>
      <c r="M67" s="79">
        <v>3286.4017100000001</v>
      </c>
      <c r="N67" s="79">
        <v>3.0000000000000001E-3</v>
      </c>
      <c r="O67" s="79">
        <v>724.73185999999998</v>
      </c>
      <c r="P67" s="79">
        <v>374986.70739999996</v>
      </c>
    </row>
    <row r="68" spans="1:16" s="68" customFormat="1" ht="11.25">
      <c r="A68" s="118" t="s">
        <v>66</v>
      </c>
      <c r="B68" s="79">
        <v>13.883850000000001</v>
      </c>
      <c r="C68" s="79">
        <v>571.31865000000005</v>
      </c>
      <c r="D68" s="79">
        <v>1701.5289700000001</v>
      </c>
      <c r="E68" s="79">
        <v>18.451730000000001</v>
      </c>
      <c r="F68" s="79">
        <v>41.862660000000005</v>
      </c>
      <c r="G68" s="79">
        <v>8.6835499999999985</v>
      </c>
      <c r="H68" s="79">
        <v>242.87429</v>
      </c>
      <c r="I68" s="79">
        <v>0</v>
      </c>
      <c r="J68" s="79">
        <v>0</v>
      </c>
      <c r="K68" s="79">
        <v>6.8220000000000003E-2</v>
      </c>
      <c r="L68" s="79">
        <v>6.0000000000000001E-3</v>
      </c>
      <c r="M68" s="79">
        <v>5.2032799999999995</v>
      </c>
      <c r="N68" s="79">
        <v>145.61389000000003</v>
      </c>
      <c r="O68" s="79">
        <v>0</v>
      </c>
      <c r="P68" s="79">
        <v>2749.4950899999999</v>
      </c>
    </row>
    <row r="69" spans="1:16" s="68" customFormat="1" ht="11.25">
      <c r="A69" s="118" t="s">
        <v>67</v>
      </c>
      <c r="B69" s="79">
        <v>0</v>
      </c>
      <c r="C69" s="79">
        <v>0</v>
      </c>
      <c r="D69" s="79">
        <v>3.5684999999999998</v>
      </c>
      <c r="E69" s="79">
        <v>0</v>
      </c>
      <c r="F69" s="79">
        <v>1E-3</v>
      </c>
      <c r="G69" s="79">
        <v>0</v>
      </c>
      <c r="H69" s="79">
        <v>1E-3</v>
      </c>
      <c r="I69" s="79">
        <v>0</v>
      </c>
      <c r="J69" s="79">
        <v>0</v>
      </c>
      <c r="K69" s="79">
        <v>0</v>
      </c>
      <c r="L69" s="79">
        <v>0</v>
      </c>
      <c r="M69" s="79">
        <v>0</v>
      </c>
      <c r="N69" s="79">
        <v>0</v>
      </c>
      <c r="O69" s="79">
        <v>0</v>
      </c>
      <c r="P69" s="79">
        <v>3.5705</v>
      </c>
    </row>
    <row r="70" spans="1:16" s="68" customFormat="1" ht="12" thickBot="1">
      <c r="A70" s="118" t="s">
        <v>68</v>
      </c>
      <c r="B70" s="79">
        <v>-61171.865749999997</v>
      </c>
      <c r="C70" s="79">
        <v>-46709.939009999995</v>
      </c>
      <c r="D70" s="79">
        <v>-121165.601</v>
      </c>
      <c r="E70" s="79">
        <v>-57108.34994</v>
      </c>
      <c r="F70" s="79">
        <v>-733.51914999999997</v>
      </c>
      <c r="G70" s="79">
        <v>-48426.364569999998</v>
      </c>
      <c r="H70" s="79">
        <v>-6916.9033499999996</v>
      </c>
      <c r="I70" s="79">
        <v>-1455.5136599999998</v>
      </c>
      <c r="J70" s="79">
        <v>-3.0000000000000001E-3</v>
      </c>
      <c r="K70" s="79">
        <v>-4.9299999999999997E-2</v>
      </c>
      <c r="L70" s="79">
        <v>-587.91482999999994</v>
      </c>
      <c r="M70" s="79">
        <v>-1874.0586599999999</v>
      </c>
      <c r="N70" s="79">
        <v>-145.61689000000001</v>
      </c>
      <c r="O70" s="79">
        <v>-429.24182000000002</v>
      </c>
      <c r="P70" s="79">
        <v>-346724.94092999998</v>
      </c>
    </row>
    <row r="71" spans="1:16" s="68" customFormat="1" ht="12.75" thickTop="1" thickBot="1">
      <c r="A71" s="541" t="s">
        <v>69</v>
      </c>
      <c r="B71" s="78">
        <v>538722.70879999991</v>
      </c>
      <c r="C71" s="78">
        <v>634735.28704999993</v>
      </c>
      <c r="D71" s="78">
        <v>81116.807079999999</v>
      </c>
      <c r="E71" s="78">
        <v>959471.70200000005</v>
      </c>
      <c r="F71" s="78">
        <v>31133.052520000001</v>
      </c>
      <c r="G71" s="78">
        <v>54425.292549999998</v>
      </c>
      <c r="H71" s="78">
        <v>6723.7879199999998</v>
      </c>
      <c r="I71" s="78">
        <v>327714.57430000004</v>
      </c>
      <c r="J71" s="78">
        <v>273.97186999999997</v>
      </c>
      <c r="K71" s="78">
        <v>31240.691420000003</v>
      </c>
      <c r="L71" s="78">
        <v>92456.016090000005</v>
      </c>
      <c r="M71" s="78">
        <v>97226.339049999995</v>
      </c>
      <c r="N71" s="78">
        <v>848776.97333000007</v>
      </c>
      <c r="O71" s="78">
        <v>184484.00672</v>
      </c>
      <c r="P71" s="78">
        <v>3888501.2106999997</v>
      </c>
    </row>
    <row r="72" spans="1:16" s="68" customFormat="1" ht="12" thickTop="1">
      <c r="A72" s="118" t="s">
        <v>18</v>
      </c>
      <c r="B72" s="79">
        <v>0</v>
      </c>
      <c r="C72" s="79">
        <v>0</v>
      </c>
      <c r="D72" s="79">
        <v>0</v>
      </c>
      <c r="E72" s="79">
        <v>0</v>
      </c>
      <c r="F72" s="79">
        <v>0</v>
      </c>
      <c r="G72" s="79">
        <v>0</v>
      </c>
      <c r="H72" s="79">
        <v>0</v>
      </c>
      <c r="I72" s="79">
        <v>0</v>
      </c>
      <c r="J72" s="79">
        <v>0</v>
      </c>
      <c r="K72" s="79">
        <v>0</v>
      </c>
      <c r="L72" s="79">
        <v>0</v>
      </c>
      <c r="M72" s="79">
        <v>0</v>
      </c>
      <c r="N72" s="79">
        <v>0</v>
      </c>
      <c r="O72" s="79">
        <v>0</v>
      </c>
      <c r="P72" s="79">
        <v>0</v>
      </c>
    </row>
    <row r="73" spans="1:16" s="68" customFormat="1" ht="11.25">
      <c r="A73" s="118" t="s">
        <v>19</v>
      </c>
      <c r="B73" s="79">
        <v>108551.90091</v>
      </c>
      <c r="C73" s="79">
        <v>0</v>
      </c>
      <c r="D73" s="79">
        <v>0</v>
      </c>
      <c r="E73" s="79">
        <v>0</v>
      </c>
      <c r="F73" s="79">
        <v>0</v>
      </c>
      <c r="G73" s="79">
        <v>0</v>
      </c>
      <c r="H73" s="79">
        <v>0</v>
      </c>
      <c r="I73" s="79">
        <v>256399.43309000001</v>
      </c>
      <c r="J73" s="79">
        <v>0</v>
      </c>
      <c r="K73" s="79">
        <v>0</v>
      </c>
      <c r="L73" s="79">
        <v>50300</v>
      </c>
      <c r="M73" s="79">
        <v>48455.340229999994</v>
      </c>
      <c r="N73" s="79">
        <v>0</v>
      </c>
      <c r="O73" s="79">
        <v>139688.11322</v>
      </c>
      <c r="P73" s="79">
        <v>603394.78745000006</v>
      </c>
    </row>
    <row r="74" spans="1:16" s="68" customFormat="1" ht="11.25">
      <c r="A74" s="118" t="s">
        <v>20</v>
      </c>
      <c r="B74" s="79">
        <v>184952.73509</v>
      </c>
      <c r="C74" s="79">
        <v>58310</v>
      </c>
      <c r="D74" s="79">
        <v>0</v>
      </c>
      <c r="E74" s="79">
        <v>0</v>
      </c>
      <c r="F74" s="79">
        <v>0</v>
      </c>
      <c r="G74" s="79">
        <v>48116.1086</v>
      </c>
      <c r="H74" s="79">
        <v>0</v>
      </c>
      <c r="I74" s="79">
        <v>10294.017220000002</v>
      </c>
      <c r="J74" s="79">
        <v>80.721210000000013</v>
      </c>
      <c r="K74" s="79">
        <v>30870</v>
      </c>
      <c r="L74" s="79">
        <v>13720</v>
      </c>
      <c r="M74" s="79">
        <v>0</v>
      </c>
      <c r="N74" s="79">
        <v>0</v>
      </c>
      <c r="O74" s="79">
        <v>0</v>
      </c>
      <c r="P74" s="79">
        <v>346343.58211999998</v>
      </c>
    </row>
    <row r="75" spans="1:16" s="68" customFormat="1" ht="11.25">
      <c r="A75" s="118" t="s">
        <v>21</v>
      </c>
      <c r="B75" s="79">
        <v>0</v>
      </c>
      <c r="C75" s="79">
        <v>374985.8651</v>
      </c>
      <c r="D75" s="79">
        <v>0</v>
      </c>
      <c r="E75" s="79">
        <v>261712.32133999999</v>
      </c>
      <c r="F75" s="79">
        <v>0</v>
      </c>
      <c r="G75" s="79">
        <v>0</v>
      </c>
      <c r="H75" s="79">
        <v>0</v>
      </c>
      <c r="I75" s="79">
        <v>0</v>
      </c>
      <c r="J75" s="79">
        <v>0</v>
      </c>
      <c r="K75" s="79">
        <v>0</v>
      </c>
      <c r="L75" s="79">
        <v>0</v>
      </c>
      <c r="M75" s="79">
        <v>0</v>
      </c>
      <c r="N75" s="79">
        <v>700561.85294000001</v>
      </c>
      <c r="O75" s="79">
        <v>0</v>
      </c>
      <c r="P75" s="79">
        <v>1337260.0393800002</v>
      </c>
    </row>
    <row r="76" spans="1:16" s="68" customFormat="1" ht="11.25">
      <c r="A76" s="118" t="s">
        <v>70</v>
      </c>
      <c r="B76" s="79">
        <v>107214.97258</v>
      </c>
      <c r="C76" s="79">
        <v>133450.89856999999</v>
      </c>
      <c r="D76" s="79">
        <v>78906.55812999999</v>
      </c>
      <c r="E76" s="79">
        <v>654094.15992000001</v>
      </c>
      <c r="F76" s="79">
        <v>21340.019489999999</v>
      </c>
      <c r="G76" s="79">
        <v>5425.5868</v>
      </c>
      <c r="H76" s="79">
        <v>5755.1559200000002</v>
      </c>
      <c r="I76" s="79">
        <v>861.90552000000002</v>
      </c>
      <c r="J76" s="79">
        <v>0</v>
      </c>
      <c r="K76" s="79">
        <v>0</v>
      </c>
      <c r="L76" s="79">
        <v>347.9</v>
      </c>
      <c r="M76" s="79">
        <v>12847.8683</v>
      </c>
      <c r="N76" s="79">
        <v>56048.183109999998</v>
      </c>
      <c r="O76" s="79">
        <v>517.29999999999995</v>
      </c>
      <c r="P76" s="79">
        <v>1076810.5083399999</v>
      </c>
    </row>
    <row r="77" spans="1:16" s="68" customFormat="1" ht="11.25">
      <c r="A77" s="118" t="s">
        <v>71</v>
      </c>
      <c r="B77" s="79">
        <v>131782.05793000001</v>
      </c>
      <c r="C77" s="79">
        <v>2289.7543999999998</v>
      </c>
      <c r="D77" s="79">
        <v>6697.8154699999996</v>
      </c>
      <c r="E77" s="79">
        <v>12367.514539999998</v>
      </c>
      <c r="F77" s="79">
        <v>2657.2855299999997</v>
      </c>
      <c r="G77" s="79">
        <v>1193.3662099999999</v>
      </c>
      <c r="H77" s="79">
        <v>1643.8823799999998</v>
      </c>
      <c r="I77" s="79">
        <v>53882.818340000005</v>
      </c>
      <c r="J77" s="79">
        <v>193.24620000000002</v>
      </c>
      <c r="K77" s="79">
        <v>26.068000000000001</v>
      </c>
      <c r="L77" s="79">
        <v>27502.997289999999</v>
      </c>
      <c r="M77" s="79">
        <v>484.76285999999999</v>
      </c>
      <c r="N77" s="79">
        <v>31217.613000000001</v>
      </c>
      <c r="O77" s="79">
        <v>4634.1922599999998</v>
      </c>
      <c r="P77" s="79">
        <v>276573.37441000005</v>
      </c>
    </row>
    <row r="78" spans="1:16" s="68" customFormat="1" ht="11.25">
      <c r="A78" s="118" t="s">
        <v>23</v>
      </c>
      <c r="B78" s="79">
        <v>0</v>
      </c>
      <c r="C78" s="79">
        <v>64909.9859</v>
      </c>
      <c r="D78" s="79">
        <v>0</v>
      </c>
      <c r="E78" s="79">
        <v>0</v>
      </c>
      <c r="F78" s="79">
        <v>8560</v>
      </c>
      <c r="G78" s="79">
        <v>0</v>
      </c>
      <c r="H78" s="79">
        <v>0</v>
      </c>
      <c r="I78" s="79">
        <v>2628.61994</v>
      </c>
      <c r="J78" s="79">
        <v>0</v>
      </c>
      <c r="K78" s="79">
        <v>0</v>
      </c>
      <c r="L78" s="79">
        <v>0</v>
      </c>
      <c r="M78" s="79">
        <v>36842.020670000005</v>
      </c>
      <c r="N78" s="79">
        <v>42212.931060000003</v>
      </c>
      <c r="O78" s="79">
        <v>39183.166170000004</v>
      </c>
      <c r="P78" s="79">
        <v>194336.72374000002</v>
      </c>
    </row>
    <row r="79" spans="1:16" s="68" customFormat="1" ht="11.25">
      <c r="A79" s="118" t="s">
        <v>72</v>
      </c>
      <c r="B79" s="79">
        <v>7502.9436100000003</v>
      </c>
      <c r="C79" s="79">
        <v>8160.4485300000006</v>
      </c>
      <c r="D79" s="79">
        <v>0</v>
      </c>
      <c r="E79" s="79">
        <v>31297.706200000001</v>
      </c>
      <c r="F79" s="79">
        <v>0.42801999999999996</v>
      </c>
      <c r="G79" s="79">
        <v>265.26734999999996</v>
      </c>
      <c r="H79" s="79">
        <v>0</v>
      </c>
      <c r="I79" s="79">
        <v>3859.85286</v>
      </c>
      <c r="J79" s="79">
        <v>4.4599999999999996E-3</v>
      </c>
      <c r="K79" s="79">
        <v>361.16288000000003</v>
      </c>
      <c r="L79" s="79">
        <v>1326.11628</v>
      </c>
      <c r="M79" s="79">
        <v>111.59877</v>
      </c>
      <c r="N79" s="79">
        <v>23549.252579999997</v>
      </c>
      <c r="O79" s="79">
        <v>838.03766000000007</v>
      </c>
      <c r="P79" s="79">
        <v>77272.819199999998</v>
      </c>
    </row>
    <row r="80" spans="1:16" s="68" customFormat="1" ht="12" thickBot="1">
      <c r="A80" s="118" t="s">
        <v>73</v>
      </c>
      <c r="B80" s="79">
        <v>-1281.9013200000002</v>
      </c>
      <c r="C80" s="79">
        <v>-7371.6654500000004</v>
      </c>
      <c r="D80" s="79">
        <v>-4487.5665199999994</v>
      </c>
      <c r="E80" s="79">
        <v>0</v>
      </c>
      <c r="F80" s="79">
        <v>-1424.6805200000001</v>
      </c>
      <c r="G80" s="79">
        <v>-575.03641000000005</v>
      </c>
      <c r="H80" s="79">
        <v>-675.25037999999995</v>
      </c>
      <c r="I80" s="79">
        <v>-212.07267000000002</v>
      </c>
      <c r="J80" s="79">
        <v>0</v>
      </c>
      <c r="K80" s="79">
        <v>-16.539459999999998</v>
      </c>
      <c r="L80" s="79">
        <v>-740.99748</v>
      </c>
      <c r="M80" s="79">
        <v>-1515.2517800000001</v>
      </c>
      <c r="N80" s="79">
        <v>-4812.8593600000004</v>
      </c>
      <c r="O80" s="79">
        <v>-376.80259000000001</v>
      </c>
      <c r="P80" s="79">
        <v>-23490.623940000001</v>
      </c>
    </row>
    <row r="81" spans="1:16" s="68" customFormat="1" ht="12.75" thickTop="1" thickBot="1">
      <c r="A81" s="541" t="s">
        <v>74</v>
      </c>
      <c r="B81" s="78">
        <v>341465.85501999996</v>
      </c>
      <c r="C81" s="78">
        <v>368480.34660000005</v>
      </c>
      <c r="D81" s="78">
        <v>319162.16164000001</v>
      </c>
      <c r="E81" s="78">
        <v>330389.76506999996</v>
      </c>
      <c r="F81" s="78">
        <v>68444.743409999995</v>
      </c>
      <c r="G81" s="78">
        <v>193222.02898</v>
      </c>
      <c r="H81" s="78">
        <v>114412.14284999999</v>
      </c>
      <c r="I81" s="78">
        <v>130813.64816</v>
      </c>
      <c r="J81" s="78">
        <v>1847.1923300000001</v>
      </c>
      <c r="K81" s="78">
        <v>3189.4356499999999</v>
      </c>
      <c r="L81" s="78">
        <v>98559.777749999994</v>
      </c>
      <c r="M81" s="78">
        <v>28278.059559999998</v>
      </c>
      <c r="N81" s="78">
        <v>236425.60625000001</v>
      </c>
      <c r="O81" s="78">
        <v>56997.607109999997</v>
      </c>
      <c r="P81" s="78">
        <v>2291688.3703800002</v>
      </c>
    </row>
    <row r="82" spans="1:16" s="68" customFormat="1" ht="12" thickTop="1">
      <c r="A82" s="118" t="s">
        <v>75</v>
      </c>
      <c r="B82" s="79">
        <v>47912.890579999999</v>
      </c>
      <c r="C82" s="79">
        <v>60668.702799999999</v>
      </c>
      <c r="D82" s="79">
        <v>78961.787519999998</v>
      </c>
      <c r="E82" s="79">
        <v>76389.73113</v>
      </c>
      <c r="F82" s="79">
        <v>9656.0674899999995</v>
      </c>
      <c r="G82" s="79">
        <v>136632.56443</v>
      </c>
      <c r="H82" s="79">
        <v>37641.863709999998</v>
      </c>
      <c r="I82" s="79">
        <v>14006.61082</v>
      </c>
      <c r="J82" s="79">
        <v>696.71543999999994</v>
      </c>
      <c r="K82" s="79">
        <v>0</v>
      </c>
      <c r="L82" s="79">
        <v>14680.208269999999</v>
      </c>
      <c r="M82" s="79">
        <v>5543.60923</v>
      </c>
      <c r="N82" s="79">
        <v>149828.05835000001</v>
      </c>
      <c r="O82" s="79">
        <v>8386.9577000000008</v>
      </c>
      <c r="P82" s="79">
        <v>641005.76747000008</v>
      </c>
    </row>
    <row r="83" spans="1:16" s="68" customFormat="1" ht="11.25">
      <c r="A83" s="118" t="s">
        <v>76</v>
      </c>
      <c r="B83" s="79">
        <v>189284.02593999999</v>
      </c>
      <c r="C83" s="79">
        <v>89298.107170000003</v>
      </c>
      <c r="D83" s="79">
        <v>117315.44859</v>
      </c>
      <c r="E83" s="79">
        <v>162969.12337000002</v>
      </c>
      <c r="F83" s="79">
        <v>10013.451650000001</v>
      </c>
      <c r="G83" s="79">
        <v>36323.766600000003</v>
      </c>
      <c r="H83" s="79">
        <v>44105.434950000003</v>
      </c>
      <c r="I83" s="79">
        <v>28074.853850000003</v>
      </c>
      <c r="J83" s="79">
        <v>642.37702999999999</v>
      </c>
      <c r="K83" s="79">
        <v>0</v>
      </c>
      <c r="L83" s="79">
        <v>15060.611000000001</v>
      </c>
      <c r="M83" s="79">
        <v>7025.5566500000004</v>
      </c>
      <c r="N83" s="79">
        <v>41447.739369999996</v>
      </c>
      <c r="O83" s="79">
        <v>9622.5036500000006</v>
      </c>
      <c r="P83" s="79">
        <v>751182.99982000003</v>
      </c>
    </row>
    <row r="84" spans="1:16" s="68" customFormat="1" ht="11.25">
      <c r="A84" s="118" t="s">
        <v>77</v>
      </c>
      <c r="B84" s="79">
        <v>22622.715059999999</v>
      </c>
      <c r="C84" s="79">
        <v>33576.972719999998</v>
      </c>
      <c r="D84" s="79">
        <v>17123.808109999998</v>
      </c>
      <c r="E84" s="79">
        <v>17750.370129999999</v>
      </c>
      <c r="F84" s="79">
        <v>6876.8180999999995</v>
      </c>
      <c r="G84" s="79">
        <v>6004.5086200000005</v>
      </c>
      <c r="H84" s="79">
        <v>8805.0737899999986</v>
      </c>
      <c r="I84" s="79">
        <v>23797.59216</v>
      </c>
      <c r="J84" s="79">
        <v>17.412290000000002</v>
      </c>
      <c r="K84" s="79">
        <v>696.13573999999994</v>
      </c>
      <c r="L84" s="79">
        <v>18928.060229999999</v>
      </c>
      <c r="M84" s="79">
        <v>7455.4826900000007</v>
      </c>
      <c r="N84" s="79">
        <v>16310.952600000001</v>
      </c>
      <c r="O84" s="79">
        <v>13563.316640000001</v>
      </c>
      <c r="P84" s="79">
        <v>193529.21888</v>
      </c>
    </row>
    <row r="85" spans="1:16" s="68" customFormat="1" ht="11.25">
      <c r="A85" s="118" t="s">
        <v>78</v>
      </c>
      <c r="B85" s="79">
        <v>50507.866770000001</v>
      </c>
      <c r="C85" s="79">
        <v>57839.345070000003</v>
      </c>
      <c r="D85" s="79">
        <v>34044.45955</v>
      </c>
      <c r="E85" s="79">
        <v>22395.009389999999</v>
      </c>
      <c r="F85" s="79">
        <v>26284.56221</v>
      </c>
      <c r="G85" s="79">
        <v>6467.6410599999999</v>
      </c>
      <c r="H85" s="79">
        <v>7135.9433899999995</v>
      </c>
      <c r="I85" s="79">
        <v>19537.8645</v>
      </c>
      <c r="J85" s="79">
        <v>67.835070000000002</v>
      </c>
      <c r="K85" s="79">
        <v>2147.0407400000004</v>
      </c>
      <c r="L85" s="79">
        <v>11206.0425</v>
      </c>
      <c r="M85" s="79">
        <v>3915.6401000000001</v>
      </c>
      <c r="N85" s="79">
        <v>11868.429970000001</v>
      </c>
      <c r="O85" s="79">
        <v>6377.8783700000004</v>
      </c>
      <c r="P85" s="79">
        <v>259795.55869000001</v>
      </c>
    </row>
    <row r="86" spans="1:16" s="68" customFormat="1" ht="11.25">
      <c r="A86" s="118" t="s">
        <v>79</v>
      </c>
      <c r="B86" s="79">
        <v>15195.503060000001</v>
      </c>
      <c r="C86" s="79">
        <v>72569.053579999993</v>
      </c>
      <c r="D86" s="79">
        <v>57713.506159999997</v>
      </c>
      <c r="E86" s="79">
        <v>23539.746950000001</v>
      </c>
      <c r="F86" s="79">
        <v>14578.886849999999</v>
      </c>
      <c r="G86" s="79">
        <v>7055.4026199999998</v>
      </c>
      <c r="H86" s="79">
        <v>15640.323890000001</v>
      </c>
      <c r="I86" s="79">
        <v>17729.559530000002</v>
      </c>
      <c r="J86" s="79">
        <v>303.43218999999999</v>
      </c>
      <c r="K86" s="79">
        <v>340.92023</v>
      </c>
      <c r="L86" s="79">
        <v>35246.473159999994</v>
      </c>
      <c r="M86" s="79">
        <v>1538.6532400000001</v>
      </c>
      <c r="N86" s="79">
        <v>16970.42596</v>
      </c>
      <c r="O86" s="79">
        <v>13197.487070000001</v>
      </c>
      <c r="P86" s="79">
        <v>291619.37449000002</v>
      </c>
    </row>
    <row r="87" spans="1:16" s="68" customFormat="1" ht="11.25">
      <c r="A87" s="118" t="s">
        <v>80</v>
      </c>
      <c r="B87" s="79">
        <v>5106.2549100000006</v>
      </c>
      <c r="C87" s="79">
        <v>13081.6875</v>
      </c>
      <c r="D87" s="79">
        <v>2141.2827599999996</v>
      </c>
      <c r="E87" s="79">
        <v>3644.8664800000001</v>
      </c>
      <c r="F87" s="79">
        <v>521.01156000000003</v>
      </c>
      <c r="G87" s="79">
        <v>254.30027999999999</v>
      </c>
      <c r="H87" s="79">
        <v>1017.8911999999999</v>
      </c>
      <c r="I87" s="79">
        <v>5820.26775</v>
      </c>
      <c r="J87" s="79">
        <v>113.5902</v>
      </c>
      <c r="K87" s="79">
        <v>0</v>
      </c>
      <c r="L87" s="79">
        <v>3312.26</v>
      </c>
      <c r="M87" s="79">
        <v>2714.4487599999998</v>
      </c>
      <c r="N87" s="79">
        <v>0</v>
      </c>
      <c r="O87" s="79">
        <v>5483.8835599999993</v>
      </c>
      <c r="P87" s="79">
        <v>43211.744960000004</v>
      </c>
    </row>
    <row r="88" spans="1:16" s="68" customFormat="1" ht="11.25">
      <c r="A88" s="118" t="s">
        <v>81</v>
      </c>
      <c r="B88" s="79">
        <v>4007.1081099999997</v>
      </c>
      <c r="C88" s="79">
        <v>312.30801000000002</v>
      </c>
      <c r="D88" s="79">
        <v>3527.4944500000001</v>
      </c>
      <c r="E88" s="79">
        <v>395.137</v>
      </c>
      <c r="F88" s="79">
        <v>513.94555000000003</v>
      </c>
      <c r="G88" s="79">
        <v>146.84428</v>
      </c>
      <c r="H88" s="79">
        <v>65.611919999999998</v>
      </c>
      <c r="I88" s="79">
        <v>498.77703000000002</v>
      </c>
      <c r="J88" s="79">
        <v>5.8301099999999995</v>
      </c>
      <c r="K88" s="79">
        <v>5.33894</v>
      </c>
      <c r="L88" s="79">
        <v>126.12259</v>
      </c>
      <c r="M88" s="79">
        <v>84.668890000000005</v>
      </c>
      <c r="N88" s="79">
        <v>0</v>
      </c>
      <c r="O88" s="79">
        <v>365.58012000000002</v>
      </c>
      <c r="P88" s="79">
        <v>10054.767</v>
      </c>
    </row>
    <row r="89" spans="1:16" s="68" customFormat="1" ht="11.25">
      <c r="A89" s="118" t="s">
        <v>82</v>
      </c>
      <c r="B89" s="79">
        <v>0</v>
      </c>
      <c r="C89" s="79">
        <v>0</v>
      </c>
      <c r="D89" s="79">
        <v>0</v>
      </c>
      <c r="E89" s="79">
        <v>0</v>
      </c>
      <c r="F89" s="79">
        <v>0</v>
      </c>
      <c r="G89" s="79">
        <v>2.0820000000000002E-2</v>
      </c>
      <c r="H89" s="79">
        <v>0</v>
      </c>
      <c r="I89" s="79">
        <v>0</v>
      </c>
      <c r="J89" s="79">
        <v>0</v>
      </c>
      <c r="K89" s="79">
        <v>0</v>
      </c>
      <c r="L89" s="79">
        <v>0</v>
      </c>
      <c r="M89" s="79">
        <v>0</v>
      </c>
      <c r="N89" s="79">
        <v>0</v>
      </c>
      <c r="O89" s="79">
        <v>0</v>
      </c>
      <c r="P89" s="79">
        <v>2.0820000000000002E-2</v>
      </c>
    </row>
    <row r="90" spans="1:16" s="68" customFormat="1" ht="12" thickBot="1">
      <c r="A90" s="118" t="s">
        <v>83</v>
      </c>
      <c r="B90" s="79">
        <v>6829.4905899999994</v>
      </c>
      <c r="C90" s="79">
        <v>41134.169750000001</v>
      </c>
      <c r="D90" s="79">
        <v>8334.3744999999999</v>
      </c>
      <c r="E90" s="79">
        <v>23305.780620000001</v>
      </c>
      <c r="F90" s="79">
        <v>0</v>
      </c>
      <c r="G90" s="79">
        <v>336.98027000000002</v>
      </c>
      <c r="H90" s="79">
        <v>0</v>
      </c>
      <c r="I90" s="79">
        <v>21348.122520000001</v>
      </c>
      <c r="J90" s="79">
        <v>0</v>
      </c>
      <c r="K90" s="79">
        <v>0</v>
      </c>
      <c r="L90" s="79">
        <v>0</v>
      </c>
      <c r="M90" s="79">
        <v>0</v>
      </c>
      <c r="N90" s="79">
        <v>0</v>
      </c>
      <c r="O90" s="79">
        <v>0</v>
      </c>
      <c r="P90" s="79">
        <v>101288.91825</v>
      </c>
    </row>
    <row r="91" spans="1:16" s="68" customFormat="1" ht="12.75" thickTop="1" thickBot="1">
      <c r="A91" s="541" t="s">
        <v>84</v>
      </c>
      <c r="B91" s="78">
        <v>24685.722460000001</v>
      </c>
      <c r="C91" s="78">
        <v>17083.57213</v>
      </c>
      <c r="D91" s="78">
        <v>89221.467850000001</v>
      </c>
      <c r="E91" s="78">
        <v>71373.649219999992</v>
      </c>
      <c r="F91" s="78">
        <v>27217.707120000003</v>
      </c>
      <c r="G91" s="78">
        <v>20576.15022</v>
      </c>
      <c r="H91" s="78">
        <v>35047.942990000003</v>
      </c>
      <c r="I91" s="78">
        <v>18045.958059999997</v>
      </c>
      <c r="J91" s="78">
        <v>1217.72696</v>
      </c>
      <c r="K91" s="78">
        <v>163.96616</v>
      </c>
      <c r="L91" s="78">
        <v>72961.795050000001</v>
      </c>
      <c r="M91" s="78">
        <v>5655.5238899999995</v>
      </c>
      <c r="N91" s="78">
        <v>77768.876829999994</v>
      </c>
      <c r="O91" s="78">
        <v>16458.567480000002</v>
      </c>
      <c r="P91" s="78">
        <v>477478.62642000004</v>
      </c>
    </row>
    <row r="92" spans="1:16" s="68" customFormat="1" ht="12" thickTop="1">
      <c r="A92" s="118" t="s">
        <v>85</v>
      </c>
      <c r="B92" s="79">
        <v>6801.7269900000001</v>
      </c>
      <c r="C92" s="79">
        <v>8636.3083399999996</v>
      </c>
      <c r="D92" s="79">
        <v>4116.1061200000004</v>
      </c>
      <c r="E92" s="79">
        <v>5135.7715900000003</v>
      </c>
      <c r="F92" s="79">
        <v>652.67413999999997</v>
      </c>
      <c r="G92" s="79">
        <v>1112.5811200000001</v>
      </c>
      <c r="H92" s="79">
        <v>1675.1781899999999</v>
      </c>
      <c r="I92" s="79">
        <v>2755.39635</v>
      </c>
      <c r="J92" s="79">
        <v>936.32703000000004</v>
      </c>
      <c r="K92" s="79">
        <v>0</v>
      </c>
      <c r="L92" s="79">
        <v>1947.70578</v>
      </c>
      <c r="M92" s="79">
        <v>1234.9157600000001</v>
      </c>
      <c r="N92" s="79">
        <v>1096.1216000000002</v>
      </c>
      <c r="O92" s="79">
        <v>11859.01916</v>
      </c>
      <c r="P92" s="79">
        <v>47959.832170000001</v>
      </c>
    </row>
    <row r="93" spans="1:16" s="68" customFormat="1" ht="11.25">
      <c r="A93" s="118" t="s">
        <v>86</v>
      </c>
      <c r="B93" s="79">
        <v>11543.876829999999</v>
      </c>
      <c r="C93" s="79">
        <v>6436.2069599999995</v>
      </c>
      <c r="D93" s="79">
        <v>35991.343820000002</v>
      </c>
      <c r="E93" s="79">
        <v>3355.3159799999999</v>
      </c>
      <c r="F93" s="79">
        <v>9120.9063000000006</v>
      </c>
      <c r="G93" s="79">
        <v>3569.8637699999999</v>
      </c>
      <c r="H93" s="79">
        <v>5488.2116999999998</v>
      </c>
      <c r="I93" s="79">
        <v>9101.6236900000004</v>
      </c>
      <c r="J93" s="79">
        <v>0</v>
      </c>
      <c r="K93" s="79">
        <v>163.96616</v>
      </c>
      <c r="L93" s="79">
        <v>17592.375479999999</v>
      </c>
      <c r="M93" s="79">
        <v>1563.4574299999999</v>
      </c>
      <c r="N93" s="79">
        <v>44324.730329999999</v>
      </c>
      <c r="O93" s="79">
        <v>1803.6592599999999</v>
      </c>
      <c r="P93" s="79">
        <v>150055.53771</v>
      </c>
    </row>
    <row r="94" spans="1:16" s="68" customFormat="1" ht="11.25">
      <c r="A94" s="118" t="s">
        <v>87</v>
      </c>
      <c r="B94" s="79">
        <v>1151.5731899999998</v>
      </c>
      <c r="C94" s="79">
        <v>2388.4816099999998</v>
      </c>
      <c r="D94" s="79">
        <v>1723.38274</v>
      </c>
      <c r="E94" s="79">
        <v>52630.737420000005</v>
      </c>
      <c r="F94" s="79">
        <v>3731.1366699999999</v>
      </c>
      <c r="G94" s="79">
        <v>6042.13987</v>
      </c>
      <c r="H94" s="79">
        <v>25259.80863</v>
      </c>
      <c r="I94" s="79">
        <v>3402.8127200000004</v>
      </c>
      <c r="J94" s="79">
        <v>0</v>
      </c>
      <c r="K94" s="79">
        <v>0</v>
      </c>
      <c r="L94" s="79">
        <v>40342.314079999996</v>
      </c>
      <c r="M94" s="79">
        <v>1205.71354</v>
      </c>
      <c r="N94" s="79">
        <v>26451.816019999998</v>
      </c>
      <c r="O94" s="79">
        <v>1045.4911400000001</v>
      </c>
      <c r="P94" s="79">
        <v>165375.40763</v>
      </c>
    </row>
    <row r="95" spans="1:16" s="68" customFormat="1" ht="11.25">
      <c r="A95" s="118" t="s">
        <v>88</v>
      </c>
      <c r="B95" s="79">
        <v>5188.5454500000005</v>
      </c>
      <c r="C95" s="79">
        <v>0</v>
      </c>
      <c r="D95" s="79">
        <v>47459.837619999998</v>
      </c>
      <c r="E95" s="79">
        <v>10251.82423</v>
      </c>
      <c r="F95" s="79">
        <v>13993.74222</v>
      </c>
      <c r="G95" s="79">
        <v>9851.5654600000016</v>
      </c>
      <c r="H95" s="79">
        <v>2697.48567</v>
      </c>
      <c r="I95" s="79">
        <v>2786.1252999999997</v>
      </c>
      <c r="J95" s="79">
        <v>281.39992999999998</v>
      </c>
      <c r="K95" s="79">
        <v>0</v>
      </c>
      <c r="L95" s="79">
        <v>13079.399710000002</v>
      </c>
      <c r="M95" s="79">
        <v>1651.4371599999999</v>
      </c>
      <c r="N95" s="79">
        <v>5896.2088800000001</v>
      </c>
      <c r="O95" s="79">
        <v>1771.74802</v>
      </c>
      <c r="P95" s="79">
        <v>114909.31965</v>
      </c>
    </row>
    <row r="96" spans="1:16" s="68" customFormat="1" ht="12" thickBot="1">
      <c r="A96" s="599" t="s">
        <v>89</v>
      </c>
      <c r="B96" s="558">
        <v>0</v>
      </c>
      <c r="C96" s="558">
        <v>-377.42478000000006</v>
      </c>
      <c r="D96" s="558">
        <v>-69.202449999999999</v>
      </c>
      <c r="E96" s="558">
        <v>0</v>
      </c>
      <c r="F96" s="558">
        <v>-280.75221000000005</v>
      </c>
      <c r="G96" s="558">
        <v>0</v>
      </c>
      <c r="H96" s="558">
        <v>-72.741199999999992</v>
      </c>
      <c r="I96" s="558">
        <v>0</v>
      </c>
      <c r="J96" s="558">
        <v>0</v>
      </c>
      <c r="K96" s="558">
        <v>0</v>
      </c>
      <c r="L96" s="558">
        <v>0</v>
      </c>
      <c r="M96" s="558">
        <v>0</v>
      </c>
      <c r="N96" s="558">
        <v>0</v>
      </c>
      <c r="O96" s="558">
        <v>-21.350099999999998</v>
      </c>
      <c r="P96" s="558">
        <v>-821.47073999999998</v>
      </c>
    </row>
    <row r="97" spans="1:16" s="68" customFormat="1" ht="12.75" thickTop="1" thickBot="1">
      <c r="A97" s="542" t="s">
        <v>90</v>
      </c>
      <c r="B97" s="81">
        <v>19917713.878729999</v>
      </c>
      <c r="C97" s="81">
        <v>19877367.238869999</v>
      </c>
      <c r="D97" s="81">
        <v>24930551.148159999</v>
      </c>
      <c r="E97" s="81">
        <v>14961118.87583</v>
      </c>
      <c r="F97" s="81">
        <v>14147248.0087</v>
      </c>
      <c r="G97" s="81">
        <v>8910916.8431700002</v>
      </c>
      <c r="H97" s="81">
        <v>8274964.5651599998</v>
      </c>
      <c r="I97" s="81">
        <v>9490778.4405799992</v>
      </c>
      <c r="J97" s="81">
        <v>95864.544949999996</v>
      </c>
      <c r="K97" s="81">
        <v>320385.83666000003</v>
      </c>
      <c r="L97" s="81">
        <v>9399198.4742200002</v>
      </c>
      <c r="M97" s="81">
        <v>2407317.1735100001</v>
      </c>
      <c r="N97" s="81">
        <v>12194714.789179999</v>
      </c>
      <c r="O97" s="81">
        <v>6955515.5349500002</v>
      </c>
      <c r="P97" s="81">
        <v>151883655.35267001</v>
      </c>
    </row>
    <row r="98" spans="1:16" s="68" customFormat="1" ht="12.75" thickTop="1" thickBot="1">
      <c r="A98" s="541" t="s">
        <v>91</v>
      </c>
      <c r="B98" s="78">
        <v>17853434.433869999</v>
      </c>
      <c r="C98" s="78">
        <v>13353495.238430001</v>
      </c>
      <c r="D98" s="78">
        <v>22074686.584939998</v>
      </c>
      <c r="E98" s="78">
        <v>13436632.205870001</v>
      </c>
      <c r="F98" s="78">
        <v>12699027.406239999</v>
      </c>
      <c r="G98" s="78">
        <v>7514677.0664600004</v>
      </c>
      <c r="H98" s="78">
        <v>7068043.9270399995</v>
      </c>
      <c r="I98" s="78">
        <v>7134007.9319899995</v>
      </c>
      <c r="J98" s="78">
        <v>61778.157229999997</v>
      </c>
      <c r="K98" s="78">
        <v>70416.843209999992</v>
      </c>
      <c r="L98" s="78">
        <v>7586289.6576400008</v>
      </c>
      <c r="M98" s="78">
        <v>2219509.8749099998</v>
      </c>
      <c r="N98" s="78">
        <v>10869689.667399999</v>
      </c>
      <c r="O98" s="78">
        <v>6199030.1557</v>
      </c>
      <c r="P98" s="78">
        <v>128140719.15092999</v>
      </c>
    </row>
    <row r="99" spans="1:16" s="68" customFormat="1" ht="12" thickTop="1">
      <c r="A99" s="118" t="s">
        <v>92</v>
      </c>
      <c r="B99" s="79">
        <v>5659087.8729900001</v>
      </c>
      <c r="C99" s="79">
        <v>3614255.6606300003</v>
      </c>
      <c r="D99" s="79">
        <v>7185488.4695500005</v>
      </c>
      <c r="E99" s="79">
        <v>4457907.2679700004</v>
      </c>
      <c r="F99" s="79">
        <v>3017264.6533899996</v>
      </c>
      <c r="G99" s="79">
        <v>2121276.0211300002</v>
      </c>
      <c r="H99" s="79">
        <v>1140096.3375299999</v>
      </c>
      <c r="I99" s="79">
        <v>6646.8740099999995</v>
      </c>
      <c r="J99" s="79">
        <v>32128.844100000002</v>
      </c>
      <c r="K99" s="79">
        <v>32350.462359999998</v>
      </c>
      <c r="L99" s="79">
        <v>2127.5779300000004</v>
      </c>
      <c r="M99" s="79">
        <v>294159.31118999998</v>
      </c>
      <c r="N99" s="79">
        <v>1613827.9978199999</v>
      </c>
      <c r="O99" s="79">
        <v>38750.190430000002</v>
      </c>
      <c r="P99" s="79">
        <v>29215367.541029997</v>
      </c>
    </row>
    <row r="100" spans="1:16" s="68" customFormat="1" ht="11.25">
      <c r="A100" s="118" t="s">
        <v>93</v>
      </c>
      <c r="B100" s="79">
        <v>5508477.9812000003</v>
      </c>
      <c r="C100" s="79">
        <v>3512373.5236799996</v>
      </c>
      <c r="D100" s="79">
        <v>7173215.5190200005</v>
      </c>
      <c r="E100" s="79">
        <v>4296649.91708</v>
      </c>
      <c r="F100" s="79">
        <v>2978901.9556999998</v>
      </c>
      <c r="G100" s="79">
        <v>2119367.8113699998</v>
      </c>
      <c r="H100" s="79">
        <v>1122483.75633</v>
      </c>
      <c r="I100" s="79">
        <v>0</v>
      </c>
      <c r="J100" s="79">
        <v>32035.178829999997</v>
      </c>
      <c r="K100" s="79">
        <v>32350.462359999998</v>
      </c>
      <c r="L100" s="79">
        <v>0</v>
      </c>
      <c r="M100" s="79">
        <v>290556.11748000002</v>
      </c>
      <c r="N100" s="79">
        <v>1600776.9158699999</v>
      </c>
      <c r="O100" s="79">
        <v>0</v>
      </c>
      <c r="P100" s="79">
        <v>28667189.138919998</v>
      </c>
    </row>
    <row r="101" spans="1:16" s="68" customFormat="1" ht="11.25">
      <c r="A101" s="118" t="s">
        <v>94</v>
      </c>
      <c r="B101" s="79">
        <v>150609.89178999999</v>
      </c>
      <c r="C101" s="79">
        <v>101882.13695</v>
      </c>
      <c r="D101" s="79">
        <v>12272.95053</v>
      </c>
      <c r="E101" s="79">
        <v>161257.35088999997</v>
      </c>
      <c r="F101" s="79">
        <v>38362.697690000001</v>
      </c>
      <c r="G101" s="79">
        <v>1908.20976</v>
      </c>
      <c r="H101" s="79">
        <v>17612.581200000001</v>
      </c>
      <c r="I101" s="79">
        <v>6646.8740099999995</v>
      </c>
      <c r="J101" s="79">
        <v>93.665270000000007</v>
      </c>
      <c r="K101" s="79">
        <v>0</v>
      </c>
      <c r="L101" s="79">
        <v>2127.5779300000004</v>
      </c>
      <c r="M101" s="79">
        <v>3603.19371</v>
      </c>
      <c r="N101" s="79">
        <v>13051.08195</v>
      </c>
      <c r="O101" s="79">
        <v>38750.190430000002</v>
      </c>
      <c r="P101" s="79">
        <v>548178.40211000002</v>
      </c>
    </row>
    <row r="102" spans="1:16" s="68" customFormat="1" ht="11.25">
      <c r="A102" s="118" t="s">
        <v>95</v>
      </c>
      <c r="B102" s="79">
        <v>6027626.6958500007</v>
      </c>
      <c r="C102" s="79">
        <v>5699128.1787999999</v>
      </c>
      <c r="D102" s="79">
        <v>7421004.1850299994</v>
      </c>
      <c r="E102" s="79">
        <v>3849354.51914</v>
      </c>
      <c r="F102" s="79">
        <v>3877584.3131800001</v>
      </c>
      <c r="G102" s="79">
        <v>1805315.7322799999</v>
      </c>
      <c r="H102" s="79">
        <v>1769782.78143</v>
      </c>
      <c r="I102" s="79">
        <v>2248240.3338699997</v>
      </c>
      <c r="J102" s="79">
        <v>21874.104660000001</v>
      </c>
      <c r="K102" s="79">
        <v>14197.63867</v>
      </c>
      <c r="L102" s="79">
        <v>2929760.0058599999</v>
      </c>
      <c r="M102" s="79">
        <v>559795.79028999992</v>
      </c>
      <c r="N102" s="79">
        <v>4361412.8647100003</v>
      </c>
      <c r="O102" s="79">
        <v>1732490.2381899999</v>
      </c>
      <c r="P102" s="79">
        <v>42317567.381959997</v>
      </c>
    </row>
    <row r="103" spans="1:16" s="68" customFormat="1" ht="11.25">
      <c r="A103" s="118" t="s">
        <v>96</v>
      </c>
      <c r="B103" s="79">
        <v>80992.630680000002</v>
      </c>
      <c r="C103" s="79">
        <v>26885.745070000001</v>
      </c>
      <c r="D103" s="79">
        <v>405283.55338</v>
      </c>
      <c r="E103" s="79">
        <v>63152.551030000002</v>
      </c>
      <c r="F103" s="79">
        <v>26990.310699999998</v>
      </c>
      <c r="G103" s="79">
        <v>33196.599989999995</v>
      </c>
      <c r="H103" s="79">
        <v>29378.521530000002</v>
      </c>
      <c r="I103" s="79">
        <v>17342.624629999998</v>
      </c>
      <c r="J103" s="79">
        <v>3577.61868</v>
      </c>
      <c r="K103" s="79">
        <v>59.181460000000001</v>
      </c>
      <c r="L103" s="79">
        <v>15955.40301</v>
      </c>
      <c r="M103" s="79">
        <v>20543.485980000001</v>
      </c>
      <c r="N103" s="79">
        <v>327550.70594000001</v>
      </c>
      <c r="O103" s="79">
        <v>29051.554690000001</v>
      </c>
      <c r="P103" s="79">
        <v>1079960.4867700001</v>
      </c>
    </row>
    <row r="104" spans="1:16" s="68" customFormat="1" ht="11.25">
      <c r="A104" s="557" t="s">
        <v>97</v>
      </c>
      <c r="B104" s="79">
        <v>47868.433819999998</v>
      </c>
      <c r="C104" s="79">
        <v>9466.4348699999991</v>
      </c>
      <c r="D104" s="79">
        <v>118500.70084</v>
      </c>
      <c r="E104" s="79">
        <v>29372.651870000002</v>
      </c>
      <c r="F104" s="79">
        <v>24759.584170000002</v>
      </c>
      <c r="G104" s="79">
        <v>12962.62508</v>
      </c>
      <c r="H104" s="79">
        <v>14395.582189999999</v>
      </c>
      <c r="I104" s="79">
        <v>8218.9018899999992</v>
      </c>
      <c r="J104" s="79">
        <v>137.42597000000001</v>
      </c>
      <c r="K104" s="79">
        <v>59.181460000000001</v>
      </c>
      <c r="L104" s="79">
        <v>7893.2156999999997</v>
      </c>
      <c r="M104" s="79">
        <v>6755.6688400000003</v>
      </c>
      <c r="N104" s="79">
        <v>3549.0920000000001</v>
      </c>
      <c r="O104" s="79">
        <v>18447.937530000003</v>
      </c>
      <c r="P104" s="79">
        <v>302387.43622999999</v>
      </c>
    </row>
    <row r="105" spans="1:16" s="68" customFormat="1" ht="11.25">
      <c r="A105" s="68" t="s">
        <v>98</v>
      </c>
      <c r="B105" s="79">
        <v>90.744219999999999</v>
      </c>
      <c r="C105" s="79">
        <v>407.46141999999998</v>
      </c>
      <c r="D105" s="79">
        <v>0</v>
      </c>
      <c r="E105" s="79">
        <v>5353.4745800000001</v>
      </c>
      <c r="F105" s="79">
        <v>0</v>
      </c>
      <c r="G105" s="79">
        <v>2388.35646</v>
      </c>
      <c r="H105" s="79">
        <v>5396.7091200000004</v>
      </c>
      <c r="I105" s="79">
        <v>4940.6836800000001</v>
      </c>
      <c r="J105" s="79">
        <v>710.6866</v>
      </c>
      <c r="K105" s="79">
        <v>0</v>
      </c>
      <c r="L105" s="79">
        <v>1833.99397</v>
      </c>
      <c r="M105" s="79">
        <v>0</v>
      </c>
      <c r="N105" s="79">
        <v>15.64513</v>
      </c>
      <c r="O105" s="79">
        <v>396.43390000000005</v>
      </c>
      <c r="P105" s="79">
        <v>21534.189079999996</v>
      </c>
    </row>
    <row r="106" spans="1:16" s="68" customFormat="1" ht="11.25">
      <c r="A106" s="68" t="s">
        <v>99</v>
      </c>
      <c r="B106" s="79">
        <v>800.34331000000009</v>
      </c>
      <c r="C106" s="79">
        <v>0</v>
      </c>
      <c r="D106" s="79">
        <v>0</v>
      </c>
      <c r="E106" s="79">
        <v>491.76342</v>
      </c>
      <c r="F106" s="79">
        <v>-1.0000000000000001E-5</v>
      </c>
      <c r="G106" s="79">
        <v>0</v>
      </c>
      <c r="H106" s="79">
        <v>0</v>
      </c>
      <c r="I106" s="79">
        <v>0</v>
      </c>
      <c r="J106" s="79">
        <v>0</v>
      </c>
      <c r="K106" s="79">
        <v>0</v>
      </c>
      <c r="L106" s="79">
        <v>0</v>
      </c>
      <c r="M106" s="79">
        <v>0</v>
      </c>
      <c r="N106" s="79">
        <v>0</v>
      </c>
      <c r="O106" s="79">
        <v>0</v>
      </c>
      <c r="P106" s="79">
        <v>1292.10672</v>
      </c>
    </row>
    <row r="107" spans="1:16" s="68" customFormat="1" ht="11.25">
      <c r="A107" s="68" t="s">
        <v>100</v>
      </c>
      <c r="B107" s="79">
        <v>3120.05933</v>
      </c>
      <c r="C107" s="79">
        <v>0</v>
      </c>
      <c r="D107" s="79">
        <v>24777.52637</v>
      </c>
      <c r="E107" s="79">
        <v>7238.45298</v>
      </c>
      <c r="F107" s="79">
        <v>-1.0000000000000001E-5</v>
      </c>
      <c r="G107" s="79">
        <v>0</v>
      </c>
      <c r="H107" s="79">
        <v>0</v>
      </c>
      <c r="I107" s="79">
        <v>0</v>
      </c>
      <c r="J107" s="79">
        <v>656.85090000000002</v>
      </c>
      <c r="K107" s="79">
        <v>0</v>
      </c>
      <c r="L107" s="79">
        <v>0</v>
      </c>
      <c r="M107" s="79">
        <v>0</v>
      </c>
      <c r="N107" s="79">
        <v>0</v>
      </c>
      <c r="O107" s="79">
        <v>0</v>
      </c>
      <c r="P107" s="79">
        <v>35792.889569999999</v>
      </c>
    </row>
    <row r="108" spans="1:16" s="68" customFormat="1" ht="11.25">
      <c r="A108" s="68" t="s">
        <v>101</v>
      </c>
      <c r="B108" s="79">
        <v>1830.8394699999999</v>
      </c>
      <c r="C108" s="79">
        <v>0</v>
      </c>
      <c r="D108" s="79">
        <v>73924.592099999994</v>
      </c>
      <c r="E108" s="79">
        <v>19728.647010000001</v>
      </c>
      <c r="F108" s="79">
        <v>0</v>
      </c>
      <c r="G108" s="79">
        <v>0</v>
      </c>
      <c r="H108" s="79">
        <v>43.11797</v>
      </c>
      <c r="I108" s="79">
        <v>0</v>
      </c>
      <c r="J108" s="79">
        <v>2072.6552099999999</v>
      </c>
      <c r="K108" s="79">
        <v>0</v>
      </c>
      <c r="L108" s="79">
        <v>0</v>
      </c>
      <c r="M108" s="79">
        <v>0</v>
      </c>
      <c r="N108" s="79">
        <v>0</v>
      </c>
      <c r="O108" s="79">
        <v>0</v>
      </c>
      <c r="P108" s="79">
        <v>97599.851760000005</v>
      </c>
    </row>
    <row r="109" spans="1:16" s="68" customFormat="1" ht="11.25">
      <c r="A109" s="68" t="s">
        <v>102</v>
      </c>
      <c r="B109" s="79">
        <v>17801.937180000001</v>
      </c>
      <c r="C109" s="79">
        <v>0</v>
      </c>
      <c r="D109" s="79">
        <v>152157.58040000001</v>
      </c>
      <c r="E109" s="79">
        <v>85.678629999999998</v>
      </c>
      <c r="F109" s="79">
        <v>8.0000000000000007E-5</v>
      </c>
      <c r="G109" s="79">
        <v>0</v>
      </c>
      <c r="H109" s="79">
        <v>0</v>
      </c>
      <c r="I109" s="79">
        <v>0</v>
      </c>
      <c r="J109" s="79">
        <v>0</v>
      </c>
      <c r="K109" s="79">
        <v>0</v>
      </c>
      <c r="L109" s="79">
        <v>0</v>
      </c>
      <c r="M109" s="79">
        <v>0</v>
      </c>
      <c r="N109" s="79">
        <v>0</v>
      </c>
      <c r="O109" s="79">
        <v>0</v>
      </c>
      <c r="P109" s="79">
        <v>170045.19628999999</v>
      </c>
    </row>
    <row r="110" spans="1:16" s="68" customFormat="1" ht="11.25">
      <c r="A110" s="68" t="s">
        <v>103</v>
      </c>
      <c r="B110" s="79">
        <v>854.98990000000003</v>
      </c>
      <c r="C110" s="79">
        <v>0</v>
      </c>
      <c r="D110" s="79">
        <v>16706.41185</v>
      </c>
      <c r="E110" s="79">
        <v>138.79014999999998</v>
      </c>
      <c r="F110" s="79">
        <v>2099</v>
      </c>
      <c r="G110" s="79">
        <v>82.210880000000003</v>
      </c>
      <c r="H110" s="79">
        <v>3000</v>
      </c>
      <c r="I110" s="79">
        <v>974.08134999999993</v>
      </c>
      <c r="J110" s="79">
        <v>0</v>
      </c>
      <c r="K110" s="79">
        <v>0</v>
      </c>
      <c r="L110" s="79">
        <v>37.474419999999995</v>
      </c>
      <c r="M110" s="79">
        <v>4653.2160400000002</v>
      </c>
      <c r="N110" s="79">
        <v>908.08204000000001</v>
      </c>
      <c r="O110" s="79">
        <v>2.5</v>
      </c>
      <c r="P110" s="79">
        <v>29456.75663</v>
      </c>
    </row>
    <row r="111" spans="1:16" s="68" customFormat="1" ht="11.25">
      <c r="A111" s="69" t="s">
        <v>104</v>
      </c>
      <c r="B111" s="79">
        <v>8625.283449999999</v>
      </c>
      <c r="C111" s="79">
        <v>17011.84878</v>
      </c>
      <c r="D111" s="79">
        <v>19216.741819999999</v>
      </c>
      <c r="E111" s="79">
        <v>743.09239000000002</v>
      </c>
      <c r="F111" s="79">
        <v>131.72647000000001</v>
      </c>
      <c r="G111" s="79">
        <v>17763.407569999999</v>
      </c>
      <c r="H111" s="79">
        <v>6543.1122500000001</v>
      </c>
      <c r="I111" s="79">
        <v>3208.9577100000001</v>
      </c>
      <c r="J111" s="79">
        <v>0</v>
      </c>
      <c r="K111" s="79">
        <v>0</v>
      </c>
      <c r="L111" s="79">
        <v>6190.7189200000003</v>
      </c>
      <c r="M111" s="79">
        <v>9134.6010999999999</v>
      </c>
      <c r="N111" s="79">
        <v>323077.88676999998</v>
      </c>
      <c r="O111" s="79">
        <v>10204.68326</v>
      </c>
      <c r="P111" s="79">
        <v>421852.06049</v>
      </c>
    </row>
    <row r="112" spans="1:16" s="68" customFormat="1" ht="11.25">
      <c r="A112" s="69" t="s">
        <v>105</v>
      </c>
      <c r="B112" s="79">
        <v>765459.75710000005</v>
      </c>
      <c r="C112" s="79">
        <v>510501.63686000003</v>
      </c>
      <c r="D112" s="79">
        <v>331035.73629000003</v>
      </c>
      <c r="E112" s="79">
        <v>665105.05452999996</v>
      </c>
      <c r="F112" s="79">
        <v>656750.74765000003</v>
      </c>
      <c r="G112" s="79">
        <v>119436.80250000001</v>
      </c>
      <c r="H112" s="79">
        <v>104722.70687000001</v>
      </c>
      <c r="I112" s="79">
        <v>22392.450219999999</v>
      </c>
      <c r="J112" s="79">
        <v>4174.4150200000004</v>
      </c>
      <c r="K112" s="79">
        <v>23739.580389999999</v>
      </c>
      <c r="L112" s="79">
        <v>65094.210829999996</v>
      </c>
      <c r="M112" s="79">
        <v>137205.46147000001</v>
      </c>
      <c r="N112" s="79">
        <v>387481.97908999998</v>
      </c>
      <c r="O112" s="79">
        <v>46624.325859999997</v>
      </c>
      <c r="P112" s="79">
        <v>3839724.8646799996</v>
      </c>
    </row>
    <row r="113" spans="1:16" s="68" customFormat="1" ht="11.25">
      <c r="A113" s="118" t="s">
        <v>106</v>
      </c>
      <c r="B113" s="79">
        <v>4876689.7332100002</v>
      </c>
      <c r="C113" s="79">
        <v>3208174.5346500003</v>
      </c>
      <c r="D113" s="79">
        <v>6368174.9376000008</v>
      </c>
      <c r="E113" s="79">
        <v>3980608.7795500001</v>
      </c>
      <c r="F113" s="79">
        <v>4831895.8724100003</v>
      </c>
      <c r="G113" s="79">
        <v>3197783.7584499996</v>
      </c>
      <c r="H113" s="79">
        <v>3738690.0225500003</v>
      </c>
      <c r="I113" s="79">
        <v>4461954.13301</v>
      </c>
      <c r="J113" s="79">
        <v>0</v>
      </c>
      <c r="K113" s="79">
        <v>68.664829999999995</v>
      </c>
      <c r="L113" s="79">
        <v>4302442.2457100004</v>
      </c>
      <c r="M113" s="79">
        <v>1102011.6631500002</v>
      </c>
      <c r="N113" s="79">
        <v>3840592.9035700001</v>
      </c>
      <c r="O113" s="79">
        <v>4020419.7289299998</v>
      </c>
      <c r="P113" s="79">
        <v>47929506.977620006</v>
      </c>
    </row>
    <row r="114" spans="1:16" s="68" customFormat="1" ht="12" thickBot="1">
      <c r="A114" s="118" t="s">
        <v>107</v>
      </c>
      <c r="B114" s="79">
        <v>443577.74404000002</v>
      </c>
      <c r="C114" s="79">
        <v>294549.48242000001</v>
      </c>
      <c r="D114" s="79">
        <v>363699.70308999997</v>
      </c>
      <c r="E114" s="79">
        <v>420504.03365</v>
      </c>
      <c r="F114" s="79">
        <v>288541.50891000003</v>
      </c>
      <c r="G114" s="79">
        <v>237668.15211000002</v>
      </c>
      <c r="H114" s="79">
        <v>285373.55712999997</v>
      </c>
      <c r="I114" s="79">
        <v>377431.51624999999</v>
      </c>
      <c r="J114" s="79">
        <v>23.174769999999999</v>
      </c>
      <c r="K114" s="79">
        <v>1.3154999999999999</v>
      </c>
      <c r="L114" s="79">
        <v>270910.21429999999</v>
      </c>
      <c r="M114" s="79">
        <v>105794.16283</v>
      </c>
      <c r="N114" s="79">
        <v>338823.21626999998</v>
      </c>
      <c r="O114" s="79">
        <v>331694.1176</v>
      </c>
      <c r="P114" s="79">
        <v>3758591.8988699997</v>
      </c>
    </row>
    <row r="115" spans="1:16" s="68" customFormat="1" ht="12.75" thickTop="1" thickBot="1">
      <c r="A115" s="542" t="s">
        <v>108</v>
      </c>
      <c r="B115" s="81">
        <v>597462.38555999997</v>
      </c>
      <c r="C115" s="81">
        <v>230948.61899000002</v>
      </c>
      <c r="D115" s="81">
        <v>36926.573210000002</v>
      </c>
      <c r="E115" s="81">
        <v>25624.284760000002</v>
      </c>
      <c r="F115" s="81">
        <v>4.2024399999999993</v>
      </c>
      <c r="G115" s="81">
        <v>0</v>
      </c>
      <c r="H115" s="81">
        <v>1149.76965</v>
      </c>
      <c r="I115" s="81">
        <v>11402.522560000001</v>
      </c>
      <c r="J115" s="81">
        <v>0</v>
      </c>
      <c r="K115" s="81">
        <v>0</v>
      </c>
      <c r="L115" s="81">
        <v>6562.2835700000005</v>
      </c>
      <c r="M115" s="81">
        <v>9.7356800000000003</v>
      </c>
      <c r="N115" s="81">
        <v>3.2585700000000002</v>
      </c>
      <c r="O115" s="81">
        <v>6771.2296399999996</v>
      </c>
      <c r="P115" s="81">
        <v>916864.86462999997</v>
      </c>
    </row>
    <row r="116" spans="1:16" s="68" customFormat="1" ht="12.75" thickTop="1" thickBot="1">
      <c r="A116" s="541" t="s">
        <v>109</v>
      </c>
      <c r="B116" s="78">
        <v>2470.8899300000003</v>
      </c>
      <c r="C116" s="78">
        <v>4667969.4646899998</v>
      </c>
      <c r="D116" s="78">
        <v>1025045.19946</v>
      </c>
      <c r="E116" s="78">
        <v>189134.80274000001</v>
      </c>
      <c r="F116" s="78">
        <v>339601.48981</v>
      </c>
      <c r="G116" s="78">
        <v>264581.54450000002</v>
      </c>
      <c r="H116" s="78">
        <v>34096.8891</v>
      </c>
      <c r="I116" s="78">
        <v>0</v>
      </c>
      <c r="J116" s="78">
        <v>0</v>
      </c>
      <c r="K116" s="78">
        <v>0</v>
      </c>
      <c r="L116" s="78">
        <v>61142.616130000002</v>
      </c>
      <c r="M116" s="78">
        <v>0</v>
      </c>
      <c r="N116" s="78">
        <v>0</v>
      </c>
      <c r="O116" s="78">
        <v>42539.349889999998</v>
      </c>
      <c r="P116" s="78">
        <v>6626582.2462499999</v>
      </c>
    </row>
    <row r="117" spans="1:16" s="68" customFormat="1" ht="12" thickTop="1">
      <c r="A117" s="118" t="s">
        <v>110</v>
      </c>
      <c r="B117" s="79">
        <v>0</v>
      </c>
      <c r="C117" s="79">
        <v>2545935.2452699998</v>
      </c>
      <c r="D117" s="79">
        <v>393139.03623999999</v>
      </c>
      <c r="E117" s="79">
        <v>170943.42346000002</v>
      </c>
      <c r="F117" s="79">
        <v>123968.02512999999</v>
      </c>
      <c r="G117" s="79">
        <v>55191.68836</v>
      </c>
      <c r="H117" s="79">
        <v>10.983049999999999</v>
      </c>
      <c r="I117" s="79">
        <v>0</v>
      </c>
      <c r="J117" s="79">
        <v>0</v>
      </c>
      <c r="K117" s="79">
        <v>0</v>
      </c>
      <c r="L117" s="79">
        <v>0</v>
      </c>
      <c r="M117" s="79">
        <v>0</v>
      </c>
      <c r="N117" s="79">
        <v>0</v>
      </c>
      <c r="O117" s="79">
        <v>0</v>
      </c>
      <c r="P117" s="79">
        <v>3289188.4015100002</v>
      </c>
    </row>
    <row r="118" spans="1:16" s="68" customFormat="1" ht="11.25">
      <c r="A118" s="118" t="s">
        <v>111</v>
      </c>
      <c r="B118" s="79">
        <v>2470.8899300000003</v>
      </c>
      <c r="C118" s="79">
        <v>2048962.63451</v>
      </c>
      <c r="D118" s="79">
        <v>611353.81062</v>
      </c>
      <c r="E118" s="79">
        <v>18156.12154</v>
      </c>
      <c r="F118" s="79">
        <v>174141.25452000002</v>
      </c>
      <c r="G118" s="79">
        <v>112548.33100000001</v>
      </c>
      <c r="H118" s="79">
        <v>2995.7890000000002</v>
      </c>
      <c r="I118" s="79">
        <v>0</v>
      </c>
      <c r="J118" s="79">
        <v>0</v>
      </c>
      <c r="K118" s="79">
        <v>0</v>
      </c>
      <c r="L118" s="79">
        <v>61142.616130000002</v>
      </c>
      <c r="M118" s="79">
        <v>0</v>
      </c>
      <c r="N118" s="79">
        <v>0</v>
      </c>
      <c r="O118" s="79">
        <v>27144.28975</v>
      </c>
      <c r="P118" s="79">
        <v>3058915.7370000002</v>
      </c>
    </row>
    <row r="119" spans="1:16" s="68" customFormat="1" ht="11.25">
      <c r="A119" s="118" t="s">
        <v>112</v>
      </c>
      <c r="B119" s="79">
        <v>0</v>
      </c>
      <c r="C119" s="79">
        <v>0</v>
      </c>
      <c r="D119" s="79">
        <v>439.57382000000001</v>
      </c>
      <c r="E119" s="79">
        <v>0</v>
      </c>
      <c r="F119" s="79">
        <v>0</v>
      </c>
      <c r="G119" s="79">
        <v>1035.00209</v>
      </c>
      <c r="H119" s="79">
        <v>0</v>
      </c>
      <c r="I119" s="79">
        <v>0</v>
      </c>
      <c r="J119" s="79">
        <v>0</v>
      </c>
      <c r="K119" s="79">
        <v>0</v>
      </c>
      <c r="L119" s="79">
        <v>0</v>
      </c>
      <c r="M119" s="79">
        <v>0</v>
      </c>
      <c r="N119" s="79">
        <v>0</v>
      </c>
      <c r="O119" s="79">
        <v>0</v>
      </c>
      <c r="P119" s="79">
        <v>1474.57591</v>
      </c>
    </row>
    <row r="120" spans="1:16" s="68" customFormat="1" ht="11.25">
      <c r="A120" s="118" t="s">
        <v>113</v>
      </c>
      <c r="B120" s="79">
        <v>0</v>
      </c>
      <c r="C120" s="79">
        <v>73071.471989999991</v>
      </c>
      <c r="D120" s="79">
        <v>0</v>
      </c>
      <c r="E120" s="79">
        <v>35.257739999999998</v>
      </c>
      <c r="F120" s="79">
        <v>41315.222159999998</v>
      </c>
      <c r="G120" s="79">
        <v>0</v>
      </c>
      <c r="H120" s="79">
        <v>0</v>
      </c>
      <c r="I120" s="79">
        <v>0</v>
      </c>
      <c r="J120" s="79">
        <v>0</v>
      </c>
      <c r="K120" s="79">
        <v>0</v>
      </c>
      <c r="L120" s="79">
        <v>0</v>
      </c>
      <c r="M120" s="79">
        <v>0</v>
      </c>
      <c r="N120" s="79">
        <v>0</v>
      </c>
      <c r="O120" s="79">
        <v>0</v>
      </c>
      <c r="P120" s="79">
        <v>114421.95189</v>
      </c>
    </row>
    <row r="121" spans="1:16" s="68" customFormat="1" ht="11.25">
      <c r="A121" s="118" t="s">
        <v>114</v>
      </c>
      <c r="B121" s="79">
        <v>0</v>
      </c>
      <c r="C121" s="79">
        <v>0</v>
      </c>
      <c r="D121" s="79">
        <v>20000</v>
      </c>
      <c r="E121" s="79">
        <v>0</v>
      </c>
      <c r="F121" s="79">
        <v>0</v>
      </c>
      <c r="G121" s="79">
        <v>95192.137000000002</v>
      </c>
      <c r="H121" s="79">
        <v>31022.874749999999</v>
      </c>
      <c r="I121" s="79">
        <v>0</v>
      </c>
      <c r="J121" s="79">
        <v>0</v>
      </c>
      <c r="K121" s="79">
        <v>0</v>
      </c>
      <c r="L121" s="79">
        <v>0</v>
      </c>
      <c r="M121" s="79">
        <v>0</v>
      </c>
      <c r="N121" s="79">
        <v>0</v>
      </c>
      <c r="O121" s="79">
        <v>15285.513939999999</v>
      </c>
      <c r="P121" s="79">
        <v>161500.52569000001</v>
      </c>
    </row>
    <row r="122" spans="1:16" s="68" customFormat="1" ht="12" thickBot="1">
      <c r="A122" s="118" t="s">
        <v>115</v>
      </c>
      <c r="B122" s="79">
        <v>0</v>
      </c>
      <c r="C122" s="79">
        <v>0.11292000000000001</v>
      </c>
      <c r="D122" s="79">
        <v>112.77878</v>
      </c>
      <c r="E122" s="79">
        <v>0</v>
      </c>
      <c r="F122" s="79">
        <v>176.988</v>
      </c>
      <c r="G122" s="79">
        <v>614.38605000000007</v>
      </c>
      <c r="H122" s="79">
        <v>67.2423</v>
      </c>
      <c r="I122" s="79">
        <v>0</v>
      </c>
      <c r="J122" s="79">
        <v>0</v>
      </c>
      <c r="K122" s="79">
        <v>0</v>
      </c>
      <c r="L122" s="79">
        <v>0</v>
      </c>
      <c r="M122" s="79">
        <v>0</v>
      </c>
      <c r="N122" s="79">
        <v>0</v>
      </c>
      <c r="O122" s="79">
        <v>109.5462</v>
      </c>
      <c r="P122" s="79">
        <v>1081.0542499999999</v>
      </c>
    </row>
    <row r="123" spans="1:16" s="68" customFormat="1" ht="12.75" thickTop="1" thickBot="1">
      <c r="A123" s="541" t="s">
        <v>116</v>
      </c>
      <c r="B123" s="78">
        <v>240095.07702</v>
      </c>
      <c r="C123" s="78">
        <v>1095162.14497</v>
      </c>
      <c r="D123" s="78">
        <v>487777.33508999995</v>
      </c>
      <c r="E123" s="78">
        <v>490282.49125999998</v>
      </c>
      <c r="F123" s="78">
        <v>426721.10081999999</v>
      </c>
      <c r="G123" s="78">
        <v>772475.78892999992</v>
      </c>
      <c r="H123" s="78">
        <v>696868.92809000006</v>
      </c>
      <c r="I123" s="78">
        <v>1040504.09538</v>
      </c>
      <c r="J123" s="78">
        <v>26833.69153</v>
      </c>
      <c r="K123" s="78">
        <v>234776.45965</v>
      </c>
      <c r="L123" s="78">
        <v>302787.39923000004</v>
      </c>
      <c r="M123" s="78">
        <v>53684.557590000004</v>
      </c>
      <c r="N123" s="78">
        <v>987618.88974999997</v>
      </c>
      <c r="O123" s="78">
        <v>376667.68461</v>
      </c>
      <c r="P123" s="78">
        <v>7232255.6439199997</v>
      </c>
    </row>
    <row r="124" spans="1:16" s="68" customFormat="1" ht="12" thickTop="1">
      <c r="A124" s="118" t="s">
        <v>117</v>
      </c>
      <c r="B124" s="79">
        <v>25196.394230000002</v>
      </c>
      <c r="C124" s="79">
        <v>362680.41042000003</v>
      </c>
      <c r="D124" s="79">
        <v>14627.96961</v>
      </c>
      <c r="E124" s="79">
        <v>148426.79863999999</v>
      </c>
      <c r="F124" s="79">
        <v>10420.0805</v>
      </c>
      <c r="G124" s="79">
        <v>90527.631120000005</v>
      </c>
      <c r="H124" s="79">
        <v>130193.82002</v>
      </c>
      <c r="I124" s="79">
        <v>0</v>
      </c>
      <c r="J124" s="79">
        <v>0</v>
      </c>
      <c r="K124" s="79">
        <v>24.829549999999998</v>
      </c>
      <c r="L124" s="79">
        <v>0</v>
      </c>
      <c r="M124" s="79">
        <v>9610.4270299999989</v>
      </c>
      <c r="N124" s="79">
        <v>43411.413860000001</v>
      </c>
      <c r="O124" s="79">
        <v>0</v>
      </c>
      <c r="P124" s="79">
        <v>835119.77497999999</v>
      </c>
    </row>
    <row r="125" spans="1:16" s="68" customFormat="1" ht="11.25">
      <c r="A125" s="118" t="s">
        <v>118</v>
      </c>
      <c r="B125" s="79">
        <v>0</v>
      </c>
      <c r="C125" s="79">
        <v>284.00400000000002</v>
      </c>
      <c r="D125" s="79">
        <v>0</v>
      </c>
      <c r="E125" s="79">
        <v>945.37295999999992</v>
      </c>
      <c r="F125" s="79">
        <v>4321.8000700000002</v>
      </c>
      <c r="G125" s="79">
        <v>0</v>
      </c>
      <c r="H125" s="79">
        <v>1027.1574000000001</v>
      </c>
      <c r="I125" s="79">
        <v>0</v>
      </c>
      <c r="J125" s="79">
        <v>0</v>
      </c>
      <c r="K125" s="79">
        <v>0</v>
      </c>
      <c r="L125" s="79">
        <v>0</v>
      </c>
      <c r="M125" s="79">
        <v>0</v>
      </c>
      <c r="N125" s="79">
        <v>0</v>
      </c>
      <c r="O125" s="79">
        <v>0</v>
      </c>
      <c r="P125" s="79">
        <v>6578.3344299999999</v>
      </c>
    </row>
    <row r="126" spans="1:16" s="68" customFormat="1" ht="11.25">
      <c r="A126" s="118" t="s">
        <v>119</v>
      </c>
      <c r="B126" s="79">
        <v>0</v>
      </c>
      <c r="C126" s="79">
        <v>0</v>
      </c>
      <c r="D126" s="79">
        <v>0</v>
      </c>
      <c r="E126" s="79">
        <v>0</v>
      </c>
      <c r="F126" s="79">
        <v>0</v>
      </c>
      <c r="G126" s="79">
        <v>0</v>
      </c>
      <c r="H126" s="79">
        <v>587.9674</v>
      </c>
      <c r="I126" s="79">
        <v>0</v>
      </c>
      <c r="J126" s="79">
        <v>0</v>
      </c>
      <c r="K126" s="79">
        <v>0</v>
      </c>
      <c r="L126" s="79">
        <v>0</v>
      </c>
      <c r="M126" s="79">
        <v>408.31853000000001</v>
      </c>
      <c r="N126" s="79">
        <v>0</v>
      </c>
      <c r="O126" s="79">
        <v>0</v>
      </c>
      <c r="P126" s="79">
        <v>996.28593000000001</v>
      </c>
    </row>
    <row r="127" spans="1:16" s="68" customFormat="1" ht="11.25">
      <c r="A127" s="118" t="s">
        <v>1456</v>
      </c>
      <c r="B127" s="79">
        <v>296.41849999999999</v>
      </c>
      <c r="C127" s="79">
        <v>3292.8</v>
      </c>
      <c r="D127" s="79">
        <v>0</v>
      </c>
      <c r="E127" s="79">
        <v>0</v>
      </c>
      <c r="F127" s="79">
        <v>0</v>
      </c>
      <c r="G127" s="79">
        <v>154834.83145</v>
      </c>
      <c r="H127" s="79">
        <v>8448.3312699999988</v>
      </c>
      <c r="I127" s="79">
        <v>373426.66574000003</v>
      </c>
      <c r="J127" s="79">
        <v>0</v>
      </c>
      <c r="K127" s="79">
        <v>0</v>
      </c>
      <c r="L127" s="79">
        <v>100395.83334</v>
      </c>
      <c r="M127" s="79">
        <v>1511.8654299999998</v>
      </c>
      <c r="N127" s="79">
        <v>372800</v>
      </c>
      <c r="O127" s="79">
        <v>9048.8168699999987</v>
      </c>
      <c r="P127" s="79">
        <v>1024055.5626000001</v>
      </c>
    </row>
    <row r="128" spans="1:16" s="68" customFormat="1" ht="11.25">
      <c r="A128" s="118" t="s">
        <v>120</v>
      </c>
      <c r="B128" s="79">
        <v>200733.89530999999</v>
      </c>
      <c r="C128" s="79">
        <v>398524.42577999999</v>
      </c>
      <c r="D128" s="79">
        <v>52911.903450000005</v>
      </c>
      <c r="E128" s="79">
        <v>326464.63689999998</v>
      </c>
      <c r="F128" s="79">
        <v>355327.65937000001</v>
      </c>
      <c r="G128" s="79">
        <v>177127.27741000001</v>
      </c>
      <c r="H128" s="79">
        <v>498832.76043000002</v>
      </c>
      <c r="I128" s="79">
        <v>616714.41723000002</v>
      </c>
      <c r="J128" s="79">
        <v>0</v>
      </c>
      <c r="K128" s="79">
        <v>220000</v>
      </c>
      <c r="L128" s="79">
        <v>158081.42694999999</v>
      </c>
      <c r="M128" s="79">
        <v>41898.516510000001</v>
      </c>
      <c r="N128" s="79">
        <v>568503.85277</v>
      </c>
      <c r="O128" s="79">
        <v>351447.09775999998</v>
      </c>
      <c r="P128" s="79">
        <v>3966567.8698700001</v>
      </c>
    </row>
    <row r="129" spans="1:16" s="68" customFormat="1" ht="11.25">
      <c r="A129" s="118" t="s">
        <v>121</v>
      </c>
      <c r="B129" s="79">
        <v>0</v>
      </c>
      <c r="C129" s="79">
        <v>0</v>
      </c>
      <c r="D129" s="79">
        <v>0</v>
      </c>
      <c r="E129" s="79">
        <v>0</v>
      </c>
      <c r="F129" s="79">
        <v>0</v>
      </c>
      <c r="G129" s="79">
        <v>0</v>
      </c>
      <c r="H129" s="79">
        <v>0</v>
      </c>
      <c r="I129" s="79">
        <v>0</v>
      </c>
      <c r="J129" s="79">
        <v>0</v>
      </c>
      <c r="K129" s="79">
        <v>0</v>
      </c>
      <c r="L129" s="79">
        <v>0</v>
      </c>
      <c r="M129" s="79">
        <v>0</v>
      </c>
      <c r="N129" s="79">
        <v>0</v>
      </c>
      <c r="O129" s="79">
        <v>0</v>
      </c>
      <c r="P129" s="79">
        <v>0</v>
      </c>
    </row>
    <row r="130" spans="1:16" s="68" customFormat="1" ht="11.25">
      <c r="A130" s="118" t="s">
        <v>122</v>
      </c>
      <c r="B130" s="79">
        <v>4412.9631500000005</v>
      </c>
      <c r="C130" s="79">
        <v>329280</v>
      </c>
      <c r="D130" s="79">
        <v>417032.74527999997</v>
      </c>
      <c r="E130" s="79">
        <v>11536.20707</v>
      </c>
      <c r="F130" s="79">
        <v>54824.767439999996</v>
      </c>
      <c r="G130" s="79">
        <v>343000</v>
      </c>
      <c r="H130" s="79">
        <v>48020</v>
      </c>
      <c r="I130" s="79">
        <v>11330.890579999999</v>
      </c>
      <c r="J130" s="79">
        <v>26795.390780000002</v>
      </c>
      <c r="K130" s="79">
        <v>14305.498119999998</v>
      </c>
      <c r="L130" s="79">
        <v>38530.333420000003</v>
      </c>
      <c r="M130" s="79">
        <v>0</v>
      </c>
      <c r="N130" s="79">
        <v>0</v>
      </c>
      <c r="O130" s="79">
        <v>1103.0370800000001</v>
      </c>
      <c r="P130" s="79">
        <v>1300171.8329200002</v>
      </c>
    </row>
    <row r="131" spans="1:16" s="68" customFormat="1" ht="12" thickBot="1">
      <c r="A131" s="118" t="s">
        <v>123</v>
      </c>
      <c r="B131" s="79">
        <v>9455.4058299999997</v>
      </c>
      <c r="C131" s="79">
        <v>1100.50477</v>
      </c>
      <c r="D131" s="79">
        <v>3204.71675</v>
      </c>
      <c r="E131" s="79">
        <v>2909.4756899999998</v>
      </c>
      <c r="F131" s="79">
        <v>1826.7934399999999</v>
      </c>
      <c r="G131" s="79">
        <v>6986.0489500000003</v>
      </c>
      <c r="H131" s="79">
        <v>9758.8915699999998</v>
      </c>
      <c r="I131" s="79">
        <v>39032.121829999996</v>
      </c>
      <c r="J131" s="79">
        <v>38.300750000000001</v>
      </c>
      <c r="K131" s="79">
        <v>446.13198</v>
      </c>
      <c r="L131" s="79">
        <v>5779.8055199999999</v>
      </c>
      <c r="M131" s="79">
        <v>255.43009000000001</v>
      </c>
      <c r="N131" s="79">
        <v>2903.6231200000002</v>
      </c>
      <c r="O131" s="79">
        <v>15068.732900000001</v>
      </c>
      <c r="P131" s="79">
        <v>98765.983189999999</v>
      </c>
    </row>
    <row r="132" spans="1:16" s="68" customFormat="1" ht="12.75" thickTop="1" thickBot="1">
      <c r="A132" s="541" t="s">
        <v>124</v>
      </c>
      <c r="B132" s="78">
        <v>361077.13936999999</v>
      </c>
      <c r="C132" s="78">
        <v>325813.09438000002</v>
      </c>
      <c r="D132" s="78">
        <v>303816.78724999999</v>
      </c>
      <c r="E132" s="78">
        <v>292933.37556000001</v>
      </c>
      <c r="F132" s="78">
        <v>282604.26368000003</v>
      </c>
      <c r="G132" s="78">
        <v>122956.11661</v>
      </c>
      <c r="H132" s="78">
        <v>163656.76594000001</v>
      </c>
      <c r="I132" s="78">
        <v>262997.43427999999</v>
      </c>
      <c r="J132" s="78">
        <v>3491.99568</v>
      </c>
      <c r="K132" s="78">
        <v>6401.2432399999998</v>
      </c>
      <c r="L132" s="78">
        <v>234202.6263</v>
      </c>
      <c r="M132" s="78">
        <v>38766.849880000002</v>
      </c>
      <c r="N132" s="78">
        <v>176476.99958</v>
      </c>
      <c r="O132" s="78">
        <v>155734.72596000001</v>
      </c>
      <c r="P132" s="78">
        <v>2730929.4177100002</v>
      </c>
    </row>
    <row r="133" spans="1:16" s="68" customFormat="1" ht="12" thickTop="1">
      <c r="A133" s="118" t="s">
        <v>58</v>
      </c>
      <c r="B133" s="79">
        <v>6155.4293200000002</v>
      </c>
      <c r="C133" s="79">
        <v>19904.477879999999</v>
      </c>
      <c r="D133" s="79">
        <v>8557.7155399999992</v>
      </c>
      <c r="E133" s="79">
        <v>13616.871949999999</v>
      </c>
      <c r="F133" s="79">
        <v>33855.449639999999</v>
      </c>
      <c r="G133" s="79">
        <v>10079.973900000001</v>
      </c>
      <c r="H133" s="79">
        <v>1212.4608000000001</v>
      </c>
      <c r="I133" s="79">
        <v>64.760599999999997</v>
      </c>
      <c r="J133" s="79">
        <v>0</v>
      </c>
      <c r="K133" s="79">
        <v>0</v>
      </c>
      <c r="L133" s="79">
        <v>42.583109999999998</v>
      </c>
      <c r="M133" s="79">
        <v>1044.06557</v>
      </c>
      <c r="N133" s="79">
        <v>203.54245</v>
      </c>
      <c r="O133" s="79">
        <v>33.778860000000002</v>
      </c>
      <c r="P133" s="79">
        <v>94771.109620000003</v>
      </c>
    </row>
    <row r="134" spans="1:16" s="68" customFormat="1" ht="11.25">
      <c r="A134" s="118" t="s">
        <v>60</v>
      </c>
      <c r="B134" s="79">
        <v>162513.77226</v>
      </c>
      <c r="C134" s="79">
        <v>91296.348469999997</v>
      </c>
      <c r="D134" s="79">
        <v>100239.68371</v>
      </c>
      <c r="E134" s="79">
        <v>109812.58338</v>
      </c>
      <c r="F134" s="79">
        <v>93090.497739999992</v>
      </c>
      <c r="G134" s="79">
        <v>31599.233039999999</v>
      </c>
      <c r="H134" s="79">
        <v>44806.897709999997</v>
      </c>
      <c r="I134" s="79">
        <v>45605.774819999999</v>
      </c>
      <c r="J134" s="79">
        <v>514.16441999999995</v>
      </c>
      <c r="K134" s="79">
        <v>3122.95046</v>
      </c>
      <c r="L134" s="79">
        <v>78216.016180000006</v>
      </c>
      <c r="M134" s="79">
        <v>11867.78278</v>
      </c>
      <c r="N134" s="79">
        <v>48113.073090000005</v>
      </c>
      <c r="O134" s="79">
        <v>27756.10038</v>
      </c>
      <c r="P134" s="79">
        <v>848554.87844</v>
      </c>
    </row>
    <row r="135" spans="1:16" s="68" customFormat="1" ht="11.25">
      <c r="A135" s="118" t="s">
        <v>125</v>
      </c>
      <c r="B135" s="79">
        <v>146509.07923</v>
      </c>
      <c r="C135" s="79">
        <v>211336.32615000001</v>
      </c>
      <c r="D135" s="79">
        <v>190036.40654</v>
      </c>
      <c r="E135" s="79">
        <v>169095.90900000001</v>
      </c>
      <c r="F135" s="79">
        <v>114629.65547</v>
      </c>
      <c r="G135" s="79">
        <v>63733.127350000002</v>
      </c>
      <c r="H135" s="79">
        <v>83368.638340000005</v>
      </c>
      <c r="I135" s="79">
        <v>213112.65986000001</v>
      </c>
      <c r="J135" s="79">
        <v>2915.1641800000002</v>
      </c>
      <c r="K135" s="79">
        <v>3278.0290800000002</v>
      </c>
      <c r="L135" s="79">
        <v>147729.1624</v>
      </c>
      <c r="M135" s="79">
        <v>24721.985679999998</v>
      </c>
      <c r="N135" s="79">
        <v>62669.956039999997</v>
      </c>
      <c r="O135" s="79">
        <v>127101.56597</v>
      </c>
      <c r="P135" s="79">
        <v>1560237.6652899999</v>
      </c>
    </row>
    <row r="136" spans="1:16" s="68" customFormat="1" ht="11.25">
      <c r="A136" s="118" t="s">
        <v>87</v>
      </c>
      <c r="B136" s="79">
        <v>45898.858560000001</v>
      </c>
      <c r="C136" s="79">
        <v>3275.9418799999999</v>
      </c>
      <c r="D136" s="79">
        <v>4982.98146</v>
      </c>
      <c r="E136" s="79">
        <v>408.01122999999995</v>
      </c>
      <c r="F136" s="79">
        <v>41028.660830000001</v>
      </c>
      <c r="G136" s="79">
        <v>17543.782320000002</v>
      </c>
      <c r="H136" s="79">
        <v>34268.769090000002</v>
      </c>
      <c r="I136" s="79">
        <v>4214.2389999999996</v>
      </c>
      <c r="J136" s="79">
        <v>62.667079999999999</v>
      </c>
      <c r="K136" s="79">
        <v>0.26369999999999999</v>
      </c>
      <c r="L136" s="79">
        <v>8214.8646100000005</v>
      </c>
      <c r="M136" s="79">
        <v>1133.01585</v>
      </c>
      <c r="N136" s="79">
        <v>65490.428</v>
      </c>
      <c r="O136" s="79">
        <v>843.28075000000001</v>
      </c>
      <c r="P136" s="79">
        <v>227365.76436</v>
      </c>
    </row>
    <row r="137" spans="1:16" s="68" customFormat="1" ht="12" thickBot="1">
      <c r="A137" s="118" t="s">
        <v>126</v>
      </c>
      <c r="B137" s="79">
        <v>0</v>
      </c>
      <c r="C137" s="79">
        <v>0</v>
      </c>
      <c r="D137" s="79">
        <v>0</v>
      </c>
      <c r="E137" s="79">
        <v>0</v>
      </c>
      <c r="F137" s="79">
        <v>0</v>
      </c>
      <c r="G137" s="79">
        <v>0</v>
      </c>
      <c r="H137" s="79">
        <v>0</v>
      </c>
      <c r="I137" s="79">
        <v>0</v>
      </c>
      <c r="J137" s="79">
        <v>0</v>
      </c>
      <c r="K137" s="79">
        <v>0</v>
      </c>
      <c r="L137" s="79">
        <v>0</v>
      </c>
      <c r="M137" s="79">
        <v>0</v>
      </c>
      <c r="N137" s="79">
        <v>0</v>
      </c>
      <c r="O137" s="79">
        <v>0</v>
      </c>
      <c r="P137" s="79">
        <v>0</v>
      </c>
    </row>
    <row r="138" spans="1:16" s="68" customFormat="1" ht="12.75" thickTop="1" thickBot="1">
      <c r="A138" s="541" t="s">
        <v>127</v>
      </c>
      <c r="B138" s="78">
        <v>183135.79047000001</v>
      </c>
      <c r="C138" s="78">
        <v>203978.67741</v>
      </c>
      <c r="D138" s="78">
        <v>143678.09256999998</v>
      </c>
      <c r="E138" s="78">
        <v>247687.64736999999</v>
      </c>
      <c r="F138" s="78">
        <v>185588.63024999999</v>
      </c>
      <c r="G138" s="78">
        <v>90809.372690000004</v>
      </c>
      <c r="H138" s="78">
        <v>90548.992629999993</v>
      </c>
      <c r="I138" s="78">
        <v>182599.73425000001</v>
      </c>
      <c r="J138" s="78">
        <v>3760.7005099999997</v>
      </c>
      <c r="K138" s="78">
        <v>8791.2905600000013</v>
      </c>
      <c r="L138" s="78">
        <v>203419.27466999998</v>
      </c>
      <c r="M138" s="78">
        <v>23354.432000000001</v>
      </c>
      <c r="N138" s="78">
        <v>107963.89681000001</v>
      </c>
      <c r="O138" s="78">
        <v>174772.38915</v>
      </c>
      <c r="P138" s="78">
        <v>1850088.9213399999</v>
      </c>
    </row>
    <row r="139" spans="1:16" s="68" customFormat="1" ht="12" thickTop="1">
      <c r="A139" s="118" t="s">
        <v>128</v>
      </c>
      <c r="B139" s="79">
        <v>9132.9212699999989</v>
      </c>
      <c r="C139" s="79">
        <v>2839.07006</v>
      </c>
      <c r="D139" s="79">
        <v>4459.2241299999996</v>
      </c>
      <c r="E139" s="79">
        <v>31192.243460000002</v>
      </c>
      <c r="F139" s="79">
        <v>4305.9919600000003</v>
      </c>
      <c r="G139" s="79">
        <v>5846.2225399999998</v>
      </c>
      <c r="H139" s="79">
        <v>8152.0334499999999</v>
      </c>
      <c r="I139" s="79">
        <v>16.494810000000001</v>
      </c>
      <c r="J139" s="79">
        <v>226.86789999999999</v>
      </c>
      <c r="K139" s="79">
        <v>17.420279999999998</v>
      </c>
      <c r="L139" s="79">
        <v>287.82983000000002</v>
      </c>
      <c r="M139" s="79">
        <v>578.44382999999993</v>
      </c>
      <c r="N139" s="79">
        <v>1247.27332</v>
      </c>
      <c r="O139" s="79">
        <v>4085.8852400000001</v>
      </c>
      <c r="P139" s="79">
        <v>72387.922080000004</v>
      </c>
    </row>
    <row r="140" spans="1:16" s="68" customFormat="1" ht="11.25">
      <c r="A140" s="118" t="s">
        <v>129</v>
      </c>
      <c r="B140" s="79">
        <v>0</v>
      </c>
      <c r="C140" s="79">
        <v>0</v>
      </c>
      <c r="D140" s="79">
        <v>0</v>
      </c>
      <c r="E140" s="79">
        <v>0</v>
      </c>
      <c r="F140" s="79">
        <v>0</v>
      </c>
      <c r="G140" s="79">
        <v>0</v>
      </c>
      <c r="H140" s="79">
        <v>0</v>
      </c>
      <c r="I140" s="79">
        <v>0</v>
      </c>
      <c r="J140" s="79">
        <v>0</v>
      </c>
      <c r="K140" s="79">
        <v>0</v>
      </c>
      <c r="L140" s="79">
        <v>0</v>
      </c>
      <c r="M140" s="79">
        <v>0</v>
      </c>
      <c r="N140" s="79">
        <v>0</v>
      </c>
      <c r="O140" s="79">
        <v>0</v>
      </c>
      <c r="P140" s="79">
        <v>0</v>
      </c>
    </row>
    <row r="141" spans="1:16" s="68" customFormat="1" ht="11.25">
      <c r="A141" s="118" t="s">
        <v>130</v>
      </c>
      <c r="B141" s="79">
        <v>13740</v>
      </c>
      <c r="C141" s="79">
        <v>95257.814040000012</v>
      </c>
      <c r="D141" s="79">
        <v>0</v>
      </c>
      <c r="E141" s="79">
        <v>140283.54333000001</v>
      </c>
      <c r="F141" s="79">
        <v>37726.123</v>
      </c>
      <c r="G141" s="79">
        <v>39905.851999999999</v>
      </c>
      <c r="H141" s="79">
        <v>34339.910369999998</v>
      </c>
      <c r="I141" s="79">
        <v>136961.19983000003</v>
      </c>
      <c r="J141" s="79">
        <v>0</v>
      </c>
      <c r="K141" s="79">
        <v>0</v>
      </c>
      <c r="L141" s="79">
        <v>154878.55541999999</v>
      </c>
      <c r="M141" s="79">
        <v>0</v>
      </c>
      <c r="N141" s="79">
        <v>53308.014929999998</v>
      </c>
      <c r="O141" s="79">
        <v>139788.8774</v>
      </c>
      <c r="P141" s="79">
        <v>846189.89032000001</v>
      </c>
    </row>
    <row r="142" spans="1:16" s="68" customFormat="1" ht="11.25">
      <c r="A142" s="118" t="s">
        <v>131</v>
      </c>
      <c r="B142" s="79">
        <v>159624.95436999999</v>
      </c>
      <c r="C142" s="79">
        <v>73326.29776999999</v>
      </c>
      <c r="D142" s="79">
        <v>139218.86843999999</v>
      </c>
      <c r="E142" s="79">
        <v>72781.860579999993</v>
      </c>
      <c r="F142" s="79">
        <v>85643.110610000003</v>
      </c>
      <c r="G142" s="79">
        <v>39905.851999999999</v>
      </c>
      <c r="H142" s="79">
        <v>34339.90956</v>
      </c>
      <c r="I142" s="79">
        <v>45552.03961</v>
      </c>
      <c r="J142" s="79">
        <v>3533.8326099999999</v>
      </c>
      <c r="K142" s="79">
        <v>7782.9172500000004</v>
      </c>
      <c r="L142" s="79">
        <v>48252.88942</v>
      </c>
      <c r="M142" s="79">
        <v>22775.988170000001</v>
      </c>
      <c r="N142" s="79">
        <v>53308.014929999998</v>
      </c>
      <c r="O142" s="79">
        <v>27869.306390000002</v>
      </c>
      <c r="P142" s="79">
        <v>813915.84171000007</v>
      </c>
    </row>
    <row r="143" spans="1:16" s="68" customFormat="1" ht="12" thickBot="1">
      <c r="A143" s="118" t="s">
        <v>132</v>
      </c>
      <c r="B143" s="79">
        <v>637.91482999999994</v>
      </c>
      <c r="C143" s="79">
        <v>32555.49554</v>
      </c>
      <c r="D143" s="79">
        <v>0</v>
      </c>
      <c r="E143" s="79">
        <v>3430</v>
      </c>
      <c r="F143" s="79">
        <v>57913.40468</v>
      </c>
      <c r="G143" s="79">
        <v>5151.4461500000007</v>
      </c>
      <c r="H143" s="79">
        <v>13717.13925</v>
      </c>
      <c r="I143" s="79">
        <v>70</v>
      </c>
      <c r="J143" s="79">
        <v>0</v>
      </c>
      <c r="K143" s="79">
        <v>990.95303000000001</v>
      </c>
      <c r="L143" s="79">
        <v>0</v>
      </c>
      <c r="M143" s="79">
        <v>0</v>
      </c>
      <c r="N143" s="79">
        <v>100.59363</v>
      </c>
      <c r="O143" s="79">
        <v>3028.3201200000003</v>
      </c>
      <c r="P143" s="79">
        <v>117595.26723</v>
      </c>
    </row>
    <row r="144" spans="1:16" s="68" customFormat="1" ht="12.75" thickTop="1" thickBot="1">
      <c r="A144" s="541" t="s">
        <v>133</v>
      </c>
      <c r="B144" s="78">
        <v>274769.75347000005</v>
      </c>
      <c r="C144" s="78">
        <v>0</v>
      </c>
      <c r="D144" s="78">
        <v>686002.44997000007</v>
      </c>
      <c r="E144" s="78">
        <v>0</v>
      </c>
      <c r="F144" s="78">
        <v>0</v>
      </c>
      <c r="G144" s="78">
        <v>0</v>
      </c>
      <c r="H144" s="78">
        <v>0</v>
      </c>
      <c r="I144" s="78">
        <v>682877.22210999997</v>
      </c>
      <c r="J144" s="78">
        <v>0</v>
      </c>
      <c r="K144" s="78">
        <v>0</v>
      </c>
      <c r="L144" s="78">
        <v>842754.75557000004</v>
      </c>
      <c r="M144" s="78">
        <v>35272.878400000001</v>
      </c>
      <c r="N144" s="78">
        <v>0</v>
      </c>
      <c r="O144" s="78">
        <v>0</v>
      </c>
      <c r="P144" s="78">
        <v>2521677.0595200001</v>
      </c>
    </row>
    <row r="145" spans="1:16" s="68" customFormat="1" ht="12" thickTop="1">
      <c r="A145" s="118" t="s">
        <v>134</v>
      </c>
      <c r="B145" s="79">
        <v>273028</v>
      </c>
      <c r="C145" s="79">
        <v>0</v>
      </c>
      <c r="D145" s="79">
        <v>681628</v>
      </c>
      <c r="E145" s="79">
        <v>0</v>
      </c>
      <c r="F145" s="79">
        <v>0</v>
      </c>
      <c r="G145" s="79">
        <v>0</v>
      </c>
      <c r="H145" s="79">
        <v>0</v>
      </c>
      <c r="I145" s="79">
        <v>670000</v>
      </c>
      <c r="J145" s="79">
        <v>0</v>
      </c>
      <c r="K145" s="79">
        <v>0</v>
      </c>
      <c r="L145" s="79">
        <v>832000</v>
      </c>
      <c r="M145" s="79">
        <v>35000</v>
      </c>
      <c r="N145" s="79">
        <v>0</v>
      </c>
      <c r="O145" s="79">
        <v>0</v>
      </c>
      <c r="P145" s="79">
        <v>2491656</v>
      </c>
    </row>
    <row r="146" spans="1:16" s="68" customFormat="1" ht="11.25">
      <c r="A146" s="118" t="s">
        <v>135</v>
      </c>
      <c r="B146" s="79">
        <v>0</v>
      </c>
      <c r="C146" s="79">
        <v>0</v>
      </c>
      <c r="D146" s="79">
        <v>0</v>
      </c>
      <c r="E146" s="79">
        <v>0</v>
      </c>
      <c r="F146" s="79">
        <v>0</v>
      </c>
      <c r="G146" s="79">
        <v>0</v>
      </c>
      <c r="H146" s="79">
        <v>0</v>
      </c>
      <c r="I146" s="79">
        <v>0</v>
      </c>
      <c r="J146" s="79">
        <v>0</v>
      </c>
      <c r="K146" s="79">
        <v>0</v>
      </c>
      <c r="L146" s="79">
        <v>0</v>
      </c>
      <c r="M146" s="79">
        <v>0</v>
      </c>
      <c r="N146" s="79">
        <v>0</v>
      </c>
      <c r="O146" s="79">
        <v>0</v>
      </c>
      <c r="P146" s="79">
        <v>0</v>
      </c>
    </row>
    <row r="147" spans="1:16" s="68" customFormat="1" ht="11.25">
      <c r="A147" s="118" t="s">
        <v>136</v>
      </c>
      <c r="B147" s="79">
        <v>0</v>
      </c>
      <c r="C147" s="79">
        <v>0</v>
      </c>
      <c r="D147" s="79">
        <v>0</v>
      </c>
      <c r="E147" s="79">
        <v>0</v>
      </c>
      <c r="F147" s="79">
        <v>0</v>
      </c>
      <c r="G147" s="79">
        <v>0</v>
      </c>
      <c r="H147" s="79">
        <v>0</v>
      </c>
      <c r="I147" s="79">
        <v>0</v>
      </c>
      <c r="J147" s="79">
        <v>0</v>
      </c>
      <c r="K147" s="79">
        <v>0</v>
      </c>
      <c r="L147" s="79">
        <v>0</v>
      </c>
      <c r="M147" s="79">
        <v>0</v>
      </c>
      <c r="N147" s="79">
        <v>0</v>
      </c>
      <c r="O147" s="79">
        <v>0</v>
      </c>
      <c r="P147" s="79">
        <v>0</v>
      </c>
    </row>
    <row r="148" spans="1:16" s="68" customFormat="1" ht="12" thickBot="1">
      <c r="A148" s="118" t="s">
        <v>137</v>
      </c>
      <c r="B148" s="79">
        <v>1741.7534699999999</v>
      </c>
      <c r="C148" s="79">
        <v>0</v>
      </c>
      <c r="D148" s="79">
        <v>4374.4499699999997</v>
      </c>
      <c r="E148" s="79">
        <v>0</v>
      </c>
      <c r="F148" s="79">
        <v>0</v>
      </c>
      <c r="G148" s="79">
        <v>0</v>
      </c>
      <c r="H148" s="79">
        <v>0</v>
      </c>
      <c r="I148" s="79">
        <v>12877.222109999999</v>
      </c>
      <c r="J148" s="79">
        <v>0</v>
      </c>
      <c r="K148" s="79">
        <v>0</v>
      </c>
      <c r="L148" s="79">
        <v>10754.755570000001</v>
      </c>
      <c r="M148" s="79">
        <v>272.8784</v>
      </c>
      <c r="N148" s="79">
        <v>0</v>
      </c>
      <c r="O148" s="79">
        <v>0</v>
      </c>
      <c r="P148" s="79">
        <v>30021.059519999999</v>
      </c>
    </row>
    <row r="149" spans="1:16" s="68" customFormat="1" ht="12.75" thickTop="1" thickBot="1">
      <c r="A149" s="541" t="s">
        <v>138</v>
      </c>
      <c r="B149" s="78">
        <v>405268.40904</v>
      </c>
      <c r="C149" s="78">
        <v>0</v>
      </c>
      <c r="D149" s="78">
        <v>172618.12566999998</v>
      </c>
      <c r="E149" s="78">
        <v>278824.06826999999</v>
      </c>
      <c r="F149" s="78">
        <v>213700.91546000002</v>
      </c>
      <c r="G149" s="78">
        <v>145416.95397999999</v>
      </c>
      <c r="H149" s="78">
        <v>220599.29271000001</v>
      </c>
      <c r="I149" s="78">
        <v>176389.50000999999</v>
      </c>
      <c r="J149" s="78">
        <v>0</v>
      </c>
      <c r="K149" s="78">
        <v>0</v>
      </c>
      <c r="L149" s="78">
        <v>162039.86111000003</v>
      </c>
      <c r="M149" s="78">
        <v>36718.845049999996</v>
      </c>
      <c r="N149" s="78">
        <v>52962.077069999999</v>
      </c>
      <c r="O149" s="78">
        <v>0</v>
      </c>
      <c r="P149" s="78">
        <v>1864538.04837</v>
      </c>
    </row>
    <row r="150" spans="1:16" s="68" customFormat="1" ht="12" thickTop="1">
      <c r="A150" s="118" t="s">
        <v>139</v>
      </c>
      <c r="B150" s="79">
        <v>137200</v>
      </c>
      <c r="C150" s="79">
        <v>0</v>
      </c>
      <c r="D150" s="79">
        <v>171500</v>
      </c>
      <c r="E150" s="79">
        <v>137200</v>
      </c>
      <c r="F150" s="79">
        <v>0</v>
      </c>
      <c r="G150" s="79">
        <v>0</v>
      </c>
      <c r="H150" s="79">
        <v>58310</v>
      </c>
      <c r="I150" s="79">
        <v>0</v>
      </c>
      <c r="J150" s="79">
        <v>0</v>
      </c>
      <c r="K150" s="79">
        <v>0</v>
      </c>
      <c r="L150" s="79">
        <v>0</v>
      </c>
      <c r="M150" s="79">
        <v>1485.6633400000001</v>
      </c>
      <c r="N150" s="79">
        <v>25153.32876</v>
      </c>
      <c r="O150" s="79">
        <v>0</v>
      </c>
      <c r="P150" s="79">
        <v>530848.99210000003</v>
      </c>
    </row>
    <row r="151" spans="1:16" s="68" customFormat="1" ht="11.25">
      <c r="A151" s="118" t="s">
        <v>140</v>
      </c>
      <c r="B151" s="79">
        <v>0</v>
      </c>
      <c r="C151" s="79">
        <v>0</v>
      </c>
      <c r="D151" s="79">
        <v>0</v>
      </c>
      <c r="E151" s="79">
        <v>0</v>
      </c>
      <c r="F151" s="79">
        <v>0</v>
      </c>
      <c r="G151" s="79">
        <v>0</v>
      </c>
      <c r="H151" s="79">
        <v>0</v>
      </c>
      <c r="I151" s="79">
        <v>0</v>
      </c>
      <c r="J151" s="79">
        <v>0</v>
      </c>
      <c r="K151" s="79">
        <v>0</v>
      </c>
      <c r="L151" s="79">
        <v>0</v>
      </c>
      <c r="M151" s="79">
        <v>0</v>
      </c>
      <c r="N151" s="79">
        <v>0</v>
      </c>
      <c r="O151" s="79">
        <v>0</v>
      </c>
      <c r="P151" s="79">
        <v>0</v>
      </c>
    </row>
    <row r="152" spans="1:16" s="68" customFormat="1" ht="11.25">
      <c r="A152" s="118" t="s">
        <v>141</v>
      </c>
      <c r="B152" s="79">
        <v>0</v>
      </c>
      <c r="C152" s="79">
        <v>0</v>
      </c>
      <c r="D152" s="79">
        <v>0</v>
      </c>
      <c r="E152" s="79">
        <v>0</v>
      </c>
      <c r="F152" s="79">
        <v>0</v>
      </c>
      <c r="G152" s="79">
        <v>0</v>
      </c>
      <c r="H152" s="79">
        <v>0</v>
      </c>
      <c r="I152" s="79">
        <v>0</v>
      </c>
      <c r="J152" s="79">
        <v>0</v>
      </c>
      <c r="K152" s="79">
        <v>0</v>
      </c>
      <c r="L152" s="79">
        <v>0</v>
      </c>
      <c r="M152" s="79">
        <v>1485.6633400000001</v>
      </c>
      <c r="N152" s="79">
        <v>0</v>
      </c>
      <c r="O152" s="79">
        <v>0</v>
      </c>
      <c r="P152" s="79">
        <v>1485.6633400000001</v>
      </c>
    </row>
    <row r="153" spans="1:16" s="68" customFormat="1" ht="11.25">
      <c r="A153" s="118" t="s">
        <v>142</v>
      </c>
      <c r="B153" s="79">
        <v>137200</v>
      </c>
      <c r="C153" s="79">
        <v>0</v>
      </c>
      <c r="D153" s="79">
        <v>0</v>
      </c>
      <c r="E153" s="79">
        <v>137200</v>
      </c>
      <c r="F153" s="79">
        <v>0</v>
      </c>
      <c r="G153" s="79">
        <v>0</v>
      </c>
      <c r="H153" s="79">
        <v>58310</v>
      </c>
      <c r="I153" s="79">
        <v>0</v>
      </c>
      <c r="J153" s="79">
        <v>0</v>
      </c>
      <c r="K153" s="79">
        <v>0</v>
      </c>
      <c r="L153" s="79">
        <v>0</v>
      </c>
      <c r="M153" s="79">
        <v>0</v>
      </c>
      <c r="N153" s="79">
        <v>25153.32876</v>
      </c>
      <c r="O153" s="79">
        <v>0</v>
      </c>
      <c r="P153" s="79">
        <v>357863.32876</v>
      </c>
    </row>
    <row r="154" spans="1:16" s="68" customFormat="1" ht="11.25">
      <c r="A154" s="118" t="s">
        <v>143</v>
      </c>
      <c r="B154" s="79">
        <v>0</v>
      </c>
      <c r="C154" s="79">
        <v>0</v>
      </c>
      <c r="D154" s="79">
        <v>0</v>
      </c>
      <c r="E154" s="79">
        <v>0</v>
      </c>
      <c r="F154" s="79">
        <v>0</v>
      </c>
      <c r="G154" s="79">
        <v>0</v>
      </c>
      <c r="H154" s="79">
        <v>0</v>
      </c>
      <c r="I154" s="79">
        <v>0</v>
      </c>
      <c r="J154" s="79">
        <v>0</v>
      </c>
      <c r="K154" s="79">
        <v>0</v>
      </c>
      <c r="L154" s="79">
        <v>0</v>
      </c>
      <c r="M154" s="79">
        <v>0</v>
      </c>
      <c r="N154" s="79">
        <v>0</v>
      </c>
      <c r="O154" s="79">
        <v>0</v>
      </c>
      <c r="P154" s="79">
        <v>0</v>
      </c>
    </row>
    <row r="155" spans="1:16" s="68" customFormat="1" ht="11.25">
      <c r="A155" s="118" t="s">
        <v>144</v>
      </c>
      <c r="B155" s="79">
        <v>0</v>
      </c>
      <c r="C155" s="79">
        <v>0</v>
      </c>
      <c r="D155" s="79">
        <v>171500</v>
      </c>
      <c r="E155" s="79">
        <v>0</v>
      </c>
      <c r="F155" s="79">
        <v>0</v>
      </c>
      <c r="G155" s="79">
        <v>0</v>
      </c>
      <c r="H155" s="79">
        <v>0</v>
      </c>
      <c r="I155" s="79">
        <v>0</v>
      </c>
      <c r="J155" s="79">
        <v>0</v>
      </c>
      <c r="K155" s="79">
        <v>0</v>
      </c>
      <c r="L155" s="79">
        <v>0</v>
      </c>
      <c r="M155" s="79">
        <v>0</v>
      </c>
      <c r="N155" s="79">
        <v>0</v>
      </c>
      <c r="O155" s="79">
        <v>0</v>
      </c>
      <c r="P155" s="79">
        <v>171500</v>
      </c>
    </row>
    <row r="156" spans="1:16" s="68" customFormat="1" ht="11.25">
      <c r="A156" s="118" t="s">
        <v>145</v>
      </c>
      <c r="B156" s="79">
        <v>263192.8</v>
      </c>
      <c r="C156" s="79">
        <v>0</v>
      </c>
      <c r="D156" s="79">
        <v>0</v>
      </c>
      <c r="E156" s="79">
        <v>140000</v>
      </c>
      <c r="F156" s="79">
        <v>207200</v>
      </c>
      <c r="G156" s="79">
        <v>142250</v>
      </c>
      <c r="H156" s="79">
        <v>158020</v>
      </c>
      <c r="I156" s="79">
        <v>172000</v>
      </c>
      <c r="J156" s="79">
        <v>0</v>
      </c>
      <c r="K156" s="79">
        <v>0</v>
      </c>
      <c r="L156" s="79">
        <v>160000</v>
      </c>
      <c r="M156" s="79">
        <v>35000</v>
      </c>
      <c r="N156" s="79">
        <v>27088</v>
      </c>
      <c r="O156" s="79">
        <v>0</v>
      </c>
      <c r="P156" s="79">
        <v>1304750.8</v>
      </c>
    </row>
    <row r="157" spans="1:16" s="68" customFormat="1" ht="12" thickBot="1">
      <c r="A157" s="118" t="s">
        <v>146</v>
      </c>
      <c r="B157" s="79">
        <v>4875.6090400000003</v>
      </c>
      <c r="C157" s="79">
        <v>0</v>
      </c>
      <c r="D157" s="79">
        <v>1118.1256699999999</v>
      </c>
      <c r="E157" s="79">
        <v>1624.06827</v>
      </c>
      <c r="F157" s="79">
        <v>6500.9154600000002</v>
      </c>
      <c r="G157" s="79">
        <v>3166.9539799999998</v>
      </c>
      <c r="H157" s="79">
        <v>4269.2927099999997</v>
      </c>
      <c r="I157" s="558">
        <v>4389.5000099999997</v>
      </c>
      <c r="J157" s="558">
        <v>0</v>
      </c>
      <c r="K157" s="558">
        <v>0</v>
      </c>
      <c r="L157" s="558">
        <v>2039.8611100000001</v>
      </c>
      <c r="M157" s="558">
        <v>233.18170999999998</v>
      </c>
      <c r="N157" s="558">
        <v>720.74831000000006</v>
      </c>
      <c r="O157" s="558">
        <v>0</v>
      </c>
      <c r="P157" s="558">
        <v>28938.256269999998</v>
      </c>
    </row>
    <row r="158" spans="1:16" s="68" customFormat="1" ht="12.75" thickTop="1" thickBot="1">
      <c r="A158" s="541" t="s">
        <v>147</v>
      </c>
      <c r="B158" s="78">
        <v>1420055.03605</v>
      </c>
      <c r="C158" s="78">
        <v>1425414.8646300002</v>
      </c>
      <c r="D158" s="78">
        <v>1588022.0591099998</v>
      </c>
      <c r="E158" s="78">
        <v>1733076.7109700001</v>
      </c>
      <c r="F158" s="78">
        <v>1164884.65129</v>
      </c>
      <c r="G158" s="78">
        <v>565447.77586000005</v>
      </c>
      <c r="H158" s="78">
        <v>512943.95212000003</v>
      </c>
      <c r="I158" s="78">
        <v>1000091.0804</v>
      </c>
      <c r="J158" s="78">
        <v>97854.66290000001</v>
      </c>
      <c r="K158" s="78">
        <v>191705.9001</v>
      </c>
      <c r="L158" s="78">
        <v>805068.23415999999</v>
      </c>
      <c r="M158" s="78">
        <v>229103.97547999999</v>
      </c>
      <c r="N158" s="78">
        <v>997027.45799000002</v>
      </c>
      <c r="O158" s="78">
        <v>610460.19475000002</v>
      </c>
      <c r="P158" s="78">
        <v>12341156.555809999</v>
      </c>
    </row>
    <row r="159" spans="1:16" s="68" customFormat="1" ht="12" thickTop="1">
      <c r="A159" s="559" t="s">
        <v>148</v>
      </c>
      <c r="B159" s="79">
        <v>1057261.43</v>
      </c>
      <c r="C159" s="79">
        <v>1266194.55</v>
      </c>
      <c r="D159" s="79">
        <v>731879.4</v>
      </c>
      <c r="E159" s="79">
        <v>1369313.32</v>
      </c>
      <c r="F159" s="79">
        <v>902280</v>
      </c>
      <c r="G159" s="79">
        <v>444867</v>
      </c>
      <c r="H159" s="79">
        <v>370083</v>
      </c>
      <c r="I159" s="79">
        <v>724810</v>
      </c>
      <c r="J159" s="79">
        <v>95490.01655</v>
      </c>
      <c r="K159" s="79">
        <v>151815.65406</v>
      </c>
      <c r="L159" s="79">
        <v>470178.8</v>
      </c>
      <c r="M159" s="79">
        <v>202361.2</v>
      </c>
      <c r="N159" s="79">
        <v>900920</v>
      </c>
      <c r="O159" s="79">
        <v>483412.8</v>
      </c>
      <c r="P159" s="79">
        <v>9170867.1706100013</v>
      </c>
    </row>
    <row r="160" spans="1:16" s="68" customFormat="1" ht="11.25">
      <c r="A160" s="118" t="s">
        <v>149</v>
      </c>
      <c r="B160" s="79">
        <v>1057261.43</v>
      </c>
      <c r="C160" s="79">
        <v>1266194.55</v>
      </c>
      <c r="D160" s="79">
        <v>731879.4</v>
      </c>
      <c r="E160" s="79">
        <v>1369313.32</v>
      </c>
      <c r="F160" s="79">
        <v>902280</v>
      </c>
      <c r="G160" s="79">
        <v>444867</v>
      </c>
      <c r="H160" s="79">
        <v>370083</v>
      </c>
      <c r="I160" s="79">
        <v>724810</v>
      </c>
      <c r="J160" s="79">
        <v>95490.01655</v>
      </c>
      <c r="K160" s="79">
        <v>151815.65406</v>
      </c>
      <c r="L160" s="79">
        <v>470178.8</v>
      </c>
      <c r="M160" s="79">
        <v>202361.2</v>
      </c>
      <c r="N160" s="79">
        <v>900920</v>
      </c>
      <c r="O160" s="79">
        <v>483412.8</v>
      </c>
      <c r="P160" s="79">
        <v>9170867.1706100013</v>
      </c>
    </row>
    <row r="161" spans="1:16" s="68" customFormat="1" ht="11.25">
      <c r="A161" s="118" t="s">
        <v>150</v>
      </c>
      <c r="B161" s="79">
        <v>0</v>
      </c>
      <c r="C161" s="79">
        <v>0</v>
      </c>
      <c r="D161" s="79">
        <v>0</v>
      </c>
      <c r="E161" s="79">
        <v>0</v>
      </c>
      <c r="F161" s="79">
        <v>0</v>
      </c>
      <c r="G161" s="79">
        <v>0</v>
      </c>
      <c r="H161" s="79">
        <v>0</v>
      </c>
      <c r="I161" s="79">
        <v>0</v>
      </c>
      <c r="J161" s="79">
        <v>0</v>
      </c>
      <c r="K161" s="79">
        <v>0</v>
      </c>
      <c r="L161" s="79">
        <v>0</v>
      </c>
      <c r="M161" s="79">
        <v>0</v>
      </c>
      <c r="N161" s="79">
        <v>0</v>
      </c>
      <c r="O161" s="79">
        <v>0</v>
      </c>
      <c r="P161" s="79">
        <v>0</v>
      </c>
    </row>
    <row r="162" spans="1:16" s="68" customFormat="1" ht="11.25">
      <c r="A162" s="118" t="s">
        <v>151</v>
      </c>
      <c r="B162" s="79">
        <v>0</v>
      </c>
      <c r="C162" s="79">
        <v>0</v>
      </c>
      <c r="D162" s="79">
        <v>0</v>
      </c>
      <c r="E162" s="79">
        <v>0</v>
      </c>
      <c r="F162" s="79">
        <v>0</v>
      </c>
      <c r="G162" s="79">
        <v>0</v>
      </c>
      <c r="H162" s="79">
        <v>0</v>
      </c>
      <c r="I162" s="79">
        <v>0</v>
      </c>
      <c r="J162" s="79">
        <v>0</v>
      </c>
      <c r="K162" s="79">
        <v>0</v>
      </c>
      <c r="L162" s="79">
        <v>0</v>
      </c>
      <c r="M162" s="79">
        <v>0</v>
      </c>
      <c r="N162" s="79">
        <v>0</v>
      </c>
      <c r="O162" s="79">
        <v>0</v>
      </c>
      <c r="P162" s="79">
        <v>0</v>
      </c>
    </row>
    <row r="163" spans="1:16" s="68" customFormat="1" ht="11.25">
      <c r="A163" s="559" t="s">
        <v>152</v>
      </c>
      <c r="B163" s="79">
        <v>31007.200000000001</v>
      </c>
      <c r="C163" s="79">
        <v>0</v>
      </c>
      <c r="D163" s="79">
        <v>435066.02107999998</v>
      </c>
      <c r="E163" s="79">
        <v>0</v>
      </c>
      <c r="F163" s="79">
        <v>8</v>
      </c>
      <c r="G163" s="79">
        <v>0.52604999999999991</v>
      </c>
      <c r="H163" s="79">
        <v>0</v>
      </c>
      <c r="I163" s="79">
        <v>1689.5345500000001</v>
      </c>
      <c r="J163" s="79">
        <v>0</v>
      </c>
      <c r="K163" s="79">
        <v>8485.4593100000002</v>
      </c>
      <c r="L163" s="79">
        <v>116.006</v>
      </c>
      <c r="M163" s="79">
        <v>807.38058000000001</v>
      </c>
      <c r="N163" s="79">
        <v>3569.57924</v>
      </c>
      <c r="O163" s="79">
        <v>5529.5283099999997</v>
      </c>
      <c r="P163" s="79">
        <v>486279.23512000003</v>
      </c>
    </row>
    <row r="164" spans="1:16" s="68" customFormat="1" ht="11.25">
      <c r="A164" s="118" t="s">
        <v>153</v>
      </c>
      <c r="B164" s="79">
        <v>0</v>
      </c>
      <c r="C164" s="79">
        <v>0</v>
      </c>
      <c r="D164" s="79">
        <v>0</v>
      </c>
      <c r="E164" s="79">
        <v>0</v>
      </c>
      <c r="F164" s="79">
        <v>0</v>
      </c>
      <c r="G164" s="79">
        <v>0.51254999999999995</v>
      </c>
      <c r="H164" s="79">
        <v>0</v>
      </c>
      <c r="I164" s="79">
        <v>0</v>
      </c>
      <c r="J164" s="79">
        <v>0</v>
      </c>
      <c r="K164" s="79">
        <v>0</v>
      </c>
      <c r="L164" s="79">
        <v>0</v>
      </c>
      <c r="M164" s="79">
        <v>349.13373999999999</v>
      </c>
      <c r="N164" s="79">
        <v>0</v>
      </c>
      <c r="O164" s="79">
        <v>0</v>
      </c>
      <c r="P164" s="79">
        <v>349.64628999999996</v>
      </c>
    </row>
    <row r="165" spans="1:16" s="68" customFormat="1" ht="11.25">
      <c r="A165" s="118" t="s">
        <v>154</v>
      </c>
      <c r="B165" s="79">
        <v>31007.200000000001</v>
      </c>
      <c r="C165" s="79">
        <v>0</v>
      </c>
      <c r="D165" s="79">
        <v>435066.02107999998</v>
      </c>
      <c r="E165" s="79">
        <v>0</v>
      </c>
      <c r="F165" s="79">
        <v>8</v>
      </c>
      <c r="G165" s="79">
        <v>1.35E-2</v>
      </c>
      <c r="H165" s="79">
        <v>0</v>
      </c>
      <c r="I165" s="79">
        <v>0</v>
      </c>
      <c r="J165" s="79">
        <v>0</v>
      </c>
      <c r="K165" s="79">
        <v>8485.4593100000002</v>
      </c>
      <c r="L165" s="79">
        <v>0</v>
      </c>
      <c r="M165" s="79">
        <v>458.24684000000002</v>
      </c>
      <c r="N165" s="79">
        <v>3430</v>
      </c>
      <c r="O165" s="79">
        <v>4211.04</v>
      </c>
      <c r="P165" s="79">
        <v>482665.98073000001</v>
      </c>
    </row>
    <row r="166" spans="1:16" s="68" customFormat="1" ht="11.25">
      <c r="A166" s="118" t="s">
        <v>155</v>
      </c>
      <c r="B166" s="79">
        <v>0</v>
      </c>
      <c r="C166" s="79">
        <v>0</v>
      </c>
      <c r="D166" s="79">
        <v>0</v>
      </c>
      <c r="E166" s="79">
        <v>0</v>
      </c>
      <c r="F166" s="79">
        <v>0</v>
      </c>
      <c r="G166" s="79">
        <v>0</v>
      </c>
      <c r="H166" s="79">
        <v>0</v>
      </c>
      <c r="I166" s="79">
        <v>1689.5345500000001</v>
      </c>
      <c r="J166" s="79">
        <v>0</v>
      </c>
      <c r="K166" s="79">
        <v>0</v>
      </c>
      <c r="L166" s="79">
        <v>116.006</v>
      </c>
      <c r="M166" s="79">
        <v>0</v>
      </c>
      <c r="N166" s="79">
        <v>139.57924</v>
      </c>
      <c r="O166" s="79">
        <v>1318.48831</v>
      </c>
      <c r="P166" s="79">
        <v>3263.6080999999999</v>
      </c>
    </row>
    <row r="167" spans="1:16" s="68" customFormat="1" ht="11.25">
      <c r="A167" s="559" t="s">
        <v>156</v>
      </c>
      <c r="B167" s="79">
        <v>0</v>
      </c>
      <c r="C167" s="79">
        <v>0</v>
      </c>
      <c r="D167" s="79">
        <v>0</v>
      </c>
      <c r="E167" s="79">
        <v>0</v>
      </c>
      <c r="F167" s="79">
        <v>0</v>
      </c>
      <c r="G167" s="79">
        <v>0</v>
      </c>
      <c r="H167" s="79">
        <v>0</v>
      </c>
      <c r="I167" s="79">
        <v>0</v>
      </c>
      <c r="J167" s="79">
        <v>0</v>
      </c>
      <c r="K167" s="79">
        <v>0</v>
      </c>
      <c r="L167" s="79">
        <v>0</v>
      </c>
      <c r="M167" s="79">
        <v>0</v>
      </c>
      <c r="N167" s="79">
        <v>0</v>
      </c>
      <c r="O167" s="79">
        <v>0</v>
      </c>
      <c r="P167" s="79">
        <v>0</v>
      </c>
    </row>
    <row r="168" spans="1:16" s="68" customFormat="1" ht="11.25">
      <c r="A168" s="118" t="s">
        <v>157</v>
      </c>
      <c r="B168" s="79">
        <v>0</v>
      </c>
      <c r="C168" s="79">
        <v>0</v>
      </c>
      <c r="D168" s="79">
        <v>0</v>
      </c>
      <c r="E168" s="79">
        <v>0</v>
      </c>
      <c r="F168" s="79">
        <v>0</v>
      </c>
      <c r="G168" s="79">
        <v>0</v>
      </c>
      <c r="H168" s="79">
        <v>0</v>
      </c>
      <c r="I168" s="79">
        <v>0</v>
      </c>
      <c r="J168" s="79">
        <v>0</v>
      </c>
      <c r="K168" s="79">
        <v>0</v>
      </c>
      <c r="L168" s="79">
        <v>0</v>
      </c>
      <c r="M168" s="79">
        <v>0</v>
      </c>
      <c r="N168" s="79">
        <v>0</v>
      </c>
      <c r="O168" s="79">
        <v>0</v>
      </c>
      <c r="P168" s="79">
        <v>0</v>
      </c>
    </row>
    <row r="169" spans="1:16" s="68" customFormat="1" ht="11.25">
      <c r="A169" s="118" t="s">
        <v>158</v>
      </c>
      <c r="B169" s="79">
        <v>0</v>
      </c>
      <c r="C169" s="79">
        <v>0</v>
      </c>
      <c r="D169" s="79">
        <v>0</v>
      </c>
      <c r="E169" s="79">
        <v>0</v>
      </c>
      <c r="F169" s="79">
        <v>0</v>
      </c>
      <c r="G169" s="79">
        <v>0</v>
      </c>
      <c r="H169" s="79">
        <v>0</v>
      </c>
      <c r="I169" s="79">
        <v>0</v>
      </c>
      <c r="J169" s="79">
        <v>0</v>
      </c>
      <c r="K169" s="79">
        <v>0</v>
      </c>
      <c r="L169" s="79">
        <v>0</v>
      </c>
      <c r="M169" s="79">
        <v>0</v>
      </c>
      <c r="N169" s="79">
        <v>0</v>
      </c>
      <c r="O169" s="79">
        <v>0</v>
      </c>
      <c r="P169" s="79">
        <v>0</v>
      </c>
    </row>
    <row r="170" spans="1:16" s="68" customFormat="1" ht="11.25">
      <c r="A170" s="118" t="s">
        <v>159</v>
      </c>
      <c r="B170" s="79">
        <v>0</v>
      </c>
      <c r="C170" s="79">
        <v>0</v>
      </c>
      <c r="D170" s="79">
        <v>0</v>
      </c>
      <c r="E170" s="79">
        <v>0</v>
      </c>
      <c r="F170" s="79">
        <v>0</v>
      </c>
      <c r="G170" s="79">
        <v>0</v>
      </c>
      <c r="H170" s="79">
        <v>0</v>
      </c>
      <c r="I170" s="79">
        <v>0</v>
      </c>
      <c r="J170" s="79">
        <v>0</v>
      </c>
      <c r="K170" s="79">
        <v>0</v>
      </c>
      <c r="L170" s="79">
        <v>0</v>
      </c>
      <c r="M170" s="79">
        <v>0</v>
      </c>
      <c r="N170" s="79">
        <v>0</v>
      </c>
      <c r="O170" s="79">
        <v>0</v>
      </c>
      <c r="P170" s="79">
        <v>0</v>
      </c>
    </row>
    <row r="171" spans="1:16" s="68" customFormat="1" ht="11.25">
      <c r="A171" s="559" t="s">
        <v>160</v>
      </c>
      <c r="B171" s="79">
        <v>200482.38653999998</v>
      </c>
      <c r="C171" s="79">
        <v>88511.737659999999</v>
      </c>
      <c r="D171" s="79">
        <v>302556.47967000003</v>
      </c>
      <c r="E171" s="79">
        <v>226994.28400000001</v>
      </c>
      <c r="F171" s="79">
        <v>157769</v>
      </c>
      <c r="G171" s="79">
        <v>58109.403060000004</v>
      </c>
      <c r="H171" s="79">
        <v>75623.21620000001</v>
      </c>
      <c r="I171" s="79">
        <v>130947.91928</v>
      </c>
      <c r="J171" s="79">
        <v>11995.925140000001</v>
      </c>
      <c r="K171" s="79">
        <v>32241.333850000003</v>
      </c>
      <c r="L171" s="79">
        <v>288492.64520999999</v>
      </c>
      <c r="M171" s="79">
        <v>12449.031080000001</v>
      </c>
      <c r="N171" s="79">
        <v>32234.940710000003</v>
      </c>
      <c r="O171" s="79">
        <v>68964.603409999996</v>
      </c>
      <c r="P171" s="79">
        <v>1687372.9058099999</v>
      </c>
    </row>
    <row r="172" spans="1:16" s="68" customFormat="1" ht="11.25">
      <c r="A172" s="118" t="s">
        <v>161</v>
      </c>
      <c r="B172" s="79">
        <v>132629.60662999999</v>
      </c>
      <c r="C172" s="79">
        <v>88511.579689999999</v>
      </c>
      <c r="D172" s="79">
        <v>279490</v>
      </c>
      <c r="E172" s="79">
        <v>226994.27679</v>
      </c>
      <c r="F172" s="79">
        <v>157769</v>
      </c>
      <c r="G172" s="79">
        <v>51887.612380000006</v>
      </c>
      <c r="H172" s="79">
        <v>64806.139810000001</v>
      </c>
      <c r="I172" s="79">
        <v>120684.80487000001</v>
      </c>
      <c r="J172" s="79">
        <v>1271.7813999999998</v>
      </c>
      <c r="K172" s="79">
        <v>14664.482910000001</v>
      </c>
      <c r="L172" s="79">
        <v>72652.615319999997</v>
      </c>
      <c r="M172" s="79">
        <v>10701.039650000001</v>
      </c>
      <c r="N172" s="79">
        <v>32234.29434</v>
      </c>
      <c r="O172" s="79">
        <v>68964.603409999996</v>
      </c>
      <c r="P172" s="79">
        <v>1323261.8372</v>
      </c>
    </row>
    <row r="173" spans="1:16" s="68" customFormat="1" ht="11.25">
      <c r="A173" s="118" t="s">
        <v>162</v>
      </c>
      <c r="B173" s="79">
        <v>0</v>
      </c>
      <c r="C173" s="79">
        <v>0</v>
      </c>
      <c r="D173" s="79">
        <v>23066.479670000001</v>
      </c>
      <c r="E173" s="79">
        <v>0</v>
      </c>
      <c r="F173" s="79">
        <v>0</v>
      </c>
      <c r="G173" s="79">
        <v>6221.7906800000001</v>
      </c>
      <c r="H173" s="79">
        <v>10817.07639</v>
      </c>
      <c r="I173" s="79">
        <v>10263.11441</v>
      </c>
      <c r="J173" s="79">
        <v>10724.14374</v>
      </c>
      <c r="K173" s="79">
        <v>2921.8507100000002</v>
      </c>
      <c r="L173" s="79">
        <v>18783.642660000001</v>
      </c>
      <c r="M173" s="79">
        <v>1747.99143</v>
      </c>
      <c r="N173" s="79">
        <v>0</v>
      </c>
      <c r="O173" s="79">
        <v>0</v>
      </c>
      <c r="P173" s="79">
        <v>84546.089689999993</v>
      </c>
    </row>
    <row r="174" spans="1:16" s="68" customFormat="1" ht="11.25">
      <c r="A174" s="118" t="s">
        <v>163</v>
      </c>
      <c r="B174" s="79">
        <v>67852.779909999997</v>
      </c>
      <c r="C174" s="79">
        <v>0.15797</v>
      </c>
      <c r="D174" s="79">
        <v>0</v>
      </c>
      <c r="E174" s="79">
        <v>7.2100000000000003E-3</v>
      </c>
      <c r="F174" s="79">
        <v>0</v>
      </c>
      <c r="G174" s="79">
        <v>0</v>
      </c>
      <c r="H174" s="79">
        <v>0</v>
      </c>
      <c r="I174" s="79">
        <v>0</v>
      </c>
      <c r="J174" s="79">
        <v>0</v>
      </c>
      <c r="K174" s="79">
        <v>14655.00023</v>
      </c>
      <c r="L174" s="79">
        <v>197056.38722999999</v>
      </c>
      <c r="M174" s="79">
        <v>0</v>
      </c>
      <c r="N174" s="79">
        <v>0.64637</v>
      </c>
      <c r="O174" s="79">
        <v>0</v>
      </c>
      <c r="P174" s="79">
        <v>279564.97892000002</v>
      </c>
    </row>
    <row r="175" spans="1:16" s="68" customFormat="1" ht="11.25">
      <c r="A175" s="559" t="s">
        <v>164</v>
      </c>
      <c r="B175" s="79">
        <v>131304.01951000001</v>
      </c>
      <c r="C175" s="79">
        <v>70708.576969999995</v>
      </c>
      <c r="D175" s="79">
        <v>118520.15836</v>
      </c>
      <c r="E175" s="79">
        <v>136769.10696999999</v>
      </c>
      <c r="F175" s="79">
        <v>104827.65129000001</v>
      </c>
      <c r="G175" s="79">
        <v>62470.846749999997</v>
      </c>
      <c r="H175" s="79">
        <v>67237.735920000006</v>
      </c>
      <c r="I175" s="79">
        <v>142643.62656999999</v>
      </c>
      <c r="J175" s="79">
        <v>-9631.2787899999985</v>
      </c>
      <c r="K175" s="79">
        <v>-836.54711999999995</v>
      </c>
      <c r="L175" s="79">
        <v>46280.782950000001</v>
      </c>
      <c r="M175" s="79">
        <v>13486.36382</v>
      </c>
      <c r="N175" s="79">
        <v>60302.938040000001</v>
      </c>
      <c r="O175" s="79">
        <v>52553.263030000002</v>
      </c>
      <c r="P175" s="79">
        <v>996637.24427000002</v>
      </c>
    </row>
    <row r="176" spans="1:16" s="68" customFormat="1" ht="11.25">
      <c r="A176" s="118" t="s">
        <v>165</v>
      </c>
      <c r="B176" s="79">
        <v>10575</v>
      </c>
      <c r="C176" s="79">
        <v>0</v>
      </c>
      <c r="D176" s="79">
        <v>28583.333329999998</v>
      </c>
      <c r="E176" s="79">
        <v>28933.333360000001</v>
      </c>
      <c r="F176" s="79">
        <v>0</v>
      </c>
      <c r="G176" s="79">
        <v>20193.791649999999</v>
      </c>
      <c r="H176" s="79">
        <v>24250.360670000002</v>
      </c>
      <c r="I176" s="79">
        <v>38500</v>
      </c>
      <c r="J176" s="79">
        <v>-9804.7726500000008</v>
      </c>
      <c r="K176" s="79">
        <v>0</v>
      </c>
      <c r="L176" s="79">
        <v>0</v>
      </c>
      <c r="M176" s="79">
        <v>0.69096999999999997</v>
      </c>
      <c r="N176" s="79">
        <v>4714</v>
      </c>
      <c r="O176" s="79">
        <v>0.74833000000000005</v>
      </c>
      <c r="P176" s="79">
        <v>145946.48566000001</v>
      </c>
    </row>
    <row r="177" spans="1:16" s="68" customFormat="1" ht="12" thickBot="1">
      <c r="A177" s="560" t="s">
        <v>166</v>
      </c>
      <c r="B177" s="79">
        <v>120729.01951</v>
      </c>
      <c r="C177" s="79">
        <v>70708.576969999995</v>
      </c>
      <c r="D177" s="79">
        <v>89936.825030000007</v>
      </c>
      <c r="E177" s="79">
        <v>107835.77361</v>
      </c>
      <c r="F177" s="79">
        <v>104827.65129000001</v>
      </c>
      <c r="G177" s="79">
        <v>42277.055100000005</v>
      </c>
      <c r="H177" s="79">
        <v>42987.375249999997</v>
      </c>
      <c r="I177" s="79">
        <v>104143.62656999999</v>
      </c>
      <c r="J177" s="79">
        <v>173.49385999999998</v>
      </c>
      <c r="K177" s="79">
        <v>-836.54711999999995</v>
      </c>
      <c r="L177" s="79">
        <v>46280.782950000001</v>
      </c>
      <c r="M177" s="79">
        <v>13485.672849999999</v>
      </c>
      <c r="N177" s="79">
        <v>55588.938040000001</v>
      </c>
      <c r="O177" s="79">
        <v>52552.5147</v>
      </c>
      <c r="P177" s="79">
        <v>850690.75861000002</v>
      </c>
    </row>
    <row r="178" spans="1:16" s="68" customFormat="1" ht="12.75" thickTop="1" thickBot="1">
      <c r="A178" s="540" t="s">
        <v>167</v>
      </c>
      <c r="B178" s="81">
        <v>21337768.914779998</v>
      </c>
      <c r="C178" s="81">
        <v>21302782.103500001</v>
      </c>
      <c r="D178" s="81">
        <v>26518573.20727</v>
      </c>
      <c r="E178" s="81">
        <v>16694195.5868</v>
      </c>
      <c r="F178" s="81">
        <v>15312132.65999</v>
      </c>
      <c r="G178" s="81">
        <v>9476364.6190300006</v>
      </c>
      <c r="H178" s="81">
        <v>8787908.5172800012</v>
      </c>
      <c r="I178" s="81">
        <v>10490869.520979999</v>
      </c>
      <c r="J178" s="81">
        <v>193719.20785000001</v>
      </c>
      <c r="K178" s="81">
        <v>512091.73676</v>
      </c>
      <c r="L178" s="81">
        <v>10204266.708379999</v>
      </c>
      <c r="M178" s="81">
        <v>2636421.1489899997</v>
      </c>
      <c r="N178" s="81">
        <v>13191742.247169999</v>
      </c>
      <c r="O178" s="81">
        <v>7565975.7297</v>
      </c>
      <c r="P178" s="81">
        <v>164224811.90848002</v>
      </c>
    </row>
    <row r="179" spans="1:16" s="68" customFormat="1" ht="12.75" thickTop="1" thickBot="1">
      <c r="A179" s="541" t="s">
        <v>168</v>
      </c>
      <c r="B179" s="78">
        <v>3535434.13283</v>
      </c>
      <c r="C179" s="78">
        <v>1415233.3834200001</v>
      </c>
      <c r="D179" s="78">
        <v>3980260.5181100001</v>
      </c>
      <c r="E179" s="78">
        <v>6388422.9164399998</v>
      </c>
      <c r="F179" s="78">
        <v>3232520.5077600004</v>
      </c>
      <c r="G179" s="78">
        <v>531175.08588999999</v>
      </c>
      <c r="H179" s="78">
        <v>302064.64877999999</v>
      </c>
      <c r="I179" s="78">
        <v>6672.8297300000004</v>
      </c>
      <c r="J179" s="78">
        <v>103660.4641</v>
      </c>
      <c r="K179" s="78">
        <v>205830.74682</v>
      </c>
      <c r="L179" s="78">
        <v>45992.074950000002</v>
      </c>
      <c r="M179" s="78">
        <v>306554.24076000002</v>
      </c>
      <c r="N179" s="78">
        <v>245268.58963999999</v>
      </c>
      <c r="O179" s="78">
        <v>133940.90667</v>
      </c>
      <c r="P179" s="78">
        <v>20433031.045900002</v>
      </c>
    </row>
    <row r="180" spans="1:16" s="68" customFormat="1" ht="12" thickTop="1">
      <c r="A180" s="559" t="s">
        <v>169</v>
      </c>
      <c r="B180" s="79">
        <v>200429.84164</v>
      </c>
      <c r="C180" s="79">
        <v>97758.555680000005</v>
      </c>
      <c r="D180" s="79">
        <v>88898.372080000001</v>
      </c>
      <c r="E180" s="79">
        <v>230849.07405000002</v>
      </c>
      <c r="F180" s="79">
        <v>61776.353820000004</v>
      </c>
      <c r="G180" s="79">
        <v>56271.729189999998</v>
      </c>
      <c r="H180" s="79">
        <v>30525.928809999998</v>
      </c>
      <c r="I180" s="79">
        <v>0</v>
      </c>
      <c r="J180" s="79">
        <v>0</v>
      </c>
      <c r="K180" s="79">
        <v>4603.3404700000001</v>
      </c>
      <c r="L180" s="79">
        <v>0</v>
      </c>
      <c r="M180" s="79">
        <v>0</v>
      </c>
      <c r="N180" s="79">
        <v>579.20352000000003</v>
      </c>
      <c r="O180" s="79">
        <v>0</v>
      </c>
      <c r="P180" s="79">
        <v>771692.39925999998</v>
      </c>
    </row>
    <row r="181" spans="1:16" s="68" customFormat="1" ht="11.25">
      <c r="A181" s="118" t="s">
        <v>170</v>
      </c>
      <c r="B181" s="79">
        <v>112465.76508</v>
      </c>
      <c r="C181" s="79">
        <v>28813.840680000001</v>
      </c>
      <c r="D181" s="79">
        <v>39945.54146</v>
      </c>
      <c r="E181" s="79">
        <v>41889.475729999998</v>
      </c>
      <c r="F181" s="79">
        <v>7879.53262</v>
      </c>
      <c r="G181" s="79">
        <v>32224.567879999999</v>
      </c>
      <c r="H181" s="79">
        <v>30525.928809999998</v>
      </c>
      <c r="I181" s="79">
        <v>0</v>
      </c>
      <c r="J181" s="79">
        <v>0</v>
      </c>
      <c r="K181" s="79">
        <v>0</v>
      </c>
      <c r="L181" s="79">
        <v>0</v>
      </c>
      <c r="M181" s="79">
        <v>0</v>
      </c>
      <c r="N181" s="79">
        <v>0</v>
      </c>
      <c r="O181" s="79">
        <v>0</v>
      </c>
      <c r="P181" s="79">
        <v>293744.65226</v>
      </c>
    </row>
    <row r="182" spans="1:16" s="68" customFormat="1" ht="11.25">
      <c r="A182" s="118" t="s">
        <v>171</v>
      </c>
      <c r="B182" s="79">
        <v>26566.375059999998</v>
      </c>
      <c r="C182" s="79">
        <v>5048.96</v>
      </c>
      <c r="D182" s="79">
        <v>11673.306480000001</v>
      </c>
      <c r="E182" s="79">
        <v>21533.855230000001</v>
      </c>
      <c r="F182" s="79">
        <v>7595.2675999999992</v>
      </c>
      <c r="G182" s="79">
        <v>606.49259999999992</v>
      </c>
      <c r="H182" s="79">
        <v>0</v>
      </c>
      <c r="I182" s="79">
        <v>0</v>
      </c>
      <c r="J182" s="79">
        <v>0</v>
      </c>
      <c r="K182" s="79">
        <v>1742.0303899999999</v>
      </c>
      <c r="L182" s="79">
        <v>0</v>
      </c>
      <c r="M182" s="79">
        <v>0</v>
      </c>
      <c r="N182" s="79">
        <v>0</v>
      </c>
      <c r="O182" s="79">
        <v>0</v>
      </c>
      <c r="P182" s="79">
        <v>74766.287360000002</v>
      </c>
    </row>
    <row r="183" spans="1:16" s="68" customFormat="1" ht="11.25">
      <c r="A183" s="118" t="s">
        <v>172</v>
      </c>
      <c r="B183" s="79">
        <v>11661.48667</v>
      </c>
      <c r="C183" s="79">
        <v>0</v>
      </c>
      <c r="D183" s="79">
        <v>4591.8919900000001</v>
      </c>
      <c r="E183" s="79">
        <v>36912.672159999995</v>
      </c>
      <c r="F183" s="79">
        <v>1680.7</v>
      </c>
      <c r="G183" s="79">
        <v>0</v>
      </c>
      <c r="H183" s="79">
        <v>0</v>
      </c>
      <c r="I183" s="79">
        <v>0</v>
      </c>
      <c r="J183" s="79">
        <v>0</v>
      </c>
      <c r="K183" s="79">
        <v>2861.3100800000002</v>
      </c>
      <c r="L183" s="79">
        <v>0</v>
      </c>
      <c r="M183" s="79">
        <v>0</v>
      </c>
      <c r="N183" s="79">
        <v>0</v>
      </c>
      <c r="O183" s="79">
        <v>0</v>
      </c>
      <c r="P183" s="79">
        <v>57708.060899999997</v>
      </c>
    </row>
    <row r="184" spans="1:16" s="68" customFormat="1" ht="11.25">
      <c r="A184" s="118" t="s">
        <v>173</v>
      </c>
      <c r="B184" s="79">
        <v>2556.8009700000002</v>
      </c>
      <c r="C184" s="79">
        <v>0</v>
      </c>
      <c r="D184" s="79">
        <v>1686.57185</v>
      </c>
      <c r="E184" s="79">
        <v>125.78084</v>
      </c>
      <c r="F184" s="79">
        <v>0</v>
      </c>
      <c r="G184" s="79">
        <v>5261.6687099999999</v>
      </c>
      <c r="H184" s="79">
        <v>0</v>
      </c>
      <c r="I184" s="79">
        <v>0</v>
      </c>
      <c r="J184" s="79">
        <v>0</v>
      </c>
      <c r="K184" s="79">
        <v>0</v>
      </c>
      <c r="L184" s="79">
        <v>0</v>
      </c>
      <c r="M184" s="79">
        <v>0</v>
      </c>
      <c r="N184" s="79">
        <v>579.20352000000003</v>
      </c>
      <c r="O184" s="79">
        <v>0</v>
      </c>
      <c r="P184" s="79">
        <v>10210.025890000001</v>
      </c>
    </row>
    <row r="185" spans="1:16" s="68" customFormat="1" ht="11.25">
      <c r="A185" s="118" t="s">
        <v>174</v>
      </c>
      <c r="B185" s="79">
        <v>47179.413860000001</v>
      </c>
      <c r="C185" s="79">
        <v>63895.754999999997</v>
      </c>
      <c r="D185" s="79">
        <v>31001.060300000001</v>
      </c>
      <c r="E185" s="79">
        <v>130387.29009000001</v>
      </c>
      <c r="F185" s="79">
        <v>44620.853600000002</v>
      </c>
      <c r="G185" s="79">
        <v>18179</v>
      </c>
      <c r="H185" s="79">
        <v>0</v>
      </c>
      <c r="I185" s="79">
        <v>0</v>
      </c>
      <c r="J185" s="79">
        <v>0</v>
      </c>
      <c r="K185" s="79">
        <v>0</v>
      </c>
      <c r="L185" s="79">
        <v>0</v>
      </c>
      <c r="M185" s="79">
        <v>0</v>
      </c>
      <c r="N185" s="79">
        <v>0</v>
      </c>
      <c r="O185" s="79">
        <v>0</v>
      </c>
      <c r="P185" s="79">
        <v>335263.37285000004</v>
      </c>
    </row>
    <row r="186" spans="1:16" s="68" customFormat="1" ht="11.25">
      <c r="A186" s="559" t="s">
        <v>175</v>
      </c>
      <c r="B186" s="79">
        <v>3098127.9034499996</v>
      </c>
      <c r="C186" s="79">
        <v>1274582.8029</v>
      </c>
      <c r="D186" s="79">
        <v>3664354.5999000003</v>
      </c>
      <c r="E186" s="79">
        <v>5945043.4750299994</v>
      </c>
      <c r="F186" s="79">
        <v>2971441.7551100003</v>
      </c>
      <c r="G186" s="79">
        <v>374496.44389999995</v>
      </c>
      <c r="H186" s="79">
        <v>173298.0765</v>
      </c>
      <c r="I186" s="79">
        <v>6672.8297300000004</v>
      </c>
      <c r="J186" s="79">
        <v>103660.4641</v>
      </c>
      <c r="K186" s="79">
        <v>201227.40635</v>
      </c>
      <c r="L186" s="79">
        <v>45992.074950000002</v>
      </c>
      <c r="M186" s="79">
        <v>298857.35136999999</v>
      </c>
      <c r="N186" s="79">
        <v>216252.34912999999</v>
      </c>
      <c r="O186" s="79">
        <v>15263.723300000001</v>
      </c>
      <c r="P186" s="79">
        <v>18389271.255720001</v>
      </c>
    </row>
    <row r="187" spans="1:16" s="68" customFormat="1" ht="11.25">
      <c r="A187" s="118" t="s">
        <v>176</v>
      </c>
      <c r="B187" s="79">
        <v>137.19999999999999</v>
      </c>
      <c r="C187" s="79">
        <v>960.4</v>
      </c>
      <c r="D187" s="79">
        <v>0</v>
      </c>
      <c r="E187" s="79">
        <v>0</v>
      </c>
      <c r="F187" s="79">
        <v>0</v>
      </c>
      <c r="G187" s="79">
        <v>0</v>
      </c>
      <c r="H187" s="79">
        <v>0</v>
      </c>
      <c r="I187" s="79">
        <v>0</v>
      </c>
      <c r="J187" s="79">
        <v>0</v>
      </c>
      <c r="K187" s="79">
        <v>0</v>
      </c>
      <c r="L187" s="79">
        <v>0</v>
      </c>
      <c r="M187" s="79">
        <v>0</v>
      </c>
      <c r="N187" s="79">
        <v>0</v>
      </c>
      <c r="O187" s="79">
        <v>0</v>
      </c>
      <c r="P187" s="79">
        <v>1097.5999999999999</v>
      </c>
    </row>
    <row r="188" spans="1:16" s="68" customFormat="1" ht="11.25">
      <c r="A188" s="118" t="s">
        <v>177</v>
      </c>
      <c r="B188" s="79">
        <v>1325977.7972299999</v>
      </c>
      <c r="C188" s="79">
        <v>695633.53726000001</v>
      </c>
      <c r="D188" s="79">
        <v>1951591.03623</v>
      </c>
      <c r="E188" s="79">
        <v>3678199.0385100003</v>
      </c>
      <c r="F188" s="79">
        <v>2027604.5926900001</v>
      </c>
      <c r="G188" s="79">
        <v>0</v>
      </c>
      <c r="H188" s="79">
        <v>0</v>
      </c>
      <c r="I188" s="79">
        <v>0</v>
      </c>
      <c r="J188" s="79">
        <v>79948.764009999999</v>
      </c>
      <c r="K188" s="79">
        <v>117277.69291</v>
      </c>
      <c r="L188" s="79">
        <v>0</v>
      </c>
      <c r="M188" s="79">
        <v>0</v>
      </c>
      <c r="N188" s="79">
        <v>0</v>
      </c>
      <c r="O188" s="79">
        <v>0</v>
      </c>
      <c r="P188" s="79">
        <v>9876232.4588399995</v>
      </c>
    </row>
    <row r="189" spans="1:16" s="68" customFormat="1" ht="11.25">
      <c r="A189" s="118" t="s">
        <v>178</v>
      </c>
      <c r="B189" s="79">
        <v>1772012.90622</v>
      </c>
      <c r="C189" s="79">
        <v>485551.48356000002</v>
      </c>
      <c r="D189" s="79">
        <v>693582.80039999995</v>
      </c>
      <c r="E189" s="79">
        <v>1316744.45597</v>
      </c>
      <c r="F189" s="79">
        <v>785896.25864000001</v>
      </c>
      <c r="G189" s="79">
        <v>290225.30791999999</v>
      </c>
      <c r="H189" s="79">
        <v>173298.0765</v>
      </c>
      <c r="I189" s="79">
        <v>6672.8297300000004</v>
      </c>
      <c r="J189" s="79">
        <v>23651.463050000002</v>
      </c>
      <c r="K189" s="79">
        <v>82840.499459999992</v>
      </c>
      <c r="L189" s="79">
        <v>33214.560409999998</v>
      </c>
      <c r="M189" s="79">
        <v>296908.64532000001</v>
      </c>
      <c r="N189" s="79">
        <v>178627.67487000002</v>
      </c>
      <c r="O189" s="79">
        <v>15263.723300000001</v>
      </c>
      <c r="P189" s="79">
        <v>6154490.6853499999</v>
      </c>
    </row>
    <row r="190" spans="1:16" s="68" customFormat="1" ht="11.25">
      <c r="A190" s="118" t="s">
        <v>179</v>
      </c>
      <c r="B190" s="79">
        <v>0</v>
      </c>
      <c r="C190" s="79">
        <v>0</v>
      </c>
      <c r="D190" s="79">
        <v>0</v>
      </c>
      <c r="E190" s="79">
        <v>0</v>
      </c>
      <c r="F190" s="79">
        <v>0</v>
      </c>
      <c r="G190" s="79">
        <v>0</v>
      </c>
      <c r="H190" s="79">
        <v>0</v>
      </c>
      <c r="I190" s="79">
        <v>0</v>
      </c>
      <c r="J190" s="79">
        <v>0</v>
      </c>
      <c r="K190" s="79">
        <v>1109.21398</v>
      </c>
      <c r="L190" s="79">
        <v>0</v>
      </c>
      <c r="M190" s="79">
        <v>0</v>
      </c>
      <c r="N190" s="79">
        <v>0</v>
      </c>
      <c r="O190" s="79">
        <v>0</v>
      </c>
      <c r="P190" s="79">
        <v>1109.21398</v>
      </c>
    </row>
    <row r="191" spans="1:16" s="68" customFormat="1" ht="11.25">
      <c r="A191" s="118" t="s">
        <v>180</v>
      </c>
      <c r="B191" s="79">
        <v>0</v>
      </c>
      <c r="C191" s="79">
        <v>92437.382079999996</v>
      </c>
      <c r="D191" s="79">
        <v>1019180.76327</v>
      </c>
      <c r="E191" s="79">
        <v>950099.98054999998</v>
      </c>
      <c r="F191" s="79">
        <v>157940.90377999999</v>
      </c>
      <c r="G191" s="79">
        <v>84271.135980000006</v>
      </c>
      <c r="H191" s="79">
        <v>0</v>
      </c>
      <c r="I191" s="79">
        <v>0</v>
      </c>
      <c r="J191" s="79">
        <v>60.23704</v>
      </c>
      <c r="K191" s="79">
        <v>0</v>
      </c>
      <c r="L191" s="79">
        <v>12777.514539999998</v>
      </c>
      <c r="M191" s="79">
        <v>1948.70605</v>
      </c>
      <c r="N191" s="79">
        <v>37624.67426</v>
      </c>
      <c r="O191" s="79">
        <v>0</v>
      </c>
      <c r="P191" s="79">
        <v>2356341.2975500003</v>
      </c>
    </row>
    <row r="192" spans="1:16" s="68" customFormat="1" ht="11.25">
      <c r="A192" s="559" t="s">
        <v>181</v>
      </c>
      <c r="B192" s="79">
        <v>0</v>
      </c>
      <c r="C192" s="79">
        <v>0</v>
      </c>
      <c r="D192" s="79">
        <v>0</v>
      </c>
      <c r="E192" s="79">
        <v>0</v>
      </c>
      <c r="F192" s="79">
        <v>0</v>
      </c>
      <c r="G192" s="79">
        <v>0</v>
      </c>
      <c r="H192" s="79">
        <v>0</v>
      </c>
      <c r="I192" s="79">
        <v>0</v>
      </c>
      <c r="J192" s="79">
        <v>0</v>
      </c>
      <c r="K192" s="79">
        <v>0</v>
      </c>
      <c r="L192" s="79">
        <v>0</v>
      </c>
      <c r="M192" s="79">
        <v>0</v>
      </c>
      <c r="N192" s="79">
        <v>0</v>
      </c>
      <c r="O192" s="79">
        <v>0</v>
      </c>
      <c r="P192" s="79">
        <v>0</v>
      </c>
    </row>
    <row r="193" spans="1:16" s="68" customFormat="1" ht="11.25">
      <c r="A193" s="559" t="s">
        <v>182</v>
      </c>
      <c r="B193" s="79">
        <v>236876.38774000001</v>
      </c>
      <c r="C193" s="79">
        <v>42892.024840000005</v>
      </c>
      <c r="D193" s="79">
        <v>218950.12340000001</v>
      </c>
      <c r="E193" s="79">
        <v>210324.56736000002</v>
      </c>
      <c r="F193" s="79">
        <v>153094.96333</v>
      </c>
      <c r="G193" s="79">
        <v>100406.91279999999</v>
      </c>
      <c r="H193" s="79">
        <v>98240.643469999995</v>
      </c>
      <c r="I193" s="79">
        <v>0</v>
      </c>
      <c r="J193" s="79">
        <v>0</v>
      </c>
      <c r="K193" s="79">
        <v>0</v>
      </c>
      <c r="L193" s="79">
        <v>0</v>
      </c>
      <c r="M193" s="79">
        <v>7696.8893899999994</v>
      </c>
      <c r="N193" s="79">
        <v>20902.682489999999</v>
      </c>
      <c r="O193" s="79">
        <v>118677.18337</v>
      </c>
      <c r="P193" s="79">
        <v>1208062.3781900001</v>
      </c>
    </row>
    <row r="194" spans="1:16" s="68" customFormat="1" ht="11.25">
      <c r="A194" s="118" t="s">
        <v>183</v>
      </c>
      <c r="B194" s="79">
        <v>72101.069439999992</v>
      </c>
      <c r="C194" s="79">
        <v>2740.5101099999997</v>
      </c>
      <c r="D194" s="79">
        <v>21021</v>
      </c>
      <c r="E194" s="79">
        <v>10805.8</v>
      </c>
      <c r="F194" s="79">
        <v>10078.699960000002</v>
      </c>
      <c r="G194" s="79">
        <v>1880.06881</v>
      </c>
      <c r="H194" s="79">
        <v>4161.8542600000001</v>
      </c>
      <c r="I194" s="79">
        <v>0</v>
      </c>
      <c r="J194" s="79">
        <v>0</v>
      </c>
      <c r="K194" s="79">
        <v>0</v>
      </c>
      <c r="L194" s="79">
        <v>0</v>
      </c>
      <c r="M194" s="79">
        <v>0</v>
      </c>
      <c r="N194" s="79">
        <v>0</v>
      </c>
      <c r="O194" s="79">
        <v>0</v>
      </c>
      <c r="P194" s="79">
        <v>122789.00258</v>
      </c>
    </row>
    <row r="195" spans="1:16" s="68" customFormat="1" ht="11.25">
      <c r="A195" s="118" t="s">
        <v>184</v>
      </c>
      <c r="B195" s="79">
        <v>164775.31830000001</v>
      </c>
      <c r="C195" s="79">
        <v>40151.514729999995</v>
      </c>
      <c r="D195" s="79">
        <v>197929.12340000001</v>
      </c>
      <c r="E195" s="79">
        <v>199518.76736000003</v>
      </c>
      <c r="F195" s="79">
        <v>143016.26337</v>
      </c>
      <c r="G195" s="79">
        <v>98526.843989999994</v>
      </c>
      <c r="H195" s="79">
        <v>94078.789209999988</v>
      </c>
      <c r="I195" s="79">
        <v>0</v>
      </c>
      <c r="J195" s="79">
        <v>0</v>
      </c>
      <c r="K195" s="79">
        <v>0</v>
      </c>
      <c r="L195" s="79">
        <v>0</v>
      </c>
      <c r="M195" s="79">
        <v>0</v>
      </c>
      <c r="N195" s="79">
        <v>20902.682489999999</v>
      </c>
      <c r="O195" s="79">
        <v>11133.15317</v>
      </c>
      <c r="P195" s="79">
        <v>970032.45601999993</v>
      </c>
    </row>
    <row r="196" spans="1:16" s="68" customFormat="1" ht="11.25">
      <c r="A196" s="118" t="s">
        <v>185</v>
      </c>
      <c r="B196" s="79">
        <v>0</v>
      </c>
      <c r="C196" s="79">
        <v>0</v>
      </c>
      <c r="D196" s="79">
        <v>0</v>
      </c>
      <c r="E196" s="79">
        <v>0</v>
      </c>
      <c r="F196" s="79">
        <v>0</v>
      </c>
      <c r="G196" s="79">
        <v>0</v>
      </c>
      <c r="H196" s="79">
        <v>0</v>
      </c>
      <c r="I196" s="79">
        <v>0</v>
      </c>
      <c r="J196" s="79">
        <v>0</v>
      </c>
      <c r="K196" s="79">
        <v>0</v>
      </c>
      <c r="L196" s="79">
        <v>0</v>
      </c>
      <c r="M196" s="79">
        <v>0</v>
      </c>
      <c r="N196" s="79">
        <v>0</v>
      </c>
      <c r="O196" s="79">
        <v>0</v>
      </c>
      <c r="P196" s="79">
        <v>0</v>
      </c>
    </row>
    <row r="197" spans="1:16" s="68" customFormat="1" ht="11.25">
      <c r="A197" s="118" t="s">
        <v>186</v>
      </c>
      <c r="B197" s="79">
        <v>0</v>
      </c>
      <c r="C197" s="79">
        <v>0</v>
      </c>
      <c r="D197" s="79">
        <v>0</v>
      </c>
      <c r="E197" s="79">
        <v>0</v>
      </c>
      <c r="F197" s="79">
        <v>0</v>
      </c>
      <c r="G197" s="79">
        <v>0</v>
      </c>
      <c r="H197" s="79">
        <v>0</v>
      </c>
      <c r="I197" s="79">
        <v>0</v>
      </c>
      <c r="J197" s="79">
        <v>0</v>
      </c>
      <c r="K197" s="79">
        <v>0</v>
      </c>
      <c r="L197" s="79">
        <v>0</v>
      </c>
      <c r="M197" s="79">
        <v>7696.8893899999994</v>
      </c>
      <c r="N197" s="79">
        <v>0</v>
      </c>
      <c r="O197" s="79">
        <v>107544.03020000001</v>
      </c>
      <c r="P197" s="79">
        <v>115240.91959</v>
      </c>
    </row>
    <row r="198" spans="1:16" s="68" customFormat="1" ht="12" thickBot="1">
      <c r="A198" s="559" t="s">
        <v>187</v>
      </c>
      <c r="B198" s="79">
        <v>0</v>
      </c>
      <c r="C198" s="79">
        <v>0</v>
      </c>
      <c r="D198" s="79">
        <v>8057.4227300000002</v>
      </c>
      <c r="E198" s="79">
        <v>2205.8000000000002</v>
      </c>
      <c r="F198" s="79">
        <v>46207.4355</v>
      </c>
      <c r="G198" s="79">
        <v>0</v>
      </c>
      <c r="H198" s="79">
        <v>0</v>
      </c>
      <c r="I198" s="79">
        <v>0</v>
      </c>
      <c r="J198" s="79">
        <v>0</v>
      </c>
      <c r="K198" s="79">
        <v>0</v>
      </c>
      <c r="L198" s="79">
        <v>0</v>
      </c>
      <c r="M198" s="79">
        <v>0</v>
      </c>
      <c r="N198" s="79">
        <v>7534.3545000000004</v>
      </c>
      <c r="O198" s="79">
        <v>0</v>
      </c>
      <c r="P198" s="79">
        <v>64005.012729999995</v>
      </c>
    </row>
    <row r="199" spans="1:16" s="68" customFormat="1" ht="12.75" thickTop="1" thickBot="1">
      <c r="A199" s="541" t="s">
        <v>188</v>
      </c>
      <c r="B199" s="78">
        <v>30802166.703450002</v>
      </c>
      <c r="C199" s="78">
        <v>55664571.188749999</v>
      </c>
      <c r="D199" s="78">
        <v>45614780.568999998</v>
      </c>
      <c r="E199" s="78">
        <v>30766138.373369999</v>
      </c>
      <c r="F199" s="78">
        <v>40828105.06081</v>
      </c>
      <c r="G199" s="78">
        <v>16789582.401700001</v>
      </c>
      <c r="H199" s="78">
        <v>15263669.647459999</v>
      </c>
      <c r="I199" s="78">
        <v>9530757.4172299989</v>
      </c>
      <c r="J199" s="78">
        <v>1023166.6381100001</v>
      </c>
      <c r="K199" s="78">
        <v>1027163.5389800001</v>
      </c>
      <c r="L199" s="78">
        <v>18238191.654569998</v>
      </c>
      <c r="M199" s="78">
        <v>4482038.6504300004</v>
      </c>
      <c r="N199" s="78">
        <v>32378339.826220002</v>
      </c>
      <c r="O199" s="78">
        <v>12658403.04183</v>
      </c>
      <c r="P199" s="78">
        <v>315067074.71190995</v>
      </c>
    </row>
    <row r="200" spans="1:16" s="68" customFormat="1" ht="12" thickTop="1">
      <c r="A200" s="559" t="s">
        <v>189</v>
      </c>
      <c r="B200" s="79">
        <v>261876.8823</v>
      </c>
      <c r="C200" s="79">
        <v>1041682.30958</v>
      </c>
      <c r="D200" s="79">
        <v>22719.092570000001</v>
      </c>
      <c r="E200" s="79">
        <v>30.138030000000001</v>
      </c>
      <c r="F200" s="79">
        <v>16070.97294</v>
      </c>
      <c r="G200" s="79">
        <v>27685.595859999998</v>
      </c>
      <c r="H200" s="79">
        <v>44.568910000000002</v>
      </c>
      <c r="I200" s="79">
        <v>44.085999999999999</v>
      </c>
      <c r="J200" s="79">
        <v>16824.764520000001</v>
      </c>
      <c r="K200" s="79">
        <v>0</v>
      </c>
      <c r="L200" s="79">
        <v>0</v>
      </c>
      <c r="M200" s="79">
        <v>174963.62297</v>
      </c>
      <c r="N200" s="79">
        <v>14502950.16828</v>
      </c>
      <c r="O200" s="79">
        <v>0</v>
      </c>
      <c r="P200" s="79">
        <v>16064892.201959999</v>
      </c>
    </row>
    <row r="201" spans="1:16" s="68" customFormat="1" ht="11.25">
      <c r="A201" s="118" t="s">
        <v>190</v>
      </c>
      <c r="B201" s="79">
        <v>0</v>
      </c>
      <c r="C201" s="79">
        <v>119.6</v>
      </c>
      <c r="D201" s="79">
        <v>0</v>
      </c>
      <c r="E201" s="79">
        <v>0</v>
      </c>
      <c r="F201" s="79">
        <v>0</v>
      </c>
      <c r="G201" s="79">
        <v>0</v>
      </c>
      <c r="H201" s="79">
        <v>0</v>
      </c>
      <c r="I201" s="79">
        <v>0</v>
      </c>
      <c r="J201" s="79">
        <v>0</v>
      </c>
      <c r="K201" s="79">
        <v>0</v>
      </c>
      <c r="L201" s="79">
        <v>0</v>
      </c>
      <c r="M201" s="79">
        <v>172216.31899999999</v>
      </c>
      <c r="N201" s="79">
        <v>0</v>
      </c>
      <c r="O201" s="79">
        <v>0</v>
      </c>
      <c r="P201" s="79">
        <v>172335.91899999999</v>
      </c>
    </row>
    <row r="202" spans="1:16" s="68" customFormat="1" ht="11.25">
      <c r="A202" s="118" t="s">
        <v>191</v>
      </c>
      <c r="B202" s="79">
        <v>0</v>
      </c>
      <c r="C202" s="79">
        <v>1036040</v>
      </c>
      <c r="D202" s="79">
        <v>0</v>
      </c>
      <c r="E202" s="79">
        <v>0</v>
      </c>
      <c r="F202" s="79">
        <v>0</v>
      </c>
      <c r="G202" s="79">
        <v>0</v>
      </c>
      <c r="H202" s="79">
        <v>0</v>
      </c>
      <c r="I202" s="79">
        <v>0</v>
      </c>
      <c r="J202" s="79">
        <v>0</v>
      </c>
      <c r="K202" s="79">
        <v>0</v>
      </c>
      <c r="L202" s="79">
        <v>0</v>
      </c>
      <c r="M202" s="79">
        <v>0</v>
      </c>
      <c r="N202" s="79">
        <v>0</v>
      </c>
      <c r="O202" s="79">
        <v>0</v>
      </c>
      <c r="P202" s="79">
        <v>1036040</v>
      </c>
    </row>
    <row r="203" spans="1:16" s="68" customFormat="1" ht="11.25">
      <c r="A203" s="118" t="s">
        <v>192</v>
      </c>
      <c r="B203" s="79">
        <v>261876.8823</v>
      </c>
      <c r="C203" s="79">
        <v>5522.7095799999997</v>
      </c>
      <c r="D203" s="79">
        <v>22719.092570000001</v>
      </c>
      <c r="E203" s="79">
        <v>30.138030000000001</v>
      </c>
      <c r="F203" s="79">
        <v>16070.97294</v>
      </c>
      <c r="G203" s="79">
        <v>27685.595859999998</v>
      </c>
      <c r="H203" s="79">
        <v>44.568910000000002</v>
      </c>
      <c r="I203" s="79">
        <v>44.085999999999999</v>
      </c>
      <c r="J203" s="79">
        <v>16824.764520000001</v>
      </c>
      <c r="K203" s="79">
        <v>0</v>
      </c>
      <c r="L203" s="79">
        <v>0</v>
      </c>
      <c r="M203" s="79">
        <v>2747.3039700000004</v>
      </c>
      <c r="N203" s="79">
        <v>14502950.16828</v>
      </c>
      <c r="O203" s="79">
        <v>0</v>
      </c>
      <c r="P203" s="79">
        <v>14856516.28296</v>
      </c>
    </row>
    <row r="204" spans="1:16" s="68" customFormat="1" ht="11.25">
      <c r="A204" s="559" t="s">
        <v>193</v>
      </c>
      <c r="B204" s="79">
        <v>0.33600000000000002</v>
      </c>
      <c r="C204" s="79">
        <v>23575791.978689998</v>
      </c>
      <c r="D204" s="79">
        <v>16507.341410000001</v>
      </c>
      <c r="E204" s="79">
        <v>0</v>
      </c>
      <c r="F204" s="79">
        <v>0</v>
      </c>
      <c r="G204" s="79">
        <v>0</v>
      </c>
      <c r="H204" s="79">
        <v>0</v>
      </c>
      <c r="I204" s="79">
        <v>0</v>
      </c>
      <c r="J204" s="79">
        <v>27565.253190000003</v>
      </c>
      <c r="K204" s="79">
        <v>0</v>
      </c>
      <c r="L204" s="79">
        <v>0</v>
      </c>
      <c r="M204" s="79">
        <v>537.79525000000001</v>
      </c>
      <c r="N204" s="79">
        <v>0</v>
      </c>
      <c r="O204" s="79">
        <v>280265.87448</v>
      </c>
      <c r="P204" s="79">
        <v>23900668.579020001</v>
      </c>
    </row>
    <row r="205" spans="1:16" s="68" customFormat="1" ht="11.25">
      <c r="A205" s="557" t="s">
        <v>194</v>
      </c>
      <c r="B205" s="79">
        <v>0</v>
      </c>
      <c r="C205" s="79">
        <v>0</v>
      </c>
      <c r="D205" s="79">
        <v>0</v>
      </c>
      <c r="E205" s="79">
        <v>0</v>
      </c>
      <c r="F205" s="79">
        <v>0</v>
      </c>
      <c r="G205" s="79">
        <v>0</v>
      </c>
      <c r="H205" s="79">
        <v>0</v>
      </c>
      <c r="I205" s="79">
        <v>0</v>
      </c>
      <c r="J205" s="79">
        <v>0</v>
      </c>
      <c r="K205" s="79">
        <v>0</v>
      </c>
      <c r="L205" s="79">
        <v>0</v>
      </c>
      <c r="M205" s="79">
        <v>0</v>
      </c>
      <c r="N205" s="79">
        <v>0</v>
      </c>
      <c r="O205" s="79">
        <v>0</v>
      </c>
      <c r="P205" s="79">
        <v>0</v>
      </c>
    </row>
    <row r="206" spans="1:16" s="68" customFormat="1" ht="11.25">
      <c r="A206" s="118" t="s">
        <v>195</v>
      </c>
      <c r="B206" s="79">
        <v>0</v>
      </c>
      <c r="C206" s="79">
        <v>364041.21758</v>
      </c>
      <c r="D206" s="79">
        <v>16507.341410000001</v>
      </c>
      <c r="E206" s="79">
        <v>0</v>
      </c>
      <c r="F206" s="79">
        <v>0</v>
      </c>
      <c r="G206" s="79">
        <v>0</v>
      </c>
      <c r="H206" s="79">
        <v>0</v>
      </c>
      <c r="I206" s="79">
        <v>0</v>
      </c>
      <c r="J206" s="79">
        <v>27565.253190000003</v>
      </c>
      <c r="K206" s="79">
        <v>0</v>
      </c>
      <c r="L206" s="79">
        <v>0</v>
      </c>
      <c r="M206" s="79">
        <v>537.79525000000001</v>
      </c>
      <c r="N206" s="79">
        <v>0</v>
      </c>
      <c r="O206" s="79">
        <v>280265.87448</v>
      </c>
      <c r="P206" s="79">
        <v>688917.48190999997</v>
      </c>
    </row>
    <row r="207" spans="1:16" s="68" customFormat="1" ht="11.25">
      <c r="A207" s="118" t="s">
        <v>196</v>
      </c>
      <c r="B207" s="79">
        <v>0</v>
      </c>
      <c r="C207" s="79">
        <v>23211736.948109999</v>
      </c>
      <c r="D207" s="79">
        <v>0</v>
      </c>
      <c r="E207" s="79">
        <v>0</v>
      </c>
      <c r="F207" s="79">
        <v>0</v>
      </c>
      <c r="G207" s="79">
        <v>0</v>
      </c>
      <c r="H207" s="79">
        <v>0</v>
      </c>
      <c r="I207" s="79">
        <v>0</v>
      </c>
      <c r="J207" s="79">
        <v>0</v>
      </c>
      <c r="K207" s="79">
        <v>0</v>
      </c>
      <c r="L207" s="79">
        <v>0</v>
      </c>
      <c r="M207" s="79">
        <v>0</v>
      </c>
      <c r="N207" s="79">
        <v>0</v>
      </c>
      <c r="O207" s="79">
        <v>0</v>
      </c>
      <c r="P207" s="79">
        <v>23211736.948109999</v>
      </c>
    </row>
    <row r="208" spans="1:16" s="68" customFormat="1" ht="11.25">
      <c r="A208" s="118" t="s">
        <v>197</v>
      </c>
      <c r="B208" s="79">
        <v>0</v>
      </c>
      <c r="C208" s="79">
        <v>0</v>
      </c>
      <c r="D208" s="79">
        <v>0</v>
      </c>
      <c r="E208" s="79">
        <v>0</v>
      </c>
      <c r="F208" s="79">
        <v>0</v>
      </c>
      <c r="G208" s="79">
        <v>0</v>
      </c>
      <c r="H208" s="79">
        <v>0</v>
      </c>
      <c r="I208" s="79">
        <v>0</v>
      </c>
      <c r="J208" s="79">
        <v>0</v>
      </c>
      <c r="K208" s="79">
        <v>0</v>
      </c>
      <c r="L208" s="79">
        <v>0</v>
      </c>
      <c r="M208" s="79">
        <v>0</v>
      </c>
      <c r="N208" s="79">
        <v>0</v>
      </c>
      <c r="O208" s="79">
        <v>0</v>
      </c>
      <c r="P208" s="79">
        <v>0</v>
      </c>
    </row>
    <row r="209" spans="1:16" s="68" customFormat="1" ht="11.25">
      <c r="A209" s="118" t="s">
        <v>198</v>
      </c>
      <c r="B209" s="79">
        <v>0.33600000000000002</v>
      </c>
      <c r="C209" s="79">
        <v>13.813000000000001</v>
      </c>
      <c r="D209" s="79">
        <v>0</v>
      </c>
      <c r="E209" s="79">
        <v>0</v>
      </c>
      <c r="F209" s="79">
        <v>0</v>
      </c>
      <c r="G209" s="79">
        <v>0</v>
      </c>
      <c r="H209" s="79">
        <v>0</v>
      </c>
      <c r="I209" s="79">
        <v>0</v>
      </c>
      <c r="J209" s="79">
        <v>0</v>
      </c>
      <c r="K209" s="79">
        <v>0</v>
      </c>
      <c r="L209" s="79">
        <v>0</v>
      </c>
      <c r="M209" s="79">
        <v>0</v>
      </c>
      <c r="N209" s="79">
        <v>0</v>
      </c>
      <c r="O209" s="79">
        <v>0</v>
      </c>
      <c r="P209" s="79">
        <v>14.148999999999999</v>
      </c>
    </row>
    <row r="210" spans="1:16" s="68" customFormat="1" ht="11.25">
      <c r="A210" s="559" t="s">
        <v>199</v>
      </c>
      <c r="B210" s="79">
        <v>57774.271649999995</v>
      </c>
      <c r="C210" s="79">
        <v>8129.2057800000002</v>
      </c>
      <c r="D210" s="79">
        <v>80256.247739999992</v>
      </c>
      <c r="E210" s="79">
        <v>37906.935469999997</v>
      </c>
      <c r="F210" s="79">
        <v>50533.011639999997</v>
      </c>
      <c r="G210" s="79">
        <v>63632.885869999998</v>
      </c>
      <c r="H210" s="79">
        <v>79072.838000000003</v>
      </c>
      <c r="I210" s="79">
        <v>0</v>
      </c>
      <c r="J210" s="79">
        <v>473.88921000000005</v>
      </c>
      <c r="K210" s="79">
        <v>13027.33481</v>
      </c>
      <c r="L210" s="79">
        <v>0</v>
      </c>
      <c r="M210" s="79">
        <v>0</v>
      </c>
      <c r="N210" s="79">
        <v>1177.71245</v>
      </c>
      <c r="O210" s="79">
        <v>0</v>
      </c>
      <c r="P210" s="79">
        <v>391984.33262</v>
      </c>
    </row>
    <row r="211" spans="1:16" s="68" customFormat="1" ht="11.25">
      <c r="A211" s="118" t="s">
        <v>200</v>
      </c>
      <c r="B211" s="79">
        <v>39672.097829999999</v>
      </c>
      <c r="C211" s="79">
        <v>7200.1204500000003</v>
      </c>
      <c r="D211" s="79">
        <v>50291.747090000004</v>
      </c>
      <c r="E211" s="79">
        <v>34601.285729999996</v>
      </c>
      <c r="F211" s="79">
        <v>47238.083810000004</v>
      </c>
      <c r="G211" s="79">
        <v>42433.664200000007</v>
      </c>
      <c r="H211" s="79">
        <v>76562.389930000005</v>
      </c>
      <c r="I211" s="79">
        <v>0</v>
      </c>
      <c r="J211" s="79">
        <v>473.88921000000005</v>
      </c>
      <c r="K211" s="79">
        <v>12040.337509999999</v>
      </c>
      <c r="L211" s="79">
        <v>0</v>
      </c>
      <c r="M211" s="79">
        <v>0</v>
      </c>
      <c r="N211" s="79">
        <v>1177.71245</v>
      </c>
      <c r="O211" s="79">
        <v>0</v>
      </c>
      <c r="P211" s="79">
        <v>311691.32821000001</v>
      </c>
    </row>
    <row r="212" spans="1:16" s="68" customFormat="1" ht="11.25">
      <c r="A212" s="118" t="s">
        <v>201</v>
      </c>
      <c r="B212" s="79">
        <v>18102.17382</v>
      </c>
      <c r="C212" s="79">
        <v>929.08533</v>
      </c>
      <c r="D212" s="79">
        <v>29964.500649999998</v>
      </c>
      <c r="E212" s="79">
        <v>3305.6497400000003</v>
      </c>
      <c r="F212" s="79">
        <v>3294.9278300000001</v>
      </c>
      <c r="G212" s="79">
        <v>21199.221670000003</v>
      </c>
      <c r="H212" s="79">
        <v>2510.4480699999999</v>
      </c>
      <c r="I212" s="79">
        <v>0</v>
      </c>
      <c r="J212" s="79">
        <v>0</v>
      </c>
      <c r="K212" s="79">
        <v>986.9973</v>
      </c>
      <c r="L212" s="79">
        <v>0</v>
      </c>
      <c r="M212" s="79">
        <v>0</v>
      </c>
      <c r="N212" s="79">
        <v>0</v>
      </c>
      <c r="O212" s="79">
        <v>0</v>
      </c>
      <c r="P212" s="79">
        <v>80293.004409999994</v>
      </c>
    </row>
    <row r="213" spans="1:16" s="68" customFormat="1" ht="11.25">
      <c r="A213" s="559" t="s">
        <v>202</v>
      </c>
      <c r="B213" s="79">
        <v>0</v>
      </c>
      <c r="C213" s="79">
        <v>0</v>
      </c>
      <c r="D213" s="79">
        <v>0</v>
      </c>
      <c r="E213" s="79">
        <v>0</v>
      </c>
      <c r="F213" s="79">
        <v>0</v>
      </c>
      <c r="G213" s="79">
        <v>0</v>
      </c>
      <c r="H213" s="79">
        <v>0</v>
      </c>
      <c r="I213" s="79">
        <v>0</v>
      </c>
      <c r="J213" s="79">
        <v>0</v>
      </c>
      <c r="K213" s="79">
        <v>0</v>
      </c>
      <c r="L213" s="79">
        <v>0</v>
      </c>
      <c r="M213" s="79">
        <v>0</v>
      </c>
      <c r="N213" s="79">
        <v>0</v>
      </c>
      <c r="O213" s="79">
        <v>0</v>
      </c>
      <c r="P213" s="79">
        <v>0</v>
      </c>
    </row>
    <row r="214" spans="1:16" s="68" customFormat="1" ht="11.25">
      <c r="A214" s="118" t="s">
        <v>203</v>
      </c>
      <c r="B214" s="79">
        <v>0</v>
      </c>
      <c r="C214" s="79">
        <v>0</v>
      </c>
      <c r="D214" s="79">
        <v>0</v>
      </c>
      <c r="E214" s="79">
        <v>0</v>
      </c>
      <c r="F214" s="79">
        <v>0</v>
      </c>
      <c r="G214" s="79">
        <v>0</v>
      </c>
      <c r="H214" s="79">
        <v>0</v>
      </c>
      <c r="I214" s="79">
        <v>0</v>
      </c>
      <c r="J214" s="79">
        <v>0</v>
      </c>
      <c r="K214" s="79">
        <v>0</v>
      </c>
      <c r="L214" s="79">
        <v>0</v>
      </c>
      <c r="M214" s="79">
        <v>0</v>
      </c>
      <c r="N214" s="79">
        <v>0</v>
      </c>
      <c r="O214" s="79">
        <v>0</v>
      </c>
      <c r="P214" s="79">
        <v>0</v>
      </c>
    </row>
    <row r="215" spans="1:16" s="68" customFormat="1" ht="11.25">
      <c r="A215" s="118" t="s">
        <v>204</v>
      </c>
      <c r="B215" s="79">
        <v>0</v>
      </c>
      <c r="C215" s="79">
        <v>0</v>
      </c>
      <c r="D215" s="79">
        <v>0</v>
      </c>
      <c r="E215" s="79">
        <v>0</v>
      </c>
      <c r="F215" s="79">
        <v>0</v>
      </c>
      <c r="G215" s="79">
        <v>0</v>
      </c>
      <c r="H215" s="79">
        <v>0</v>
      </c>
      <c r="I215" s="79">
        <v>0</v>
      </c>
      <c r="J215" s="79">
        <v>0</v>
      </c>
      <c r="K215" s="79">
        <v>0</v>
      </c>
      <c r="L215" s="79">
        <v>0</v>
      </c>
      <c r="M215" s="79">
        <v>0</v>
      </c>
      <c r="N215" s="79">
        <v>0</v>
      </c>
      <c r="O215" s="79">
        <v>0</v>
      </c>
      <c r="P215" s="79">
        <v>0</v>
      </c>
    </row>
    <row r="216" spans="1:16" s="68" customFormat="1" ht="11.25">
      <c r="A216" s="559" t="s">
        <v>205</v>
      </c>
      <c r="B216" s="79">
        <v>24917583.067740001</v>
      </c>
      <c r="C216" s="79">
        <v>22208459.382650003</v>
      </c>
      <c r="D216" s="79">
        <v>39263448.801349998</v>
      </c>
      <c r="E216" s="79">
        <v>23119084.698919997</v>
      </c>
      <c r="F216" s="79">
        <v>17649339.609759998</v>
      </c>
      <c r="G216" s="79">
        <v>12161507.691440001</v>
      </c>
      <c r="H216" s="79">
        <v>12108262.67347</v>
      </c>
      <c r="I216" s="79">
        <v>7839982.1431800006</v>
      </c>
      <c r="J216" s="79">
        <v>343472.86073000001</v>
      </c>
      <c r="K216" s="79">
        <v>792602.90229</v>
      </c>
      <c r="L216" s="79">
        <v>17092838.24422</v>
      </c>
      <c r="M216" s="79">
        <v>3871179.9010600001</v>
      </c>
      <c r="N216" s="79">
        <v>15960346.21745</v>
      </c>
      <c r="O216" s="79">
        <v>10520406.70445</v>
      </c>
      <c r="P216" s="79">
        <v>207848514.89870998</v>
      </c>
    </row>
    <row r="217" spans="1:16" s="68" customFormat="1" ht="11.25">
      <c r="A217" s="118" t="s">
        <v>206</v>
      </c>
      <c r="B217" s="79">
        <v>18493379.919539999</v>
      </c>
      <c r="C217" s="79">
        <v>12020575.41567</v>
      </c>
      <c r="D217" s="79">
        <v>31114612.79747</v>
      </c>
      <c r="E217" s="79">
        <v>12535664.842010001</v>
      </c>
      <c r="F217" s="79">
        <v>10070431.823580001</v>
      </c>
      <c r="G217" s="79">
        <v>9123319.8183200005</v>
      </c>
      <c r="H217" s="79">
        <v>8783821.0130599998</v>
      </c>
      <c r="I217" s="79">
        <v>2323809.6705399998</v>
      </c>
      <c r="J217" s="79">
        <v>168568.19309000002</v>
      </c>
      <c r="K217" s="79">
        <v>2264.0880000000002</v>
      </c>
      <c r="L217" s="79">
        <v>8769488.4145599995</v>
      </c>
      <c r="M217" s="79">
        <v>3164851.8845900004</v>
      </c>
      <c r="N217" s="79">
        <v>9894502.2646200005</v>
      </c>
      <c r="O217" s="79">
        <v>7398957.8774100002</v>
      </c>
      <c r="P217" s="79">
        <v>133864248.02246001</v>
      </c>
    </row>
    <row r="218" spans="1:16" s="68" customFormat="1" ht="11.25">
      <c r="A218" s="118" t="s">
        <v>207</v>
      </c>
      <c r="B218" s="79">
        <v>76026.249760000006</v>
      </c>
      <c r="C218" s="79">
        <v>13216.924779999999</v>
      </c>
      <c r="D218" s="79">
        <v>76221.047040000005</v>
      </c>
      <c r="E218" s="79">
        <v>24567.729339999998</v>
      </c>
      <c r="F218" s="79">
        <v>1166.0425</v>
      </c>
      <c r="G218" s="79">
        <v>89405.390019999992</v>
      </c>
      <c r="H218" s="79">
        <v>0</v>
      </c>
      <c r="I218" s="79">
        <v>0</v>
      </c>
      <c r="J218" s="79">
        <v>0</v>
      </c>
      <c r="K218" s="79">
        <v>0</v>
      </c>
      <c r="L218" s="79">
        <v>0</v>
      </c>
      <c r="M218" s="79">
        <v>817.83506999999997</v>
      </c>
      <c r="N218" s="79">
        <v>0</v>
      </c>
      <c r="O218" s="79">
        <v>0</v>
      </c>
      <c r="P218" s="79">
        <v>281421.21850999998</v>
      </c>
    </row>
    <row r="219" spans="1:16" s="68" customFormat="1" ht="11.25">
      <c r="A219" s="118" t="s">
        <v>208</v>
      </c>
      <c r="B219" s="79">
        <v>3789399.8097899999</v>
      </c>
      <c r="C219" s="79">
        <v>6383082.6043800004</v>
      </c>
      <c r="D219" s="79">
        <v>3838615.1785500003</v>
      </c>
      <c r="E219" s="79">
        <v>5571719.7460200004</v>
      </c>
      <c r="F219" s="79">
        <v>4539147.4939899994</v>
      </c>
      <c r="G219" s="79">
        <v>2413986.4070100002</v>
      </c>
      <c r="H219" s="79">
        <v>2118381.8223600001</v>
      </c>
      <c r="I219" s="79">
        <v>5362395.0059700003</v>
      </c>
      <c r="J219" s="79">
        <v>73725.513760000002</v>
      </c>
      <c r="K219" s="79">
        <v>610059.20249000005</v>
      </c>
      <c r="L219" s="79">
        <v>8233131.6824099999</v>
      </c>
      <c r="M219" s="79">
        <v>491496.79401000001</v>
      </c>
      <c r="N219" s="79">
        <v>5561312.55284</v>
      </c>
      <c r="O219" s="79">
        <v>3047770.9799000002</v>
      </c>
      <c r="P219" s="79">
        <v>52034224.793480001</v>
      </c>
    </row>
    <row r="220" spans="1:16" s="68" customFormat="1" ht="11.25">
      <c r="A220" s="118" t="s">
        <v>209</v>
      </c>
      <c r="B220" s="79">
        <v>231048.79903999998</v>
      </c>
      <c r="C220" s="79">
        <v>166437.99694000001</v>
      </c>
      <c r="D220" s="79">
        <v>102932.36551999999</v>
      </c>
      <c r="E220" s="79">
        <v>126385.89112</v>
      </c>
      <c r="F220" s="79">
        <v>14531.8199</v>
      </c>
      <c r="G220" s="79">
        <v>161578.84652000002</v>
      </c>
      <c r="H220" s="79">
        <v>21000</v>
      </c>
      <c r="I220" s="79">
        <v>0</v>
      </c>
      <c r="J220" s="79">
        <v>0</v>
      </c>
      <c r="K220" s="79">
        <v>3641.43705</v>
      </c>
      <c r="L220" s="79">
        <v>0</v>
      </c>
      <c r="M220" s="79">
        <v>0</v>
      </c>
      <c r="N220" s="79">
        <v>454901.76436999999</v>
      </c>
      <c r="O220" s="79">
        <v>0</v>
      </c>
      <c r="P220" s="79">
        <v>1282458.9204599999</v>
      </c>
    </row>
    <row r="221" spans="1:16" s="68" customFormat="1" ht="11.25">
      <c r="A221" s="118" t="s">
        <v>210</v>
      </c>
      <c r="B221" s="79">
        <v>556955.63229999994</v>
      </c>
      <c r="C221" s="79">
        <v>309261.68033</v>
      </c>
      <c r="D221" s="79">
        <v>216214.98725999999</v>
      </c>
      <c r="E221" s="79">
        <v>491092.24794999999</v>
      </c>
      <c r="F221" s="79">
        <v>568419.55015999998</v>
      </c>
      <c r="G221" s="79">
        <v>103309.27742</v>
      </c>
      <c r="H221" s="79">
        <v>113476.79092</v>
      </c>
      <c r="I221" s="79">
        <v>11748.59283</v>
      </c>
      <c r="J221" s="79">
        <v>2466.1907099999999</v>
      </c>
      <c r="K221" s="79">
        <v>3300.5454199999999</v>
      </c>
      <c r="L221" s="79">
        <v>46871.901380000003</v>
      </c>
      <c r="M221" s="79">
        <v>57460.839659999998</v>
      </c>
      <c r="N221" s="79">
        <v>33810.060979999995</v>
      </c>
      <c r="O221" s="79">
        <v>33870.157330000002</v>
      </c>
      <c r="P221" s="79">
        <v>2548258.4546500002</v>
      </c>
    </row>
    <row r="222" spans="1:16" s="68" customFormat="1" ht="11.25">
      <c r="A222" s="118" t="s">
        <v>211</v>
      </c>
      <c r="B222" s="79">
        <v>1643507.2535699999</v>
      </c>
      <c r="C222" s="79">
        <v>773343.33046000008</v>
      </c>
      <c r="D222" s="79">
        <v>3656613.0090399999</v>
      </c>
      <c r="E222" s="79">
        <v>4300835.3394200001</v>
      </c>
      <c r="F222" s="79">
        <v>2347904.1932299999</v>
      </c>
      <c r="G222" s="79">
        <v>69299.72</v>
      </c>
      <c r="H222" s="79">
        <v>31027.437000000002</v>
      </c>
      <c r="I222" s="79">
        <v>9.9999599999999997</v>
      </c>
      <c r="J222" s="79">
        <v>98712.963170000003</v>
      </c>
      <c r="K222" s="79">
        <v>173337.62933000003</v>
      </c>
      <c r="L222" s="79">
        <v>106.508</v>
      </c>
      <c r="M222" s="79">
        <v>154578.73022</v>
      </c>
      <c r="N222" s="79">
        <v>0</v>
      </c>
      <c r="O222" s="79">
        <v>41.33</v>
      </c>
      <c r="P222" s="79">
        <v>13249317.443399999</v>
      </c>
    </row>
    <row r="223" spans="1:16" s="68" customFormat="1" ht="11.25">
      <c r="A223" s="118" t="s">
        <v>212</v>
      </c>
      <c r="B223" s="79">
        <v>2265.346</v>
      </c>
      <c r="C223" s="79">
        <v>0</v>
      </c>
      <c r="D223" s="79">
        <v>2.56</v>
      </c>
      <c r="E223" s="79">
        <v>0</v>
      </c>
      <c r="F223" s="79">
        <v>37543.350450000005</v>
      </c>
      <c r="G223" s="79">
        <v>0</v>
      </c>
      <c r="H223" s="79">
        <v>0</v>
      </c>
      <c r="I223" s="79">
        <v>0</v>
      </c>
      <c r="J223" s="79">
        <v>0</v>
      </c>
      <c r="K223" s="79">
        <v>0</v>
      </c>
      <c r="L223" s="79">
        <v>0</v>
      </c>
      <c r="M223" s="79">
        <v>0</v>
      </c>
      <c r="N223" s="79">
        <v>0</v>
      </c>
      <c r="O223" s="79">
        <v>0</v>
      </c>
      <c r="P223" s="79">
        <v>39811.256450000001</v>
      </c>
    </row>
    <row r="224" spans="1:16" s="68" customFormat="1" ht="11.25">
      <c r="A224" s="118" t="s">
        <v>213</v>
      </c>
      <c r="B224" s="79">
        <v>0</v>
      </c>
      <c r="C224" s="79">
        <v>0</v>
      </c>
      <c r="D224" s="79">
        <v>0</v>
      </c>
      <c r="E224" s="79">
        <v>0</v>
      </c>
      <c r="F224" s="79">
        <v>0</v>
      </c>
      <c r="G224" s="79">
        <v>0</v>
      </c>
      <c r="H224" s="79">
        <v>0</v>
      </c>
      <c r="I224" s="79">
        <v>0</v>
      </c>
      <c r="J224" s="79">
        <v>0</v>
      </c>
      <c r="K224" s="79">
        <v>0</v>
      </c>
      <c r="L224" s="79">
        <v>0</v>
      </c>
      <c r="M224" s="79">
        <v>0</v>
      </c>
      <c r="N224" s="79">
        <v>0</v>
      </c>
      <c r="O224" s="79">
        <v>0</v>
      </c>
      <c r="P224" s="79">
        <v>0</v>
      </c>
    </row>
    <row r="225" spans="1:16" s="68" customFormat="1" ht="11.25">
      <c r="A225" s="118" t="s">
        <v>214</v>
      </c>
      <c r="B225" s="79">
        <v>125000.05773999999</v>
      </c>
      <c r="C225" s="79">
        <v>2542541.4300899999</v>
      </c>
      <c r="D225" s="79">
        <v>258236.85647</v>
      </c>
      <c r="E225" s="79">
        <v>68818.903059999997</v>
      </c>
      <c r="F225" s="79">
        <v>70195.335950000008</v>
      </c>
      <c r="G225" s="79">
        <v>200608.23215</v>
      </c>
      <c r="H225" s="79">
        <v>1040555.61013</v>
      </c>
      <c r="I225" s="79">
        <v>142018.87388</v>
      </c>
      <c r="J225" s="79">
        <v>0</v>
      </c>
      <c r="K225" s="79">
        <v>0</v>
      </c>
      <c r="L225" s="79">
        <v>43239.737869999997</v>
      </c>
      <c r="M225" s="79">
        <v>1973.8175100000001</v>
      </c>
      <c r="N225" s="79">
        <v>15819.574640000001</v>
      </c>
      <c r="O225" s="79">
        <v>39766.359810000002</v>
      </c>
      <c r="P225" s="79">
        <v>4548774.7893000003</v>
      </c>
    </row>
    <row r="226" spans="1:16" s="68" customFormat="1" ht="11.25">
      <c r="A226" s="559" t="s">
        <v>215</v>
      </c>
      <c r="B226" s="79">
        <v>5461784.8947700001</v>
      </c>
      <c r="C226" s="79">
        <v>4301791.5875800001</v>
      </c>
      <c r="D226" s="79">
        <v>6054772.41665</v>
      </c>
      <c r="E226" s="79">
        <v>7138526.1172600007</v>
      </c>
      <c r="F226" s="79">
        <v>22806435.805060003</v>
      </c>
      <c r="G226" s="79">
        <v>4499474.4255799996</v>
      </c>
      <c r="H226" s="79">
        <v>3018218.2997300001</v>
      </c>
      <c r="I226" s="79">
        <v>1664884.5334000001</v>
      </c>
      <c r="J226" s="79">
        <v>634829.87046000001</v>
      </c>
      <c r="K226" s="79">
        <v>220370.64898</v>
      </c>
      <c r="L226" s="79">
        <v>1124083.2145699998</v>
      </c>
      <c r="M226" s="79">
        <v>427957.65499000001</v>
      </c>
      <c r="N226" s="79">
        <v>1885680.57825</v>
      </c>
      <c r="O226" s="79">
        <v>1841212.8792000001</v>
      </c>
      <c r="P226" s="79">
        <v>61080022.926480003</v>
      </c>
    </row>
    <row r="227" spans="1:16" s="68" customFormat="1" ht="11.25">
      <c r="A227" s="118" t="s">
        <v>216</v>
      </c>
      <c r="B227" s="79">
        <v>2544665.6898499997</v>
      </c>
      <c r="C227" s="79">
        <v>1148855.46447</v>
      </c>
      <c r="D227" s="79">
        <v>1645750.40885</v>
      </c>
      <c r="E227" s="79">
        <v>3260604.2772300001</v>
      </c>
      <c r="F227" s="79">
        <v>19428630.38487</v>
      </c>
      <c r="G227" s="79">
        <v>2788111.18426</v>
      </c>
      <c r="H227" s="79">
        <v>659968.81796000001</v>
      </c>
      <c r="I227" s="79">
        <v>50374.49927</v>
      </c>
      <c r="J227" s="79">
        <v>30844.389079999997</v>
      </c>
      <c r="K227" s="79">
        <v>0</v>
      </c>
      <c r="L227" s="79">
        <v>603946.95458000002</v>
      </c>
      <c r="M227" s="79">
        <v>263502.50691</v>
      </c>
      <c r="N227" s="79">
        <v>1319072.5418800001</v>
      </c>
      <c r="O227" s="79">
        <v>828086.37075</v>
      </c>
      <c r="P227" s="79">
        <v>34572413.48996</v>
      </c>
    </row>
    <row r="228" spans="1:16" s="68" customFormat="1" ht="11.25">
      <c r="A228" s="118" t="s">
        <v>217</v>
      </c>
      <c r="B228" s="79">
        <v>486802.51872000005</v>
      </c>
      <c r="C228" s="79">
        <v>310864.20489999995</v>
      </c>
      <c r="D228" s="79">
        <v>869705.09323</v>
      </c>
      <c r="E228" s="79">
        <v>162862.70365000001</v>
      </c>
      <c r="F228" s="79">
        <v>514335.73729000002</v>
      </c>
      <c r="G228" s="79">
        <v>150370.00361000001</v>
      </c>
      <c r="H228" s="79">
        <v>171049.24661999999</v>
      </c>
      <c r="I228" s="79">
        <v>45333.174399999996</v>
      </c>
      <c r="J228" s="79">
        <v>0</v>
      </c>
      <c r="K228" s="79">
        <v>0</v>
      </c>
      <c r="L228" s="79">
        <v>68600</v>
      </c>
      <c r="M228" s="79">
        <v>0</v>
      </c>
      <c r="N228" s="79">
        <v>0</v>
      </c>
      <c r="O228" s="79">
        <v>319731.18313000002</v>
      </c>
      <c r="P228" s="79">
        <v>3099653.8655500002</v>
      </c>
    </row>
    <row r="229" spans="1:16" s="68" customFormat="1" ht="11.25">
      <c r="A229" s="118" t="s">
        <v>218</v>
      </c>
      <c r="B229" s="79">
        <v>235991.56875999999</v>
      </c>
      <c r="C229" s="79">
        <v>542486.5890700001</v>
      </c>
      <c r="D229" s="79">
        <v>672146.05339000002</v>
      </c>
      <c r="E229" s="79">
        <v>562469.20995000005</v>
      </c>
      <c r="F229" s="79">
        <v>537053.34266999993</v>
      </c>
      <c r="G229" s="79">
        <v>97969.304919999995</v>
      </c>
      <c r="H229" s="79">
        <v>132074.39736</v>
      </c>
      <c r="I229" s="79">
        <v>194114.91833000001</v>
      </c>
      <c r="J229" s="79">
        <v>13395.56516</v>
      </c>
      <c r="K229" s="79">
        <v>10999.631130000002</v>
      </c>
      <c r="L229" s="79">
        <v>101295.96738</v>
      </c>
      <c r="M229" s="79">
        <v>34367.274810000003</v>
      </c>
      <c r="N229" s="79">
        <v>112958.00159</v>
      </c>
      <c r="O229" s="79">
        <v>133097.49849</v>
      </c>
      <c r="P229" s="79">
        <v>3380419.3230100004</v>
      </c>
    </row>
    <row r="230" spans="1:16" s="68" customFormat="1" ht="11.25">
      <c r="A230" s="118" t="s">
        <v>219</v>
      </c>
      <c r="B230" s="79">
        <v>47453.832549999999</v>
      </c>
      <c r="C230" s="79">
        <v>68591.061840000009</v>
      </c>
      <c r="D230" s="79">
        <v>142606.5613</v>
      </c>
      <c r="E230" s="79">
        <v>777794.91882000002</v>
      </c>
      <c r="F230" s="79">
        <v>25331.708280000003</v>
      </c>
      <c r="G230" s="79">
        <v>26090.783019999999</v>
      </c>
      <c r="H230" s="79">
        <v>20191.513449999999</v>
      </c>
      <c r="I230" s="79">
        <v>22539.87802</v>
      </c>
      <c r="J230" s="79">
        <v>80.750119999999995</v>
      </c>
      <c r="K230" s="79">
        <v>0</v>
      </c>
      <c r="L230" s="79">
        <v>13901.012289999999</v>
      </c>
      <c r="M230" s="79">
        <v>9870.9034900000006</v>
      </c>
      <c r="N230" s="79">
        <v>3298.6827400000002</v>
      </c>
      <c r="O230" s="79">
        <v>7955.0577400000002</v>
      </c>
      <c r="P230" s="79">
        <v>1165706.6636600001</v>
      </c>
    </row>
    <row r="231" spans="1:16" s="68" customFormat="1" ht="11.25">
      <c r="A231" s="118" t="s">
        <v>220</v>
      </c>
      <c r="B231" s="558">
        <v>120050</v>
      </c>
      <c r="C231" s="558">
        <v>0</v>
      </c>
      <c r="D231" s="558">
        <v>13720</v>
      </c>
      <c r="E231" s="558">
        <v>290664.68874000001</v>
      </c>
      <c r="F231" s="558">
        <v>212013.6311</v>
      </c>
      <c r="G231" s="558">
        <v>79629.977750000005</v>
      </c>
      <c r="H231" s="558">
        <v>0</v>
      </c>
      <c r="I231" s="79">
        <v>0</v>
      </c>
      <c r="J231" s="79">
        <v>0</v>
      </c>
      <c r="K231" s="79">
        <v>0</v>
      </c>
      <c r="L231" s="79">
        <v>0</v>
      </c>
      <c r="M231" s="79">
        <v>0</v>
      </c>
      <c r="N231" s="79">
        <v>0</v>
      </c>
      <c r="O231" s="79">
        <v>0</v>
      </c>
      <c r="P231" s="79">
        <v>716078.29759000009</v>
      </c>
    </row>
    <row r="232" spans="1:16" s="68" customFormat="1" ht="11.25">
      <c r="A232" s="118" t="s">
        <v>221</v>
      </c>
      <c r="B232" s="558">
        <v>2026821.28489</v>
      </c>
      <c r="C232" s="558">
        <v>2230994.2673000004</v>
      </c>
      <c r="D232" s="558">
        <v>2710844.2998800003</v>
      </c>
      <c r="E232" s="558">
        <v>2084130.3188699998</v>
      </c>
      <c r="F232" s="558">
        <v>2089071.00085</v>
      </c>
      <c r="G232" s="558">
        <v>1357303.1720199999</v>
      </c>
      <c r="H232" s="558">
        <v>2034934.3243399998</v>
      </c>
      <c r="I232" s="79">
        <v>1352522.0633800002</v>
      </c>
      <c r="J232" s="79">
        <v>590509.16610000003</v>
      </c>
      <c r="K232" s="79">
        <v>209371.01785</v>
      </c>
      <c r="L232" s="79">
        <v>336339.28032000002</v>
      </c>
      <c r="M232" s="79">
        <v>120216.96978</v>
      </c>
      <c r="N232" s="79">
        <v>450351.35204000003</v>
      </c>
      <c r="O232" s="79">
        <v>552342.76909000007</v>
      </c>
      <c r="P232" s="79">
        <v>18145751.286709998</v>
      </c>
    </row>
    <row r="233" spans="1:16" s="68" customFormat="1" ht="11.25">
      <c r="A233" s="118" t="s">
        <v>222</v>
      </c>
      <c r="B233" s="558">
        <v>0</v>
      </c>
      <c r="C233" s="558">
        <v>0</v>
      </c>
      <c r="D233" s="558">
        <v>0</v>
      </c>
      <c r="E233" s="558">
        <v>0</v>
      </c>
      <c r="F233" s="558">
        <v>0</v>
      </c>
      <c r="G233" s="558">
        <v>0</v>
      </c>
      <c r="H233" s="558">
        <v>0</v>
      </c>
      <c r="I233" s="79">
        <v>0</v>
      </c>
      <c r="J233" s="79">
        <v>0</v>
      </c>
      <c r="K233" s="79">
        <v>0</v>
      </c>
      <c r="L233" s="79">
        <v>0</v>
      </c>
      <c r="M233" s="79">
        <v>0</v>
      </c>
      <c r="N233" s="79">
        <v>0</v>
      </c>
      <c r="O233" s="79">
        <v>0</v>
      </c>
      <c r="P233" s="79">
        <v>0</v>
      </c>
    </row>
    <row r="234" spans="1:16" s="68" customFormat="1" ht="11.25">
      <c r="A234" s="559" t="s">
        <v>223</v>
      </c>
      <c r="B234" s="558">
        <v>103147.25099</v>
      </c>
      <c r="C234" s="558">
        <v>283072.46393999999</v>
      </c>
      <c r="D234" s="558">
        <v>177076.66913999998</v>
      </c>
      <c r="E234" s="558">
        <v>470590.48369000002</v>
      </c>
      <c r="F234" s="558">
        <v>302700.79537999997</v>
      </c>
      <c r="G234" s="558">
        <v>37281.802950000005</v>
      </c>
      <c r="H234" s="558">
        <v>58071.267350000002</v>
      </c>
      <c r="I234" s="79">
        <v>25846.654649999997</v>
      </c>
      <c r="J234" s="79">
        <v>0</v>
      </c>
      <c r="K234" s="79">
        <v>1162.6528999999998</v>
      </c>
      <c r="L234" s="79">
        <v>21270.195780000002</v>
      </c>
      <c r="M234" s="79">
        <v>7399.67616</v>
      </c>
      <c r="N234" s="79">
        <v>28185.149789999999</v>
      </c>
      <c r="O234" s="79">
        <v>16517.583699999999</v>
      </c>
      <c r="P234" s="79">
        <v>1532322.6464200001</v>
      </c>
    </row>
    <row r="235" spans="1:16" s="68" customFormat="1" ht="11.25">
      <c r="A235" s="118" t="s">
        <v>224</v>
      </c>
      <c r="B235" s="558">
        <v>102781.74029999999</v>
      </c>
      <c r="C235" s="558">
        <v>279007.86888999998</v>
      </c>
      <c r="D235" s="558">
        <v>176976.87643</v>
      </c>
      <c r="E235" s="558">
        <v>349440.60852000001</v>
      </c>
      <c r="F235" s="558">
        <v>291471.78982000001</v>
      </c>
      <c r="G235" s="558">
        <v>37269.965729999996</v>
      </c>
      <c r="H235" s="558">
        <v>58001.167479999996</v>
      </c>
      <c r="I235" s="79">
        <v>25846.654649999997</v>
      </c>
      <c r="J235" s="79">
        <v>0</v>
      </c>
      <c r="K235" s="79">
        <v>1159.19676</v>
      </c>
      <c r="L235" s="79">
        <v>21231.165000000001</v>
      </c>
      <c r="M235" s="79">
        <v>7307.1437999999998</v>
      </c>
      <c r="N235" s="79">
        <v>28158.239719999998</v>
      </c>
      <c r="O235" s="79">
        <v>16384.886780000001</v>
      </c>
      <c r="P235" s="79">
        <v>1395037.30388</v>
      </c>
    </row>
    <row r="236" spans="1:16" s="68" customFormat="1" ht="11.25">
      <c r="A236" s="118" t="s">
        <v>225</v>
      </c>
      <c r="B236" s="558">
        <v>365.51069000000001</v>
      </c>
      <c r="C236" s="558">
        <v>4064.5950499999999</v>
      </c>
      <c r="D236" s="558">
        <v>99.79271</v>
      </c>
      <c r="E236" s="558">
        <v>121149.87517</v>
      </c>
      <c r="F236" s="558">
        <v>11229.005560000001</v>
      </c>
      <c r="G236" s="558">
        <v>11.837219999999999</v>
      </c>
      <c r="H236" s="558">
        <v>70.099869999999996</v>
      </c>
      <c r="I236" s="79">
        <v>0</v>
      </c>
      <c r="J236" s="79">
        <v>0</v>
      </c>
      <c r="K236" s="79">
        <v>3.45614</v>
      </c>
      <c r="L236" s="79">
        <v>39.03078</v>
      </c>
      <c r="M236" s="79">
        <v>92.532359999999997</v>
      </c>
      <c r="N236" s="79">
        <v>26.910070000000001</v>
      </c>
      <c r="O236" s="79">
        <v>132.69692000000001</v>
      </c>
      <c r="P236" s="79">
        <v>137285.34253999998</v>
      </c>
    </row>
    <row r="237" spans="1:16" s="68" customFormat="1" ht="11.25">
      <c r="A237" s="559" t="s">
        <v>226</v>
      </c>
      <c r="B237" s="558">
        <v>0</v>
      </c>
      <c r="C237" s="558">
        <v>4245644.2605300006</v>
      </c>
      <c r="D237" s="558">
        <v>1.4000000000000001E-4</v>
      </c>
      <c r="E237" s="558">
        <v>0</v>
      </c>
      <c r="F237" s="558">
        <v>3024.8660299999997</v>
      </c>
      <c r="G237" s="558">
        <v>0</v>
      </c>
      <c r="H237" s="558">
        <v>0</v>
      </c>
      <c r="I237" s="79">
        <v>0</v>
      </c>
      <c r="J237" s="79">
        <v>0</v>
      </c>
      <c r="K237" s="79">
        <v>0</v>
      </c>
      <c r="L237" s="79">
        <v>0</v>
      </c>
      <c r="M237" s="79">
        <v>0</v>
      </c>
      <c r="N237" s="79">
        <v>0</v>
      </c>
      <c r="O237" s="79">
        <v>0</v>
      </c>
      <c r="P237" s="79">
        <v>4248669.1266999999</v>
      </c>
    </row>
    <row r="238" spans="1:16" s="68" customFormat="1" ht="11.25">
      <c r="A238" s="118" t="s">
        <v>227</v>
      </c>
      <c r="B238" s="558">
        <v>0</v>
      </c>
      <c r="C238" s="558">
        <v>3756037.4262800002</v>
      </c>
      <c r="D238" s="558">
        <v>1.4000000000000001E-4</v>
      </c>
      <c r="E238" s="558">
        <v>0</v>
      </c>
      <c r="F238" s="558">
        <v>3024.8660299999997</v>
      </c>
      <c r="G238" s="558">
        <v>0</v>
      </c>
      <c r="H238" s="558">
        <v>0</v>
      </c>
      <c r="I238" s="79">
        <v>0</v>
      </c>
      <c r="J238" s="79">
        <v>0</v>
      </c>
      <c r="K238" s="79">
        <v>0</v>
      </c>
      <c r="L238" s="79">
        <v>0</v>
      </c>
      <c r="M238" s="79">
        <v>0</v>
      </c>
      <c r="N238" s="79">
        <v>0</v>
      </c>
      <c r="O238" s="79">
        <v>0</v>
      </c>
      <c r="P238" s="79">
        <v>3759062.2924499996</v>
      </c>
    </row>
    <row r="239" spans="1:16" s="68" customFormat="1" ht="11.25">
      <c r="A239" s="118" t="s">
        <v>225</v>
      </c>
      <c r="B239" s="558">
        <v>0</v>
      </c>
      <c r="C239" s="558">
        <v>489606.83425000001</v>
      </c>
      <c r="D239" s="558">
        <v>0</v>
      </c>
      <c r="E239" s="558">
        <v>0</v>
      </c>
      <c r="F239" s="558">
        <v>0</v>
      </c>
      <c r="G239" s="558">
        <v>0</v>
      </c>
      <c r="H239" s="558">
        <v>0</v>
      </c>
      <c r="I239" s="79">
        <v>0</v>
      </c>
      <c r="J239" s="79">
        <v>0</v>
      </c>
      <c r="K239" s="79">
        <v>0</v>
      </c>
      <c r="L239" s="79">
        <v>0</v>
      </c>
      <c r="M239" s="79">
        <v>0</v>
      </c>
      <c r="N239" s="79">
        <v>0</v>
      </c>
      <c r="O239" s="79">
        <v>0</v>
      </c>
      <c r="P239" s="79">
        <v>489606.83425000001</v>
      </c>
    </row>
    <row r="240" spans="1:16" s="68" customFormat="1" ht="11.25">
      <c r="A240" s="561" t="s">
        <v>228</v>
      </c>
      <c r="B240" s="558">
        <v>103147.25099</v>
      </c>
      <c r="C240" s="558">
        <v>283072.46393999999</v>
      </c>
      <c r="D240" s="558">
        <v>177076.66913999998</v>
      </c>
      <c r="E240" s="558">
        <v>470590.48369000002</v>
      </c>
      <c r="F240" s="558">
        <v>302700.79538999998</v>
      </c>
      <c r="G240" s="558">
        <v>37281.802950000005</v>
      </c>
      <c r="H240" s="558">
        <v>58071.267350000002</v>
      </c>
      <c r="I240" s="79">
        <v>25846.654649999997</v>
      </c>
      <c r="J240" s="79">
        <v>0</v>
      </c>
      <c r="K240" s="79">
        <v>1162.6528999999998</v>
      </c>
      <c r="L240" s="79">
        <v>21270.195780000002</v>
      </c>
      <c r="M240" s="79">
        <v>7399.67616</v>
      </c>
      <c r="N240" s="79">
        <v>28185.149789999999</v>
      </c>
      <c r="O240" s="79">
        <v>16517.583699999999</v>
      </c>
      <c r="P240" s="79">
        <v>1532322.64643</v>
      </c>
    </row>
    <row r="241" spans="1:16" s="68" customFormat="1" ht="12" thickBot="1">
      <c r="A241" s="559" t="s">
        <v>229</v>
      </c>
      <c r="B241" s="558">
        <v>0</v>
      </c>
      <c r="C241" s="558">
        <v>4245644.2605300006</v>
      </c>
      <c r="D241" s="558">
        <v>0</v>
      </c>
      <c r="E241" s="558">
        <v>0</v>
      </c>
      <c r="F241" s="558">
        <v>3024.8660299999997</v>
      </c>
      <c r="G241" s="558">
        <v>0</v>
      </c>
      <c r="H241" s="558">
        <v>0</v>
      </c>
      <c r="I241" s="558">
        <v>0</v>
      </c>
      <c r="J241" s="558">
        <v>0</v>
      </c>
      <c r="K241" s="558">
        <v>0</v>
      </c>
      <c r="L241" s="558">
        <v>0</v>
      </c>
      <c r="M241" s="558">
        <v>0</v>
      </c>
      <c r="N241" s="558">
        <v>0</v>
      </c>
      <c r="O241" s="558">
        <v>0</v>
      </c>
      <c r="P241" s="558">
        <v>4248669.1265599998</v>
      </c>
    </row>
    <row r="242" spans="1:16" s="68" customFormat="1" ht="12.75" thickTop="1" thickBot="1">
      <c r="A242" s="541" t="s">
        <v>230</v>
      </c>
      <c r="B242" s="78">
        <v>646505.03888999997</v>
      </c>
      <c r="C242" s="78">
        <v>694828.81434000004</v>
      </c>
      <c r="D242" s="78">
        <v>744023.81287999998</v>
      </c>
      <c r="E242" s="78">
        <v>567110.41596000001</v>
      </c>
      <c r="F242" s="78">
        <v>532793.34575999994</v>
      </c>
      <c r="G242" s="78">
        <v>276987.48574000003</v>
      </c>
      <c r="H242" s="78">
        <v>345157.33072000003</v>
      </c>
      <c r="I242" s="78">
        <v>784131.90723999997</v>
      </c>
      <c r="J242" s="78">
        <v>5028.7126200000002</v>
      </c>
      <c r="K242" s="78">
        <v>10757.261779999999</v>
      </c>
      <c r="L242" s="78">
        <v>681158.57</v>
      </c>
      <c r="M242" s="78">
        <v>143644.70371999999</v>
      </c>
      <c r="N242" s="78">
        <v>455556.09995</v>
      </c>
      <c r="O242" s="78">
        <v>492057.31111000001</v>
      </c>
      <c r="P242" s="78">
        <v>6379740.8107099999</v>
      </c>
    </row>
    <row r="243" spans="1:16" s="68" customFormat="1" ht="12" thickTop="1">
      <c r="A243" s="118" t="s">
        <v>231</v>
      </c>
      <c r="B243" s="79">
        <v>321.95565999999997</v>
      </c>
      <c r="C243" s="79">
        <v>169.31734</v>
      </c>
      <c r="D243" s="79">
        <v>45.477959999999996</v>
      </c>
      <c r="E243" s="79">
        <v>89.397600000000011</v>
      </c>
      <c r="F243" s="79">
        <v>116.97735</v>
      </c>
      <c r="G243" s="79">
        <v>770.99585000000002</v>
      </c>
      <c r="H243" s="79">
        <v>0.55861000000000005</v>
      </c>
      <c r="I243" s="79">
        <v>0</v>
      </c>
      <c r="J243" s="79">
        <v>0</v>
      </c>
      <c r="K243" s="79">
        <v>1.5264899999999999</v>
      </c>
      <c r="L243" s="79">
        <v>5.5228199999999994</v>
      </c>
      <c r="M243" s="79">
        <v>0</v>
      </c>
      <c r="N243" s="79">
        <v>2.81419</v>
      </c>
      <c r="O243" s="79">
        <v>1.661E-2</v>
      </c>
      <c r="P243" s="79">
        <v>1524.5604799999999</v>
      </c>
    </row>
    <row r="244" spans="1:16" s="68" customFormat="1" ht="11.25">
      <c r="A244" s="118" t="s">
        <v>232</v>
      </c>
      <c r="B244" s="79">
        <v>32331.423050000001</v>
      </c>
      <c r="C244" s="79">
        <v>40886.385999999999</v>
      </c>
      <c r="D244" s="79">
        <v>64134.281990000003</v>
      </c>
      <c r="E244" s="79">
        <v>68179.373519999994</v>
      </c>
      <c r="F244" s="79">
        <v>33099.763209999997</v>
      </c>
      <c r="G244" s="79">
        <v>7184.4460999999992</v>
      </c>
      <c r="H244" s="79">
        <v>8495.6629900000007</v>
      </c>
      <c r="I244" s="79">
        <v>15841.251749999999</v>
      </c>
      <c r="J244" s="79">
        <v>156.34632000000002</v>
      </c>
      <c r="K244" s="79">
        <v>124.51349</v>
      </c>
      <c r="L244" s="79">
        <v>10404.748730000001</v>
      </c>
      <c r="M244" s="79">
        <v>1486.56023</v>
      </c>
      <c r="N244" s="79">
        <v>8876.3570600000003</v>
      </c>
      <c r="O244" s="79">
        <v>3462.7586200000001</v>
      </c>
      <c r="P244" s="79">
        <v>294663.87306000001</v>
      </c>
    </row>
    <row r="245" spans="1:16" s="68" customFormat="1" ht="11.25">
      <c r="A245" s="118" t="s">
        <v>233</v>
      </c>
      <c r="B245" s="79">
        <v>524022.23554999998</v>
      </c>
      <c r="C245" s="79">
        <v>588519.19449999998</v>
      </c>
      <c r="D245" s="79">
        <v>608605.9225499999</v>
      </c>
      <c r="E245" s="79">
        <v>402740.64814999996</v>
      </c>
      <c r="F245" s="79">
        <v>467596.50492000004</v>
      </c>
      <c r="G245" s="79">
        <v>245396.35816</v>
      </c>
      <c r="H245" s="79">
        <v>322062.39711999998</v>
      </c>
      <c r="I245" s="79">
        <v>759781.10724000004</v>
      </c>
      <c r="J245" s="79">
        <v>3263.7950000000001</v>
      </c>
      <c r="K245" s="79">
        <v>7240.7080400000004</v>
      </c>
      <c r="L245" s="79">
        <v>658790.73638000002</v>
      </c>
      <c r="M245" s="79">
        <v>128907.67651</v>
      </c>
      <c r="N245" s="79">
        <v>358003.33519999997</v>
      </c>
      <c r="O245" s="79">
        <v>475027.75795999996</v>
      </c>
      <c r="P245" s="79">
        <v>5549958.3772799997</v>
      </c>
    </row>
    <row r="246" spans="1:16" s="68" customFormat="1" ht="11.25">
      <c r="A246" s="118" t="s">
        <v>234</v>
      </c>
      <c r="B246" s="79">
        <v>1974.1247599999999</v>
      </c>
      <c r="C246" s="79">
        <v>23136.072239999998</v>
      </c>
      <c r="D246" s="79">
        <v>5687.2591600000005</v>
      </c>
      <c r="E246" s="79">
        <v>8376.640370000001</v>
      </c>
      <c r="F246" s="79">
        <v>1446.0685700000001</v>
      </c>
      <c r="G246" s="79">
        <v>2464.63229</v>
      </c>
      <c r="H246" s="79">
        <v>8096.2953499999994</v>
      </c>
      <c r="I246" s="79">
        <v>3948.0444700000003</v>
      </c>
      <c r="J246" s="79">
        <v>0</v>
      </c>
      <c r="K246" s="79">
        <v>0</v>
      </c>
      <c r="L246" s="79">
        <v>2264.10061</v>
      </c>
      <c r="M246" s="79">
        <v>3041.1821299999997</v>
      </c>
      <c r="N246" s="79">
        <v>1276.5280400000001</v>
      </c>
      <c r="O246" s="79">
        <v>6677.3168800000003</v>
      </c>
      <c r="P246" s="79">
        <v>68388.264869999999</v>
      </c>
    </row>
    <row r="247" spans="1:16" s="68" customFormat="1" ht="11.25">
      <c r="A247" s="118" t="s">
        <v>235</v>
      </c>
      <c r="B247" s="79">
        <v>19342.374690000001</v>
      </c>
      <c r="C247" s="79">
        <v>8996.6549400000004</v>
      </c>
      <c r="D247" s="79">
        <v>6404.3008200000004</v>
      </c>
      <c r="E247" s="79">
        <v>2700.3127100000002</v>
      </c>
      <c r="F247" s="79">
        <v>7230.68613</v>
      </c>
      <c r="G247" s="79">
        <v>8083.6397699999998</v>
      </c>
      <c r="H247" s="79">
        <v>1194.0688799999998</v>
      </c>
      <c r="I247" s="79">
        <v>301.33798999999999</v>
      </c>
      <c r="J247" s="79">
        <v>4.7147899999999998</v>
      </c>
      <c r="K247" s="79">
        <v>1.79488</v>
      </c>
      <c r="L247" s="79">
        <v>6338.7820599999995</v>
      </c>
      <c r="M247" s="79">
        <v>1217.72432</v>
      </c>
      <c r="N247" s="79">
        <v>1149.9509699999999</v>
      </c>
      <c r="O247" s="79">
        <v>2219.53532</v>
      </c>
      <c r="P247" s="79">
        <v>65185.878270000001</v>
      </c>
    </row>
    <row r="248" spans="1:16" s="68" customFormat="1" ht="11.25">
      <c r="A248" s="118" t="s">
        <v>236</v>
      </c>
      <c r="B248" s="79">
        <v>17.347380000000001</v>
      </c>
      <c r="C248" s="79">
        <v>2203.27142</v>
      </c>
      <c r="D248" s="79">
        <v>544.92941000000008</v>
      </c>
      <c r="E248" s="79">
        <v>1397.02025</v>
      </c>
      <c r="F248" s="79">
        <v>533.40960999999993</v>
      </c>
      <c r="G248" s="79">
        <v>2728.7177700000002</v>
      </c>
      <c r="H248" s="79">
        <v>375.74225000000001</v>
      </c>
      <c r="I248" s="79">
        <v>3.3970700000000003</v>
      </c>
      <c r="J248" s="79">
        <v>0</v>
      </c>
      <c r="K248" s="79">
        <v>0</v>
      </c>
      <c r="L248" s="79">
        <v>306.35840000000002</v>
      </c>
      <c r="M248" s="79">
        <v>158.62635</v>
      </c>
      <c r="N248" s="79">
        <v>13.627610000000001</v>
      </c>
      <c r="O248" s="79">
        <v>1071.84635</v>
      </c>
      <c r="P248" s="79">
        <v>9354.2938699999995</v>
      </c>
    </row>
    <row r="249" spans="1:16" s="68" customFormat="1" ht="11.25">
      <c r="A249" s="118" t="s">
        <v>237</v>
      </c>
      <c r="B249" s="79">
        <v>2034.5099700000001</v>
      </c>
      <c r="C249" s="79">
        <v>1578.7097800000001</v>
      </c>
      <c r="D249" s="79">
        <v>3759.4722900000002</v>
      </c>
      <c r="E249" s="79">
        <v>0</v>
      </c>
      <c r="F249" s="79">
        <v>1128.7209700000001</v>
      </c>
      <c r="G249" s="79">
        <v>1412.8201200000001</v>
      </c>
      <c r="H249" s="79">
        <v>656.46762999999999</v>
      </c>
      <c r="I249" s="79">
        <v>197.42610999999999</v>
      </c>
      <c r="J249" s="79">
        <v>5.4299999999999994E-2</v>
      </c>
      <c r="K249" s="79">
        <v>0</v>
      </c>
      <c r="L249" s="79">
        <v>724.89510999999993</v>
      </c>
      <c r="M249" s="79">
        <v>1905.4871499999999</v>
      </c>
      <c r="N249" s="79">
        <v>652.33193000000006</v>
      </c>
      <c r="O249" s="79">
        <v>1211.7410500000001</v>
      </c>
      <c r="P249" s="79">
        <v>15262.636410000001</v>
      </c>
    </row>
    <row r="250" spans="1:16" s="68" customFormat="1" ht="11.25">
      <c r="A250" s="118" t="s">
        <v>238</v>
      </c>
      <c r="B250" s="79">
        <v>6.7673900000000007</v>
      </c>
      <c r="C250" s="79">
        <v>73.369860000000003</v>
      </c>
      <c r="D250" s="79">
        <v>711.11307999999997</v>
      </c>
      <c r="E250" s="79">
        <v>0</v>
      </c>
      <c r="F250" s="79">
        <v>111.00536</v>
      </c>
      <c r="G250" s="79">
        <v>457.11002000000002</v>
      </c>
      <c r="H250" s="79">
        <v>379.60174000000001</v>
      </c>
      <c r="I250" s="79">
        <v>7.3235000000000001</v>
      </c>
      <c r="J250" s="79">
        <v>0</v>
      </c>
      <c r="K250" s="79">
        <v>0</v>
      </c>
      <c r="L250" s="79">
        <v>17.602370000000001</v>
      </c>
      <c r="M250" s="79">
        <v>262.92677000000003</v>
      </c>
      <c r="N250" s="79">
        <v>0</v>
      </c>
      <c r="O250" s="79">
        <v>352.00326000000001</v>
      </c>
      <c r="P250" s="79">
        <v>2378.8233500000001</v>
      </c>
    </row>
    <row r="251" spans="1:16" s="68" customFormat="1" ht="11.25">
      <c r="A251" s="118" t="s">
        <v>239</v>
      </c>
      <c r="B251" s="79">
        <v>655.14178000000004</v>
      </c>
      <c r="C251" s="79">
        <v>287.80354999999997</v>
      </c>
      <c r="D251" s="79">
        <v>166.30645000000001</v>
      </c>
      <c r="E251" s="79">
        <v>0</v>
      </c>
      <c r="F251" s="79">
        <v>0</v>
      </c>
      <c r="G251" s="79">
        <v>0</v>
      </c>
      <c r="H251" s="79">
        <v>0</v>
      </c>
      <c r="I251" s="79">
        <v>0</v>
      </c>
      <c r="J251" s="79">
        <v>0</v>
      </c>
      <c r="K251" s="79">
        <v>0</v>
      </c>
      <c r="L251" s="79">
        <v>1.84032</v>
      </c>
      <c r="M251" s="79">
        <v>3.66011</v>
      </c>
      <c r="N251" s="79">
        <v>0</v>
      </c>
      <c r="O251" s="79">
        <v>0</v>
      </c>
      <c r="P251" s="79">
        <v>1114.7522099999999</v>
      </c>
    </row>
    <row r="252" spans="1:16" s="68" customFormat="1" ht="11.25">
      <c r="A252" s="118" t="s">
        <v>240</v>
      </c>
      <c r="B252" s="79">
        <v>19947.981520000001</v>
      </c>
      <c r="C252" s="79">
        <v>12719.09599</v>
      </c>
      <c r="D252" s="79">
        <v>28020.832309999998</v>
      </c>
      <c r="E252" s="79">
        <v>10983.63069</v>
      </c>
      <c r="F252" s="79">
        <v>0.42799999999999999</v>
      </c>
      <c r="G252" s="79">
        <v>164.13942</v>
      </c>
      <c r="H252" s="79">
        <v>0</v>
      </c>
      <c r="I252" s="79">
        <v>3968.8899100000003</v>
      </c>
      <c r="J252" s="79">
        <v>2.9769999999999998E-2</v>
      </c>
      <c r="K252" s="79">
        <v>384.26778000000002</v>
      </c>
      <c r="L252" s="79">
        <v>1271.0825400000001</v>
      </c>
      <c r="M252" s="79">
        <v>779.64162999999996</v>
      </c>
      <c r="N252" s="79">
        <v>80666.804340000002</v>
      </c>
      <c r="O252" s="79">
        <v>1688.5001599999998</v>
      </c>
      <c r="P252" s="79">
        <v>160595.32406000001</v>
      </c>
    </row>
    <row r="253" spans="1:16" s="68" customFormat="1" ht="12" thickBot="1">
      <c r="A253" s="118" t="s">
        <v>241</v>
      </c>
      <c r="B253" s="79">
        <v>45851.17714</v>
      </c>
      <c r="C253" s="79">
        <v>16258.93872</v>
      </c>
      <c r="D253" s="79">
        <v>25943.916860000001</v>
      </c>
      <c r="E253" s="79">
        <v>72643.392670000001</v>
      </c>
      <c r="F253" s="79">
        <v>21529.781640000001</v>
      </c>
      <c r="G253" s="79">
        <v>8324.6262399999996</v>
      </c>
      <c r="H253" s="79">
        <v>3896.5361499999999</v>
      </c>
      <c r="I253" s="79">
        <v>83.129199999999997</v>
      </c>
      <c r="J253" s="79">
        <v>1603.77244</v>
      </c>
      <c r="K253" s="79">
        <v>3004.4511000000002</v>
      </c>
      <c r="L253" s="79">
        <v>1032.90066</v>
      </c>
      <c r="M253" s="79">
        <v>5881.2185199999994</v>
      </c>
      <c r="N253" s="79">
        <v>4914.3506100000004</v>
      </c>
      <c r="O253" s="79">
        <v>345.8349</v>
      </c>
      <c r="P253" s="79">
        <v>211314.02684999999</v>
      </c>
    </row>
    <row r="254" spans="1:16" s="68" customFormat="1" ht="12.75" thickTop="1" thickBot="1">
      <c r="A254" s="541" t="s">
        <v>242</v>
      </c>
      <c r="B254" s="78">
        <v>-153292.23566000001</v>
      </c>
      <c r="C254" s="78">
        <v>-100807.24984999999</v>
      </c>
      <c r="D254" s="78">
        <v>-187949.84762000002</v>
      </c>
      <c r="E254" s="78">
        <v>-94789.190140000006</v>
      </c>
      <c r="F254" s="78">
        <v>-116907.04112000001</v>
      </c>
      <c r="G254" s="78">
        <v>-88390.79909</v>
      </c>
      <c r="H254" s="78">
        <v>-81873.365349999993</v>
      </c>
      <c r="I254" s="78">
        <v>-161582.90015999999</v>
      </c>
      <c r="J254" s="78">
        <v>-409.33357000000001</v>
      </c>
      <c r="K254" s="78">
        <v>-998.26125999999999</v>
      </c>
      <c r="L254" s="78">
        <v>-165028.93106999999</v>
      </c>
      <c r="M254" s="78">
        <v>-33616.974999999999</v>
      </c>
      <c r="N254" s="78">
        <v>-158008.93823</v>
      </c>
      <c r="O254" s="78">
        <v>-99768.941720000003</v>
      </c>
      <c r="P254" s="78">
        <v>-1443424.00984</v>
      </c>
    </row>
    <row r="255" spans="1:16" s="68" customFormat="1" ht="12" thickTop="1">
      <c r="A255" s="118" t="s">
        <v>243</v>
      </c>
      <c r="B255" s="79">
        <v>-136609.13449</v>
      </c>
      <c r="C255" s="79">
        <v>-94249.107049999991</v>
      </c>
      <c r="D255" s="79">
        <v>-161540.91906000001</v>
      </c>
      <c r="E255" s="79">
        <v>-83686.57534000001</v>
      </c>
      <c r="F255" s="79">
        <v>-105352.46326</v>
      </c>
      <c r="G255" s="79">
        <v>-67806.684500000003</v>
      </c>
      <c r="H255" s="79">
        <v>-69680.23921</v>
      </c>
      <c r="I255" s="79">
        <v>-115357.34673</v>
      </c>
      <c r="J255" s="79">
        <v>-61.699709999999996</v>
      </c>
      <c r="K255" s="79">
        <v>-17.240269999999999</v>
      </c>
      <c r="L255" s="79">
        <v>-125947.85945999999</v>
      </c>
      <c r="M255" s="79">
        <v>-31594.441429999999</v>
      </c>
      <c r="N255" s="79">
        <v>-141838.03732</v>
      </c>
      <c r="O255" s="79">
        <v>-95960.525689999995</v>
      </c>
      <c r="P255" s="79">
        <v>-1229702.27352</v>
      </c>
    </row>
    <row r="256" spans="1:16" s="68" customFormat="1" ht="11.25">
      <c r="A256" s="118" t="s">
        <v>244</v>
      </c>
      <c r="B256" s="79">
        <v>0</v>
      </c>
      <c r="C256" s="79">
        <v>0</v>
      </c>
      <c r="D256" s="79">
        <v>0</v>
      </c>
      <c r="E256" s="79">
        <v>0</v>
      </c>
      <c r="F256" s="79">
        <v>0</v>
      </c>
      <c r="G256" s="79">
        <v>0</v>
      </c>
      <c r="H256" s="79">
        <v>0</v>
      </c>
      <c r="I256" s="79">
        <v>0</v>
      </c>
      <c r="J256" s="79">
        <v>0</v>
      </c>
      <c r="K256" s="79">
        <v>0</v>
      </c>
      <c r="L256" s="79">
        <v>0</v>
      </c>
      <c r="M256" s="79">
        <v>0</v>
      </c>
      <c r="N256" s="79">
        <v>0</v>
      </c>
      <c r="O256" s="79">
        <v>0</v>
      </c>
      <c r="P256" s="79">
        <v>0</v>
      </c>
    </row>
    <row r="257" spans="1:16" s="68" customFormat="1" ht="11.25">
      <c r="A257" s="118" t="s">
        <v>245</v>
      </c>
      <c r="B257" s="79">
        <v>-2655.7290899999998</v>
      </c>
      <c r="C257" s="79">
        <v>-2267.4170399999998</v>
      </c>
      <c r="D257" s="79">
        <v>-8652.8207500000008</v>
      </c>
      <c r="E257" s="79">
        <v>-2251.8380000000002</v>
      </c>
      <c r="F257" s="79">
        <v>-2342.6012400000004</v>
      </c>
      <c r="G257" s="79">
        <v>-13683.58605</v>
      </c>
      <c r="H257" s="79">
        <v>-5565.2414000000008</v>
      </c>
      <c r="I257" s="79">
        <v>-16126.64531</v>
      </c>
      <c r="J257" s="79">
        <v>-347.63385999999997</v>
      </c>
      <c r="K257" s="79">
        <v>-981.02098999999998</v>
      </c>
      <c r="L257" s="79">
        <v>-6569.1371399999998</v>
      </c>
      <c r="M257" s="79">
        <v>-513.79889000000003</v>
      </c>
      <c r="N257" s="79">
        <v>-13851.327240000001</v>
      </c>
      <c r="O257" s="79">
        <v>-3668.13679</v>
      </c>
      <c r="P257" s="79">
        <v>-79476.93379000001</v>
      </c>
    </row>
    <row r="258" spans="1:16" s="68" customFormat="1" ht="11.25">
      <c r="A258" s="118" t="s">
        <v>246</v>
      </c>
      <c r="B258" s="79">
        <v>-7.1343999999999994</v>
      </c>
      <c r="C258" s="79">
        <v>-1456.0398400000001</v>
      </c>
      <c r="D258" s="79">
        <v>0</v>
      </c>
      <c r="E258" s="79">
        <v>-3.6326999999999998</v>
      </c>
      <c r="F258" s="79">
        <v>0</v>
      </c>
      <c r="G258" s="79">
        <v>0</v>
      </c>
      <c r="H258" s="79">
        <v>0</v>
      </c>
      <c r="I258" s="79">
        <v>-1237.40822</v>
      </c>
      <c r="J258" s="79">
        <v>0</v>
      </c>
      <c r="K258" s="79">
        <v>0</v>
      </c>
      <c r="L258" s="79">
        <v>-8307.6377599999996</v>
      </c>
      <c r="M258" s="79">
        <v>0</v>
      </c>
      <c r="N258" s="79">
        <v>0</v>
      </c>
      <c r="O258" s="79">
        <v>0</v>
      </c>
      <c r="P258" s="79">
        <v>-11011.852919999999</v>
      </c>
    </row>
    <row r="259" spans="1:16" s="68" customFormat="1" ht="11.25">
      <c r="A259" s="118" t="s">
        <v>247</v>
      </c>
      <c r="B259" s="79">
        <v>-4544.9861900000005</v>
      </c>
      <c r="C259" s="79">
        <v>0</v>
      </c>
      <c r="D259" s="79">
        <v>-9662.1129000000001</v>
      </c>
      <c r="E259" s="79">
        <v>0</v>
      </c>
      <c r="F259" s="79">
        <v>0</v>
      </c>
      <c r="G259" s="79">
        <v>0</v>
      </c>
      <c r="H259" s="79">
        <v>0</v>
      </c>
      <c r="I259" s="79">
        <v>-21832.499889999999</v>
      </c>
      <c r="J259" s="79">
        <v>0</v>
      </c>
      <c r="K259" s="79">
        <v>0</v>
      </c>
      <c r="L259" s="79">
        <v>-18291.105440000003</v>
      </c>
      <c r="M259" s="79">
        <v>-272.8784</v>
      </c>
      <c r="N259" s="79">
        <v>0</v>
      </c>
      <c r="O259" s="79">
        <v>0</v>
      </c>
      <c r="P259" s="79">
        <v>-54603.582820000003</v>
      </c>
    </row>
    <row r="260" spans="1:16" s="68" customFormat="1" ht="11.25">
      <c r="A260" s="557" t="s">
        <v>248</v>
      </c>
      <c r="B260" s="79">
        <v>-9474.5447800000002</v>
      </c>
      <c r="C260" s="79">
        <v>0</v>
      </c>
      <c r="D260" s="79">
        <v>-5837.6652000000004</v>
      </c>
      <c r="E260" s="79">
        <v>-8842.2069100000008</v>
      </c>
      <c r="F260" s="79">
        <v>-6616.5760899999996</v>
      </c>
      <c r="G260" s="79">
        <v>-5236.1680700000006</v>
      </c>
      <c r="H260" s="79">
        <v>-6382.1864599999999</v>
      </c>
      <c r="I260" s="79">
        <v>-7029.0000099999997</v>
      </c>
      <c r="J260" s="79">
        <v>0</v>
      </c>
      <c r="K260" s="79">
        <v>0</v>
      </c>
      <c r="L260" s="79">
        <v>-5207.5079900000001</v>
      </c>
      <c r="M260" s="79">
        <v>-1235.85628</v>
      </c>
      <c r="N260" s="79">
        <v>-2319.5736699999998</v>
      </c>
      <c r="O260" s="79">
        <v>0</v>
      </c>
      <c r="P260" s="79">
        <v>-58181.285459999999</v>
      </c>
    </row>
    <row r="261" spans="1:16" s="68" customFormat="1" ht="12" thickBot="1">
      <c r="A261" s="557" t="s">
        <v>249</v>
      </c>
      <c r="B261" s="79">
        <v>-0.70671000000000006</v>
      </c>
      <c r="C261" s="79">
        <v>-2834.6859199999999</v>
      </c>
      <c r="D261" s="79">
        <v>-2256.32971</v>
      </c>
      <c r="E261" s="79">
        <v>-4.9371899999999993</v>
      </c>
      <c r="F261" s="79">
        <v>-2595.4005299999999</v>
      </c>
      <c r="G261" s="79">
        <v>-1664.3604700000001</v>
      </c>
      <c r="H261" s="79">
        <v>-245.69828000000001</v>
      </c>
      <c r="I261" s="79">
        <v>0</v>
      </c>
      <c r="J261" s="79">
        <v>0</v>
      </c>
      <c r="K261" s="79">
        <v>0</v>
      </c>
      <c r="L261" s="79">
        <v>-705.68328000000008</v>
      </c>
      <c r="M261" s="79">
        <v>0</v>
      </c>
      <c r="N261" s="79">
        <v>0</v>
      </c>
      <c r="O261" s="79">
        <v>-140.27923999999999</v>
      </c>
      <c r="P261" s="79">
        <v>-10448.081330000001</v>
      </c>
    </row>
    <row r="262" spans="1:16" s="68" customFormat="1" ht="12.75" thickTop="1" thickBot="1">
      <c r="A262" s="542" t="s">
        <v>250</v>
      </c>
      <c r="B262" s="81">
        <v>493212.80323000002</v>
      </c>
      <c r="C262" s="81">
        <v>594021.56449000002</v>
      </c>
      <c r="D262" s="81">
        <v>556073.96525999997</v>
      </c>
      <c r="E262" s="81">
        <v>472321.22581999999</v>
      </c>
      <c r="F262" s="81">
        <v>415886.30463999999</v>
      </c>
      <c r="G262" s="81">
        <v>188596.68665000002</v>
      </c>
      <c r="H262" s="81">
        <v>263283.96536999999</v>
      </c>
      <c r="I262" s="81">
        <v>622549.00708000001</v>
      </c>
      <c r="J262" s="81">
        <v>4619.3790499999996</v>
      </c>
      <c r="K262" s="81">
        <v>9759.0005199999996</v>
      </c>
      <c r="L262" s="81">
        <v>516129.63893000002</v>
      </c>
      <c r="M262" s="81">
        <v>110027.72872</v>
      </c>
      <c r="N262" s="81">
        <v>297547.16172000003</v>
      </c>
      <c r="O262" s="81">
        <v>392288.36939000001</v>
      </c>
      <c r="P262" s="81">
        <v>4936316.8008699995</v>
      </c>
    </row>
    <row r="263" spans="1:16" s="68" customFormat="1" ht="12.75" thickTop="1" thickBot="1">
      <c r="A263" s="543" t="s">
        <v>251</v>
      </c>
      <c r="B263" s="78">
        <v>270906.66730000003</v>
      </c>
      <c r="C263" s="78">
        <v>290097.43424999999</v>
      </c>
      <c r="D263" s="78">
        <v>288223.03188999998</v>
      </c>
      <c r="E263" s="78">
        <v>436750.55410000001</v>
      </c>
      <c r="F263" s="78">
        <v>151920.07407</v>
      </c>
      <c r="G263" s="78">
        <v>180280.05309999999</v>
      </c>
      <c r="H263" s="78">
        <v>87845.777780000004</v>
      </c>
      <c r="I263" s="78">
        <v>24573.881269999998</v>
      </c>
      <c r="J263" s="78">
        <v>3885.4499100000003</v>
      </c>
      <c r="K263" s="78">
        <v>7954.7683399999996</v>
      </c>
      <c r="L263" s="78">
        <v>40973.392810000005</v>
      </c>
      <c r="M263" s="78">
        <v>14891.93398</v>
      </c>
      <c r="N263" s="78">
        <v>112340.27338</v>
      </c>
      <c r="O263" s="78">
        <v>35948.163990000001</v>
      </c>
      <c r="P263" s="78">
        <v>1946591.4561700001</v>
      </c>
    </row>
    <row r="264" spans="1:16" s="68" customFormat="1" ht="12" thickTop="1">
      <c r="A264" s="118" t="s">
        <v>252</v>
      </c>
      <c r="B264" s="79">
        <v>125054.59392</v>
      </c>
      <c r="C264" s="79">
        <v>178073.60913999999</v>
      </c>
      <c r="D264" s="79">
        <v>126590.92086</v>
      </c>
      <c r="E264" s="79">
        <v>185607.35993000001</v>
      </c>
      <c r="F264" s="79">
        <v>119091.30163</v>
      </c>
      <c r="G264" s="79">
        <v>99943.885849999991</v>
      </c>
      <c r="H264" s="79">
        <v>51478.58021</v>
      </c>
      <c r="I264" s="79">
        <v>16263.141880000001</v>
      </c>
      <c r="J264" s="79">
        <v>2238.1594300000002</v>
      </c>
      <c r="K264" s="79">
        <v>5264.4447</v>
      </c>
      <c r="L264" s="79">
        <v>23236.338809999997</v>
      </c>
      <c r="M264" s="79">
        <v>5562.4408400000002</v>
      </c>
      <c r="N264" s="79">
        <v>54383.972799999996</v>
      </c>
      <c r="O264" s="79">
        <v>28380.35485</v>
      </c>
      <c r="P264" s="79">
        <v>1021169.10485</v>
      </c>
    </row>
    <row r="265" spans="1:16" s="68" customFormat="1" ht="11.25">
      <c r="A265" s="118" t="s">
        <v>253</v>
      </c>
      <c r="B265" s="79">
        <v>106346.13127</v>
      </c>
      <c r="C265" s="79">
        <v>69183.138510000004</v>
      </c>
      <c r="D265" s="79">
        <v>110728.89865999999</v>
      </c>
      <c r="E265" s="79">
        <v>180231.74111999999</v>
      </c>
      <c r="F265" s="79">
        <v>7593.4623300000003</v>
      </c>
      <c r="G265" s="79">
        <v>70420.816560000007</v>
      </c>
      <c r="H265" s="79">
        <v>7896.5865899999999</v>
      </c>
      <c r="I265" s="79">
        <v>4662.08482</v>
      </c>
      <c r="J265" s="79">
        <v>1163.7438</v>
      </c>
      <c r="K265" s="79">
        <v>1928.55332</v>
      </c>
      <c r="L265" s="79">
        <v>7269.0254000000004</v>
      </c>
      <c r="M265" s="79">
        <v>3117.4756000000002</v>
      </c>
      <c r="N265" s="79">
        <v>24947.10211</v>
      </c>
      <c r="O265" s="79">
        <v>2561.5147000000002</v>
      </c>
      <c r="P265" s="79">
        <v>598050.27478999994</v>
      </c>
    </row>
    <row r="266" spans="1:16" s="68" customFormat="1" ht="11.25">
      <c r="A266" s="118" t="s">
        <v>254</v>
      </c>
      <c r="B266" s="79">
        <v>4896.8443899999993</v>
      </c>
      <c r="C266" s="79">
        <v>17345.561170000001</v>
      </c>
      <c r="D266" s="79">
        <v>20071.954089999999</v>
      </c>
      <c r="E266" s="79">
        <v>1766.42563</v>
      </c>
      <c r="F266" s="79">
        <v>1473.7698600000001</v>
      </c>
      <c r="G266" s="79">
        <v>1837.2255299999999</v>
      </c>
      <c r="H266" s="79">
        <v>603.93673000000001</v>
      </c>
      <c r="I266" s="79">
        <v>378.23689000000002</v>
      </c>
      <c r="J266" s="79">
        <v>0</v>
      </c>
      <c r="K266" s="79">
        <v>0</v>
      </c>
      <c r="L266" s="79">
        <v>3742.5794799999999</v>
      </c>
      <c r="M266" s="79">
        <v>135.05763000000002</v>
      </c>
      <c r="N266" s="79">
        <v>40.886230000000005</v>
      </c>
      <c r="O266" s="79">
        <v>403.89875000000001</v>
      </c>
      <c r="P266" s="79">
        <v>52696.376380000002</v>
      </c>
    </row>
    <row r="267" spans="1:16" s="68" customFormat="1" ht="11.25">
      <c r="A267" s="118" t="s">
        <v>255</v>
      </c>
      <c r="B267" s="79">
        <v>20227.332539999999</v>
      </c>
      <c r="C267" s="79">
        <v>13466.660910000001</v>
      </c>
      <c r="D267" s="79">
        <v>14255.26771</v>
      </c>
      <c r="E267" s="79">
        <v>46457.088090000005</v>
      </c>
      <c r="F267" s="79">
        <v>3279.08196</v>
      </c>
      <c r="G267" s="79">
        <v>203.73397</v>
      </c>
      <c r="H267" s="79">
        <v>203.72284999999999</v>
      </c>
      <c r="I267" s="79">
        <v>203.72284999999999</v>
      </c>
      <c r="J267" s="79">
        <v>0</v>
      </c>
      <c r="K267" s="79">
        <v>0</v>
      </c>
      <c r="L267" s="79">
        <v>0</v>
      </c>
      <c r="M267" s="79">
        <v>2222.87619</v>
      </c>
      <c r="N267" s="79">
        <v>30811.288</v>
      </c>
      <c r="O267" s="79">
        <v>0</v>
      </c>
      <c r="P267" s="79">
        <v>131330.77507</v>
      </c>
    </row>
    <row r="268" spans="1:16" s="68" customFormat="1" ht="12" thickBot="1">
      <c r="A268" s="600" t="s">
        <v>256</v>
      </c>
      <c r="B268" s="79">
        <v>14381.76518</v>
      </c>
      <c r="C268" s="79">
        <v>12028.46452</v>
      </c>
      <c r="D268" s="79">
        <v>16575.990570000002</v>
      </c>
      <c r="E268" s="79">
        <v>22687.939329999997</v>
      </c>
      <c r="F268" s="79">
        <v>20482.458289999999</v>
      </c>
      <c r="G268" s="79">
        <v>7874.3911900000003</v>
      </c>
      <c r="H268" s="79">
        <v>27662.951399999998</v>
      </c>
      <c r="I268" s="79">
        <v>3066.6948299999999</v>
      </c>
      <c r="J268" s="79">
        <v>483.54667999999998</v>
      </c>
      <c r="K268" s="79">
        <v>761.77031999999997</v>
      </c>
      <c r="L268" s="79">
        <v>6725.4491200000002</v>
      </c>
      <c r="M268" s="79">
        <v>3854.0837200000001</v>
      </c>
      <c r="N268" s="79">
        <v>2157.0242400000002</v>
      </c>
      <c r="O268" s="79">
        <v>4602.3956900000003</v>
      </c>
      <c r="P268" s="79">
        <v>143344.92508000002</v>
      </c>
    </row>
    <row r="269" spans="1:16" s="68" customFormat="1" ht="12.75" thickTop="1" thickBot="1">
      <c r="A269" s="541" t="s">
        <v>257</v>
      </c>
      <c r="B269" s="78">
        <v>-140427.54337</v>
      </c>
      <c r="C269" s="78">
        <v>-103980.1358</v>
      </c>
      <c r="D269" s="78">
        <v>-177238.46843000001</v>
      </c>
      <c r="E269" s="78">
        <v>-276433.56137000001</v>
      </c>
      <c r="F269" s="78">
        <v>-82899.296000000002</v>
      </c>
      <c r="G269" s="78">
        <v>-115827.12514</v>
      </c>
      <c r="H269" s="78">
        <v>-41821.598989999999</v>
      </c>
      <c r="I269" s="78">
        <v>-12092.656989999999</v>
      </c>
      <c r="J269" s="78">
        <v>-1720.7273899999998</v>
      </c>
      <c r="K269" s="78">
        <v>-3121.1838499999999</v>
      </c>
      <c r="L269" s="78">
        <v>-15159.42374</v>
      </c>
      <c r="M269" s="78">
        <v>-8602.69787</v>
      </c>
      <c r="N269" s="78">
        <v>-38526.594079999995</v>
      </c>
      <c r="O269" s="78">
        <v>-4500.6842300000008</v>
      </c>
      <c r="P269" s="78">
        <v>-1022351.69725</v>
      </c>
    </row>
    <row r="270" spans="1:16" s="68" customFormat="1" ht="12" thickTop="1">
      <c r="A270" s="118" t="s">
        <v>252</v>
      </c>
      <c r="B270" s="79">
        <v>-56070.983030000003</v>
      </c>
      <c r="C270" s="79">
        <v>-48926.355470000002</v>
      </c>
      <c r="D270" s="79">
        <v>-75347.129749999993</v>
      </c>
      <c r="E270" s="79">
        <v>-104643.80291</v>
      </c>
      <c r="F270" s="79">
        <v>-41754.195180000002</v>
      </c>
      <c r="G270" s="79">
        <v>-26510.618739999998</v>
      </c>
      <c r="H270" s="79">
        <v>-28614.292309999997</v>
      </c>
      <c r="I270" s="79">
        <v>-8319.8548499999997</v>
      </c>
      <c r="J270" s="79">
        <v>-1007.6048199999999</v>
      </c>
      <c r="K270" s="79">
        <v>-2142.0123599999997</v>
      </c>
      <c r="L270" s="79">
        <v>-8450.8799199999994</v>
      </c>
      <c r="M270" s="79">
        <v>-1606.59636</v>
      </c>
      <c r="N270" s="79">
        <v>-16194.124519999999</v>
      </c>
      <c r="O270" s="79">
        <v>-3064.9567400000001</v>
      </c>
      <c r="P270" s="79">
        <v>-422653.40695999999</v>
      </c>
    </row>
    <row r="271" spans="1:16" s="68" customFormat="1" ht="11.25">
      <c r="A271" s="118" t="s">
        <v>258</v>
      </c>
      <c r="B271" s="79">
        <v>-2899.6615400000001</v>
      </c>
      <c r="C271" s="79">
        <v>-7875.0102699999998</v>
      </c>
      <c r="D271" s="79">
        <v>-16742.204419999998</v>
      </c>
      <c r="E271" s="79">
        <v>-4606.6403899999996</v>
      </c>
      <c r="F271" s="79">
        <v>-1789.70126</v>
      </c>
      <c r="G271" s="79">
        <v>-8022.6987099999997</v>
      </c>
      <c r="H271" s="79">
        <v>-1700.61267</v>
      </c>
      <c r="I271" s="79">
        <v>-15.024509999999999</v>
      </c>
      <c r="J271" s="79">
        <v>0</v>
      </c>
      <c r="K271" s="79">
        <v>-1.9E-3</v>
      </c>
      <c r="L271" s="79">
        <v>-596.83199999999999</v>
      </c>
      <c r="M271" s="79">
        <v>-966.29607999999996</v>
      </c>
      <c r="N271" s="79">
        <v>-106.85974</v>
      </c>
      <c r="O271" s="79">
        <v>-204.7533</v>
      </c>
      <c r="P271" s="79">
        <v>-45526.29679</v>
      </c>
    </row>
    <row r="272" spans="1:16" s="68" customFormat="1" ht="11.25">
      <c r="A272" s="118" t="s">
        <v>259</v>
      </c>
      <c r="B272" s="79">
        <v>0</v>
      </c>
      <c r="C272" s="79">
        <v>-2889.6126800000002</v>
      </c>
      <c r="D272" s="79">
        <v>-356.20389</v>
      </c>
      <c r="E272" s="79">
        <v>-3986.5549500000002</v>
      </c>
      <c r="F272" s="79">
        <v>0</v>
      </c>
      <c r="G272" s="79">
        <v>0</v>
      </c>
      <c r="H272" s="79">
        <v>0</v>
      </c>
      <c r="I272" s="79">
        <v>0</v>
      </c>
      <c r="J272" s="79">
        <v>0</v>
      </c>
      <c r="K272" s="79">
        <v>0</v>
      </c>
      <c r="L272" s="79">
        <v>0</v>
      </c>
      <c r="M272" s="79">
        <v>-2141.3273199999999</v>
      </c>
      <c r="N272" s="79">
        <v>0</v>
      </c>
      <c r="O272" s="79">
        <v>0</v>
      </c>
      <c r="P272" s="79">
        <v>-9373.6988399999991</v>
      </c>
    </row>
    <row r="273" spans="1:16" s="68" customFormat="1" ht="11.25">
      <c r="A273" s="118" t="s">
        <v>260</v>
      </c>
      <c r="B273" s="79">
        <v>0</v>
      </c>
      <c r="C273" s="79">
        <v>0</v>
      </c>
      <c r="D273" s="79">
        <v>0</v>
      </c>
      <c r="E273" s="79">
        <v>0</v>
      </c>
      <c r="F273" s="79">
        <v>0</v>
      </c>
      <c r="G273" s="79">
        <v>0</v>
      </c>
      <c r="H273" s="79">
        <v>0</v>
      </c>
      <c r="I273" s="79">
        <v>0</v>
      </c>
      <c r="J273" s="79">
        <v>-52.51173</v>
      </c>
      <c r="K273" s="79">
        <v>0</v>
      </c>
      <c r="L273" s="79">
        <v>0</v>
      </c>
      <c r="M273" s="79">
        <v>0</v>
      </c>
      <c r="N273" s="79">
        <v>0</v>
      </c>
      <c r="O273" s="79">
        <v>0</v>
      </c>
      <c r="P273" s="79">
        <v>-52.51173</v>
      </c>
    </row>
    <row r="274" spans="1:16" s="68" customFormat="1" ht="12" thickBot="1">
      <c r="A274" s="557" t="s">
        <v>261</v>
      </c>
      <c r="B274" s="79">
        <v>-81456.898799999995</v>
      </c>
      <c r="C274" s="79">
        <v>-44289.157380000004</v>
      </c>
      <c r="D274" s="79">
        <v>-84792.930370000002</v>
      </c>
      <c r="E274" s="79">
        <v>-163196.56312000001</v>
      </c>
      <c r="F274" s="79">
        <v>-39355.399560000005</v>
      </c>
      <c r="G274" s="79">
        <v>-81293.807690000001</v>
      </c>
      <c r="H274" s="79">
        <v>-11506.694009999999</v>
      </c>
      <c r="I274" s="79">
        <v>-3757.77763</v>
      </c>
      <c r="J274" s="79">
        <v>-660.61083999999994</v>
      </c>
      <c r="K274" s="79">
        <v>-979.16958999999997</v>
      </c>
      <c r="L274" s="79">
        <v>-6111.7118200000004</v>
      </c>
      <c r="M274" s="79">
        <v>-3888.47811</v>
      </c>
      <c r="N274" s="79">
        <v>-22225.609820000001</v>
      </c>
      <c r="O274" s="79">
        <v>-1230.9741899999999</v>
      </c>
      <c r="P274" s="79">
        <v>-544745.78292999999</v>
      </c>
    </row>
    <row r="275" spans="1:16" s="68" customFormat="1" ht="12.75" thickTop="1" thickBot="1">
      <c r="A275" s="541" t="s">
        <v>262</v>
      </c>
      <c r="B275" s="78">
        <v>623691.92715999996</v>
      </c>
      <c r="C275" s="78">
        <v>780138.86294000002</v>
      </c>
      <c r="D275" s="78">
        <v>667058.52872000006</v>
      </c>
      <c r="E275" s="78">
        <v>632638.21854999999</v>
      </c>
      <c r="F275" s="78">
        <v>484907.08270999999</v>
      </c>
      <c r="G275" s="78">
        <v>253049.61461000002</v>
      </c>
      <c r="H275" s="78">
        <v>309308.14416000003</v>
      </c>
      <c r="I275" s="78">
        <v>635030.23135999998</v>
      </c>
      <c r="J275" s="78">
        <v>6784.1015700000007</v>
      </c>
      <c r="K275" s="78">
        <v>14592.585009999999</v>
      </c>
      <c r="L275" s="78">
        <v>541943.60800000001</v>
      </c>
      <c r="M275" s="78">
        <v>116316.96483</v>
      </c>
      <c r="N275" s="78">
        <v>371360.84101999999</v>
      </c>
      <c r="O275" s="78">
        <v>423735.84914999997</v>
      </c>
      <c r="P275" s="78">
        <v>5860556.5597900003</v>
      </c>
    </row>
    <row r="276" spans="1:16" s="68" customFormat="1" ht="12" thickTop="1">
      <c r="A276" s="559" t="s">
        <v>263</v>
      </c>
      <c r="B276" s="79">
        <v>84978.823069999999</v>
      </c>
      <c r="C276" s="79">
        <v>130076.74423000001</v>
      </c>
      <c r="D276" s="79">
        <v>31671.306670000002</v>
      </c>
      <c r="E276" s="79">
        <v>163402.61885</v>
      </c>
      <c r="F276" s="79">
        <v>126266.21970999999</v>
      </c>
      <c r="G276" s="79">
        <v>16957.528879999998</v>
      </c>
      <c r="H276" s="79">
        <v>28795.637559999999</v>
      </c>
      <c r="I276" s="79">
        <v>20682.937040000001</v>
      </c>
      <c r="J276" s="79">
        <v>853.56968000000006</v>
      </c>
      <c r="K276" s="79">
        <v>4756.3674199999996</v>
      </c>
      <c r="L276" s="79">
        <v>204242.8015</v>
      </c>
      <c r="M276" s="79">
        <v>10971.08086</v>
      </c>
      <c r="N276" s="79">
        <v>161123.74346999999</v>
      </c>
      <c r="O276" s="79">
        <v>32577.657139999999</v>
      </c>
      <c r="P276" s="79">
        <v>1017357.03608</v>
      </c>
    </row>
    <row r="277" spans="1:16" s="68" customFormat="1" ht="11.25">
      <c r="A277" s="118" t="s">
        <v>264</v>
      </c>
      <c r="B277" s="79">
        <v>349.05847</v>
      </c>
      <c r="C277" s="79">
        <v>2879.8802500000002</v>
      </c>
      <c r="D277" s="79">
        <v>4443.3045199999997</v>
      </c>
      <c r="E277" s="79">
        <v>1783.58698</v>
      </c>
      <c r="F277" s="79">
        <v>14043.850410000001</v>
      </c>
      <c r="G277" s="79">
        <v>113.33306</v>
      </c>
      <c r="H277" s="79">
        <v>922.41281000000004</v>
      </c>
      <c r="I277" s="79">
        <v>4110.9973600000003</v>
      </c>
      <c r="J277" s="79">
        <v>3</v>
      </c>
      <c r="K277" s="79">
        <v>0</v>
      </c>
      <c r="L277" s="79">
        <v>3089.1765800000003</v>
      </c>
      <c r="M277" s="79">
        <v>1694.8887999999999</v>
      </c>
      <c r="N277" s="79">
        <v>4243.8926700000002</v>
      </c>
      <c r="O277" s="79">
        <v>5292.6670599999998</v>
      </c>
      <c r="P277" s="79">
        <v>42970.048969999996</v>
      </c>
    </row>
    <row r="278" spans="1:16" s="68" customFormat="1" ht="11.25">
      <c r="A278" s="118" t="s">
        <v>265</v>
      </c>
      <c r="B278" s="79">
        <v>84629.764599999995</v>
      </c>
      <c r="C278" s="79">
        <v>124462.65999</v>
      </c>
      <c r="D278" s="79">
        <v>23575.73949</v>
      </c>
      <c r="E278" s="79">
        <v>161613.39666999999</v>
      </c>
      <c r="F278" s="79">
        <v>110034.68443000001</v>
      </c>
      <c r="G278" s="79">
        <v>16841.451820000002</v>
      </c>
      <c r="H278" s="79">
        <v>27871.047549999999</v>
      </c>
      <c r="I278" s="79">
        <v>15245.13731</v>
      </c>
      <c r="J278" s="79">
        <v>850.56968000000006</v>
      </c>
      <c r="K278" s="79">
        <v>4756.3674199999996</v>
      </c>
      <c r="L278" s="79">
        <v>201086.39692</v>
      </c>
      <c r="M278" s="79">
        <v>8189.7775199999996</v>
      </c>
      <c r="N278" s="79">
        <v>147729.18885000001</v>
      </c>
      <c r="O278" s="79">
        <v>27277.422449999998</v>
      </c>
      <c r="P278" s="79">
        <v>954163.60470000003</v>
      </c>
    </row>
    <row r="279" spans="1:16" s="68" customFormat="1" ht="11.25">
      <c r="A279" s="118" t="s">
        <v>266</v>
      </c>
      <c r="B279" s="79">
        <v>0</v>
      </c>
      <c r="C279" s="79">
        <v>2518.0709900000002</v>
      </c>
      <c r="D279" s="79">
        <v>2483.51575</v>
      </c>
      <c r="E279" s="79">
        <v>5.6352000000000002</v>
      </c>
      <c r="F279" s="79">
        <v>2126.18977</v>
      </c>
      <c r="G279" s="79">
        <v>0</v>
      </c>
      <c r="H279" s="79">
        <v>0</v>
      </c>
      <c r="I279" s="79">
        <v>965.29955000000007</v>
      </c>
      <c r="J279" s="79">
        <v>0</v>
      </c>
      <c r="K279" s="79">
        <v>0</v>
      </c>
      <c r="L279" s="79">
        <v>67.227999999999994</v>
      </c>
      <c r="M279" s="79">
        <v>0</v>
      </c>
      <c r="N279" s="79">
        <v>2756.5603599999999</v>
      </c>
      <c r="O279" s="79">
        <v>0</v>
      </c>
      <c r="P279" s="79">
        <v>10922.499619999999</v>
      </c>
    </row>
    <row r="280" spans="1:16" s="68" customFormat="1" ht="11.25">
      <c r="A280" s="118" t="s">
        <v>267</v>
      </c>
      <c r="B280" s="79">
        <v>0</v>
      </c>
      <c r="C280" s="79">
        <v>0</v>
      </c>
      <c r="D280" s="79">
        <v>1074.4997800000001</v>
      </c>
      <c r="E280" s="79">
        <v>0</v>
      </c>
      <c r="F280" s="79">
        <v>0</v>
      </c>
      <c r="G280" s="79">
        <v>0</v>
      </c>
      <c r="H280" s="79">
        <v>0</v>
      </c>
      <c r="I280" s="79">
        <v>361.50281999999999</v>
      </c>
      <c r="J280" s="79">
        <v>0</v>
      </c>
      <c r="K280" s="79">
        <v>0</v>
      </c>
      <c r="L280" s="79">
        <v>0</v>
      </c>
      <c r="M280" s="79">
        <v>1086.41454</v>
      </c>
      <c r="N280" s="79">
        <v>6394.1015900000002</v>
      </c>
      <c r="O280" s="79">
        <v>0</v>
      </c>
      <c r="P280" s="79">
        <v>8916.5187299999998</v>
      </c>
    </row>
    <row r="281" spans="1:16" s="68" customFormat="1" ht="11.25">
      <c r="A281" s="118" t="s">
        <v>268</v>
      </c>
      <c r="B281" s="79">
        <v>0</v>
      </c>
      <c r="C281" s="79">
        <v>0</v>
      </c>
      <c r="D281" s="79">
        <v>6.8599300000000003</v>
      </c>
      <c r="E281" s="79">
        <v>0</v>
      </c>
      <c r="F281" s="79">
        <v>1.39896</v>
      </c>
      <c r="G281" s="79">
        <v>0</v>
      </c>
      <c r="H281" s="79">
        <v>0</v>
      </c>
      <c r="I281" s="79">
        <v>0</v>
      </c>
      <c r="J281" s="79">
        <v>0</v>
      </c>
      <c r="K281" s="79">
        <v>0</v>
      </c>
      <c r="L281" s="79">
        <v>0</v>
      </c>
      <c r="M281" s="79">
        <v>0</v>
      </c>
      <c r="N281" s="79">
        <v>0</v>
      </c>
      <c r="O281" s="79">
        <v>0</v>
      </c>
      <c r="P281" s="79">
        <v>8.2588899999999992</v>
      </c>
    </row>
    <row r="282" spans="1:16" s="68" customFormat="1" ht="11.25">
      <c r="A282" s="118" t="s">
        <v>269</v>
      </c>
      <c r="B282" s="79">
        <v>0</v>
      </c>
      <c r="C282" s="79">
        <v>216.13300000000001</v>
      </c>
      <c r="D282" s="79">
        <v>87.387199999999993</v>
      </c>
      <c r="E282" s="79">
        <v>0</v>
      </c>
      <c r="F282" s="79">
        <v>60.096139999999998</v>
      </c>
      <c r="G282" s="79">
        <v>2.7440000000000002</v>
      </c>
      <c r="H282" s="79">
        <v>2.1772</v>
      </c>
      <c r="I282" s="79">
        <v>0</v>
      </c>
      <c r="J282" s="79">
        <v>0</v>
      </c>
      <c r="K282" s="79">
        <v>0</v>
      </c>
      <c r="L282" s="79">
        <v>0</v>
      </c>
      <c r="M282" s="79">
        <v>0</v>
      </c>
      <c r="N282" s="79">
        <v>0</v>
      </c>
      <c r="O282" s="79">
        <v>7.5676300000000003</v>
      </c>
      <c r="P282" s="79">
        <v>376.10516999999999</v>
      </c>
    </row>
    <row r="283" spans="1:16" s="68" customFormat="1" ht="11.25">
      <c r="A283" s="559" t="s">
        <v>270</v>
      </c>
      <c r="B283" s="79">
        <v>-156579.84350999998</v>
      </c>
      <c r="C283" s="79">
        <v>-189991.99226</v>
      </c>
      <c r="D283" s="79">
        <v>-103333.05894</v>
      </c>
      <c r="E283" s="79">
        <v>-280644.16966000001</v>
      </c>
      <c r="F283" s="79">
        <v>-199264.19912999999</v>
      </c>
      <c r="G283" s="79">
        <v>-41314.982459999999</v>
      </c>
      <c r="H283" s="79">
        <v>-65530.628340000003</v>
      </c>
      <c r="I283" s="79">
        <v>-49813.140530000004</v>
      </c>
      <c r="J283" s="79">
        <v>-372.94521000000003</v>
      </c>
      <c r="K283" s="79">
        <v>-6640.8358399999997</v>
      </c>
      <c r="L283" s="79">
        <v>-258168.89293</v>
      </c>
      <c r="M283" s="79">
        <v>-23497.7817</v>
      </c>
      <c r="N283" s="79">
        <v>-200711.76360000001</v>
      </c>
      <c r="O283" s="79">
        <v>-59014.109659999995</v>
      </c>
      <c r="P283" s="79">
        <v>-1634878.3437699999</v>
      </c>
    </row>
    <row r="284" spans="1:16" s="68" customFormat="1" ht="11.25">
      <c r="A284" s="118" t="s">
        <v>271</v>
      </c>
      <c r="B284" s="79">
        <v>-143024.36009</v>
      </c>
      <c r="C284" s="79">
        <v>-186544.82433999999</v>
      </c>
      <c r="D284" s="79">
        <v>-82801.462610000002</v>
      </c>
      <c r="E284" s="79">
        <v>-219960.06536000001</v>
      </c>
      <c r="F284" s="79">
        <v>-193634.08746000001</v>
      </c>
      <c r="G284" s="79">
        <v>-40355.484469999996</v>
      </c>
      <c r="H284" s="79">
        <v>-64479.485890000004</v>
      </c>
      <c r="I284" s="79">
        <v>-40169.098380000003</v>
      </c>
      <c r="J284" s="79">
        <v>-372.94521000000003</v>
      </c>
      <c r="K284" s="79">
        <v>-6640.8358399999997</v>
      </c>
      <c r="L284" s="79">
        <v>-257565.10966999998</v>
      </c>
      <c r="M284" s="79">
        <v>-20978.375909999999</v>
      </c>
      <c r="N284" s="79">
        <v>-172719.65327000001</v>
      </c>
      <c r="O284" s="79">
        <v>-58898.753960000002</v>
      </c>
      <c r="P284" s="79">
        <v>-1488144.5424600001</v>
      </c>
    </row>
    <row r="285" spans="1:16" s="68" customFormat="1" ht="11.25">
      <c r="A285" s="118" t="s">
        <v>272</v>
      </c>
      <c r="B285" s="79">
        <v>-13554.89256</v>
      </c>
      <c r="C285" s="79">
        <v>-853.25121000000001</v>
      </c>
      <c r="D285" s="79">
        <v>-18084.222269999998</v>
      </c>
      <c r="E285" s="79">
        <v>-60414.28383</v>
      </c>
      <c r="F285" s="79">
        <v>-1349.6679299999998</v>
      </c>
      <c r="G285" s="79">
        <v>-95.215789999999998</v>
      </c>
      <c r="H285" s="79">
        <v>-561.47807</v>
      </c>
      <c r="I285" s="79">
        <v>-1135.3134299999999</v>
      </c>
      <c r="J285" s="79">
        <v>0</v>
      </c>
      <c r="K285" s="79">
        <v>0</v>
      </c>
      <c r="L285" s="79">
        <v>-23.274830000000001</v>
      </c>
      <c r="M285" s="79">
        <v>-28.745999999999999</v>
      </c>
      <c r="N285" s="79">
        <v>-4530.11283</v>
      </c>
      <c r="O285" s="79">
        <v>0</v>
      </c>
      <c r="P285" s="79">
        <v>-100630.45875000001</v>
      </c>
    </row>
    <row r="286" spans="1:16" s="68" customFormat="1" ht="11.25">
      <c r="A286" s="118" t="s">
        <v>273</v>
      </c>
      <c r="B286" s="79">
        <v>0</v>
      </c>
      <c r="C286" s="79">
        <v>0</v>
      </c>
      <c r="D286" s="79">
        <v>-339.09141</v>
      </c>
      <c r="E286" s="79">
        <v>-45.876150000000003</v>
      </c>
      <c r="F286" s="79">
        <v>0</v>
      </c>
      <c r="G286" s="79">
        <v>0</v>
      </c>
      <c r="H286" s="79">
        <v>0</v>
      </c>
      <c r="I286" s="79">
        <v>-188.38345000000001</v>
      </c>
      <c r="J286" s="79">
        <v>0</v>
      </c>
      <c r="K286" s="79">
        <v>0</v>
      </c>
      <c r="L286" s="79">
        <v>-580.50843000000009</v>
      </c>
      <c r="M286" s="79">
        <v>-24.101220000000001</v>
      </c>
      <c r="N286" s="79">
        <v>-22078.339739999999</v>
      </c>
      <c r="O286" s="79">
        <v>0</v>
      </c>
      <c r="P286" s="79">
        <v>-23256.3004</v>
      </c>
    </row>
    <row r="287" spans="1:16" s="68" customFormat="1" ht="11.25">
      <c r="A287" s="557" t="s">
        <v>274</v>
      </c>
      <c r="B287" s="79">
        <v>-0.41686000000000001</v>
      </c>
      <c r="C287" s="79">
        <v>-2209.29223</v>
      </c>
      <c r="D287" s="79">
        <v>-2070.0118299999999</v>
      </c>
      <c r="E287" s="79">
        <v>-223.94432</v>
      </c>
      <c r="F287" s="79">
        <v>-4028.33736</v>
      </c>
      <c r="G287" s="79">
        <v>-864.28219999999999</v>
      </c>
      <c r="H287" s="79">
        <v>-416.29617999999999</v>
      </c>
      <c r="I287" s="79">
        <v>-8319.7497199999998</v>
      </c>
      <c r="J287" s="79">
        <v>0</v>
      </c>
      <c r="K287" s="79">
        <v>0</v>
      </c>
      <c r="L287" s="79">
        <v>0</v>
      </c>
      <c r="M287" s="79">
        <v>-2466.5585699999997</v>
      </c>
      <c r="N287" s="79">
        <v>-1383.6577600000001</v>
      </c>
      <c r="O287" s="79">
        <v>-40.69941</v>
      </c>
      <c r="P287" s="79">
        <v>-22023.246440000003</v>
      </c>
    </row>
    <row r="288" spans="1:16" s="68" customFormat="1" ht="11.25">
      <c r="A288" s="557" t="s">
        <v>275</v>
      </c>
      <c r="B288" s="79">
        <v>0</v>
      </c>
      <c r="C288" s="79">
        <v>0</v>
      </c>
      <c r="D288" s="79">
        <v>0</v>
      </c>
      <c r="E288" s="79">
        <v>0</v>
      </c>
      <c r="F288" s="79">
        <v>-0.44589999999999996</v>
      </c>
      <c r="G288" s="79">
        <v>0</v>
      </c>
      <c r="H288" s="79">
        <v>0</v>
      </c>
      <c r="I288" s="79">
        <v>0</v>
      </c>
      <c r="J288" s="79">
        <v>0</v>
      </c>
      <c r="K288" s="79">
        <v>0</v>
      </c>
      <c r="L288" s="79">
        <v>0</v>
      </c>
      <c r="M288" s="79">
        <v>0</v>
      </c>
      <c r="N288" s="79">
        <v>0</v>
      </c>
      <c r="O288" s="79">
        <v>0</v>
      </c>
      <c r="P288" s="79">
        <v>-0.44589999999999996</v>
      </c>
    </row>
    <row r="289" spans="1:16" s="68" customFormat="1" ht="12" thickBot="1">
      <c r="A289" s="118" t="s">
        <v>276</v>
      </c>
      <c r="B289" s="79">
        <v>-0.17399999999999999</v>
      </c>
      <c r="C289" s="79">
        <v>-384.62448000000001</v>
      </c>
      <c r="D289" s="79">
        <v>-38.270820000000001</v>
      </c>
      <c r="E289" s="79">
        <v>0</v>
      </c>
      <c r="F289" s="79">
        <v>-251.66048000000001</v>
      </c>
      <c r="G289" s="79">
        <v>0</v>
      </c>
      <c r="H289" s="79">
        <v>-73.368200000000002</v>
      </c>
      <c r="I289" s="79">
        <v>-0.59554999999999991</v>
      </c>
      <c r="J289" s="79">
        <v>0</v>
      </c>
      <c r="K289" s="79">
        <v>0</v>
      </c>
      <c r="L289" s="79">
        <v>0</v>
      </c>
      <c r="M289" s="79">
        <v>0</v>
      </c>
      <c r="N289" s="79">
        <v>0</v>
      </c>
      <c r="O289" s="79">
        <v>-74.656289999999998</v>
      </c>
      <c r="P289" s="79">
        <v>-823.34981999999991</v>
      </c>
    </row>
    <row r="290" spans="1:16" s="68" customFormat="1" ht="12.75" thickTop="1" thickBot="1">
      <c r="A290" s="542" t="s">
        <v>277</v>
      </c>
      <c r="B290" s="81">
        <v>552090.90672000009</v>
      </c>
      <c r="C290" s="81">
        <v>720223.61491</v>
      </c>
      <c r="D290" s="81">
        <v>595396.77645</v>
      </c>
      <c r="E290" s="81">
        <v>515396.66774</v>
      </c>
      <c r="F290" s="81">
        <v>411909.10329</v>
      </c>
      <c r="G290" s="81">
        <v>228692.16102999999</v>
      </c>
      <c r="H290" s="81">
        <v>272573.15337999997</v>
      </c>
      <c r="I290" s="81">
        <v>605900.02786999999</v>
      </c>
      <c r="J290" s="81">
        <v>7264.7260400000005</v>
      </c>
      <c r="K290" s="81">
        <v>12708.11659</v>
      </c>
      <c r="L290" s="81">
        <v>488017.51656999998</v>
      </c>
      <c r="M290" s="81">
        <v>103790.26398999999</v>
      </c>
      <c r="N290" s="81">
        <v>331772.82088999997</v>
      </c>
      <c r="O290" s="81">
        <v>397299.39662999997</v>
      </c>
      <c r="P290" s="81">
        <v>5243035.2521000002</v>
      </c>
    </row>
    <row r="291" spans="1:16" s="68" customFormat="1" ht="12.75" thickTop="1" thickBot="1">
      <c r="A291" s="541" t="s">
        <v>278</v>
      </c>
      <c r="B291" s="78">
        <v>-393188.88400999998</v>
      </c>
      <c r="C291" s="78">
        <v>-629740.67539999995</v>
      </c>
      <c r="D291" s="78">
        <v>-460485.20333999995</v>
      </c>
      <c r="E291" s="78">
        <v>-345960.32092999999</v>
      </c>
      <c r="F291" s="78">
        <v>-282873.90841000003</v>
      </c>
      <c r="G291" s="78">
        <v>-157765.1617</v>
      </c>
      <c r="H291" s="78">
        <v>-200721.48041999998</v>
      </c>
      <c r="I291" s="78">
        <v>-431848.95660999999</v>
      </c>
      <c r="J291" s="78">
        <v>-7099.48704</v>
      </c>
      <c r="K291" s="78">
        <v>-13598.496939999999</v>
      </c>
      <c r="L291" s="78">
        <v>-433576.60527</v>
      </c>
      <c r="M291" s="78">
        <v>-89617.639290000006</v>
      </c>
      <c r="N291" s="78">
        <v>-274498.55714999995</v>
      </c>
      <c r="O291" s="78">
        <v>-325948.27466000005</v>
      </c>
      <c r="P291" s="78">
        <v>-4046923.65117</v>
      </c>
    </row>
    <row r="292" spans="1:16" s="68" customFormat="1" ht="12" thickTop="1">
      <c r="A292" s="118" t="s">
        <v>279</v>
      </c>
      <c r="B292" s="79">
        <v>-179958.96894999998</v>
      </c>
      <c r="C292" s="79">
        <v>-336199.29512000002</v>
      </c>
      <c r="D292" s="79">
        <v>-175854.77544</v>
      </c>
      <c r="E292" s="79">
        <v>-169794.89450999998</v>
      </c>
      <c r="F292" s="79">
        <v>-126894.51143000001</v>
      </c>
      <c r="G292" s="79">
        <v>-76796.343229999999</v>
      </c>
      <c r="H292" s="79">
        <v>-112945.96245000001</v>
      </c>
      <c r="I292" s="79">
        <v>-254134.26174000002</v>
      </c>
      <c r="J292" s="79">
        <v>-3812.6108399999998</v>
      </c>
      <c r="K292" s="79">
        <v>-7659.5464400000001</v>
      </c>
      <c r="L292" s="79">
        <v>-270013.54258999997</v>
      </c>
      <c r="M292" s="79">
        <v>-52769.963899999995</v>
      </c>
      <c r="N292" s="79">
        <v>-141606.93938</v>
      </c>
      <c r="O292" s="79">
        <v>-208259.76293999999</v>
      </c>
      <c r="P292" s="79">
        <v>-2116701.3789599999</v>
      </c>
    </row>
    <row r="293" spans="1:16" s="68" customFormat="1" ht="11.25">
      <c r="A293" s="118" t="s">
        <v>280</v>
      </c>
      <c r="B293" s="79">
        <v>-36283.842329999999</v>
      </c>
      <c r="C293" s="79">
        <v>-77056.356029999995</v>
      </c>
      <c r="D293" s="79">
        <v>-43356.629270000005</v>
      </c>
      <c r="E293" s="79">
        <v>-40210.21183</v>
      </c>
      <c r="F293" s="79">
        <v>-28469.320230000001</v>
      </c>
      <c r="G293" s="79">
        <v>-12513.193670000001</v>
      </c>
      <c r="H293" s="79">
        <v>-18498.673989999999</v>
      </c>
      <c r="I293" s="79">
        <v>-36875.920770000004</v>
      </c>
      <c r="J293" s="79">
        <v>-726.56164999999999</v>
      </c>
      <c r="K293" s="79">
        <v>-979.21339</v>
      </c>
      <c r="L293" s="79">
        <v>-31586.939879999998</v>
      </c>
      <c r="M293" s="79">
        <v>-4742.8188399999999</v>
      </c>
      <c r="N293" s="79">
        <v>-19590.24553</v>
      </c>
      <c r="O293" s="79">
        <v>-19019.330699999999</v>
      </c>
      <c r="P293" s="79">
        <v>-369909.25811</v>
      </c>
    </row>
    <row r="294" spans="1:16" s="68" customFormat="1" ht="11.25">
      <c r="A294" s="118" t="s">
        <v>281</v>
      </c>
      <c r="B294" s="79">
        <v>-4620.5511200000001</v>
      </c>
      <c r="C294" s="79">
        <v>-5439.8951299999999</v>
      </c>
      <c r="D294" s="79">
        <v>-3102.8180400000001</v>
      </c>
      <c r="E294" s="79">
        <v>-2806.2107700000001</v>
      </c>
      <c r="F294" s="79">
        <v>-1279.8681000000001</v>
      </c>
      <c r="G294" s="79">
        <v>-1524.7981200000002</v>
      </c>
      <c r="H294" s="79">
        <v>-2056.3239399999998</v>
      </c>
      <c r="I294" s="79">
        <v>-4555.5757300000005</v>
      </c>
      <c r="J294" s="79">
        <v>-189.86462</v>
      </c>
      <c r="K294" s="79">
        <v>-138.57124999999999</v>
      </c>
      <c r="L294" s="79">
        <v>-1510.74135</v>
      </c>
      <c r="M294" s="79">
        <v>-542.38377000000003</v>
      </c>
      <c r="N294" s="79">
        <v>-1375.45757</v>
      </c>
      <c r="O294" s="79">
        <v>-1656.1929299999999</v>
      </c>
      <c r="P294" s="79">
        <v>-30799.25244</v>
      </c>
    </row>
    <row r="295" spans="1:16" s="68" customFormat="1" ht="11.25">
      <c r="A295" s="118" t="s">
        <v>282</v>
      </c>
      <c r="B295" s="79">
        <v>-9274.6505699999998</v>
      </c>
      <c r="C295" s="79">
        <v>-14511.26202</v>
      </c>
      <c r="D295" s="79">
        <v>-12349.007160000001</v>
      </c>
      <c r="E295" s="79">
        <v>-10191.650099999999</v>
      </c>
      <c r="F295" s="79">
        <v>-5505.8196500000004</v>
      </c>
      <c r="G295" s="79">
        <v>-4990.4825199999996</v>
      </c>
      <c r="H295" s="79">
        <v>-6826.77754</v>
      </c>
      <c r="I295" s="79">
        <v>-18528.131440000001</v>
      </c>
      <c r="J295" s="79">
        <v>-452.80154999999996</v>
      </c>
      <c r="K295" s="79">
        <v>-1296.8817099999999</v>
      </c>
      <c r="L295" s="79">
        <v>-12241.339400000001</v>
      </c>
      <c r="M295" s="79">
        <v>-3300.8860199999999</v>
      </c>
      <c r="N295" s="79">
        <v>-8030.3525899999995</v>
      </c>
      <c r="O295" s="79">
        <v>-10144.05183</v>
      </c>
      <c r="P295" s="79">
        <v>-117644.09409999999</v>
      </c>
    </row>
    <row r="296" spans="1:16" s="68" customFormat="1" ht="11.25">
      <c r="A296" s="118" t="s">
        <v>283</v>
      </c>
      <c r="B296" s="79">
        <v>-27981.669109999999</v>
      </c>
      <c r="C296" s="79">
        <v>-29177.762119999999</v>
      </c>
      <c r="D296" s="79">
        <v>-31950.22784</v>
      </c>
      <c r="E296" s="79">
        <v>-1884.0390500000001</v>
      </c>
      <c r="F296" s="79">
        <v>-21733.751339999999</v>
      </c>
      <c r="G296" s="79">
        <v>-1281.8829599999999</v>
      </c>
      <c r="H296" s="79">
        <v>-742.80243999999993</v>
      </c>
      <c r="I296" s="79">
        <v>-24551.458839999999</v>
      </c>
      <c r="J296" s="79">
        <v>-520.95328000000006</v>
      </c>
      <c r="K296" s="79">
        <v>-593.16684999999995</v>
      </c>
      <c r="L296" s="79">
        <v>-22160.370890000002</v>
      </c>
      <c r="M296" s="79">
        <v>-5014.7239</v>
      </c>
      <c r="N296" s="79">
        <v>-21561.34822</v>
      </c>
      <c r="O296" s="79">
        <v>-16872.874170000003</v>
      </c>
      <c r="P296" s="79">
        <v>-206027.03100999998</v>
      </c>
    </row>
    <row r="297" spans="1:16" s="68" customFormat="1" ht="11.25">
      <c r="A297" s="118" t="s">
        <v>284</v>
      </c>
      <c r="B297" s="79">
        <v>-8078.0943200000002</v>
      </c>
      <c r="C297" s="79">
        <v>-13274.65531</v>
      </c>
      <c r="D297" s="79">
        <v>-24011.40063</v>
      </c>
      <c r="E297" s="79">
        <v>-12940.193539999998</v>
      </c>
      <c r="F297" s="79">
        <v>-10136.216329999999</v>
      </c>
      <c r="G297" s="79">
        <v>-3870.5683799999997</v>
      </c>
      <c r="H297" s="79">
        <v>-4838.7740800000001</v>
      </c>
      <c r="I297" s="79">
        <v>-9661.6286400000008</v>
      </c>
      <c r="J297" s="79">
        <v>-266.53535999999997</v>
      </c>
      <c r="K297" s="79">
        <v>-46.391949999999994</v>
      </c>
      <c r="L297" s="79">
        <v>-8647.6004600000015</v>
      </c>
      <c r="M297" s="79">
        <v>-1609.9105</v>
      </c>
      <c r="N297" s="79">
        <v>-3143.00117</v>
      </c>
      <c r="O297" s="79">
        <v>-4444.98524</v>
      </c>
      <c r="P297" s="79">
        <v>-104969.95590999999</v>
      </c>
    </row>
    <row r="298" spans="1:16" s="68" customFormat="1" ht="11.25">
      <c r="A298" s="118" t="s">
        <v>285</v>
      </c>
      <c r="B298" s="79">
        <v>-18173.39719</v>
      </c>
      <c r="C298" s="79">
        <v>-35904.567929999997</v>
      </c>
      <c r="D298" s="79">
        <v>-26567.477510000001</v>
      </c>
      <c r="E298" s="79">
        <v>-15843.84872</v>
      </c>
      <c r="F298" s="79">
        <v>-10127.81193</v>
      </c>
      <c r="G298" s="79">
        <v>-5188.3407800000004</v>
      </c>
      <c r="H298" s="79">
        <v>-7690.1964699999999</v>
      </c>
      <c r="I298" s="79">
        <v>-16314.15208</v>
      </c>
      <c r="J298" s="79">
        <v>-180.24625</v>
      </c>
      <c r="K298" s="79">
        <v>-532.91565000000003</v>
      </c>
      <c r="L298" s="79">
        <v>-12932.55365</v>
      </c>
      <c r="M298" s="79">
        <v>-3171.6372000000001</v>
      </c>
      <c r="N298" s="79">
        <v>-11837.50923</v>
      </c>
      <c r="O298" s="79">
        <v>-9146.9282300000013</v>
      </c>
      <c r="P298" s="79">
        <v>-173611.58281999998</v>
      </c>
    </row>
    <row r="299" spans="1:16" s="68" customFormat="1" ht="11.25">
      <c r="A299" s="118" t="s">
        <v>286</v>
      </c>
      <c r="B299" s="79">
        <v>-6969.3455000000004</v>
      </c>
      <c r="C299" s="79">
        <v>-1634.55098</v>
      </c>
      <c r="D299" s="79">
        <v>-13503.707539999999</v>
      </c>
      <c r="E299" s="79">
        <v>-3465.3784700000001</v>
      </c>
      <c r="F299" s="79">
        <v>-4155.88609</v>
      </c>
      <c r="G299" s="79">
        <v>-4245.7571799999996</v>
      </c>
      <c r="H299" s="79">
        <v>-2684.3515200000002</v>
      </c>
      <c r="I299" s="79">
        <v>-3701.8425000000002</v>
      </c>
      <c r="J299" s="79">
        <v>-94.521230000000003</v>
      </c>
      <c r="K299" s="79">
        <v>-191.29131000000001</v>
      </c>
      <c r="L299" s="79">
        <v>-4742.4723899999999</v>
      </c>
      <c r="M299" s="79">
        <v>-1215.6624899999999</v>
      </c>
      <c r="N299" s="79">
        <v>-10056.262289999999</v>
      </c>
      <c r="O299" s="79">
        <v>-1635.46703</v>
      </c>
      <c r="P299" s="79">
        <v>-58296.496520000001</v>
      </c>
    </row>
    <row r="300" spans="1:16" s="68" customFormat="1" ht="12" thickBot="1">
      <c r="A300" s="118" t="s">
        <v>287</v>
      </c>
      <c r="B300" s="79">
        <v>-101848.36492000001</v>
      </c>
      <c r="C300" s="79">
        <v>-116542.33076000001</v>
      </c>
      <c r="D300" s="79">
        <v>-129789.15991</v>
      </c>
      <c r="E300" s="79">
        <v>-88823.893939999994</v>
      </c>
      <c r="F300" s="79">
        <v>-74570.723310000001</v>
      </c>
      <c r="G300" s="79">
        <v>-47353.794860000002</v>
      </c>
      <c r="H300" s="79">
        <v>-44437.617989999999</v>
      </c>
      <c r="I300" s="79">
        <v>-63525.98487</v>
      </c>
      <c r="J300" s="79">
        <v>-855.39225999999996</v>
      </c>
      <c r="K300" s="79">
        <v>-2160.5183900000002</v>
      </c>
      <c r="L300" s="79">
        <v>-69741.04466</v>
      </c>
      <c r="M300" s="79">
        <v>-17249.652670000003</v>
      </c>
      <c r="N300" s="79">
        <v>-57297.441169999998</v>
      </c>
      <c r="O300" s="79">
        <v>-54768.68159</v>
      </c>
      <c r="P300" s="79">
        <v>-868964.60129999998</v>
      </c>
    </row>
    <row r="301" spans="1:16" s="68" customFormat="1" ht="12.75" thickTop="1" thickBot="1">
      <c r="A301" s="543" t="s">
        <v>288</v>
      </c>
      <c r="B301" s="78">
        <v>158902.02271000002</v>
      </c>
      <c r="C301" s="78">
        <v>90482.939510000011</v>
      </c>
      <c r="D301" s="78">
        <v>134911.57311000003</v>
      </c>
      <c r="E301" s="78">
        <v>169436.34680999999</v>
      </c>
      <c r="F301" s="78">
        <v>129035.19488</v>
      </c>
      <c r="G301" s="78">
        <v>70926.999329999991</v>
      </c>
      <c r="H301" s="78">
        <v>71851.672959999996</v>
      </c>
      <c r="I301" s="78">
        <v>174051.07126</v>
      </c>
      <c r="J301" s="78">
        <v>165.239</v>
      </c>
      <c r="K301" s="78">
        <v>-890.38035000000002</v>
      </c>
      <c r="L301" s="78">
        <v>54440.9113</v>
      </c>
      <c r="M301" s="78">
        <v>14172.624699999998</v>
      </c>
      <c r="N301" s="78">
        <v>57274.263740000002</v>
      </c>
      <c r="O301" s="78">
        <v>71351.121969999993</v>
      </c>
      <c r="P301" s="78">
        <v>1196111.60093</v>
      </c>
    </row>
    <row r="302" spans="1:16" s="68" customFormat="1" ht="12" thickTop="1">
      <c r="A302" s="601" t="s">
        <v>289</v>
      </c>
      <c r="B302" s="79">
        <v>823.89407999999992</v>
      </c>
      <c r="C302" s="79">
        <v>64.40889</v>
      </c>
      <c r="D302" s="79">
        <v>294.51067999999998</v>
      </c>
      <c r="E302" s="79">
        <v>-28285.115570000002</v>
      </c>
      <c r="F302" s="79">
        <v>-152.26426000000001</v>
      </c>
      <c r="G302" s="79">
        <v>25277.178879999999</v>
      </c>
      <c r="H302" s="79">
        <v>100.57433</v>
      </c>
      <c r="I302" s="79">
        <v>2.9485999999999999</v>
      </c>
      <c r="J302" s="79">
        <v>1.7860000000000001E-2</v>
      </c>
      <c r="K302" s="79">
        <v>-52.517849999999996</v>
      </c>
      <c r="L302" s="79">
        <v>159.33932000000001</v>
      </c>
      <c r="M302" s="79">
        <v>67.618990000000011</v>
      </c>
      <c r="N302" s="79">
        <v>0.46476000000000001</v>
      </c>
      <c r="O302" s="79">
        <v>0.27372000000000002</v>
      </c>
      <c r="P302" s="79">
        <v>-1698.6675700000001</v>
      </c>
    </row>
    <row r="303" spans="1:16" s="68" customFormat="1" ht="11.25">
      <c r="A303" s="557" t="s">
        <v>290</v>
      </c>
      <c r="B303" s="79">
        <v>359.21084999999999</v>
      </c>
      <c r="C303" s="79">
        <v>0</v>
      </c>
      <c r="D303" s="79">
        <v>-799.13896999999997</v>
      </c>
      <c r="E303" s="79">
        <v>-28422.554670000001</v>
      </c>
      <c r="F303" s="79">
        <v>-154.82094000000001</v>
      </c>
      <c r="G303" s="79">
        <v>25214.879069999999</v>
      </c>
      <c r="H303" s="79">
        <v>84.912559999999999</v>
      </c>
      <c r="I303" s="79">
        <v>0</v>
      </c>
      <c r="J303" s="79">
        <v>1.7860000000000001E-2</v>
      </c>
      <c r="K303" s="79">
        <v>-52.517849999999996</v>
      </c>
      <c r="L303" s="79">
        <v>0</v>
      </c>
      <c r="M303" s="79">
        <v>1.9399999999999999E-3</v>
      </c>
      <c r="N303" s="79">
        <v>0</v>
      </c>
      <c r="O303" s="79">
        <v>8.609E-2</v>
      </c>
      <c r="P303" s="79">
        <v>-3769.9240600000003</v>
      </c>
    </row>
    <row r="304" spans="1:16" s="68" customFormat="1" ht="11.25">
      <c r="A304" s="557" t="s">
        <v>291</v>
      </c>
      <c r="B304" s="79">
        <v>464.68322999999998</v>
      </c>
      <c r="C304" s="79">
        <v>64.40889</v>
      </c>
      <c r="D304" s="79">
        <v>1093.6496499999998</v>
      </c>
      <c r="E304" s="79">
        <v>137.4391</v>
      </c>
      <c r="F304" s="79">
        <v>2.5566799999999996</v>
      </c>
      <c r="G304" s="79">
        <v>62.299810000000001</v>
      </c>
      <c r="H304" s="79">
        <v>15.661770000000001</v>
      </c>
      <c r="I304" s="79">
        <v>2.9485999999999999</v>
      </c>
      <c r="J304" s="79">
        <v>0</v>
      </c>
      <c r="K304" s="79">
        <v>0</v>
      </c>
      <c r="L304" s="79">
        <v>159.33932000000001</v>
      </c>
      <c r="M304" s="79">
        <v>67.617050000000006</v>
      </c>
      <c r="N304" s="79">
        <v>0.46476000000000001</v>
      </c>
      <c r="O304" s="79">
        <v>0.18762999999999999</v>
      </c>
      <c r="P304" s="79">
        <v>2071.2564900000002</v>
      </c>
    </row>
    <row r="305" spans="1:16" s="68" customFormat="1" ht="11.25">
      <c r="A305" s="601" t="s">
        <v>292</v>
      </c>
      <c r="B305" s="79">
        <v>-924.11231999999995</v>
      </c>
      <c r="C305" s="79">
        <v>-1245.2714099999998</v>
      </c>
      <c r="D305" s="79">
        <v>-548.47994999999992</v>
      </c>
      <c r="E305" s="79">
        <v>28608.436510000003</v>
      </c>
      <c r="F305" s="79">
        <v>-14.48109</v>
      </c>
      <c r="G305" s="79">
        <v>-25568.78111</v>
      </c>
      <c r="H305" s="79">
        <v>-11.964639999999999</v>
      </c>
      <c r="I305" s="79">
        <v>-15.508229999999999</v>
      </c>
      <c r="J305" s="79">
        <v>0</v>
      </c>
      <c r="K305" s="79">
        <v>40.46078</v>
      </c>
      <c r="L305" s="79">
        <v>-61.721669999999996</v>
      </c>
      <c r="M305" s="79">
        <v>-8.3221699999999998</v>
      </c>
      <c r="N305" s="79">
        <v>-4.0000000000000003E-5</v>
      </c>
      <c r="O305" s="79">
        <v>-100.33333999999999</v>
      </c>
      <c r="P305" s="79">
        <v>149.92132000000001</v>
      </c>
    </row>
    <row r="306" spans="1:16" s="68" customFormat="1" ht="11.25">
      <c r="A306" s="557" t="s">
        <v>293</v>
      </c>
      <c r="B306" s="79">
        <v>-822.18362999999999</v>
      </c>
      <c r="C306" s="79">
        <v>-1062.16705</v>
      </c>
      <c r="D306" s="79">
        <v>8.8299999999999993E-3</v>
      </c>
      <c r="E306" s="79">
        <v>28654.93606</v>
      </c>
      <c r="F306" s="79">
        <v>-3.1252199999999997</v>
      </c>
      <c r="G306" s="79">
        <v>-25503.312269999999</v>
      </c>
      <c r="H306" s="79">
        <v>-8.1300000000000001E-3</v>
      </c>
      <c r="I306" s="79">
        <v>0</v>
      </c>
      <c r="J306" s="79">
        <v>0</v>
      </c>
      <c r="K306" s="79">
        <v>40.46078</v>
      </c>
      <c r="L306" s="79">
        <v>0</v>
      </c>
      <c r="M306" s="79">
        <v>-1.15E-3</v>
      </c>
      <c r="N306" s="79">
        <v>0</v>
      </c>
      <c r="O306" s="79">
        <v>-100.0273</v>
      </c>
      <c r="P306" s="79">
        <v>1204.5809199999999</v>
      </c>
    </row>
    <row r="307" spans="1:16" s="68" customFormat="1" ht="12" thickBot="1">
      <c r="A307" s="557" t="s">
        <v>294</v>
      </c>
      <c r="B307" s="79">
        <v>-101.92869</v>
      </c>
      <c r="C307" s="79">
        <v>-183.10435999999999</v>
      </c>
      <c r="D307" s="79">
        <v>-548.48878000000002</v>
      </c>
      <c r="E307" s="79">
        <v>-46.499550000000006</v>
      </c>
      <c r="F307" s="79">
        <v>-11.355870000000001</v>
      </c>
      <c r="G307" s="79">
        <v>-65.46884</v>
      </c>
      <c r="H307" s="79">
        <v>-11.95651</v>
      </c>
      <c r="I307" s="79">
        <v>-15.508229999999999</v>
      </c>
      <c r="J307" s="79">
        <v>0</v>
      </c>
      <c r="K307" s="79">
        <v>0</v>
      </c>
      <c r="L307" s="79">
        <v>-61.721669999999996</v>
      </c>
      <c r="M307" s="79">
        <v>-8.3210200000000007</v>
      </c>
      <c r="N307" s="79">
        <v>-4.0000000000000003E-5</v>
      </c>
      <c r="O307" s="79">
        <v>-0.30604000000000003</v>
      </c>
      <c r="P307" s="79">
        <v>-1054.6596000000002</v>
      </c>
    </row>
    <row r="308" spans="1:16" s="68" customFormat="1" ht="12.75" thickTop="1" thickBot="1">
      <c r="A308" s="541" t="s">
        <v>295</v>
      </c>
      <c r="B308" s="78">
        <v>158801.80447</v>
      </c>
      <c r="C308" s="78">
        <v>89302.076990000001</v>
      </c>
      <c r="D308" s="78">
        <v>134657.60384</v>
      </c>
      <c r="E308" s="78">
        <v>169759.66774999999</v>
      </c>
      <c r="F308" s="78">
        <v>128868.44953</v>
      </c>
      <c r="G308" s="78">
        <v>70635.397099999987</v>
      </c>
      <c r="H308" s="78">
        <v>71940.282650000008</v>
      </c>
      <c r="I308" s="78">
        <v>174038.51162999999</v>
      </c>
      <c r="J308" s="78">
        <v>165.25685999999999</v>
      </c>
      <c r="K308" s="78">
        <v>-902.43742000000009</v>
      </c>
      <c r="L308" s="78">
        <v>54538.52895</v>
      </c>
      <c r="M308" s="78">
        <v>14231.92152</v>
      </c>
      <c r="N308" s="78">
        <v>57274.728459999998</v>
      </c>
      <c r="O308" s="78">
        <v>71251.062349999993</v>
      </c>
      <c r="P308" s="78">
        <v>1194562.8546800001</v>
      </c>
    </row>
    <row r="309" spans="1:16" s="68" customFormat="1" ht="12.75" thickTop="1" thickBot="1">
      <c r="A309" s="557" t="s">
        <v>296</v>
      </c>
      <c r="B309" s="79">
        <v>1395.23019</v>
      </c>
      <c r="C309" s="79">
        <v>0</v>
      </c>
      <c r="D309" s="79">
        <v>1110.4723999999999</v>
      </c>
      <c r="E309" s="79">
        <v>-515.55325000000005</v>
      </c>
      <c r="F309" s="79">
        <v>8329.4172899999994</v>
      </c>
      <c r="G309" s="79">
        <v>0</v>
      </c>
      <c r="H309" s="79">
        <v>31.60061</v>
      </c>
      <c r="I309" s="79">
        <v>4371.2759299999998</v>
      </c>
      <c r="J309" s="79">
        <v>0</v>
      </c>
      <c r="K309" s="79">
        <v>5.4298599999999997</v>
      </c>
      <c r="L309" s="79">
        <v>1462.44515</v>
      </c>
      <c r="M309" s="79">
        <v>0</v>
      </c>
      <c r="N309" s="79">
        <v>0</v>
      </c>
      <c r="O309" s="79">
        <v>22.644580000000001</v>
      </c>
      <c r="P309" s="79">
        <v>16212.96276</v>
      </c>
    </row>
    <row r="310" spans="1:16" s="68" customFormat="1" ht="12.75" thickTop="1" thickBot="1">
      <c r="A310" s="543" t="s">
        <v>297</v>
      </c>
      <c r="B310" s="78">
        <v>160197.03466</v>
      </c>
      <c r="C310" s="78">
        <v>89302.076990000001</v>
      </c>
      <c r="D310" s="78">
        <v>135768.07624000002</v>
      </c>
      <c r="E310" s="78">
        <v>169244.1145</v>
      </c>
      <c r="F310" s="78">
        <v>137197.86682</v>
      </c>
      <c r="G310" s="78">
        <v>70635.397099999987</v>
      </c>
      <c r="H310" s="78">
        <v>71971.883260000002</v>
      </c>
      <c r="I310" s="78">
        <v>178409.78756</v>
      </c>
      <c r="J310" s="78">
        <v>165.25685999999999</v>
      </c>
      <c r="K310" s="78">
        <v>-897.00756000000001</v>
      </c>
      <c r="L310" s="78">
        <v>56000.974099999999</v>
      </c>
      <c r="M310" s="78">
        <v>14231.92152</v>
      </c>
      <c r="N310" s="78">
        <v>57274.728459999998</v>
      </c>
      <c r="O310" s="78">
        <v>71273.70693</v>
      </c>
      <c r="P310" s="78">
        <v>1210775.8174400001</v>
      </c>
    </row>
    <row r="311" spans="1:16" s="68" customFormat="1" ht="12.75" thickTop="1" thickBot="1">
      <c r="A311" s="118" t="s">
        <v>298</v>
      </c>
      <c r="B311" s="79">
        <v>0</v>
      </c>
      <c r="C311" s="79">
        <v>5450.8</v>
      </c>
      <c r="D311" s="79">
        <v>11583.228789999999</v>
      </c>
      <c r="E311" s="79">
        <v>1591.3281100000002</v>
      </c>
      <c r="F311" s="79">
        <v>1.20347</v>
      </c>
      <c r="G311" s="79">
        <v>3010.1909999999998</v>
      </c>
      <c r="H311" s="79">
        <v>5236.4055499999995</v>
      </c>
      <c r="I311" s="79">
        <v>-864.16099999999994</v>
      </c>
      <c r="J311" s="79">
        <v>8.2370099999999997</v>
      </c>
      <c r="K311" s="79">
        <v>60.460440000000006</v>
      </c>
      <c r="L311" s="79">
        <v>1162.36528</v>
      </c>
      <c r="M311" s="79">
        <v>-746.24867000000006</v>
      </c>
      <c r="N311" s="79">
        <v>13.43558</v>
      </c>
      <c r="O311" s="79">
        <v>855.70776999999998</v>
      </c>
      <c r="P311" s="79">
        <v>27362.953329999997</v>
      </c>
    </row>
    <row r="312" spans="1:16" s="68" customFormat="1" ht="12.75" thickTop="1" thickBot="1">
      <c r="A312" s="541" t="s">
        <v>299</v>
      </c>
      <c r="B312" s="78">
        <v>160197.03466</v>
      </c>
      <c r="C312" s="78">
        <v>94752.87698999999</v>
      </c>
      <c r="D312" s="78">
        <v>147351.30502999999</v>
      </c>
      <c r="E312" s="78">
        <v>170835.44261000003</v>
      </c>
      <c r="F312" s="78">
        <v>137199.07029</v>
      </c>
      <c r="G312" s="78">
        <v>73645.588099999994</v>
      </c>
      <c r="H312" s="78">
        <v>77208.288809999998</v>
      </c>
      <c r="I312" s="78">
        <v>177545.62656</v>
      </c>
      <c r="J312" s="78">
        <v>173.49386999999999</v>
      </c>
      <c r="K312" s="78">
        <v>-836.54711999999995</v>
      </c>
      <c r="L312" s="78">
        <v>57163.339380000005</v>
      </c>
      <c r="M312" s="78">
        <v>13485.672849999999</v>
      </c>
      <c r="N312" s="78">
        <v>57288.164039999996</v>
      </c>
      <c r="O312" s="78">
        <v>72129.414700000008</v>
      </c>
      <c r="P312" s="78">
        <v>1238138.7707700001</v>
      </c>
    </row>
    <row r="313" spans="1:16" s="68" customFormat="1" ht="12.75" thickTop="1" thickBot="1">
      <c r="A313" s="118" t="s">
        <v>300</v>
      </c>
      <c r="B313" s="79">
        <v>0</v>
      </c>
      <c r="C313" s="79">
        <v>0</v>
      </c>
      <c r="D313" s="79">
        <v>0</v>
      </c>
      <c r="E313" s="79">
        <v>0</v>
      </c>
      <c r="F313" s="79">
        <v>0</v>
      </c>
      <c r="G313" s="79">
        <v>0</v>
      </c>
      <c r="H313" s="79">
        <v>0</v>
      </c>
      <c r="I313" s="79">
        <v>0</v>
      </c>
      <c r="J313" s="79">
        <v>0</v>
      </c>
      <c r="K313" s="79">
        <v>0</v>
      </c>
      <c r="L313" s="79">
        <v>0</v>
      </c>
      <c r="M313" s="79">
        <v>0</v>
      </c>
      <c r="N313" s="79">
        <v>0</v>
      </c>
      <c r="O313" s="79">
        <v>0</v>
      </c>
      <c r="P313" s="79">
        <v>0</v>
      </c>
    </row>
    <row r="314" spans="1:16" s="68" customFormat="1" ht="12.75" thickTop="1" thickBot="1">
      <c r="A314" s="543" t="s">
        <v>301</v>
      </c>
      <c r="B314" s="78">
        <v>160197.03466</v>
      </c>
      <c r="C314" s="78">
        <v>94752.87698999999</v>
      </c>
      <c r="D314" s="78">
        <v>147351.30502999999</v>
      </c>
      <c r="E314" s="78">
        <v>170835.44261000003</v>
      </c>
      <c r="F314" s="78">
        <v>137199.07029</v>
      </c>
      <c r="G314" s="78">
        <v>73645.588099999994</v>
      </c>
      <c r="H314" s="78">
        <v>77208.288809999998</v>
      </c>
      <c r="I314" s="78">
        <v>177545.62656</v>
      </c>
      <c r="J314" s="78">
        <v>173.49386999999999</v>
      </c>
      <c r="K314" s="78">
        <v>-836.54711999999995</v>
      </c>
      <c r="L314" s="78">
        <v>57163.339380000005</v>
      </c>
      <c r="M314" s="78">
        <v>13485.672849999999</v>
      </c>
      <c r="N314" s="78">
        <v>57288.164039999996</v>
      </c>
      <c r="O314" s="78">
        <v>72129.414700000008</v>
      </c>
      <c r="P314" s="78">
        <v>1238138.7707700001</v>
      </c>
    </row>
    <row r="315" spans="1:16" s="68" customFormat="1" ht="12.75" thickTop="1" thickBot="1">
      <c r="A315" s="601" t="s">
        <v>302</v>
      </c>
      <c r="B315" s="79">
        <v>-39468.015149999999</v>
      </c>
      <c r="C315" s="79">
        <v>-24044.3</v>
      </c>
      <c r="D315" s="79">
        <v>-57414.48</v>
      </c>
      <c r="E315" s="79">
        <v>-62999.669000000002</v>
      </c>
      <c r="F315" s="79">
        <v>-32371.419000000002</v>
      </c>
      <c r="G315" s="79">
        <v>-31368.532999999999</v>
      </c>
      <c r="H315" s="79">
        <v>-34220.913560000001</v>
      </c>
      <c r="I315" s="79">
        <v>-73402</v>
      </c>
      <c r="J315" s="79">
        <v>0</v>
      </c>
      <c r="K315" s="79">
        <v>0</v>
      </c>
      <c r="L315" s="79">
        <v>-10882.556430000001</v>
      </c>
      <c r="M315" s="79">
        <v>0</v>
      </c>
      <c r="N315" s="79">
        <v>-1699.2260000000001</v>
      </c>
      <c r="O315" s="79">
        <v>-19576.900000000001</v>
      </c>
      <c r="P315" s="79">
        <v>-387448.01214000001</v>
      </c>
    </row>
    <row r="316" spans="1:16" s="68" customFormat="1" ht="12.75" thickTop="1" thickBot="1">
      <c r="A316" s="543" t="s">
        <v>303</v>
      </c>
      <c r="B316" s="78">
        <v>120729.01951</v>
      </c>
      <c r="C316" s="78">
        <v>70708.576990000001</v>
      </c>
      <c r="D316" s="78">
        <v>89936.825030000007</v>
      </c>
      <c r="E316" s="78">
        <v>107835.77361</v>
      </c>
      <c r="F316" s="78">
        <v>104827.65129000001</v>
      </c>
      <c r="G316" s="78">
        <v>42277.055100000005</v>
      </c>
      <c r="H316" s="78">
        <v>42987.375249999997</v>
      </c>
      <c r="I316" s="78">
        <v>104143.62656</v>
      </c>
      <c r="J316" s="78">
        <v>173.49386999999999</v>
      </c>
      <c r="K316" s="78">
        <v>-836.54711999999995</v>
      </c>
      <c r="L316" s="78">
        <v>46280.782950000001</v>
      </c>
      <c r="M316" s="78">
        <v>13485.672849999999</v>
      </c>
      <c r="N316" s="78">
        <v>55588.938040000001</v>
      </c>
      <c r="O316" s="78">
        <v>52552.5147</v>
      </c>
      <c r="P316" s="78">
        <v>850690.75862999994</v>
      </c>
    </row>
    <row r="317" spans="1:16" s="68" customFormat="1" ht="12.75" thickTop="1" thickBot="1">
      <c r="A317" s="544"/>
      <c r="B317" s="727"/>
      <c r="C317" s="727"/>
      <c r="D317" s="727"/>
      <c r="E317" s="727"/>
      <c r="F317" s="727"/>
      <c r="G317" s="727"/>
      <c r="H317" s="727"/>
      <c r="I317" s="727"/>
      <c r="J317" s="727"/>
      <c r="K317" s="727"/>
      <c r="L317" s="727"/>
      <c r="M317" s="727"/>
      <c r="N317" s="727"/>
      <c r="O317" s="727"/>
      <c r="P317" s="727"/>
    </row>
    <row r="318" spans="1:16" ht="15.75" thickTop="1">
      <c r="A318" s="86"/>
      <c r="B318" s="532"/>
      <c r="C318" s="532"/>
      <c r="D318" s="532"/>
      <c r="E318" s="532"/>
      <c r="F318" s="532"/>
      <c r="G318" s="532"/>
      <c r="H318" s="532"/>
      <c r="I318" s="532"/>
      <c r="J318" s="532"/>
      <c r="K318" s="532"/>
      <c r="L318" s="532"/>
      <c r="M318" s="532"/>
      <c r="N318" s="532"/>
      <c r="O318" s="532"/>
      <c r="P318" s="532"/>
    </row>
    <row r="319" spans="1:16" ht="15.75">
      <c r="A319" s="88"/>
    </row>
    <row r="320" spans="1:16" ht="15.75">
      <c r="A320" s="88"/>
    </row>
    <row r="321" spans="1:1" ht="15.75">
      <c r="A321" s="88"/>
    </row>
    <row r="322" spans="1:1" ht="15.75">
      <c r="A322" s="88"/>
    </row>
    <row r="323" spans="1:1" ht="15.75">
      <c r="A323" s="88"/>
    </row>
    <row r="324" spans="1:1" ht="15.75">
      <c r="A324" s="88"/>
    </row>
    <row r="325" spans="1:1" ht="15.75">
      <c r="A325" s="88"/>
    </row>
    <row r="326" spans="1:1" ht="15.75">
      <c r="A326" s="88"/>
    </row>
    <row r="327" spans="1:1" ht="15.75">
      <c r="A327" s="88"/>
    </row>
    <row r="328" spans="1:1" ht="15.75">
      <c r="A328" s="88"/>
    </row>
    <row r="329" spans="1:1" ht="15.75">
      <c r="A329" s="88"/>
    </row>
    <row r="330" spans="1:1" ht="15.75">
      <c r="A330" s="88"/>
    </row>
    <row r="331" spans="1:1" ht="15.75">
      <c r="A331" s="88"/>
    </row>
    <row r="332" spans="1:1" ht="15.75">
      <c r="A332" s="88"/>
    </row>
    <row r="333" spans="1:1" ht="15.75">
      <c r="A333" s="88"/>
    </row>
    <row r="334" spans="1:1" ht="15.75">
      <c r="A334" s="88"/>
    </row>
    <row r="335" spans="1:1" ht="15.75">
      <c r="A335" s="88"/>
    </row>
    <row r="336" spans="1:1" ht="15.75">
      <c r="A336" s="88"/>
    </row>
    <row r="337" spans="1:1" ht="15.75">
      <c r="A337" s="88"/>
    </row>
    <row r="338" spans="1:1" ht="15.75">
      <c r="A338" s="88"/>
    </row>
    <row r="339" spans="1:1" ht="15.75">
      <c r="A339" s="88"/>
    </row>
    <row r="340" spans="1:1" ht="15.75">
      <c r="A340" s="88"/>
    </row>
    <row r="341" spans="1:1" ht="15.75">
      <c r="A341" s="88"/>
    </row>
    <row r="342" spans="1:1" ht="15.75">
      <c r="A342" s="88"/>
    </row>
    <row r="343" spans="1:1" ht="15.75">
      <c r="A343" s="88"/>
    </row>
    <row r="344" spans="1:1" ht="15.75">
      <c r="A344" s="88"/>
    </row>
    <row r="345" spans="1:1" ht="15.75">
      <c r="A345" s="88"/>
    </row>
    <row r="346" spans="1:1" ht="15.75">
      <c r="A346" s="88"/>
    </row>
    <row r="347" spans="1:1" ht="15.75">
      <c r="A347" s="88"/>
    </row>
    <row r="348" spans="1:1" ht="15.75">
      <c r="A348" s="88"/>
    </row>
    <row r="349" spans="1:1" ht="15.75">
      <c r="A349" s="88"/>
    </row>
    <row r="350" spans="1:1" ht="15.75">
      <c r="A350" s="88"/>
    </row>
    <row r="351" spans="1:1" ht="15.75">
      <c r="A351" s="88"/>
    </row>
    <row r="352" spans="1:1" ht="15.75">
      <c r="A352" s="88"/>
    </row>
    <row r="353" spans="1:1" ht="15.75">
      <c r="A353" s="88"/>
    </row>
    <row r="354" spans="1:1" ht="15.75">
      <c r="A354" s="88"/>
    </row>
    <row r="355" spans="1:1" ht="15.75">
      <c r="A355" s="88"/>
    </row>
    <row r="356" spans="1:1" ht="15.75">
      <c r="A356" s="88"/>
    </row>
    <row r="357" spans="1:1" ht="15.75">
      <c r="A357" s="88"/>
    </row>
    <row r="358" spans="1:1" ht="15.75">
      <c r="A358" s="88"/>
    </row>
    <row r="359" spans="1:1" ht="15.75">
      <c r="A359" s="88"/>
    </row>
    <row r="360" spans="1:1" ht="15.75">
      <c r="A360" s="88"/>
    </row>
    <row r="361" spans="1:1" ht="15.75">
      <c r="A361" s="88"/>
    </row>
    <row r="362" spans="1:1" ht="15.75">
      <c r="A362" s="88"/>
    </row>
    <row r="363" spans="1:1" ht="15.75">
      <c r="A363" s="88"/>
    </row>
    <row r="364" spans="1:1" ht="15.75">
      <c r="A364" s="88"/>
    </row>
    <row r="365" spans="1:1" ht="15.75">
      <c r="A365" s="88"/>
    </row>
    <row r="366" spans="1:1" ht="15.75">
      <c r="A366" s="88"/>
    </row>
    <row r="367" spans="1:1" ht="15.75">
      <c r="A367" s="88"/>
    </row>
    <row r="368" spans="1:1" ht="15.75">
      <c r="A368" s="88"/>
    </row>
    <row r="369" spans="1:1" ht="15.75">
      <c r="A369" s="88"/>
    </row>
    <row r="370" spans="1:1" ht="15.75">
      <c r="A370" s="88"/>
    </row>
    <row r="371" spans="1:1" ht="15.75">
      <c r="A371" s="88"/>
    </row>
    <row r="372" spans="1:1" ht="15.75">
      <c r="A372" s="88"/>
    </row>
    <row r="373" spans="1:1" ht="15.75">
      <c r="A373" s="88"/>
    </row>
    <row r="374" spans="1:1" ht="15.75">
      <c r="A374" s="88"/>
    </row>
    <row r="375" spans="1:1" ht="15.75">
      <c r="A375" s="88"/>
    </row>
    <row r="376" spans="1:1" ht="15.75">
      <c r="A376" s="88"/>
    </row>
    <row r="377" spans="1:1" ht="15.75">
      <c r="A377" s="88"/>
    </row>
    <row r="378" spans="1:1" ht="15.75">
      <c r="A378" s="88"/>
    </row>
    <row r="379" spans="1:1" ht="15.75">
      <c r="A379" s="88"/>
    </row>
    <row r="380" spans="1:1" ht="15.75">
      <c r="A380" s="88"/>
    </row>
    <row r="381" spans="1:1" ht="15.75">
      <c r="A381" s="88"/>
    </row>
    <row r="382" spans="1:1" ht="15.75">
      <c r="A382" s="88"/>
    </row>
    <row r="383" spans="1:1" ht="15.75">
      <c r="A383" s="88"/>
    </row>
    <row r="384" spans="1:1" ht="15.75">
      <c r="A384" s="88"/>
    </row>
    <row r="385" spans="1:1" ht="15.75">
      <c r="A385" s="88"/>
    </row>
    <row r="386" spans="1:1" ht="15.75">
      <c r="A386" s="88"/>
    </row>
    <row r="387" spans="1:1" ht="15.75">
      <c r="A387" s="88"/>
    </row>
    <row r="388" spans="1:1" ht="15.75">
      <c r="A388" s="88"/>
    </row>
    <row r="389" spans="1:1" ht="15.75">
      <c r="A389" s="88"/>
    </row>
    <row r="390" spans="1:1" ht="15.75">
      <c r="A390" s="88"/>
    </row>
    <row r="391" spans="1:1" ht="15.75">
      <c r="A391" s="88"/>
    </row>
    <row r="392" spans="1:1" ht="15.75">
      <c r="A392" s="88"/>
    </row>
    <row r="393" spans="1:1" ht="15.75">
      <c r="A393" s="88"/>
    </row>
    <row r="394" spans="1:1" ht="15.75">
      <c r="A394" s="88"/>
    </row>
    <row r="395" spans="1:1" ht="15.75">
      <c r="A395" s="88"/>
    </row>
    <row r="396" spans="1:1" ht="15.75">
      <c r="A396" s="88"/>
    </row>
    <row r="397" spans="1:1" ht="15.75">
      <c r="A397" s="88"/>
    </row>
    <row r="398" spans="1:1" ht="15.75">
      <c r="A398" s="88"/>
    </row>
    <row r="399" spans="1:1" ht="15.75">
      <c r="A399" s="88"/>
    </row>
    <row r="400" spans="1:1" ht="15.75">
      <c r="A400" s="88"/>
    </row>
    <row r="401" spans="1:1" ht="15.75">
      <c r="A401" s="88"/>
    </row>
    <row r="402" spans="1:1" ht="15.75">
      <c r="A402" s="88"/>
    </row>
    <row r="403" spans="1:1" ht="15.75">
      <c r="A403" s="88"/>
    </row>
    <row r="404" spans="1:1" ht="15.75">
      <c r="A404" s="88"/>
    </row>
    <row r="405" spans="1:1" ht="15.75">
      <c r="A405" s="88"/>
    </row>
    <row r="406" spans="1:1" ht="15.75">
      <c r="A406" s="88"/>
    </row>
    <row r="407" spans="1:1" ht="15.75">
      <c r="A407" s="88"/>
    </row>
    <row r="408" spans="1:1" ht="15.75">
      <c r="A408" s="88"/>
    </row>
    <row r="409" spans="1:1" ht="15.75">
      <c r="A409" s="88"/>
    </row>
    <row r="410" spans="1:1" ht="15.75">
      <c r="A410" s="88"/>
    </row>
    <row r="411" spans="1:1" ht="15.75">
      <c r="A411" s="88"/>
    </row>
    <row r="412" spans="1:1" ht="15.75">
      <c r="A412" s="88"/>
    </row>
    <row r="413" spans="1:1" ht="15.75">
      <c r="A413" s="88"/>
    </row>
    <row r="414" spans="1:1" ht="15.75">
      <c r="A414" s="88"/>
    </row>
    <row r="415" spans="1:1" ht="15.75">
      <c r="A415" s="88"/>
    </row>
    <row r="416" spans="1:1" ht="15.75">
      <c r="A416" s="88"/>
    </row>
    <row r="417" spans="1:1" ht="15.75">
      <c r="A417" s="88"/>
    </row>
    <row r="418" spans="1:1" ht="15.75">
      <c r="A418" s="88"/>
    </row>
    <row r="419" spans="1:1" ht="15.75">
      <c r="A419" s="88"/>
    </row>
    <row r="420" spans="1:1" ht="15.75">
      <c r="A420" s="88"/>
    </row>
    <row r="421" spans="1:1" ht="15.75">
      <c r="A421" s="88"/>
    </row>
    <row r="422" spans="1:1" ht="15.75">
      <c r="A422" s="88"/>
    </row>
    <row r="423" spans="1:1" ht="15.75">
      <c r="A423" s="88"/>
    </row>
    <row r="424" spans="1:1" ht="15.75">
      <c r="A424" s="88"/>
    </row>
    <row r="425" spans="1:1" ht="15.75">
      <c r="A425" s="88"/>
    </row>
    <row r="426" spans="1:1" ht="15.75">
      <c r="A426" s="88"/>
    </row>
    <row r="427" spans="1:1" ht="15.75">
      <c r="A427" s="88"/>
    </row>
    <row r="428" spans="1:1" ht="15.75">
      <c r="A428" s="88"/>
    </row>
    <row r="429" spans="1:1" ht="15.75">
      <c r="A429" s="88"/>
    </row>
    <row r="430" spans="1:1" ht="15.75">
      <c r="A430" s="88"/>
    </row>
    <row r="431" spans="1:1" ht="15.75">
      <c r="A431" s="88"/>
    </row>
    <row r="432" spans="1:1" ht="15.75">
      <c r="A432" s="88"/>
    </row>
    <row r="433" spans="1:1" ht="15.75">
      <c r="A433" s="88"/>
    </row>
    <row r="434" spans="1:1" ht="15.75">
      <c r="A434" s="88"/>
    </row>
    <row r="435" spans="1:1" ht="15.75">
      <c r="A435" s="88"/>
    </row>
    <row r="436" spans="1:1" ht="15.75">
      <c r="A436" s="88"/>
    </row>
    <row r="437" spans="1:1" ht="15.75">
      <c r="A437" s="88"/>
    </row>
    <row r="438" spans="1:1" ht="15.75">
      <c r="A438" s="88"/>
    </row>
    <row r="439" spans="1:1" ht="15.75">
      <c r="A439" s="88"/>
    </row>
    <row r="440" spans="1:1" ht="15.75">
      <c r="A440" s="88"/>
    </row>
    <row r="441" spans="1:1" ht="15.75">
      <c r="A441" s="88"/>
    </row>
    <row r="442" spans="1:1" ht="15.75">
      <c r="A442" s="88"/>
    </row>
    <row r="443" spans="1:1" ht="15.75">
      <c r="A443" s="88"/>
    </row>
    <row r="444" spans="1:1" ht="15.75">
      <c r="A444" s="88"/>
    </row>
    <row r="445" spans="1:1" ht="15.75">
      <c r="A445" s="88"/>
    </row>
    <row r="446" spans="1:1" ht="15.75">
      <c r="A446" s="88"/>
    </row>
    <row r="447" spans="1:1" ht="15.75">
      <c r="A447" s="88"/>
    </row>
    <row r="448" spans="1:1" ht="15.75">
      <c r="A448" s="88"/>
    </row>
    <row r="449" spans="1:1" ht="15.75">
      <c r="A449" s="88"/>
    </row>
    <row r="450" spans="1:1" ht="15.75">
      <c r="A450" s="88"/>
    </row>
    <row r="451" spans="1:1" ht="15.75">
      <c r="A451" s="88"/>
    </row>
    <row r="452" spans="1:1" ht="15.75">
      <c r="A452" s="88"/>
    </row>
    <row r="453" spans="1:1" ht="15.75">
      <c r="A453" s="88"/>
    </row>
    <row r="454" spans="1:1" ht="15.75">
      <c r="A454" s="88"/>
    </row>
    <row r="455" spans="1:1" ht="15.75">
      <c r="A455" s="88"/>
    </row>
    <row r="456" spans="1:1" ht="15.75">
      <c r="A456" s="88"/>
    </row>
    <row r="457" spans="1:1" ht="15.75">
      <c r="A457" s="88"/>
    </row>
    <row r="458" spans="1:1" ht="15.75">
      <c r="A458" s="88"/>
    </row>
    <row r="459" spans="1:1" ht="15.75">
      <c r="A459" s="88"/>
    </row>
    <row r="460" spans="1:1" ht="15.75">
      <c r="A460" s="88"/>
    </row>
    <row r="461" spans="1:1" ht="15.75">
      <c r="A461" s="88"/>
    </row>
    <row r="462" spans="1:1" ht="15.75">
      <c r="A462" s="88"/>
    </row>
    <row r="463" spans="1:1" ht="15.75">
      <c r="A463" s="88"/>
    </row>
    <row r="464" spans="1:1" ht="15.75">
      <c r="A464" s="88"/>
    </row>
    <row r="465" spans="1:1" ht="15.75">
      <c r="A465" s="88"/>
    </row>
    <row r="466" spans="1:1" ht="15.75">
      <c r="A466" s="88"/>
    </row>
    <row r="467" spans="1:1" ht="15.75">
      <c r="A467" s="88"/>
    </row>
    <row r="468" spans="1:1" ht="15.75">
      <c r="A468" s="88"/>
    </row>
    <row r="469" spans="1:1" ht="15.75">
      <c r="A469" s="88"/>
    </row>
    <row r="470" spans="1:1" ht="15.75">
      <c r="A470" s="88"/>
    </row>
    <row r="471" spans="1:1" ht="15.75">
      <c r="A471" s="88"/>
    </row>
    <row r="472" spans="1:1" ht="15.75">
      <c r="A472" s="88"/>
    </row>
    <row r="473" spans="1:1" ht="15.75">
      <c r="A473" s="88"/>
    </row>
    <row r="474" spans="1:1" ht="15.75">
      <c r="A474" s="88"/>
    </row>
    <row r="475" spans="1:1" ht="15.75">
      <c r="A475" s="88"/>
    </row>
    <row r="476" spans="1:1" ht="15.75">
      <c r="A476" s="88"/>
    </row>
    <row r="477" spans="1:1" ht="15.75">
      <c r="A477" s="88"/>
    </row>
    <row r="478" spans="1:1" ht="15.75">
      <c r="A478" s="88"/>
    </row>
    <row r="479" spans="1:1" ht="15.75">
      <c r="A479" s="88"/>
    </row>
    <row r="480" spans="1:1" ht="15.75">
      <c r="A480" s="88"/>
    </row>
    <row r="481" spans="1:1" ht="15.75">
      <c r="A481" s="88"/>
    </row>
    <row r="482" spans="1:1" ht="15.75">
      <c r="A482" s="88"/>
    </row>
    <row r="483" spans="1:1" ht="15.75">
      <c r="A483" s="88"/>
    </row>
    <row r="484" spans="1:1" ht="15.75">
      <c r="A484" s="88"/>
    </row>
    <row r="485" spans="1:1" ht="15.75">
      <c r="A485" s="88"/>
    </row>
    <row r="486" spans="1:1" ht="15.75">
      <c r="A486" s="88"/>
    </row>
    <row r="487" spans="1:1" ht="15.75">
      <c r="A487" s="88"/>
    </row>
    <row r="488" spans="1:1" ht="15.75">
      <c r="A488" s="88"/>
    </row>
    <row r="489" spans="1:1" ht="15.75">
      <c r="A489" s="88"/>
    </row>
    <row r="490" spans="1:1" ht="15.75">
      <c r="A490" s="88"/>
    </row>
    <row r="491" spans="1:1" ht="15.75">
      <c r="A491" s="88"/>
    </row>
    <row r="492" spans="1:1" ht="15.75">
      <c r="A492" s="88"/>
    </row>
    <row r="493" spans="1:1" ht="15.75">
      <c r="A493" s="88"/>
    </row>
    <row r="494" spans="1:1" ht="15.75">
      <c r="A494" s="88"/>
    </row>
    <row r="495" spans="1:1" ht="15.75">
      <c r="A495" s="88"/>
    </row>
    <row r="496" spans="1:1" ht="15.75">
      <c r="A496" s="88"/>
    </row>
    <row r="497" spans="1:1" ht="15.75">
      <c r="A497" s="88"/>
    </row>
    <row r="498" spans="1:1" ht="15.75">
      <c r="A498" s="88"/>
    </row>
    <row r="499" spans="1:1" ht="15.75">
      <c r="A499" s="88"/>
    </row>
    <row r="500" spans="1:1" ht="15.75">
      <c r="A500" s="88"/>
    </row>
    <row r="501" spans="1:1" ht="15.75">
      <c r="A501" s="88"/>
    </row>
    <row r="502" spans="1:1" ht="15.75">
      <c r="A502" s="88"/>
    </row>
    <row r="503" spans="1:1" ht="15.75">
      <c r="A503" s="88"/>
    </row>
    <row r="504" spans="1:1" ht="15.75">
      <c r="A504" s="88"/>
    </row>
    <row r="505" spans="1:1" ht="15.75">
      <c r="A505" s="88"/>
    </row>
    <row r="506" spans="1:1" ht="15.75">
      <c r="A506" s="88"/>
    </row>
    <row r="507" spans="1:1" ht="15.75">
      <c r="A507" s="88"/>
    </row>
    <row r="508" spans="1:1" ht="15.75">
      <c r="A508" s="88"/>
    </row>
    <row r="509" spans="1:1" ht="15.75">
      <c r="A509" s="88"/>
    </row>
    <row r="510" spans="1:1" ht="15.75">
      <c r="A510" s="88"/>
    </row>
    <row r="511" spans="1:1" ht="15.75">
      <c r="A511" s="88"/>
    </row>
    <row r="512" spans="1:1" ht="15.75">
      <c r="A512" s="88"/>
    </row>
    <row r="513" spans="1:1" ht="15.75">
      <c r="A513" s="88"/>
    </row>
    <row r="514" spans="1:1" ht="15.75">
      <c r="A514" s="88"/>
    </row>
    <row r="515" spans="1:1" ht="15.75">
      <c r="A515" s="88"/>
    </row>
    <row r="516" spans="1:1" ht="15.75">
      <c r="A516" s="88"/>
    </row>
    <row r="517" spans="1:1" ht="15.75">
      <c r="A517" s="88"/>
    </row>
    <row r="518" spans="1:1" ht="15.75">
      <c r="A518" s="88"/>
    </row>
    <row r="519" spans="1:1" ht="15.75">
      <c r="A519" s="88"/>
    </row>
    <row r="520" spans="1:1" ht="15.75">
      <c r="A520" s="88"/>
    </row>
    <row r="521" spans="1:1" ht="15.75">
      <c r="A521" s="88"/>
    </row>
    <row r="522" spans="1:1" ht="15.75">
      <c r="A522" s="88"/>
    </row>
    <row r="523" spans="1:1" ht="15.75">
      <c r="A523" s="88"/>
    </row>
    <row r="524" spans="1:1" ht="15.75">
      <c r="A524" s="88"/>
    </row>
    <row r="525" spans="1:1" ht="15.75">
      <c r="A525" s="88"/>
    </row>
    <row r="526" spans="1:1" ht="15.75">
      <c r="A526" s="88"/>
    </row>
    <row r="527" spans="1:1" ht="15.75">
      <c r="A527" s="88"/>
    </row>
    <row r="528" spans="1:1" ht="15.75">
      <c r="A528" s="88"/>
    </row>
    <row r="529" spans="1:1" ht="15.75">
      <c r="A529" s="88"/>
    </row>
    <row r="530" spans="1:1" ht="15.75">
      <c r="A530" s="88"/>
    </row>
    <row r="531" spans="1:1" ht="15.75">
      <c r="A531" s="88"/>
    </row>
    <row r="532" spans="1:1" ht="15.75">
      <c r="A532" s="88"/>
    </row>
    <row r="533" spans="1:1" ht="15.75">
      <c r="A533" s="88"/>
    </row>
    <row r="534" spans="1:1" ht="15.75">
      <c r="A534" s="88"/>
    </row>
    <row r="535" spans="1:1" ht="15.75">
      <c r="A535" s="88"/>
    </row>
    <row r="536" spans="1:1" ht="15.75">
      <c r="A536" s="88"/>
    </row>
    <row r="537" spans="1:1" ht="15.75">
      <c r="A537" s="88"/>
    </row>
    <row r="538" spans="1:1" ht="15.75">
      <c r="A538" s="88"/>
    </row>
    <row r="539" spans="1:1" ht="15.75">
      <c r="A539" s="88"/>
    </row>
    <row r="540" spans="1:1" ht="15.75">
      <c r="A540" s="88"/>
    </row>
    <row r="541" spans="1:1" ht="15.75">
      <c r="A541" s="88"/>
    </row>
    <row r="542" spans="1:1" ht="15.75">
      <c r="A542" s="88"/>
    </row>
    <row r="543" spans="1:1" ht="15.75">
      <c r="A543" s="88"/>
    </row>
    <row r="544" spans="1:1" ht="15.75">
      <c r="A544" s="88"/>
    </row>
    <row r="545" spans="1:1" ht="15.75">
      <c r="A545" s="88"/>
    </row>
    <row r="546" spans="1:1" ht="15.75">
      <c r="A546" s="88"/>
    </row>
    <row r="547" spans="1:1" ht="15.75">
      <c r="A547" s="88"/>
    </row>
    <row r="548" spans="1:1" ht="15.75">
      <c r="A548" s="88"/>
    </row>
    <row r="549" spans="1:1" ht="15.75">
      <c r="A549" s="88"/>
    </row>
    <row r="550" spans="1:1" ht="15.75">
      <c r="A550" s="88"/>
    </row>
    <row r="551" spans="1:1" ht="15.75">
      <c r="A551" s="88"/>
    </row>
    <row r="552" spans="1:1" ht="15.75">
      <c r="A552" s="88"/>
    </row>
    <row r="553" spans="1:1" ht="15.75">
      <c r="A553" s="88"/>
    </row>
    <row r="554" spans="1:1" ht="15.75">
      <c r="A554" s="88"/>
    </row>
    <row r="555" spans="1:1" ht="15.75">
      <c r="A555" s="88"/>
    </row>
    <row r="556" spans="1:1" ht="15.75">
      <c r="A556" s="88"/>
    </row>
    <row r="557" spans="1:1" ht="15.75">
      <c r="A557" s="88"/>
    </row>
    <row r="558" spans="1:1" ht="15.75">
      <c r="A558" s="88"/>
    </row>
    <row r="559" spans="1:1" ht="15.75">
      <c r="A559" s="88"/>
    </row>
    <row r="560" spans="1:1" ht="15.75">
      <c r="A560" s="88"/>
    </row>
    <row r="561" spans="1:1" ht="15.75">
      <c r="A561" s="88"/>
    </row>
    <row r="562" spans="1:1" ht="15.75">
      <c r="A562" s="88"/>
    </row>
    <row r="563" spans="1:1" ht="15.75">
      <c r="A563" s="88"/>
    </row>
    <row r="564" spans="1:1" ht="15.75">
      <c r="A564" s="88"/>
    </row>
    <row r="565" spans="1:1" ht="15.75">
      <c r="A565" s="88"/>
    </row>
    <row r="566" spans="1:1" ht="15.75">
      <c r="A566" s="88"/>
    </row>
    <row r="567" spans="1:1" ht="15.75">
      <c r="A567" s="88"/>
    </row>
    <row r="568" spans="1:1" ht="15.75">
      <c r="A568" s="88"/>
    </row>
    <row r="569" spans="1:1" ht="15.75">
      <c r="A569" s="88"/>
    </row>
    <row r="570" spans="1:1" ht="15.75">
      <c r="A570" s="88"/>
    </row>
    <row r="571" spans="1:1" ht="15.75">
      <c r="A571" s="88"/>
    </row>
    <row r="572" spans="1:1" ht="15.75">
      <c r="A572" s="88"/>
    </row>
    <row r="573" spans="1:1" ht="15.75">
      <c r="A573" s="88"/>
    </row>
    <row r="574" spans="1:1" ht="15.75">
      <c r="A574" s="88"/>
    </row>
    <row r="575" spans="1:1" ht="15.75">
      <c r="A575" s="88"/>
    </row>
    <row r="576" spans="1:1" ht="15.75">
      <c r="A576" s="88"/>
    </row>
    <row r="577" spans="1:1" ht="15.75">
      <c r="A577" s="88"/>
    </row>
    <row r="578" spans="1:1" ht="15.75">
      <c r="A578" s="88"/>
    </row>
    <row r="579" spans="1:1" ht="15.75">
      <c r="A579" s="88"/>
    </row>
    <row r="580" spans="1:1" ht="15.75">
      <c r="A580" s="88"/>
    </row>
    <row r="581" spans="1:1" ht="15.75">
      <c r="A581" s="88"/>
    </row>
    <row r="582" spans="1:1" ht="15.75">
      <c r="A582" s="88"/>
    </row>
    <row r="583" spans="1:1" ht="15.75">
      <c r="A583" s="88"/>
    </row>
    <row r="584" spans="1:1" ht="15.75">
      <c r="A584" s="88"/>
    </row>
    <row r="585" spans="1:1" ht="15.75">
      <c r="A585" s="88"/>
    </row>
    <row r="586" spans="1:1" ht="15.75">
      <c r="A586" s="88"/>
    </row>
    <row r="587" spans="1:1" ht="15.75">
      <c r="A587" s="88"/>
    </row>
    <row r="588" spans="1:1" ht="15.75">
      <c r="A588" s="88"/>
    </row>
    <row r="589" spans="1:1" ht="15.75">
      <c r="A589" s="88"/>
    </row>
    <row r="590" spans="1:1" ht="15.75">
      <c r="A590" s="88"/>
    </row>
    <row r="591" spans="1:1" ht="15.75">
      <c r="A591" s="88"/>
    </row>
    <row r="592" spans="1:1" ht="15.75">
      <c r="A592" s="88"/>
    </row>
    <row r="593" spans="1:1" ht="15.75">
      <c r="A593" s="88"/>
    </row>
    <row r="594" spans="1:1" ht="15.75">
      <c r="A594" s="88"/>
    </row>
    <row r="595" spans="1:1" ht="15.75">
      <c r="A595" s="88"/>
    </row>
    <row r="596" spans="1:1" ht="15.75">
      <c r="A596" s="88"/>
    </row>
    <row r="597" spans="1:1" ht="15.75">
      <c r="A597" s="88"/>
    </row>
    <row r="598" spans="1:1" ht="15.75">
      <c r="A598" s="88"/>
    </row>
    <row r="599" spans="1:1" ht="15.75">
      <c r="A599" s="88"/>
    </row>
    <row r="600" spans="1:1" ht="15.75">
      <c r="A600" s="88"/>
    </row>
    <row r="601" spans="1:1" ht="15.75">
      <c r="A601" s="88"/>
    </row>
    <row r="602" spans="1:1" ht="15.75">
      <c r="A602" s="88"/>
    </row>
    <row r="603" spans="1:1" ht="15.75">
      <c r="A603" s="88"/>
    </row>
    <row r="604" spans="1:1" ht="15.75">
      <c r="A604" s="88"/>
    </row>
    <row r="605" spans="1:1" ht="15.75">
      <c r="A605" s="88"/>
    </row>
    <row r="606" spans="1:1" ht="15.75">
      <c r="A606" s="88"/>
    </row>
    <row r="607" spans="1:1" ht="15.75">
      <c r="A607" s="88"/>
    </row>
    <row r="608" spans="1:1" ht="15.75">
      <c r="A608" s="88"/>
    </row>
    <row r="609" spans="1:1" ht="15.75">
      <c r="A609" s="88"/>
    </row>
    <row r="610" spans="1:1" ht="15.75">
      <c r="A610" s="88"/>
    </row>
    <row r="611" spans="1:1" ht="15.75">
      <c r="A611" s="88"/>
    </row>
    <row r="612" spans="1:1" ht="15.75">
      <c r="A612" s="88"/>
    </row>
    <row r="613" spans="1:1" ht="15.75">
      <c r="A613" s="88"/>
    </row>
    <row r="614" spans="1:1" ht="15.75">
      <c r="A614" s="88"/>
    </row>
    <row r="615" spans="1:1" ht="15.75">
      <c r="A615" s="88"/>
    </row>
    <row r="616" spans="1:1" ht="15.75">
      <c r="A616" s="88"/>
    </row>
    <row r="617" spans="1:1" ht="15.75">
      <c r="A617" s="88"/>
    </row>
    <row r="618" spans="1:1" ht="15.75">
      <c r="A618" s="88"/>
    </row>
    <row r="619" spans="1:1" ht="15.75">
      <c r="A619" s="88"/>
    </row>
    <row r="620" spans="1:1" ht="15.75">
      <c r="A620" s="88"/>
    </row>
    <row r="621" spans="1:1" ht="15.75">
      <c r="A621" s="88"/>
    </row>
    <row r="622" spans="1:1" ht="15.75">
      <c r="A622" s="88"/>
    </row>
    <row r="623" spans="1:1" ht="15.75">
      <c r="A623" s="88"/>
    </row>
    <row r="624" spans="1:1" ht="15.75">
      <c r="A624" s="88"/>
    </row>
    <row r="625" spans="1:1" ht="15.75">
      <c r="A625" s="88"/>
    </row>
    <row r="626" spans="1:1" ht="15.75">
      <c r="A626" s="88"/>
    </row>
    <row r="627" spans="1:1" ht="15.75">
      <c r="A627" s="88"/>
    </row>
    <row r="628" spans="1:1" ht="15.75">
      <c r="A628" s="88"/>
    </row>
    <row r="629" spans="1:1" ht="15.75">
      <c r="A629" s="88"/>
    </row>
    <row r="630" spans="1:1" ht="15.75">
      <c r="A630" s="88"/>
    </row>
    <row r="631" spans="1:1" ht="15.75">
      <c r="A631" s="88"/>
    </row>
    <row r="632" spans="1:1" ht="15.75">
      <c r="A632" s="88"/>
    </row>
    <row r="633" spans="1:1" ht="15.75">
      <c r="A633" s="88"/>
    </row>
    <row r="634" spans="1:1" ht="15.75">
      <c r="A634" s="88"/>
    </row>
    <row r="635" spans="1:1" ht="15.75">
      <c r="A635" s="88"/>
    </row>
    <row r="636" spans="1:1" ht="15.75">
      <c r="A636" s="88"/>
    </row>
    <row r="637" spans="1:1" ht="15.75">
      <c r="A637" s="88"/>
    </row>
    <row r="638" spans="1:1" ht="15.75">
      <c r="A638" s="88"/>
    </row>
    <row r="639" spans="1:1" ht="15.75">
      <c r="A639" s="88"/>
    </row>
    <row r="640" spans="1:1" ht="15.75">
      <c r="A640" s="88"/>
    </row>
    <row r="641" spans="1:1" ht="15.75">
      <c r="A641" s="88"/>
    </row>
    <row r="642" spans="1:1" ht="15.75">
      <c r="A642" s="88"/>
    </row>
    <row r="643" spans="1:1" ht="15.75">
      <c r="A643" s="88"/>
    </row>
    <row r="644" spans="1:1" ht="15.75">
      <c r="A644" s="88"/>
    </row>
    <row r="645" spans="1:1" ht="15.75">
      <c r="A645" s="88"/>
    </row>
    <row r="646" spans="1:1" ht="15.75">
      <c r="A646" s="88"/>
    </row>
    <row r="647" spans="1:1" ht="15.75">
      <c r="A647" s="88"/>
    </row>
    <row r="648" spans="1:1" ht="15.75">
      <c r="A648" s="88"/>
    </row>
    <row r="649" spans="1:1" ht="15.75">
      <c r="A649" s="88"/>
    </row>
  </sheetData>
  <mergeCells count="4">
    <mergeCell ref="A2:P2"/>
    <mergeCell ref="A3:P3"/>
    <mergeCell ref="A4:P4"/>
    <mergeCell ref="A5:P5"/>
  </mergeCells>
  <pageMargins left="0.75" right="0.75" top="1" bottom="1" header="0.5" footer="0.5"/>
  <pageSetup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dimension ref="A1:HJ616"/>
  <sheetViews>
    <sheetView zoomScale="75" workbookViewId="0">
      <selection activeCell="C107" sqref="C107"/>
    </sheetView>
  </sheetViews>
  <sheetFormatPr defaultColWidth="9.140625" defaultRowHeight="15"/>
  <cols>
    <col min="1" max="1" width="77.28515625" style="90" customWidth="1"/>
    <col min="2" max="2" width="9.28515625" style="89" bestFit="1" customWidth="1"/>
    <col min="3" max="6" width="8.7109375" style="89" customWidth="1"/>
    <col min="7" max="8" width="9.28515625" style="89" bestFit="1" customWidth="1"/>
    <col min="9" max="9" width="8.7109375" style="89" customWidth="1"/>
    <col min="10" max="10" width="9.28515625" style="89" bestFit="1" customWidth="1"/>
    <col min="11" max="15" width="8.7109375" style="89" customWidth="1"/>
    <col min="16" max="16" width="12.7109375" style="89" customWidth="1"/>
    <col min="17" max="256" width="9.140625" style="905"/>
    <col min="257" max="257" width="77.28515625" style="905" customWidth="1"/>
    <col min="258" max="265" width="8.7109375" style="905" customWidth="1"/>
    <col min="266" max="266" width="9.28515625" style="905" bestFit="1" customWidth="1"/>
    <col min="267" max="271" width="8.7109375" style="905" customWidth="1"/>
    <col min="272" max="272" width="12.7109375" style="905" customWidth="1"/>
    <col min="273" max="512" width="9.140625" style="905"/>
    <col min="513" max="513" width="77.28515625" style="905" customWidth="1"/>
    <col min="514" max="521" width="8.7109375" style="905" customWidth="1"/>
    <col min="522" max="522" width="9.28515625" style="905" bestFit="1" customWidth="1"/>
    <col min="523" max="527" width="8.7109375" style="905" customWidth="1"/>
    <col min="528" max="528" width="12.7109375" style="905" customWidth="1"/>
    <col min="529" max="768" width="9.140625" style="905"/>
    <col min="769" max="769" width="77.28515625" style="905" customWidth="1"/>
    <col min="770" max="777" width="8.7109375" style="905" customWidth="1"/>
    <col min="778" max="778" width="9.28515625" style="905" bestFit="1" customWidth="1"/>
    <col min="779" max="783" width="8.7109375" style="905" customWidth="1"/>
    <col min="784" max="784" width="12.7109375" style="905" customWidth="1"/>
    <col min="785" max="1024" width="9.140625" style="905"/>
    <col min="1025" max="1025" width="77.28515625" style="905" customWidth="1"/>
    <col min="1026" max="1033" width="8.7109375" style="905" customWidth="1"/>
    <col min="1034" max="1034" width="9.28515625" style="905" bestFit="1" customWidth="1"/>
    <col min="1035" max="1039" width="8.7109375" style="905" customWidth="1"/>
    <col min="1040" max="1040" width="12.7109375" style="905" customWidth="1"/>
    <col min="1041" max="1280" width="9.140625" style="905"/>
    <col min="1281" max="1281" width="77.28515625" style="905" customWidth="1"/>
    <col min="1282" max="1289" width="8.7109375" style="905" customWidth="1"/>
    <col min="1290" max="1290" width="9.28515625" style="905" bestFit="1" customWidth="1"/>
    <col min="1291" max="1295" width="8.7109375" style="905" customWidth="1"/>
    <col min="1296" max="1296" width="12.7109375" style="905" customWidth="1"/>
    <col min="1297" max="1536" width="9.140625" style="905"/>
    <col min="1537" max="1537" width="77.28515625" style="905" customWidth="1"/>
    <col min="1538" max="1545" width="8.7109375" style="905" customWidth="1"/>
    <col min="1546" max="1546" width="9.28515625" style="905" bestFit="1" customWidth="1"/>
    <col min="1547" max="1551" width="8.7109375" style="905" customWidth="1"/>
    <col min="1552" max="1552" width="12.7109375" style="905" customWidth="1"/>
    <col min="1553" max="1792" width="9.140625" style="905"/>
    <col min="1793" max="1793" width="77.28515625" style="905" customWidth="1"/>
    <col min="1794" max="1801" width="8.7109375" style="905" customWidth="1"/>
    <col min="1802" max="1802" width="9.28515625" style="905" bestFit="1" customWidth="1"/>
    <col min="1803" max="1807" width="8.7109375" style="905" customWidth="1"/>
    <col min="1808" max="1808" width="12.7109375" style="905" customWidth="1"/>
    <col min="1809" max="2048" width="9.140625" style="905"/>
    <col min="2049" max="2049" width="77.28515625" style="905" customWidth="1"/>
    <col min="2050" max="2057" width="8.7109375" style="905" customWidth="1"/>
    <col min="2058" max="2058" width="9.28515625" style="905" bestFit="1" customWidth="1"/>
    <col min="2059" max="2063" width="8.7109375" style="905" customWidth="1"/>
    <col min="2064" max="2064" width="12.7109375" style="905" customWidth="1"/>
    <col min="2065" max="2304" width="9.140625" style="905"/>
    <col min="2305" max="2305" width="77.28515625" style="905" customWidth="1"/>
    <col min="2306" max="2313" width="8.7109375" style="905" customWidth="1"/>
    <col min="2314" max="2314" width="9.28515625" style="905" bestFit="1" customWidth="1"/>
    <col min="2315" max="2319" width="8.7109375" style="905" customWidth="1"/>
    <col min="2320" max="2320" width="12.7109375" style="905" customWidth="1"/>
    <col min="2321" max="2560" width="9.140625" style="905"/>
    <col min="2561" max="2561" width="77.28515625" style="905" customWidth="1"/>
    <col min="2562" max="2569" width="8.7109375" style="905" customWidth="1"/>
    <col min="2570" max="2570" width="9.28515625" style="905" bestFit="1" customWidth="1"/>
    <col min="2571" max="2575" width="8.7109375" style="905" customWidth="1"/>
    <col min="2576" max="2576" width="12.7109375" style="905" customWidth="1"/>
    <col min="2577" max="2816" width="9.140625" style="905"/>
    <col min="2817" max="2817" width="77.28515625" style="905" customWidth="1"/>
    <col min="2818" max="2825" width="8.7109375" style="905" customWidth="1"/>
    <col min="2826" max="2826" width="9.28515625" style="905" bestFit="1" customWidth="1"/>
    <col min="2827" max="2831" width="8.7109375" style="905" customWidth="1"/>
    <col min="2832" max="2832" width="12.7109375" style="905" customWidth="1"/>
    <col min="2833" max="3072" width="9.140625" style="905"/>
    <col min="3073" max="3073" width="77.28515625" style="905" customWidth="1"/>
    <col min="3074" max="3081" width="8.7109375" style="905" customWidth="1"/>
    <col min="3082" max="3082" width="9.28515625" style="905" bestFit="1" customWidth="1"/>
    <col min="3083" max="3087" width="8.7109375" style="905" customWidth="1"/>
    <col min="3088" max="3088" width="12.7109375" style="905" customWidth="1"/>
    <col min="3089" max="3328" width="9.140625" style="905"/>
    <col min="3329" max="3329" width="77.28515625" style="905" customWidth="1"/>
    <col min="3330" max="3337" width="8.7109375" style="905" customWidth="1"/>
    <col min="3338" max="3338" width="9.28515625" style="905" bestFit="1" customWidth="1"/>
    <col min="3339" max="3343" width="8.7109375" style="905" customWidth="1"/>
    <col min="3344" max="3344" width="12.7109375" style="905" customWidth="1"/>
    <col min="3345" max="3584" width="9.140625" style="905"/>
    <col min="3585" max="3585" width="77.28515625" style="905" customWidth="1"/>
    <col min="3586" max="3593" width="8.7109375" style="905" customWidth="1"/>
    <col min="3594" max="3594" width="9.28515625" style="905" bestFit="1" customWidth="1"/>
    <col min="3595" max="3599" width="8.7109375" style="905" customWidth="1"/>
    <col min="3600" max="3600" width="12.7109375" style="905" customWidth="1"/>
    <col min="3601" max="3840" width="9.140625" style="905"/>
    <col min="3841" max="3841" width="77.28515625" style="905" customWidth="1"/>
    <col min="3842" max="3849" width="8.7109375" style="905" customWidth="1"/>
    <col min="3850" max="3850" width="9.28515625" style="905" bestFit="1" customWidth="1"/>
    <col min="3851" max="3855" width="8.7109375" style="905" customWidth="1"/>
    <col min="3856" max="3856" width="12.7109375" style="905" customWidth="1"/>
    <col min="3857" max="4096" width="9.140625" style="905"/>
    <col min="4097" max="4097" width="77.28515625" style="905" customWidth="1"/>
    <col min="4098" max="4105" width="8.7109375" style="905" customWidth="1"/>
    <col min="4106" max="4106" width="9.28515625" style="905" bestFit="1" customWidth="1"/>
    <col min="4107" max="4111" width="8.7109375" style="905" customWidth="1"/>
    <col min="4112" max="4112" width="12.7109375" style="905" customWidth="1"/>
    <col min="4113" max="4352" width="9.140625" style="905"/>
    <col min="4353" max="4353" width="77.28515625" style="905" customWidth="1"/>
    <col min="4354" max="4361" width="8.7109375" style="905" customWidth="1"/>
    <col min="4362" max="4362" width="9.28515625" style="905" bestFit="1" customWidth="1"/>
    <col min="4363" max="4367" width="8.7109375" style="905" customWidth="1"/>
    <col min="4368" max="4368" width="12.7109375" style="905" customWidth="1"/>
    <col min="4369" max="4608" width="9.140625" style="905"/>
    <col min="4609" max="4609" width="77.28515625" style="905" customWidth="1"/>
    <col min="4610" max="4617" width="8.7109375" style="905" customWidth="1"/>
    <col min="4618" max="4618" width="9.28515625" style="905" bestFit="1" customWidth="1"/>
    <col min="4619" max="4623" width="8.7109375" style="905" customWidth="1"/>
    <col min="4624" max="4624" width="12.7109375" style="905" customWidth="1"/>
    <col min="4625" max="4864" width="9.140625" style="905"/>
    <col min="4865" max="4865" width="77.28515625" style="905" customWidth="1"/>
    <col min="4866" max="4873" width="8.7109375" style="905" customWidth="1"/>
    <col min="4874" max="4874" width="9.28515625" style="905" bestFit="1" customWidth="1"/>
    <col min="4875" max="4879" width="8.7109375" style="905" customWidth="1"/>
    <col min="4880" max="4880" width="12.7109375" style="905" customWidth="1"/>
    <col min="4881" max="5120" width="9.140625" style="905"/>
    <col min="5121" max="5121" width="77.28515625" style="905" customWidth="1"/>
    <col min="5122" max="5129" width="8.7109375" style="905" customWidth="1"/>
    <col min="5130" max="5130" width="9.28515625" style="905" bestFit="1" customWidth="1"/>
    <col min="5131" max="5135" width="8.7109375" style="905" customWidth="1"/>
    <col min="5136" max="5136" width="12.7109375" style="905" customWidth="1"/>
    <col min="5137" max="5376" width="9.140625" style="905"/>
    <col min="5377" max="5377" width="77.28515625" style="905" customWidth="1"/>
    <col min="5378" max="5385" width="8.7109375" style="905" customWidth="1"/>
    <col min="5386" max="5386" width="9.28515625" style="905" bestFit="1" customWidth="1"/>
    <col min="5387" max="5391" width="8.7109375" style="905" customWidth="1"/>
    <col min="5392" max="5392" width="12.7109375" style="905" customWidth="1"/>
    <col min="5393" max="5632" width="9.140625" style="905"/>
    <col min="5633" max="5633" width="77.28515625" style="905" customWidth="1"/>
    <col min="5634" max="5641" width="8.7109375" style="905" customWidth="1"/>
    <col min="5642" max="5642" width="9.28515625" style="905" bestFit="1" customWidth="1"/>
    <col min="5643" max="5647" width="8.7109375" style="905" customWidth="1"/>
    <col min="5648" max="5648" width="12.7109375" style="905" customWidth="1"/>
    <col min="5649" max="5888" width="9.140625" style="905"/>
    <col min="5889" max="5889" width="77.28515625" style="905" customWidth="1"/>
    <col min="5890" max="5897" width="8.7109375" style="905" customWidth="1"/>
    <col min="5898" max="5898" width="9.28515625" style="905" bestFit="1" customWidth="1"/>
    <col min="5899" max="5903" width="8.7109375" style="905" customWidth="1"/>
    <col min="5904" max="5904" width="12.7109375" style="905" customWidth="1"/>
    <col min="5905" max="6144" width="9.140625" style="905"/>
    <col min="6145" max="6145" width="77.28515625" style="905" customWidth="1"/>
    <col min="6146" max="6153" width="8.7109375" style="905" customWidth="1"/>
    <col min="6154" max="6154" width="9.28515625" style="905" bestFit="1" customWidth="1"/>
    <col min="6155" max="6159" width="8.7109375" style="905" customWidth="1"/>
    <col min="6160" max="6160" width="12.7109375" style="905" customWidth="1"/>
    <col min="6161" max="6400" width="9.140625" style="905"/>
    <col min="6401" max="6401" width="77.28515625" style="905" customWidth="1"/>
    <col min="6402" max="6409" width="8.7109375" style="905" customWidth="1"/>
    <col min="6410" max="6410" width="9.28515625" style="905" bestFit="1" customWidth="1"/>
    <col min="6411" max="6415" width="8.7109375" style="905" customWidth="1"/>
    <col min="6416" max="6416" width="12.7109375" style="905" customWidth="1"/>
    <col min="6417" max="6656" width="9.140625" style="905"/>
    <col min="6657" max="6657" width="77.28515625" style="905" customWidth="1"/>
    <col min="6658" max="6665" width="8.7109375" style="905" customWidth="1"/>
    <col min="6666" max="6666" width="9.28515625" style="905" bestFit="1" customWidth="1"/>
    <col min="6667" max="6671" width="8.7109375" style="905" customWidth="1"/>
    <col min="6672" max="6672" width="12.7109375" style="905" customWidth="1"/>
    <col min="6673" max="6912" width="9.140625" style="905"/>
    <col min="6913" max="6913" width="77.28515625" style="905" customWidth="1"/>
    <col min="6914" max="6921" width="8.7109375" style="905" customWidth="1"/>
    <col min="6922" max="6922" width="9.28515625" style="905" bestFit="1" customWidth="1"/>
    <col min="6923" max="6927" width="8.7109375" style="905" customWidth="1"/>
    <col min="6928" max="6928" width="12.7109375" style="905" customWidth="1"/>
    <col min="6929" max="7168" width="9.140625" style="905"/>
    <col min="7169" max="7169" width="77.28515625" style="905" customWidth="1"/>
    <col min="7170" max="7177" width="8.7109375" style="905" customWidth="1"/>
    <col min="7178" max="7178" width="9.28515625" style="905" bestFit="1" customWidth="1"/>
    <col min="7179" max="7183" width="8.7109375" style="905" customWidth="1"/>
    <col min="7184" max="7184" width="12.7109375" style="905" customWidth="1"/>
    <col min="7185" max="7424" width="9.140625" style="905"/>
    <col min="7425" max="7425" width="77.28515625" style="905" customWidth="1"/>
    <col min="7426" max="7433" width="8.7109375" style="905" customWidth="1"/>
    <col min="7434" max="7434" width="9.28515625" style="905" bestFit="1" customWidth="1"/>
    <col min="7435" max="7439" width="8.7109375" style="905" customWidth="1"/>
    <col min="7440" max="7440" width="12.7109375" style="905" customWidth="1"/>
    <col min="7441" max="7680" width="9.140625" style="905"/>
    <col min="7681" max="7681" width="77.28515625" style="905" customWidth="1"/>
    <col min="7682" max="7689" width="8.7109375" style="905" customWidth="1"/>
    <col min="7690" max="7690" width="9.28515625" style="905" bestFit="1" customWidth="1"/>
    <col min="7691" max="7695" width="8.7109375" style="905" customWidth="1"/>
    <col min="7696" max="7696" width="12.7109375" style="905" customWidth="1"/>
    <col min="7697" max="7936" width="9.140625" style="905"/>
    <col min="7937" max="7937" width="77.28515625" style="905" customWidth="1"/>
    <col min="7938" max="7945" width="8.7109375" style="905" customWidth="1"/>
    <col min="7946" max="7946" width="9.28515625" style="905" bestFit="1" customWidth="1"/>
    <col min="7947" max="7951" width="8.7109375" style="905" customWidth="1"/>
    <col min="7952" max="7952" width="12.7109375" style="905" customWidth="1"/>
    <col min="7953" max="8192" width="9.140625" style="905"/>
    <col min="8193" max="8193" width="77.28515625" style="905" customWidth="1"/>
    <col min="8194" max="8201" width="8.7109375" style="905" customWidth="1"/>
    <col min="8202" max="8202" width="9.28515625" style="905" bestFit="1" customWidth="1"/>
    <col min="8203" max="8207" width="8.7109375" style="905" customWidth="1"/>
    <col min="8208" max="8208" width="12.7109375" style="905" customWidth="1"/>
    <col min="8209" max="8448" width="9.140625" style="905"/>
    <col min="8449" max="8449" width="77.28515625" style="905" customWidth="1"/>
    <col min="8450" max="8457" width="8.7109375" style="905" customWidth="1"/>
    <col min="8458" max="8458" width="9.28515625" style="905" bestFit="1" customWidth="1"/>
    <col min="8459" max="8463" width="8.7109375" style="905" customWidth="1"/>
    <col min="8464" max="8464" width="12.7109375" style="905" customWidth="1"/>
    <col min="8465" max="8704" width="9.140625" style="905"/>
    <col min="8705" max="8705" width="77.28515625" style="905" customWidth="1"/>
    <col min="8706" max="8713" width="8.7109375" style="905" customWidth="1"/>
    <col min="8714" max="8714" width="9.28515625" style="905" bestFit="1" customWidth="1"/>
    <col min="8715" max="8719" width="8.7109375" style="905" customWidth="1"/>
    <col min="8720" max="8720" width="12.7109375" style="905" customWidth="1"/>
    <col min="8721" max="8960" width="9.140625" style="905"/>
    <col min="8961" max="8961" width="77.28515625" style="905" customWidth="1"/>
    <col min="8962" max="8969" width="8.7109375" style="905" customWidth="1"/>
    <col min="8970" max="8970" width="9.28515625" style="905" bestFit="1" customWidth="1"/>
    <col min="8971" max="8975" width="8.7109375" style="905" customWidth="1"/>
    <col min="8976" max="8976" width="12.7109375" style="905" customWidth="1"/>
    <col min="8977" max="9216" width="9.140625" style="905"/>
    <col min="9217" max="9217" width="77.28515625" style="905" customWidth="1"/>
    <col min="9218" max="9225" width="8.7109375" style="905" customWidth="1"/>
    <col min="9226" max="9226" width="9.28515625" style="905" bestFit="1" customWidth="1"/>
    <col min="9227" max="9231" width="8.7109375" style="905" customWidth="1"/>
    <col min="9232" max="9232" width="12.7109375" style="905" customWidth="1"/>
    <col min="9233" max="9472" width="9.140625" style="905"/>
    <col min="9473" max="9473" width="77.28515625" style="905" customWidth="1"/>
    <col min="9474" max="9481" width="8.7109375" style="905" customWidth="1"/>
    <col min="9482" max="9482" width="9.28515625" style="905" bestFit="1" customWidth="1"/>
    <col min="9483" max="9487" width="8.7109375" style="905" customWidth="1"/>
    <col min="9488" max="9488" width="12.7109375" style="905" customWidth="1"/>
    <col min="9489" max="9728" width="9.140625" style="905"/>
    <col min="9729" max="9729" width="77.28515625" style="905" customWidth="1"/>
    <col min="9730" max="9737" width="8.7109375" style="905" customWidth="1"/>
    <col min="9738" max="9738" width="9.28515625" style="905" bestFit="1" customWidth="1"/>
    <col min="9739" max="9743" width="8.7109375" style="905" customWidth="1"/>
    <col min="9744" max="9744" width="12.7109375" style="905" customWidth="1"/>
    <col min="9745" max="9984" width="9.140625" style="905"/>
    <col min="9985" max="9985" width="77.28515625" style="905" customWidth="1"/>
    <col min="9986" max="9993" width="8.7109375" style="905" customWidth="1"/>
    <col min="9994" max="9994" width="9.28515625" style="905" bestFit="1" customWidth="1"/>
    <col min="9995" max="9999" width="8.7109375" style="905" customWidth="1"/>
    <col min="10000" max="10000" width="12.7109375" style="905" customWidth="1"/>
    <col min="10001" max="10240" width="9.140625" style="905"/>
    <col min="10241" max="10241" width="77.28515625" style="905" customWidth="1"/>
    <col min="10242" max="10249" width="8.7109375" style="905" customWidth="1"/>
    <col min="10250" max="10250" width="9.28515625" style="905" bestFit="1" customWidth="1"/>
    <col min="10251" max="10255" width="8.7109375" style="905" customWidth="1"/>
    <col min="10256" max="10256" width="12.7109375" style="905" customWidth="1"/>
    <col min="10257" max="10496" width="9.140625" style="905"/>
    <col min="10497" max="10497" width="77.28515625" style="905" customWidth="1"/>
    <col min="10498" max="10505" width="8.7109375" style="905" customWidth="1"/>
    <col min="10506" max="10506" width="9.28515625" style="905" bestFit="1" customWidth="1"/>
    <col min="10507" max="10511" width="8.7109375" style="905" customWidth="1"/>
    <col min="10512" max="10512" width="12.7109375" style="905" customWidth="1"/>
    <col min="10513" max="10752" width="9.140625" style="905"/>
    <col min="10753" max="10753" width="77.28515625" style="905" customWidth="1"/>
    <col min="10754" max="10761" width="8.7109375" style="905" customWidth="1"/>
    <col min="10762" max="10762" width="9.28515625" style="905" bestFit="1" customWidth="1"/>
    <col min="10763" max="10767" width="8.7109375" style="905" customWidth="1"/>
    <col min="10768" max="10768" width="12.7109375" style="905" customWidth="1"/>
    <col min="10769" max="11008" width="9.140625" style="905"/>
    <col min="11009" max="11009" width="77.28515625" style="905" customWidth="1"/>
    <col min="11010" max="11017" width="8.7109375" style="905" customWidth="1"/>
    <col min="11018" max="11018" width="9.28515625" style="905" bestFit="1" customWidth="1"/>
    <col min="11019" max="11023" width="8.7109375" style="905" customWidth="1"/>
    <col min="11024" max="11024" width="12.7109375" style="905" customWidth="1"/>
    <col min="11025" max="11264" width="9.140625" style="905"/>
    <col min="11265" max="11265" width="77.28515625" style="905" customWidth="1"/>
    <col min="11266" max="11273" width="8.7109375" style="905" customWidth="1"/>
    <col min="11274" max="11274" width="9.28515625" style="905" bestFit="1" customWidth="1"/>
    <col min="11275" max="11279" width="8.7109375" style="905" customWidth="1"/>
    <col min="11280" max="11280" width="12.7109375" style="905" customWidth="1"/>
    <col min="11281" max="11520" width="9.140625" style="905"/>
    <col min="11521" max="11521" width="77.28515625" style="905" customWidth="1"/>
    <col min="11522" max="11529" width="8.7109375" style="905" customWidth="1"/>
    <col min="11530" max="11530" width="9.28515625" style="905" bestFit="1" customWidth="1"/>
    <col min="11531" max="11535" width="8.7109375" style="905" customWidth="1"/>
    <col min="11536" max="11536" width="12.7109375" style="905" customWidth="1"/>
    <col min="11537" max="11776" width="9.140625" style="905"/>
    <col min="11777" max="11777" width="77.28515625" style="905" customWidth="1"/>
    <col min="11778" max="11785" width="8.7109375" style="905" customWidth="1"/>
    <col min="11786" max="11786" width="9.28515625" style="905" bestFit="1" customWidth="1"/>
    <col min="11787" max="11791" width="8.7109375" style="905" customWidth="1"/>
    <col min="11792" max="11792" width="12.7109375" style="905" customWidth="1"/>
    <col min="11793" max="12032" width="9.140625" style="905"/>
    <col min="12033" max="12033" width="77.28515625" style="905" customWidth="1"/>
    <col min="12034" max="12041" width="8.7109375" style="905" customWidth="1"/>
    <col min="12042" max="12042" width="9.28515625" style="905" bestFit="1" customWidth="1"/>
    <col min="12043" max="12047" width="8.7109375" style="905" customWidth="1"/>
    <col min="12048" max="12048" width="12.7109375" style="905" customWidth="1"/>
    <col min="12049" max="12288" width="9.140625" style="905"/>
    <col min="12289" max="12289" width="77.28515625" style="905" customWidth="1"/>
    <col min="12290" max="12297" width="8.7109375" style="905" customWidth="1"/>
    <col min="12298" max="12298" width="9.28515625" style="905" bestFit="1" customWidth="1"/>
    <col min="12299" max="12303" width="8.7109375" style="905" customWidth="1"/>
    <col min="12304" max="12304" width="12.7109375" style="905" customWidth="1"/>
    <col min="12305" max="12544" width="9.140625" style="905"/>
    <col min="12545" max="12545" width="77.28515625" style="905" customWidth="1"/>
    <col min="12546" max="12553" width="8.7109375" style="905" customWidth="1"/>
    <col min="12554" max="12554" width="9.28515625" style="905" bestFit="1" customWidth="1"/>
    <col min="12555" max="12559" width="8.7109375" style="905" customWidth="1"/>
    <col min="12560" max="12560" width="12.7109375" style="905" customWidth="1"/>
    <col min="12561" max="12800" width="9.140625" style="905"/>
    <col min="12801" max="12801" width="77.28515625" style="905" customWidth="1"/>
    <col min="12802" max="12809" width="8.7109375" style="905" customWidth="1"/>
    <col min="12810" max="12810" width="9.28515625" style="905" bestFit="1" customWidth="1"/>
    <col min="12811" max="12815" width="8.7109375" style="905" customWidth="1"/>
    <col min="12816" max="12816" width="12.7109375" style="905" customWidth="1"/>
    <col min="12817" max="13056" width="9.140625" style="905"/>
    <col min="13057" max="13057" width="77.28515625" style="905" customWidth="1"/>
    <col min="13058" max="13065" width="8.7109375" style="905" customWidth="1"/>
    <col min="13066" max="13066" width="9.28515625" style="905" bestFit="1" customWidth="1"/>
    <col min="13067" max="13071" width="8.7109375" style="905" customWidth="1"/>
    <col min="13072" max="13072" width="12.7109375" style="905" customWidth="1"/>
    <col min="13073" max="13312" width="9.140625" style="905"/>
    <col min="13313" max="13313" width="77.28515625" style="905" customWidth="1"/>
    <col min="13314" max="13321" width="8.7109375" style="905" customWidth="1"/>
    <col min="13322" max="13322" width="9.28515625" style="905" bestFit="1" customWidth="1"/>
    <col min="13323" max="13327" width="8.7109375" style="905" customWidth="1"/>
    <col min="13328" max="13328" width="12.7109375" style="905" customWidth="1"/>
    <col min="13329" max="13568" width="9.140625" style="905"/>
    <col min="13569" max="13569" width="77.28515625" style="905" customWidth="1"/>
    <col min="13570" max="13577" width="8.7109375" style="905" customWidth="1"/>
    <col min="13578" max="13578" width="9.28515625" style="905" bestFit="1" customWidth="1"/>
    <col min="13579" max="13583" width="8.7109375" style="905" customWidth="1"/>
    <col min="13584" max="13584" width="12.7109375" style="905" customWidth="1"/>
    <col min="13585" max="13824" width="9.140625" style="905"/>
    <col min="13825" max="13825" width="77.28515625" style="905" customWidth="1"/>
    <col min="13826" max="13833" width="8.7109375" style="905" customWidth="1"/>
    <col min="13834" max="13834" width="9.28515625" style="905" bestFit="1" customWidth="1"/>
    <col min="13835" max="13839" width="8.7109375" style="905" customWidth="1"/>
    <col min="13840" max="13840" width="12.7109375" style="905" customWidth="1"/>
    <col min="13841" max="14080" width="9.140625" style="905"/>
    <col min="14081" max="14081" width="77.28515625" style="905" customWidth="1"/>
    <col min="14082" max="14089" width="8.7109375" style="905" customWidth="1"/>
    <col min="14090" max="14090" width="9.28515625" style="905" bestFit="1" customWidth="1"/>
    <col min="14091" max="14095" width="8.7109375" style="905" customWidth="1"/>
    <col min="14096" max="14096" width="12.7109375" style="905" customWidth="1"/>
    <col min="14097" max="14336" width="9.140625" style="905"/>
    <col min="14337" max="14337" width="77.28515625" style="905" customWidth="1"/>
    <col min="14338" max="14345" width="8.7109375" style="905" customWidth="1"/>
    <col min="14346" max="14346" width="9.28515625" style="905" bestFit="1" customWidth="1"/>
    <col min="14347" max="14351" width="8.7109375" style="905" customWidth="1"/>
    <col min="14352" max="14352" width="12.7109375" style="905" customWidth="1"/>
    <col min="14353" max="14592" width="9.140625" style="905"/>
    <col min="14593" max="14593" width="77.28515625" style="905" customWidth="1"/>
    <col min="14594" max="14601" width="8.7109375" style="905" customWidth="1"/>
    <col min="14602" max="14602" width="9.28515625" style="905" bestFit="1" customWidth="1"/>
    <col min="14603" max="14607" width="8.7109375" style="905" customWidth="1"/>
    <col min="14608" max="14608" width="12.7109375" style="905" customWidth="1"/>
    <col min="14609" max="14848" width="9.140625" style="905"/>
    <col min="14849" max="14849" width="77.28515625" style="905" customWidth="1"/>
    <col min="14850" max="14857" width="8.7109375" style="905" customWidth="1"/>
    <col min="14858" max="14858" width="9.28515625" style="905" bestFit="1" customWidth="1"/>
    <col min="14859" max="14863" width="8.7109375" style="905" customWidth="1"/>
    <col min="14864" max="14864" width="12.7109375" style="905" customWidth="1"/>
    <col min="14865" max="15104" width="9.140625" style="905"/>
    <col min="15105" max="15105" width="77.28515625" style="905" customWidth="1"/>
    <col min="15106" max="15113" width="8.7109375" style="905" customWidth="1"/>
    <col min="15114" max="15114" width="9.28515625" style="905" bestFit="1" customWidth="1"/>
    <col min="15115" max="15119" width="8.7109375" style="905" customWidth="1"/>
    <col min="15120" max="15120" width="12.7109375" style="905" customWidth="1"/>
    <col min="15121" max="15360" width="9.140625" style="905"/>
    <col min="15361" max="15361" width="77.28515625" style="905" customWidth="1"/>
    <col min="15362" max="15369" width="8.7109375" style="905" customWidth="1"/>
    <col min="15370" max="15370" width="9.28515625" style="905" bestFit="1" customWidth="1"/>
    <col min="15371" max="15375" width="8.7109375" style="905" customWidth="1"/>
    <col min="15376" max="15376" width="12.7109375" style="905" customWidth="1"/>
    <col min="15377" max="15616" width="9.140625" style="905"/>
    <col min="15617" max="15617" width="77.28515625" style="905" customWidth="1"/>
    <col min="15618" max="15625" width="8.7109375" style="905" customWidth="1"/>
    <col min="15626" max="15626" width="9.28515625" style="905" bestFit="1" customWidth="1"/>
    <col min="15627" max="15631" width="8.7109375" style="905" customWidth="1"/>
    <col min="15632" max="15632" width="12.7109375" style="905" customWidth="1"/>
    <col min="15633" max="15872" width="9.140625" style="905"/>
    <col min="15873" max="15873" width="77.28515625" style="905" customWidth="1"/>
    <col min="15874" max="15881" width="8.7109375" style="905" customWidth="1"/>
    <col min="15882" max="15882" width="9.28515625" style="905" bestFit="1" customWidth="1"/>
    <col min="15883" max="15887" width="8.7109375" style="905" customWidth="1"/>
    <col min="15888" max="15888" width="12.7109375" style="905" customWidth="1"/>
    <col min="15889" max="16128" width="9.140625" style="905"/>
    <col min="16129" max="16129" width="77.28515625" style="905" customWidth="1"/>
    <col min="16130" max="16137" width="8.7109375" style="905" customWidth="1"/>
    <col min="16138" max="16138" width="9.28515625" style="905" bestFit="1" customWidth="1"/>
    <col min="16139" max="16143" width="8.7109375" style="905" customWidth="1"/>
    <col min="16144" max="16144" width="12.7109375" style="905" customWidth="1"/>
    <col min="16145" max="16384" width="9.140625" style="905"/>
  </cols>
  <sheetData>
    <row r="1" spans="1:218" s="93" customFormat="1" ht="17.25" customHeight="1">
      <c r="A1" s="990"/>
      <c r="B1" s="990"/>
      <c r="C1" s="990"/>
      <c r="D1" s="990"/>
      <c r="E1" s="990"/>
      <c r="F1" s="990"/>
      <c r="G1" s="990"/>
      <c r="H1" s="990"/>
      <c r="I1" s="990"/>
      <c r="J1" s="990"/>
      <c r="K1" s="990"/>
      <c r="L1" s="990"/>
      <c r="M1" s="990"/>
      <c r="N1" s="990"/>
      <c r="O1" s="990"/>
      <c r="P1" s="990"/>
    </row>
    <row r="2" spans="1:218" s="82" customFormat="1" ht="27" customHeight="1">
      <c r="A2" s="982" t="s">
        <v>1142</v>
      </c>
      <c r="B2" s="982"/>
      <c r="C2" s="982"/>
      <c r="D2" s="982"/>
      <c r="E2" s="982"/>
      <c r="F2" s="982"/>
      <c r="G2" s="982"/>
      <c r="H2" s="982"/>
      <c r="I2" s="982"/>
      <c r="J2" s="982"/>
      <c r="K2" s="982"/>
      <c r="L2" s="982"/>
      <c r="M2" s="982"/>
      <c r="N2" s="982"/>
      <c r="O2" s="982"/>
      <c r="P2" s="982"/>
    </row>
    <row r="3" spans="1:218" s="82" customFormat="1" ht="27.75" customHeight="1">
      <c r="A3" s="982" t="s">
        <v>1386</v>
      </c>
      <c r="B3" s="982"/>
      <c r="C3" s="982"/>
      <c r="D3" s="982"/>
      <c r="E3" s="982"/>
      <c r="F3" s="982"/>
      <c r="G3" s="982"/>
      <c r="H3" s="982"/>
      <c r="I3" s="982"/>
      <c r="J3" s="982"/>
      <c r="K3" s="982"/>
      <c r="L3" s="982"/>
      <c r="M3" s="982"/>
      <c r="N3" s="982"/>
      <c r="O3" s="982"/>
      <c r="P3" s="982"/>
    </row>
    <row r="4" spans="1:218" s="100" customFormat="1" ht="28.5" customHeight="1">
      <c r="A4" s="991" t="s">
        <v>1510</v>
      </c>
      <c r="B4" s="991"/>
      <c r="C4" s="991"/>
      <c r="D4" s="991"/>
      <c r="E4" s="991"/>
      <c r="F4" s="991"/>
      <c r="G4" s="991"/>
      <c r="H4" s="991"/>
      <c r="I4" s="991"/>
      <c r="J4" s="991"/>
      <c r="K4" s="991"/>
      <c r="L4" s="991"/>
      <c r="M4" s="991"/>
      <c r="N4" s="991"/>
      <c r="O4" s="991"/>
      <c r="P4" s="991"/>
    </row>
    <row r="5" spans="1:218" s="82" customFormat="1" ht="9" customHeight="1">
      <c r="A5" s="982"/>
      <c r="B5" s="982"/>
      <c r="C5" s="982"/>
      <c r="D5" s="982"/>
      <c r="E5" s="982"/>
      <c r="F5" s="982"/>
      <c r="G5" s="982"/>
      <c r="H5" s="982"/>
      <c r="I5" s="982"/>
      <c r="J5" s="982"/>
      <c r="K5" s="982"/>
      <c r="L5" s="982"/>
      <c r="M5" s="982"/>
      <c r="N5" s="982"/>
      <c r="O5" s="982"/>
      <c r="P5" s="982"/>
    </row>
    <row r="6" spans="1:218" ht="6.75" customHeight="1">
      <c r="A6" s="271"/>
    </row>
    <row r="7" spans="1:218" ht="5.25" customHeight="1" thickBot="1">
      <c r="A7" s="271"/>
      <c r="B7" s="858"/>
      <c r="C7" s="858"/>
      <c r="D7" s="858"/>
      <c r="E7" s="858"/>
      <c r="F7" s="858"/>
      <c r="G7" s="858"/>
      <c r="H7" s="858"/>
      <c r="I7" s="858"/>
      <c r="J7" s="858"/>
      <c r="K7" s="858"/>
      <c r="L7" s="858"/>
      <c r="M7" s="858"/>
      <c r="N7" s="858"/>
      <c r="O7" s="858"/>
      <c r="P7" s="858"/>
    </row>
    <row r="8" spans="1:218" ht="28.5" customHeight="1" thickTop="1" thickBot="1">
      <c r="A8" s="446"/>
      <c r="B8" s="890" t="s">
        <v>305</v>
      </c>
      <c r="C8" s="890" t="s">
        <v>306</v>
      </c>
      <c r="D8" s="890" t="s">
        <v>307</v>
      </c>
      <c r="E8" s="890" t="s">
        <v>308</v>
      </c>
      <c r="F8" s="890" t="s">
        <v>309</v>
      </c>
      <c r="G8" s="890" t="s">
        <v>310</v>
      </c>
      <c r="H8" s="891" t="s">
        <v>311</v>
      </c>
      <c r="I8" s="890" t="s">
        <v>312</v>
      </c>
      <c r="J8" s="890" t="s">
        <v>313</v>
      </c>
      <c r="K8" s="890" t="s">
        <v>314</v>
      </c>
      <c r="L8" s="890" t="s">
        <v>315</v>
      </c>
      <c r="M8" s="891" t="s">
        <v>316</v>
      </c>
      <c r="N8" s="891" t="s">
        <v>1144</v>
      </c>
      <c r="O8" s="891" t="s">
        <v>1145</v>
      </c>
      <c r="P8" s="891" t="s">
        <v>317</v>
      </c>
    </row>
    <row r="9" spans="1:218" ht="12" customHeight="1" thickTop="1" thickBot="1">
      <c r="A9" s="447"/>
      <c r="B9" s="779"/>
      <c r="C9" s="779"/>
      <c r="D9" s="779"/>
      <c r="E9" s="779"/>
      <c r="F9" s="779"/>
      <c r="G9" s="779"/>
      <c r="H9" s="892"/>
      <c r="I9" s="779"/>
      <c r="J9" s="779"/>
      <c r="K9" s="779"/>
      <c r="L9" s="779"/>
      <c r="M9" s="892"/>
      <c r="N9" s="892"/>
      <c r="O9" s="892"/>
      <c r="P9" s="892"/>
    </row>
    <row r="10" spans="1:218" ht="18" customHeight="1" thickTop="1" thickBot="1">
      <c r="A10" s="102" t="s">
        <v>318</v>
      </c>
      <c r="B10" s="890"/>
      <c r="C10" s="890"/>
      <c r="D10" s="890"/>
      <c r="E10" s="890"/>
      <c r="F10" s="890"/>
      <c r="G10" s="890"/>
      <c r="H10" s="891"/>
      <c r="I10" s="890"/>
      <c r="J10" s="890"/>
      <c r="K10" s="890"/>
      <c r="L10" s="890"/>
      <c r="M10" s="891"/>
      <c r="N10" s="891"/>
      <c r="O10" s="891"/>
      <c r="P10" s="891"/>
    </row>
    <row r="11" spans="1:218" ht="18" customHeight="1" thickTop="1">
      <c r="A11" s="447" t="s">
        <v>319</v>
      </c>
      <c r="B11" s="480">
        <v>0.1704</v>
      </c>
      <c r="C11" s="480">
        <v>0.1754</v>
      </c>
      <c r="D11" s="480">
        <v>0.14610000000000001</v>
      </c>
      <c r="E11" s="480">
        <v>0.1467</v>
      </c>
      <c r="F11" s="480">
        <v>0.17069999999999999</v>
      </c>
      <c r="G11" s="480">
        <v>0.1195</v>
      </c>
      <c r="H11" s="480">
        <v>0.13750000000000001</v>
      </c>
      <c r="I11" s="480">
        <v>2.87E-2</v>
      </c>
      <c r="J11" s="480">
        <v>0.20080000000000001</v>
      </c>
      <c r="K11" s="480">
        <v>0.16700000000000001</v>
      </c>
      <c r="L11" s="480">
        <v>6.83E-2</v>
      </c>
      <c r="M11" s="480">
        <v>8.4099999999999994E-2</v>
      </c>
      <c r="N11" s="480">
        <v>0.12470000000000001</v>
      </c>
      <c r="O11" s="480">
        <v>6.2799999999999995E-2</v>
      </c>
      <c r="P11" s="480">
        <v>0.13469999999999999</v>
      </c>
      <c r="Q11" s="103"/>
      <c r="R11" s="103"/>
      <c r="S11" s="103"/>
      <c r="T11" s="103"/>
      <c r="U11" s="103"/>
      <c r="V11" s="103"/>
      <c r="W11" s="103"/>
      <c r="X11" s="103"/>
      <c r="Y11" s="103"/>
      <c r="Z11" s="103"/>
      <c r="AA11" s="103"/>
      <c r="AB11" s="103"/>
      <c r="AC11" s="103"/>
      <c r="AD11" s="103"/>
      <c r="AE11" s="103"/>
      <c r="AF11" s="103"/>
      <c r="AG11" s="103"/>
      <c r="AH11" s="103"/>
      <c r="AI11" s="103"/>
      <c r="AJ11" s="103"/>
      <c r="AK11" s="103"/>
      <c r="AL11" s="103"/>
      <c r="AM11" s="103"/>
      <c r="AN11" s="103"/>
      <c r="AO11" s="103"/>
      <c r="AP11" s="103"/>
      <c r="AQ11" s="103"/>
      <c r="AR11" s="103"/>
      <c r="AS11" s="103"/>
      <c r="AT11" s="103"/>
      <c r="AU11" s="103"/>
      <c r="AV11" s="103"/>
      <c r="AW11" s="103"/>
      <c r="AX11" s="103"/>
      <c r="AY11" s="103"/>
      <c r="AZ11" s="103"/>
      <c r="BA11" s="103"/>
      <c r="BB11" s="103"/>
      <c r="BC11" s="103"/>
      <c r="BD11" s="103"/>
      <c r="BE11" s="103"/>
      <c r="BF11" s="103"/>
      <c r="BG11" s="103"/>
      <c r="BH11" s="103"/>
      <c r="BI11" s="103"/>
      <c r="BJ11" s="103"/>
      <c r="BK11" s="103"/>
      <c r="BL11" s="103"/>
      <c r="BM11" s="103"/>
      <c r="BN11" s="103"/>
      <c r="BO11" s="103"/>
      <c r="BP11" s="103"/>
      <c r="BQ11" s="103"/>
      <c r="BR11" s="103"/>
      <c r="BS11" s="103"/>
      <c r="BT11" s="103"/>
      <c r="BU11" s="103"/>
      <c r="BV11" s="103"/>
      <c r="BW11" s="103"/>
      <c r="BX11" s="103"/>
      <c r="BY11" s="103"/>
      <c r="BZ11" s="103"/>
      <c r="CA11" s="103"/>
      <c r="CB11" s="103"/>
      <c r="CC11" s="103"/>
      <c r="CD11" s="103"/>
      <c r="CE11" s="103"/>
      <c r="CF11" s="103"/>
      <c r="CG11" s="103"/>
      <c r="CH11" s="103"/>
      <c r="CI11" s="103"/>
      <c r="CJ11" s="103"/>
      <c r="CK11" s="103"/>
      <c r="CL11" s="103"/>
      <c r="CM11" s="103"/>
      <c r="CN11" s="103"/>
      <c r="CO11" s="103"/>
      <c r="CP11" s="103"/>
      <c r="CQ11" s="103"/>
      <c r="CR11" s="103"/>
      <c r="CS11" s="103"/>
      <c r="CT11" s="103"/>
      <c r="CU11" s="103"/>
      <c r="CV11" s="103"/>
      <c r="CW11" s="103"/>
      <c r="CX11" s="103"/>
      <c r="CY11" s="103"/>
      <c r="CZ11" s="103"/>
      <c r="DA11" s="103"/>
      <c r="DB11" s="103"/>
      <c r="DC11" s="103"/>
      <c r="DD11" s="103"/>
      <c r="DE11" s="103"/>
      <c r="DF11" s="103"/>
      <c r="DG11" s="103"/>
      <c r="DH11" s="103"/>
      <c r="DI11" s="103"/>
      <c r="DJ11" s="103"/>
      <c r="DK11" s="103"/>
      <c r="DL11" s="103"/>
      <c r="DM11" s="103"/>
      <c r="DN11" s="103"/>
      <c r="DO11" s="103"/>
      <c r="DP11" s="103"/>
      <c r="DQ11" s="103"/>
      <c r="DR11" s="103"/>
      <c r="DS11" s="103"/>
      <c r="DT11" s="103"/>
      <c r="DU11" s="103"/>
      <c r="DV11" s="103"/>
      <c r="DW11" s="103"/>
      <c r="DX11" s="103"/>
      <c r="DY11" s="103"/>
      <c r="DZ11" s="103"/>
      <c r="EA11" s="103"/>
      <c r="EB11" s="103"/>
      <c r="EC11" s="103"/>
      <c r="ED11" s="103"/>
      <c r="EE11" s="103"/>
      <c r="EF11" s="103"/>
      <c r="EG11" s="103"/>
      <c r="EH11" s="103"/>
      <c r="EI11" s="103"/>
      <c r="EJ11" s="103"/>
      <c r="EK11" s="103"/>
      <c r="EL11" s="103"/>
      <c r="EM11" s="103"/>
      <c r="EN11" s="103"/>
      <c r="EO11" s="103"/>
      <c r="EP11" s="103"/>
      <c r="EQ11" s="103"/>
      <c r="ER11" s="103"/>
      <c r="ES11" s="103"/>
      <c r="ET11" s="103"/>
      <c r="EU11" s="103"/>
      <c r="EV11" s="103"/>
      <c r="EW11" s="103"/>
      <c r="EX11" s="103"/>
      <c r="EY11" s="103"/>
      <c r="EZ11" s="103"/>
      <c r="FA11" s="103"/>
      <c r="FB11" s="103"/>
      <c r="FC11" s="103"/>
      <c r="FD11" s="103"/>
      <c r="FE11" s="103"/>
      <c r="FF11" s="103"/>
      <c r="FG11" s="103"/>
      <c r="FH11" s="103"/>
      <c r="FI11" s="103"/>
      <c r="FJ11" s="103"/>
      <c r="FK11" s="103"/>
      <c r="FL11" s="103"/>
      <c r="FM11" s="103"/>
      <c r="FN11" s="103"/>
      <c r="FO11" s="103"/>
      <c r="FP11" s="103"/>
      <c r="FQ11" s="103"/>
      <c r="FR11" s="103"/>
      <c r="FS11" s="103"/>
      <c r="FT11" s="103"/>
      <c r="FU11" s="103"/>
      <c r="FV11" s="103"/>
      <c r="FW11" s="103"/>
      <c r="FX11" s="103"/>
      <c r="FY11" s="103"/>
      <c r="FZ11" s="103"/>
      <c r="GA11" s="103"/>
      <c r="GB11" s="103"/>
      <c r="GC11" s="103"/>
      <c r="GD11" s="103"/>
      <c r="GE11" s="103"/>
      <c r="GF11" s="103"/>
      <c r="GG11" s="103"/>
      <c r="GH11" s="103"/>
      <c r="GI11" s="103"/>
      <c r="GJ11" s="103"/>
      <c r="GK11" s="103"/>
      <c r="GL11" s="103"/>
      <c r="GM11" s="103"/>
      <c r="GN11" s="103"/>
      <c r="GO11" s="103"/>
      <c r="GP11" s="103"/>
      <c r="GQ11" s="103"/>
      <c r="GR11" s="103"/>
      <c r="GS11" s="103"/>
      <c r="GT11" s="103"/>
      <c r="GU11" s="103"/>
      <c r="GV11" s="103"/>
      <c r="GW11" s="103"/>
      <c r="GX11" s="103"/>
      <c r="GY11" s="103"/>
      <c r="GZ11" s="103"/>
      <c r="HA11" s="103"/>
      <c r="HB11" s="103"/>
      <c r="HC11" s="103"/>
      <c r="HD11" s="103"/>
      <c r="HE11" s="103"/>
      <c r="HF11" s="103"/>
      <c r="HG11" s="103"/>
      <c r="HH11" s="103"/>
      <c r="HI11" s="103"/>
      <c r="HJ11" s="103"/>
    </row>
    <row r="12" spans="1:218" ht="20.25" customHeight="1">
      <c r="A12" s="447" t="s">
        <v>320</v>
      </c>
      <c r="B12" s="480">
        <v>0.57669999999999999</v>
      </c>
      <c r="C12" s="480">
        <v>0.54510000000000003</v>
      </c>
      <c r="D12" s="480">
        <v>0.5837</v>
      </c>
      <c r="E12" s="480">
        <v>0.55320000000000003</v>
      </c>
      <c r="F12" s="480">
        <v>0.66979999999999995</v>
      </c>
      <c r="G12" s="480">
        <v>0.68269999999999997</v>
      </c>
      <c r="H12" s="480">
        <v>0.70640000000000003</v>
      </c>
      <c r="I12" s="480">
        <v>0.79579999999999995</v>
      </c>
      <c r="J12" s="480">
        <v>0.54879999999999995</v>
      </c>
      <c r="K12" s="480">
        <v>0.71030000000000004</v>
      </c>
      <c r="L12" s="480">
        <v>0.80940000000000001</v>
      </c>
      <c r="M12" s="480">
        <v>0.74970000000000003</v>
      </c>
      <c r="N12" s="480">
        <v>0.70369999999999999</v>
      </c>
      <c r="O12" s="480">
        <v>0.79500000000000004</v>
      </c>
      <c r="P12" s="480">
        <v>0.64500000000000002</v>
      </c>
    </row>
    <row r="13" spans="1:218" ht="12" customHeight="1" thickBot="1">
      <c r="A13" s="447"/>
      <c r="B13" s="480"/>
      <c r="C13" s="480"/>
      <c r="D13" s="480"/>
      <c r="E13" s="480"/>
      <c r="F13" s="480"/>
      <c r="G13" s="480"/>
      <c r="H13" s="480"/>
      <c r="I13" s="480"/>
      <c r="J13" s="480"/>
      <c r="K13" s="480"/>
      <c r="L13" s="480"/>
      <c r="M13" s="480"/>
      <c r="N13" s="480"/>
      <c r="O13" s="480"/>
      <c r="P13" s="480"/>
    </row>
    <row r="14" spans="1:218" ht="15" customHeight="1" thickTop="1" thickBot="1">
      <c r="A14" s="102" t="s">
        <v>321</v>
      </c>
      <c r="B14" s="481"/>
      <c r="C14" s="481"/>
      <c r="D14" s="481"/>
      <c r="E14" s="481"/>
      <c r="F14" s="481"/>
      <c r="G14" s="481"/>
      <c r="H14" s="481"/>
      <c r="I14" s="481"/>
      <c r="J14" s="481"/>
      <c r="K14" s="481"/>
      <c r="L14" s="481"/>
      <c r="M14" s="481"/>
      <c r="N14" s="481"/>
      <c r="O14" s="481"/>
      <c r="P14" s="481"/>
    </row>
    <row r="15" spans="1:218" ht="20.25" customHeight="1" thickTop="1">
      <c r="A15" s="448" t="s">
        <v>322</v>
      </c>
      <c r="B15" s="480">
        <v>0.8367</v>
      </c>
      <c r="C15" s="480">
        <v>0.62680000000000002</v>
      </c>
      <c r="D15" s="480">
        <v>0.83240000000000003</v>
      </c>
      <c r="E15" s="480">
        <v>0.80489999999999995</v>
      </c>
      <c r="F15" s="480">
        <v>0.82930000000000004</v>
      </c>
      <c r="G15" s="480">
        <v>0.79300000000000004</v>
      </c>
      <c r="H15" s="480">
        <v>0.80430000000000001</v>
      </c>
      <c r="I15" s="480">
        <v>0.68</v>
      </c>
      <c r="J15" s="480">
        <v>0.31890000000000002</v>
      </c>
      <c r="K15" s="480">
        <v>0.13750000000000001</v>
      </c>
      <c r="L15" s="480">
        <v>0.74339999999999995</v>
      </c>
      <c r="M15" s="480">
        <v>0.84189999999999998</v>
      </c>
      <c r="N15" s="480">
        <v>0.82399999999999995</v>
      </c>
      <c r="O15" s="480">
        <v>0.81930000000000003</v>
      </c>
      <c r="P15" s="480">
        <v>0.78029999999999999</v>
      </c>
    </row>
    <row r="16" spans="1:218" ht="18" customHeight="1">
      <c r="A16" s="448" t="s">
        <v>323</v>
      </c>
      <c r="B16" s="480">
        <v>0.83679999999999999</v>
      </c>
      <c r="C16" s="480">
        <v>0.84599999999999997</v>
      </c>
      <c r="D16" s="480">
        <v>0.87109999999999999</v>
      </c>
      <c r="E16" s="480">
        <v>0.81620000000000004</v>
      </c>
      <c r="F16" s="480">
        <v>0.85150000000000003</v>
      </c>
      <c r="G16" s="480">
        <v>0.82089999999999996</v>
      </c>
      <c r="H16" s="480">
        <v>0.80820000000000003</v>
      </c>
      <c r="I16" s="480">
        <v>0.68</v>
      </c>
      <c r="J16" s="480">
        <v>0.31890000000000002</v>
      </c>
      <c r="K16" s="480">
        <v>0.13750000000000001</v>
      </c>
      <c r="L16" s="480">
        <v>0.74939999999999996</v>
      </c>
      <c r="M16" s="480">
        <v>0.84189999999999998</v>
      </c>
      <c r="N16" s="480">
        <v>0.82399999999999995</v>
      </c>
      <c r="O16" s="480">
        <v>0.82499999999999996</v>
      </c>
      <c r="P16" s="480">
        <v>0.8206</v>
      </c>
    </row>
    <row r="17" spans="1:16" ht="20.25" customHeight="1">
      <c r="A17" s="447" t="s">
        <v>324</v>
      </c>
      <c r="B17" s="480">
        <v>1.1299999999999999E-2</v>
      </c>
      <c r="C17" s="480">
        <v>5.1400000000000001E-2</v>
      </c>
      <c r="D17" s="480">
        <v>1.84E-2</v>
      </c>
      <c r="E17" s="480">
        <v>2.9399999999999999E-2</v>
      </c>
      <c r="F17" s="480">
        <v>2.7900000000000001E-2</v>
      </c>
      <c r="G17" s="480">
        <v>8.1500000000000003E-2</v>
      </c>
      <c r="H17" s="480">
        <v>7.9299999999999995E-2</v>
      </c>
      <c r="I17" s="480">
        <v>9.9199999999999997E-2</v>
      </c>
      <c r="J17" s="480">
        <v>0.13850000000000001</v>
      </c>
      <c r="K17" s="480">
        <v>0.45850000000000002</v>
      </c>
      <c r="L17" s="480">
        <v>2.9700000000000001E-2</v>
      </c>
      <c r="M17" s="480">
        <v>2.0400000000000001E-2</v>
      </c>
      <c r="N17" s="480">
        <v>7.4899999999999994E-2</v>
      </c>
      <c r="O17" s="480">
        <v>4.9799999999999997E-2</v>
      </c>
      <c r="P17" s="480">
        <v>4.3999999999999997E-2</v>
      </c>
    </row>
    <row r="18" spans="1:16" ht="20.25" customHeight="1">
      <c r="A18" s="448" t="s">
        <v>325</v>
      </c>
      <c r="B18" s="480">
        <v>1.9E-2</v>
      </c>
      <c r="C18" s="480">
        <v>0</v>
      </c>
      <c r="D18" s="480">
        <v>6.4999999999999997E-3</v>
      </c>
      <c r="E18" s="480">
        <v>1.67E-2</v>
      </c>
      <c r="F18" s="480">
        <v>1.4E-2</v>
      </c>
      <c r="G18" s="480">
        <v>1.5299999999999999E-2</v>
      </c>
      <c r="H18" s="480">
        <v>2.5100000000000001E-2</v>
      </c>
      <c r="I18" s="480">
        <v>1.6799999999999999E-2</v>
      </c>
      <c r="J18" s="480">
        <v>0</v>
      </c>
      <c r="K18" s="480">
        <v>0</v>
      </c>
      <c r="L18" s="480">
        <v>1.5900000000000001E-2</v>
      </c>
      <c r="M18" s="480">
        <v>1.3899999999999999E-2</v>
      </c>
      <c r="N18" s="480">
        <v>4.0000000000000001E-3</v>
      </c>
      <c r="O18" s="480">
        <v>0</v>
      </c>
      <c r="P18" s="480">
        <v>1.14E-2</v>
      </c>
    </row>
    <row r="19" spans="1:16" ht="12" customHeight="1" thickBot="1">
      <c r="A19" s="448"/>
      <c r="B19" s="480"/>
      <c r="C19" s="480"/>
      <c r="D19" s="480"/>
      <c r="E19" s="480"/>
      <c r="F19" s="480"/>
      <c r="G19" s="480"/>
      <c r="H19" s="480"/>
      <c r="I19" s="480"/>
      <c r="J19" s="480"/>
      <c r="K19" s="480"/>
      <c r="L19" s="480"/>
      <c r="M19" s="480"/>
      <c r="N19" s="480"/>
      <c r="O19" s="480"/>
      <c r="P19" s="480"/>
    </row>
    <row r="20" spans="1:16" ht="16.5" customHeight="1" thickTop="1" thickBot="1">
      <c r="A20" s="104" t="s">
        <v>326</v>
      </c>
      <c r="B20" s="481"/>
      <c r="C20" s="481"/>
      <c r="D20" s="481"/>
      <c r="E20" s="481"/>
      <c r="F20" s="481"/>
      <c r="G20" s="481"/>
      <c r="H20" s="481"/>
      <c r="I20" s="481"/>
      <c r="J20" s="481"/>
      <c r="K20" s="481"/>
      <c r="L20" s="481"/>
      <c r="M20" s="481"/>
      <c r="N20" s="481"/>
      <c r="O20" s="481"/>
      <c r="P20" s="481"/>
    </row>
    <row r="21" spans="1:16" ht="20.25" customHeight="1" thickTop="1">
      <c r="A21" s="448" t="s">
        <v>327</v>
      </c>
      <c r="B21" s="480">
        <v>0.66820000000000002</v>
      </c>
      <c r="C21" s="480">
        <v>0.63929999999999998</v>
      </c>
      <c r="D21" s="480">
        <v>0.59199999999999997</v>
      </c>
      <c r="E21" s="480">
        <v>0.65749999999999997</v>
      </c>
      <c r="F21" s="480">
        <v>0.71489999999999998</v>
      </c>
      <c r="G21" s="480">
        <v>0.66149999999999998</v>
      </c>
      <c r="H21" s="480">
        <v>0.75039999999999996</v>
      </c>
      <c r="I21" s="480">
        <v>0.63470000000000004</v>
      </c>
      <c r="J21" s="480">
        <v>0.4864</v>
      </c>
      <c r="K21" s="480">
        <v>0.92549999999999999</v>
      </c>
      <c r="L21" s="480">
        <v>0.49259999999999998</v>
      </c>
      <c r="M21" s="480">
        <v>0.78149999999999997</v>
      </c>
      <c r="N21" s="480">
        <v>0.8679</v>
      </c>
      <c r="O21" s="480">
        <v>0.66600000000000004</v>
      </c>
      <c r="P21" s="480">
        <v>0.66520000000000001</v>
      </c>
    </row>
    <row r="22" spans="1:16" ht="20.25" customHeight="1">
      <c r="A22" s="448" t="s">
        <v>328</v>
      </c>
      <c r="B22" s="480">
        <v>0.33179999999999998</v>
      </c>
      <c r="C22" s="480">
        <v>0.36070000000000002</v>
      </c>
      <c r="D22" s="480">
        <v>0.40799999999999997</v>
      </c>
      <c r="E22" s="480">
        <v>0.34250000000000003</v>
      </c>
      <c r="F22" s="480">
        <v>0.28510000000000002</v>
      </c>
      <c r="G22" s="480">
        <v>0.33850000000000002</v>
      </c>
      <c r="H22" s="480">
        <v>0.24959999999999999</v>
      </c>
      <c r="I22" s="480">
        <v>0.36530000000000001</v>
      </c>
      <c r="J22" s="480">
        <v>0.51359999999999995</v>
      </c>
      <c r="K22" s="480">
        <v>7.4499999999999997E-2</v>
      </c>
      <c r="L22" s="480">
        <v>0.50739999999999996</v>
      </c>
      <c r="M22" s="480">
        <v>0.2185</v>
      </c>
      <c r="N22" s="480">
        <v>0.1321</v>
      </c>
      <c r="O22" s="480">
        <v>0.33400000000000002</v>
      </c>
      <c r="P22" s="480">
        <v>0.33479999999999999</v>
      </c>
    </row>
    <row r="23" spans="1:16" ht="18" customHeight="1">
      <c r="A23" s="448" t="s">
        <v>329</v>
      </c>
      <c r="B23" s="461">
        <v>273.19650000000001</v>
      </c>
      <c r="C23" s="461">
        <v>694.83799999999997</v>
      </c>
      <c r="D23" s="461">
        <v>357.31670000000003</v>
      </c>
      <c r="E23" s="461">
        <v>134.97929999999999</v>
      </c>
      <c r="F23" s="461">
        <v>102.7833</v>
      </c>
      <c r="G23" s="461">
        <v>596.16499999999996</v>
      </c>
      <c r="H23" s="461">
        <v>358.55700000000002</v>
      </c>
      <c r="I23" s="461">
        <v>281.69639999999998</v>
      </c>
      <c r="J23" s="461">
        <v>194.27889999999999</v>
      </c>
      <c r="K23" s="461">
        <v>30</v>
      </c>
      <c r="L23" s="461">
        <v>442.89319999999998</v>
      </c>
      <c r="M23" s="461">
        <v>693.93939999999998</v>
      </c>
      <c r="N23" s="461">
        <v>1068.0753</v>
      </c>
      <c r="O23" s="461">
        <v>399.30849999999998</v>
      </c>
      <c r="P23" s="461">
        <v>570.02059999999994</v>
      </c>
    </row>
    <row r="24" spans="1:16" ht="12" customHeight="1" thickBot="1">
      <c r="A24" s="448"/>
      <c r="B24" s="461"/>
      <c r="C24" s="461"/>
      <c r="D24" s="461"/>
      <c r="E24" s="461"/>
      <c r="F24" s="461"/>
      <c r="G24" s="461"/>
      <c r="H24" s="461"/>
      <c r="I24" s="461"/>
      <c r="J24" s="461"/>
      <c r="K24" s="461"/>
      <c r="L24" s="461"/>
      <c r="M24" s="461"/>
      <c r="N24" s="461"/>
      <c r="O24" s="461"/>
      <c r="P24" s="461"/>
    </row>
    <row r="25" spans="1:16" ht="17.25" customHeight="1" thickTop="1" thickBot="1">
      <c r="A25" s="105" t="s">
        <v>330</v>
      </c>
      <c r="B25" s="482"/>
      <c r="C25" s="482"/>
      <c r="D25" s="482"/>
      <c r="E25" s="482"/>
      <c r="F25" s="482"/>
      <c r="G25" s="482"/>
      <c r="H25" s="482"/>
      <c r="I25" s="482"/>
      <c r="J25" s="482"/>
      <c r="K25" s="482"/>
      <c r="L25" s="482"/>
      <c r="M25" s="482"/>
      <c r="N25" s="482"/>
      <c r="O25" s="482"/>
      <c r="P25" s="482"/>
    </row>
    <row r="26" spans="1:16" ht="20.25" customHeight="1" thickTop="1">
      <c r="A26" s="447" t="s">
        <v>331</v>
      </c>
      <c r="B26" s="480">
        <v>0.98250000000000004</v>
      </c>
      <c r="C26" s="480">
        <v>0.98429999999999995</v>
      </c>
      <c r="D26" s="480">
        <v>0.97750000000000004</v>
      </c>
      <c r="E26" s="480">
        <v>0.97599999999999998</v>
      </c>
      <c r="F26" s="480">
        <v>0.98140000000000005</v>
      </c>
      <c r="G26" s="480">
        <v>0.98109999999999997</v>
      </c>
      <c r="H26" s="480">
        <v>0.98440000000000005</v>
      </c>
      <c r="I26" s="480">
        <v>0.99029999999999996</v>
      </c>
      <c r="J26" s="480">
        <v>0.99739999999999995</v>
      </c>
      <c r="K26" s="480">
        <v>1</v>
      </c>
      <c r="L26" s="480">
        <v>0.98050000000000004</v>
      </c>
      <c r="M26" s="480">
        <v>0.97629999999999995</v>
      </c>
      <c r="N26" s="480">
        <v>0.99780000000000002</v>
      </c>
      <c r="O26" s="480">
        <v>0.98809999999999998</v>
      </c>
      <c r="P26" s="480">
        <v>0.98340000000000005</v>
      </c>
    </row>
    <row r="27" spans="1:16" ht="20.25" customHeight="1">
      <c r="A27" s="447" t="s">
        <v>332</v>
      </c>
      <c r="B27" s="480">
        <v>9.1000000000000004E-3</v>
      </c>
      <c r="C27" s="480">
        <v>3.0599999999999999E-2</v>
      </c>
      <c r="D27" s="480">
        <v>1.66E-2</v>
      </c>
      <c r="E27" s="480">
        <v>3.44E-2</v>
      </c>
      <c r="F27" s="480">
        <v>4.1000000000000003E-3</v>
      </c>
      <c r="G27" s="480">
        <v>2.2599999999999999E-2</v>
      </c>
      <c r="H27" s="480">
        <v>2.7300000000000001E-2</v>
      </c>
      <c r="I27" s="480">
        <v>5.5999999999999999E-3</v>
      </c>
      <c r="J27" s="480">
        <v>2.5999999999999999E-3</v>
      </c>
      <c r="K27" s="480">
        <v>0</v>
      </c>
      <c r="L27" s="480">
        <v>5.7000000000000002E-3</v>
      </c>
      <c r="M27" s="480">
        <v>2.5600000000000001E-2</v>
      </c>
      <c r="N27" s="480">
        <v>2.0999999999999999E-3</v>
      </c>
      <c r="O27" s="480">
        <v>1.04E-2</v>
      </c>
      <c r="P27" s="480">
        <v>1.54E-2</v>
      </c>
    </row>
    <row r="28" spans="1:16" ht="20.25" customHeight="1">
      <c r="A28" s="448" t="s">
        <v>333</v>
      </c>
      <c r="B28" s="480">
        <v>1.7500000000000002E-2</v>
      </c>
      <c r="C28" s="480">
        <v>1.5699999999999999E-2</v>
      </c>
      <c r="D28" s="480">
        <v>2.2499999999999999E-2</v>
      </c>
      <c r="E28" s="480">
        <v>2.4E-2</v>
      </c>
      <c r="F28" s="480">
        <v>1.8599999999999998E-2</v>
      </c>
      <c r="G28" s="480">
        <v>1.89E-2</v>
      </c>
      <c r="H28" s="480">
        <v>1.5599999999999999E-2</v>
      </c>
      <c r="I28" s="480">
        <v>9.7000000000000003E-3</v>
      </c>
      <c r="J28" s="480">
        <v>2.5999999999999999E-3</v>
      </c>
      <c r="K28" s="480">
        <v>0</v>
      </c>
      <c r="L28" s="480">
        <v>1.95E-2</v>
      </c>
      <c r="M28" s="480">
        <v>2.3699999999999999E-2</v>
      </c>
      <c r="N28" s="480">
        <v>2.2000000000000001E-3</v>
      </c>
      <c r="O28" s="480">
        <v>1.1900000000000001E-2</v>
      </c>
      <c r="P28" s="480">
        <v>1.66E-2</v>
      </c>
    </row>
    <row r="29" spans="1:16" ht="18" customHeight="1">
      <c r="A29" s="448" t="s">
        <v>334</v>
      </c>
      <c r="B29" s="480">
        <v>7.1000000000000004E-3</v>
      </c>
      <c r="C29" s="480">
        <v>2.69E-2</v>
      </c>
      <c r="D29" s="480">
        <v>1.29E-2</v>
      </c>
      <c r="E29" s="480">
        <v>3.15E-2</v>
      </c>
      <c r="F29" s="480">
        <v>3.3E-3</v>
      </c>
      <c r="G29" s="480">
        <v>1.95E-2</v>
      </c>
      <c r="H29" s="480">
        <v>2.5499999999999998E-2</v>
      </c>
      <c r="I29" s="480">
        <v>5.4999999999999997E-3</v>
      </c>
      <c r="J29" s="480">
        <v>0</v>
      </c>
      <c r="K29" s="480">
        <v>0</v>
      </c>
      <c r="L29" s="480">
        <v>4.7000000000000002E-3</v>
      </c>
      <c r="M29" s="480">
        <v>2.4299999999999999E-2</v>
      </c>
      <c r="N29" s="480">
        <v>2.0999999999999999E-3</v>
      </c>
      <c r="O29" s="480">
        <v>9.7999999999999997E-3</v>
      </c>
      <c r="P29" s="480">
        <v>1.34E-2</v>
      </c>
    </row>
    <row r="30" spans="1:16" ht="20.25" customHeight="1">
      <c r="A30" s="448" t="s">
        <v>335</v>
      </c>
      <c r="B30" s="480">
        <v>0.23569999999999999</v>
      </c>
      <c r="C30" s="480">
        <v>0.13469999999999999</v>
      </c>
      <c r="D30" s="480">
        <v>0.23949999999999999</v>
      </c>
      <c r="E30" s="480">
        <v>0.107</v>
      </c>
      <c r="F30" s="480">
        <v>0.22389999999999999</v>
      </c>
      <c r="G30" s="480">
        <v>0.15190000000000001</v>
      </c>
      <c r="H30" s="480">
        <v>8.0100000000000005E-2</v>
      </c>
      <c r="I30" s="480">
        <v>3.1800000000000002E-2</v>
      </c>
      <c r="J30" s="480">
        <v>1</v>
      </c>
      <c r="K30" s="480">
        <v>0</v>
      </c>
      <c r="L30" s="480">
        <v>0.18840000000000001</v>
      </c>
      <c r="M30" s="480">
        <v>7.3400000000000007E-2</v>
      </c>
      <c r="N30" s="480">
        <v>3.0599999999999999E-2</v>
      </c>
      <c r="O30" s="480">
        <v>7.2300000000000003E-2</v>
      </c>
      <c r="P30" s="480">
        <v>0.14410000000000001</v>
      </c>
    </row>
    <row r="31" spans="1:16" ht="20.25" customHeight="1">
      <c r="A31" s="448" t="s">
        <v>336</v>
      </c>
      <c r="B31" s="480">
        <v>6.7999999999999996E-3</v>
      </c>
      <c r="C31" s="480">
        <v>8.0000000000000002E-3</v>
      </c>
      <c r="D31" s="480">
        <v>6.0000000000000001E-3</v>
      </c>
      <c r="E31" s="480">
        <v>8.8000000000000005E-3</v>
      </c>
      <c r="F31" s="480">
        <v>7.0000000000000001E-3</v>
      </c>
      <c r="G31" s="480">
        <v>8.3999999999999995E-3</v>
      </c>
      <c r="H31" s="480">
        <v>8.8000000000000005E-3</v>
      </c>
      <c r="I31" s="480">
        <v>1.0800000000000001E-2</v>
      </c>
      <c r="J31" s="480">
        <v>9.2999999999999992E-3</v>
      </c>
      <c r="K31" s="480">
        <v>6.6E-3</v>
      </c>
      <c r="L31" s="480">
        <v>9.5999999999999992E-3</v>
      </c>
      <c r="M31" s="480">
        <v>9.7999999999999997E-3</v>
      </c>
      <c r="N31" s="480">
        <v>9.5999999999999992E-3</v>
      </c>
      <c r="O31" s="480">
        <v>1.26E-2</v>
      </c>
      <c r="P31" s="480">
        <v>8.3999999999999995E-3</v>
      </c>
    </row>
    <row r="32" spans="1:16" ht="20.25" customHeight="1">
      <c r="A32" s="448" t="s">
        <v>337</v>
      </c>
      <c r="B32" s="480">
        <v>2.6100000000000002E-2</v>
      </c>
      <c r="C32" s="480">
        <v>3.4500000000000003E-2</v>
      </c>
      <c r="D32" s="480">
        <v>2.5000000000000001E-2</v>
      </c>
      <c r="E32" s="480">
        <v>5.6599999999999998E-2</v>
      </c>
      <c r="F32" s="480">
        <v>3.2099999999999997E-2</v>
      </c>
      <c r="G32" s="480">
        <v>2.2599999999999999E-2</v>
      </c>
      <c r="H32" s="480">
        <v>3.4500000000000003E-2</v>
      </c>
      <c r="I32" s="480">
        <v>4.4900000000000002E-2</v>
      </c>
      <c r="J32" s="480">
        <v>6.4999999999999997E-3</v>
      </c>
      <c r="K32" s="480">
        <v>2E-3</v>
      </c>
      <c r="L32" s="480">
        <v>6.0499999999999998E-2</v>
      </c>
      <c r="M32" s="480">
        <v>2.4400000000000002E-2</v>
      </c>
      <c r="N32" s="480">
        <v>1.34E-2</v>
      </c>
      <c r="O32" s="480">
        <v>5.3900000000000003E-2</v>
      </c>
      <c r="P32" s="480">
        <v>3.5000000000000003E-2</v>
      </c>
    </row>
    <row r="33" spans="1:16" ht="20.25" customHeight="1">
      <c r="A33" s="448" t="s">
        <v>338</v>
      </c>
      <c r="B33" s="480">
        <v>0.96930000000000005</v>
      </c>
      <c r="C33" s="480">
        <v>0.96960000000000002</v>
      </c>
      <c r="D33" s="480">
        <v>0.96020000000000005</v>
      </c>
      <c r="E33" s="480">
        <v>0.9536</v>
      </c>
      <c r="F33" s="480">
        <v>0.96819999999999995</v>
      </c>
      <c r="G33" s="480">
        <v>0.9708</v>
      </c>
      <c r="H33" s="480">
        <v>0.95909999999999995</v>
      </c>
      <c r="I33" s="480">
        <v>0.98819999999999997</v>
      </c>
      <c r="J33" s="480">
        <v>0.99860000000000004</v>
      </c>
      <c r="K33" s="480">
        <v>1</v>
      </c>
      <c r="L33" s="480">
        <v>0.97309999999999997</v>
      </c>
      <c r="M33" s="480">
        <v>0.96089999999999998</v>
      </c>
      <c r="N33" s="480">
        <v>0.99019999999999997</v>
      </c>
      <c r="O33" s="480">
        <v>0.97599999999999998</v>
      </c>
      <c r="P33" s="480">
        <v>0.96879999999999999</v>
      </c>
    </row>
    <row r="34" spans="1:16" ht="20.25" customHeight="1">
      <c r="A34" s="448" t="s">
        <v>339</v>
      </c>
      <c r="B34" s="480">
        <v>1.6400000000000001E-2</v>
      </c>
      <c r="C34" s="480">
        <v>1.3599999999999999E-2</v>
      </c>
      <c r="D34" s="480">
        <v>1.52E-2</v>
      </c>
      <c r="E34" s="480">
        <v>1.8800000000000001E-2</v>
      </c>
      <c r="F34" s="480">
        <v>1.29E-2</v>
      </c>
      <c r="G34" s="480">
        <v>8.8999999999999999E-3</v>
      </c>
      <c r="H34" s="480">
        <v>1.6299999999999999E-2</v>
      </c>
      <c r="I34" s="480">
        <v>8.9999999999999998E-4</v>
      </c>
      <c r="J34" s="480">
        <v>0</v>
      </c>
      <c r="K34" s="480">
        <v>0</v>
      </c>
      <c r="L34" s="480">
        <v>6.8999999999999999E-3</v>
      </c>
      <c r="M34" s="480">
        <v>1.6400000000000001E-2</v>
      </c>
      <c r="N34" s="480">
        <v>6.3E-3</v>
      </c>
      <c r="O34" s="480">
        <v>9.4000000000000004E-3</v>
      </c>
      <c r="P34" s="480">
        <v>1.26E-2</v>
      </c>
    </row>
    <row r="35" spans="1:16" ht="20.25" customHeight="1">
      <c r="A35" s="448" t="s">
        <v>340</v>
      </c>
      <c r="B35" s="480">
        <v>3.2000000000000002E-3</v>
      </c>
      <c r="C35" s="480">
        <v>2E-3</v>
      </c>
      <c r="D35" s="480">
        <v>6.1999999999999998E-3</v>
      </c>
      <c r="E35" s="480">
        <v>5.8999999999999999E-3</v>
      </c>
      <c r="F35" s="480">
        <v>1.9E-3</v>
      </c>
      <c r="G35" s="480">
        <v>1.8E-3</v>
      </c>
      <c r="H35" s="480">
        <v>3.0000000000000001E-3</v>
      </c>
      <c r="I35" s="480">
        <v>1.2999999999999999E-3</v>
      </c>
      <c r="J35" s="480">
        <v>0</v>
      </c>
      <c r="K35" s="480">
        <v>0</v>
      </c>
      <c r="L35" s="480">
        <v>2.0999999999999999E-3</v>
      </c>
      <c r="M35" s="480">
        <v>3.8999999999999998E-3</v>
      </c>
      <c r="N35" s="480">
        <v>2.0000000000000001E-4</v>
      </c>
      <c r="O35" s="480">
        <v>1.1999999999999999E-3</v>
      </c>
      <c r="P35" s="480">
        <v>3.0999999999999999E-3</v>
      </c>
    </row>
    <row r="36" spans="1:16" ht="20.25" customHeight="1">
      <c r="A36" s="448" t="s">
        <v>341</v>
      </c>
      <c r="B36" s="480">
        <v>2.5000000000000001E-3</v>
      </c>
      <c r="C36" s="480">
        <v>1.9E-3</v>
      </c>
      <c r="D36" s="480">
        <v>3.2000000000000002E-3</v>
      </c>
      <c r="E36" s="480">
        <v>7.7999999999999996E-3</v>
      </c>
      <c r="F36" s="480">
        <v>1.5E-3</v>
      </c>
      <c r="G36" s="480">
        <v>1.6999999999999999E-3</v>
      </c>
      <c r="H36" s="480">
        <v>7.4000000000000003E-3</v>
      </c>
      <c r="I36" s="480">
        <v>2.0000000000000001E-4</v>
      </c>
      <c r="J36" s="480">
        <v>0</v>
      </c>
      <c r="K36" s="480">
        <v>0</v>
      </c>
      <c r="L36" s="480">
        <v>2.9999999999999997E-4</v>
      </c>
      <c r="M36" s="480">
        <v>8.9999999999999998E-4</v>
      </c>
      <c r="N36" s="480">
        <v>4.0000000000000002E-4</v>
      </c>
      <c r="O36" s="480">
        <v>2.9999999999999997E-4</v>
      </c>
      <c r="P36" s="480">
        <v>2.7000000000000001E-3</v>
      </c>
    </row>
    <row r="37" spans="1:16" ht="20.25" customHeight="1">
      <c r="A37" s="448" t="s">
        <v>342</v>
      </c>
      <c r="B37" s="480">
        <v>2.2000000000000001E-3</v>
      </c>
      <c r="C37" s="480">
        <v>2.0999999999999999E-3</v>
      </c>
      <c r="D37" s="480">
        <v>1.2999999999999999E-3</v>
      </c>
      <c r="E37" s="480">
        <v>2.5999999999999999E-3</v>
      </c>
      <c r="F37" s="480">
        <v>1.6000000000000001E-3</v>
      </c>
      <c r="G37" s="480">
        <v>8.3999999999999995E-3</v>
      </c>
      <c r="H37" s="480">
        <v>1.6999999999999999E-3</v>
      </c>
      <c r="I37" s="480">
        <v>5.0000000000000001E-4</v>
      </c>
      <c r="J37" s="480">
        <v>1.2999999999999999E-3</v>
      </c>
      <c r="K37" s="480">
        <v>0</v>
      </c>
      <c r="L37" s="480">
        <v>1.5E-3</v>
      </c>
      <c r="M37" s="480">
        <v>4.0000000000000001E-3</v>
      </c>
      <c r="N37" s="480">
        <v>5.0000000000000001E-4</v>
      </c>
      <c r="O37" s="480">
        <v>1.1000000000000001E-3</v>
      </c>
      <c r="P37" s="480">
        <v>2E-3</v>
      </c>
    </row>
    <row r="38" spans="1:16" ht="20.25" customHeight="1">
      <c r="A38" s="448" t="s">
        <v>343</v>
      </c>
      <c r="B38" s="480">
        <v>6.4000000000000003E-3</v>
      </c>
      <c r="C38" s="480">
        <v>1.0800000000000001E-2</v>
      </c>
      <c r="D38" s="480">
        <v>1.3599999999999999E-2</v>
      </c>
      <c r="E38" s="480">
        <v>1.11E-2</v>
      </c>
      <c r="F38" s="480">
        <v>1.0500000000000001E-2</v>
      </c>
      <c r="G38" s="480">
        <v>8.3000000000000001E-3</v>
      </c>
      <c r="H38" s="480">
        <v>1.2500000000000001E-2</v>
      </c>
      <c r="I38" s="480">
        <v>8.8999999999999999E-3</v>
      </c>
      <c r="J38" s="480">
        <v>0</v>
      </c>
      <c r="K38" s="480">
        <v>0</v>
      </c>
      <c r="L38" s="480">
        <v>1.6E-2</v>
      </c>
      <c r="M38" s="480">
        <v>1.3899999999999999E-2</v>
      </c>
      <c r="N38" s="480">
        <v>1.5E-3</v>
      </c>
      <c r="O38" s="480">
        <v>1.2E-2</v>
      </c>
      <c r="P38" s="480">
        <v>1.0200000000000001E-2</v>
      </c>
    </row>
    <row r="39" spans="1:16" ht="12" customHeight="1" thickBot="1">
      <c r="A39" s="448"/>
      <c r="B39" s="480"/>
      <c r="C39" s="480"/>
      <c r="D39" s="480"/>
      <c r="E39" s="480"/>
      <c r="F39" s="480"/>
      <c r="G39" s="480"/>
      <c r="H39" s="480"/>
      <c r="I39" s="480"/>
      <c r="J39" s="480"/>
      <c r="K39" s="480"/>
      <c r="L39" s="480"/>
      <c r="M39" s="480"/>
      <c r="N39" s="480"/>
      <c r="O39" s="480"/>
      <c r="P39" s="480"/>
    </row>
    <row r="40" spans="1:16" ht="17.25" customHeight="1" thickTop="1" thickBot="1">
      <c r="A40" s="105" t="s">
        <v>344</v>
      </c>
      <c r="B40" s="481"/>
      <c r="C40" s="481"/>
      <c r="D40" s="481"/>
      <c r="E40" s="481"/>
      <c r="F40" s="481"/>
      <c r="G40" s="481"/>
      <c r="H40" s="481"/>
      <c r="I40" s="481"/>
      <c r="J40" s="481"/>
      <c r="K40" s="481"/>
      <c r="L40" s="481"/>
      <c r="M40" s="481"/>
      <c r="N40" s="481"/>
      <c r="O40" s="481"/>
      <c r="P40" s="481"/>
    </row>
    <row r="41" spans="1:16" ht="20.25" customHeight="1" thickTop="1">
      <c r="A41" s="448" t="s">
        <v>345</v>
      </c>
      <c r="B41" s="480">
        <v>0.29270000000000002</v>
      </c>
      <c r="C41" s="480">
        <v>0.25690000000000002</v>
      </c>
      <c r="D41" s="480">
        <v>0.2445</v>
      </c>
      <c r="E41" s="480">
        <v>0.27829999999999999</v>
      </c>
      <c r="F41" s="480">
        <v>0.36020000000000002</v>
      </c>
      <c r="G41" s="480">
        <v>0.2671</v>
      </c>
      <c r="H41" s="480">
        <v>0.39179999999999998</v>
      </c>
      <c r="I41" s="480">
        <v>0.1313</v>
      </c>
      <c r="J41" s="480">
        <v>0.71789999999999998</v>
      </c>
      <c r="K41" s="480">
        <v>1.8154999999999999</v>
      </c>
      <c r="L41" s="480">
        <v>0.23019999999999999</v>
      </c>
      <c r="M41" s="480">
        <v>0.25180000000000002</v>
      </c>
      <c r="N41" s="480">
        <v>0.27229999999999999</v>
      </c>
      <c r="O41" s="480">
        <v>0.25790000000000002</v>
      </c>
      <c r="P41" s="480">
        <v>0.27510000000000001</v>
      </c>
    </row>
    <row r="42" spans="1:16" ht="20.25" customHeight="1">
      <c r="A42" s="448" t="s">
        <v>346</v>
      </c>
      <c r="B42" s="480">
        <v>0.64859999999999995</v>
      </c>
      <c r="C42" s="480">
        <v>0.58950000000000002</v>
      </c>
      <c r="D42" s="480">
        <v>0.6532</v>
      </c>
      <c r="E42" s="480">
        <v>0.67649999999999999</v>
      </c>
      <c r="F42" s="480">
        <v>0.66739999999999999</v>
      </c>
      <c r="G42" s="480">
        <v>0.63049999999999995</v>
      </c>
      <c r="H42" s="480">
        <v>0.76229999999999998</v>
      </c>
      <c r="I42" s="480">
        <v>0.70420000000000005</v>
      </c>
      <c r="J42" s="480">
        <v>1.5464</v>
      </c>
      <c r="K42" s="480">
        <v>2.3917000000000002</v>
      </c>
      <c r="L42" s="480">
        <v>0.53559999999999997</v>
      </c>
      <c r="M42" s="480">
        <v>0.59050000000000002</v>
      </c>
      <c r="N42" s="480">
        <v>0.44429999999999997</v>
      </c>
      <c r="O42" s="480">
        <v>0.68589999999999995</v>
      </c>
      <c r="P42" s="480">
        <v>0.63080000000000003</v>
      </c>
    </row>
    <row r="43" spans="1:16" ht="20.25" customHeight="1">
      <c r="A43" s="448" t="s">
        <v>347</v>
      </c>
      <c r="B43" s="480">
        <v>0.40460000000000002</v>
      </c>
      <c r="C43" s="480">
        <v>0.43140000000000001</v>
      </c>
      <c r="D43" s="480">
        <v>0.41520000000000001</v>
      </c>
      <c r="E43" s="480">
        <v>0.3977</v>
      </c>
      <c r="F43" s="480">
        <v>0.34239999999999998</v>
      </c>
      <c r="G43" s="480">
        <v>0.2999</v>
      </c>
      <c r="H43" s="480">
        <v>0.28410000000000002</v>
      </c>
      <c r="I43" s="480">
        <v>0.17019999999999999</v>
      </c>
      <c r="J43" s="480">
        <v>0.87429999999999997</v>
      </c>
      <c r="K43" s="480">
        <v>0.35170000000000001</v>
      </c>
      <c r="L43" s="480">
        <v>0.17249999999999999</v>
      </c>
      <c r="M43" s="480">
        <v>0.216</v>
      </c>
      <c r="N43" s="480">
        <v>0.22009999999999999</v>
      </c>
      <c r="O43" s="480">
        <v>0.1817</v>
      </c>
      <c r="P43" s="480">
        <v>0.33379999999999999</v>
      </c>
    </row>
    <row r="44" spans="1:16" ht="20.25" customHeight="1">
      <c r="A44" s="448" t="s">
        <v>348</v>
      </c>
      <c r="B44" s="480">
        <v>0.37769999999999998</v>
      </c>
      <c r="C44" s="480">
        <v>0.40250000000000002</v>
      </c>
      <c r="D44" s="480">
        <v>0.39029999999999998</v>
      </c>
      <c r="E44" s="480">
        <v>0.35639999999999999</v>
      </c>
      <c r="F44" s="480">
        <v>0.31630000000000003</v>
      </c>
      <c r="G44" s="480">
        <v>0.28199999999999997</v>
      </c>
      <c r="H44" s="480">
        <v>0.26750000000000002</v>
      </c>
      <c r="I44" s="480">
        <v>0.154</v>
      </c>
      <c r="J44" s="480">
        <v>0.43259999999999998</v>
      </c>
      <c r="K44" s="480">
        <v>0.22009999999999999</v>
      </c>
      <c r="L44" s="480">
        <v>0.15890000000000001</v>
      </c>
      <c r="M44" s="480">
        <v>0.1973</v>
      </c>
      <c r="N44" s="480">
        <v>0.20349999999999999</v>
      </c>
      <c r="O44" s="480">
        <v>0.16700000000000001</v>
      </c>
      <c r="P44" s="480">
        <v>0.30869999999999997</v>
      </c>
    </row>
    <row r="45" spans="1:16" ht="12" customHeight="1" thickBot="1">
      <c r="A45" s="448"/>
      <c r="B45" s="480"/>
      <c r="C45" s="480"/>
      <c r="D45" s="480"/>
      <c r="E45" s="480"/>
      <c r="F45" s="480"/>
      <c r="G45" s="480"/>
      <c r="H45" s="480"/>
      <c r="I45" s="480"/>
      <c r="J45" s="480"/>
      <c r="K45" s="480"/>
      <c r="L45" s="480"/>
      <c r="M45" s="480"/>
      <c r="N45" s="480"/>
      <c r="O45" s="480"/>
      <c r="P45" s="480"/>
    </row>
    <row r="46" spans="1:16" ht="17.25" customHeight="1" thickTop="1" thickBot="1">
      <c r="A46" s="105" t="s">
        <v>349</v>
      </c>
      <c r="B46" s="481"/>
      <c r="C46" s="481"/>
      <c r="D46" s="481"/>
      <c r="E46" s="481"/>
      <c r="F46" s="481"/>
      <c r="G46" s="481"/>
      <c r="H46" s="481"/>
      <c r="I46" s="481"/>
      <c r="J46" s="481"/>
      <c r="K46" s="481"/>
      <c r="L46" s="481"/>
      <c r="M46" s="481"/>
      <c r="N46" s="481"/>
      <c r="O46" s="481"/>
      <c r="P46" s="481"/>
    </row>
    <row r="47" spans="1:16" ht="20.25" customHeight="1" thickTop="1">
      <c r="A47" s="447" t="s">
        <v>350</v>
      </c>
      <c r="B47" s="480">
        <v>6.6600000000000006E-2</v>
      </c>
      <c r="C47" s="480">
        <v>6.6900000000000001E-2</v>
      </c>
      <c r="D47" s="480">
        <v>5.9900000000000002E-2</v>
      </c>
      <c r="E47" s="480">
        <v>0.1038</v>
      </c>
      <c r="F47" s="480">
        <v>7.6100000000000001E-2</v>
      </c>
      <c r="G47" s="480">
        <v>5.9700000000000003E-2</v>
      </c>
      <c r="H47" s="480">
        <v>5.8400000000000001E-2</v>
      </c>
      <c r="I47" s="480">
        <v>9.5299999999999996E-2</v>
      </c>
      <c r="J47" s="480">
        <v>0.50509999999999999</v>
      </c>
      <c r="K47" s="480">
        <v>0.37440000000000001</v>
      </c>
      <c r="L47" s="480">
        <v>7.8899999999999998E-2</v>
      </c>
      <c r="M47" s="480">
        <v>8.6900000000000005E-2</v>
      </c>
      <c r="N47" s="480">
        <v>7.5600000000000001E-2</v>
      </c>
      <c r="O47" s="480">
        <v>8.0699999999999994E-2</v>
      </c>
      <c r="P47" s="480">
        <v>7.51E-2</v>
      </c>
    </row>
    <row r="48" spans="1:16" ht="18" customHeight="1">
      <c r="A48" s="448" t="s">
        <v>351</v>
      </c>
      <c r="B48" s="480">
        <v>5.7099999999999998E-2</v>
      </c>
      <c r="C48" s="480">
        <v>6.2700000000000006E-2</v>
      </c>
      <c r="D48" s="480">
        <v>5.21E-2</v>
      </c>
      <c r="E48" s="480">
        <v>7.51E-2</v>
      </c>
      <c r="F48" s="480">
        <v>6.2799999999999995E-2</v>
      </c>
      <c r="G48" s="480">
        <v>5.6500000000000002E-2</v>
      </c>
      <c r="H48" s="480">
        <v>5.6399999999999999E-2</v>
      </c>
      <c r="I48" s="480">
        <v>9.5299999999999996E-2</v>
      </c>
      <c r="J48" s="480">
        <v>0.3291</v>
      </c>
      <c r="K48" s="480">
        <v>0.26700000000000002</v>
      </c>
      <c r="L48" s="480">
        <v>7.85E-2</v>
      </c>
      <c r="M48" s="480">
        <v>7.7799999999999994E-2</v>
      </c>
      <c r="N48" s="480">
        <v>7.4200000000000002E-2</v>
      </c>
      <c r="O48" s="480">
        <v>7.9299999999999995E-2</v>
      </c>
      <c r="P48" s="480">
        <v>6.6799999999999998E-2</v>
      </c>
    </row>
    <row r="49" spans="1:16" ht="20.25" customHeight="1">
      <c r="A49" s="448" t="s">
        <v>352</v>
      </c>
      <c r="B49" s="480">
        <v>0.1542</v>
      </c>
      <c r="C49" s="480">
        <v>0.13</v>
      </c>
      <c r="D49" s="480">
        <v>0.22320000000000001</v>
      </c>
      <c r="E49" s="480">
        <v>0.1321</v>
      </c>
      <c r="F49" s="480">
        <v>0.1676</v>
      </c>
      <c r="G49" s="480">
        <v>0.218</v>
      </c>
      <c r="H49" s="480">
        <v>0.19270000000000001</v>
      </c>
      <c r="I49" s="480">
        <v>8.2100000000000006E-2</v>
      </c>
      <c r="J49" s="480">
        <v>2.8E-3</v>
      </c>
      <c r="K49" s="480">
        <v>0</v>
      </c>
      <c r="L49" s="480">
        <v>0.20710000000000001</v>
      </c>
      <c r="M49" s="480">
        <v>0.20760000000000001</v>
      </c>
      <c r="N49" s="480">
        <v>2.0500000000000001E-2</v>
      </c>
      <c r="O49" s="480">
        <v>0.1192</v>
      </c>
      <c r="P49" s="480">
        <v>0.1454</v>
      </c>
    </row>
    <row r="50" spans="1:16" ht="20.25" customHeight="1">
      <c r="A50" s="448" t="s">
        <v>353</v>
      </c>
      <c r="B50" s="480">
        <v>1.89E-2</v>
      </c>
      <c r="C50" s="480">
        <v>3.4200000000000001E-2</v>
      </c>
      <c r="D50" s="480">
        <v>3.95E-2</v>
      </c>
      <c r="E50" s="480">
        <v>2.0299999999999999E-2</v>
      </c>
      <c r="F50" s="480">
        <v>8.3000000000000001E-3</v>
      </c>
      <c r="G50" s="480">
        <v>3.9600000000000003E-2</v>
      </c>
      <c r="H50" s="480">
        <v>2.7E-2</v>
      </c>
      <c r="I50" s="480">
        <v>1.5E-3</v>
      </c>
      <c r="J50" s="480">
        <v>2.8E-3</v>
      </c>
      <c r="K50" s="480">
        <v>0</v>
      </c>
      <c r="L50" s="480">
        <v>1.14E-2</v>
      </c>
      <c r="M50" s="480">
        <v>1.6500000000000001E-2</v>
      </c>
      <c r="N50" s="480">
        <v>5.9999999999999995E-4</v>
      </c>
      <c r="O50" s="480">
        <v>7.6E-3</v>
      </c>
      <c r="P50" s="480">
        <v>1.9400000000000001E-2</v>
      </c>
    </row>
    <row r="51" spans="1:16" ht="18" customHeight="1">
      <c r="A51" s="448" t="s">
        <v>354</v>
      </c>
      <c r="B51" s="480">
        <v>8.2600000000000007E-2</v>
      </c>
      <c r="C51" s="480">
        <v>4.1099999999999998E-2</v>
      </c>
      <c r="D51" s="480">
        <v>0.1138</v>
      </c>
      <c r="E51" s="480">
        <v>4.1399999999999999E-2</v>
      </c>
      <c r="F51" s="480">
        <v>6.4199999999999993E-2</v>
      </c>
      <c r="G51" s="480">
        <v>0.1177</v>
      </c>
      <c r="H51" s="480">
        <v>4.9700000000000001E-2</v>
      </c>
      <c r="I51" s="480">
        <v>4.7000000000000002E-3</v>
      </c>
      <c r="J51" s="480">
        <v>1.6999999999999999E-3</v>
      </c>
      <c r="K51" s="480">
        <v>0</v>
      </c>
      <c r="L51" s="480">
        <v>2.29E-2</v>
      </c>
      <c r="M51" s="480">
        <v>6.0499999999999998E-2</v>
      </c>
      <c r="N51" s="480">
        <v>9.4999999999999998E-3</v>
      </c>
      <c r="O51" s="480">
        <v>1.6899999999999998E-2</v>
      </c>
      <c r="P51" s="480">
        <v>5.28E-2</v>
      </c>
    </row>
    <row r="52" spans="1:16" ht="18" customHeight="1">
      <c r="A52" s="448" t="s">
        <v>355</v>
      </c>
      <c r="B52" s="480">
        <v>0.1229</v>
      </c>
      <c r="C52" s="480">
        <v>0.1124</v>
      </c>
      <c r="D52" s="480">
        <v>0.11559999999999999</v>
      </c>
      <c r="E52" s="480">
        <v>0.12239999999999999</v>
      </c>
      <c r="F52" s="480">
        <v>0.13039999999999999</v>
      </c>
      <c r="G52" s="480">
        <v>0.11310000000000001</v>
      </c>
      <c r="H52" s="480">
        <v>0.12130000000000001</v>
      </c>
      <c r="I52" s="480">
        <v>0.12870000000000001</v>
      </c>
      <c r="J52" s="480">
        <v>0.626</v>
      </c>
      <c r="K52" s="480">
        <v>0.41220000000000001</v>
      </c>
      <c r="L52" s="480">
        <v>0.13009999999999999</v>
      </c>
      <c r="M52" s="480">
        <v>0.1166</v>
      </c>
      <c r="N52" s="480">
        <v>0.1139</v>
      </c>
      <c r="O52" s="480">
        <v>0.1139</v>
      </c>
      <c r="P52" s="480">
        <v>0.1225</v>
      </c>
    </row>
    <row r="53" spans="1:16" ht="12" customHeight="1" thickBot="1">
      <c r="A53" s="448"/>
      <c r="B53" s="480"/>
      <c r="C53" s="480"/>
      <c r="D53" s="480"/>
      <c r="E53" s="480"/>
      <c r="F53" s="480"/>
      <c r="G53" s="480"/>
      <c r="H53" s="480"/>
      <c r="I53" s="480"/>
      <c r="J53" s="480"/>
      <c r="K53" s="480"/>
      <c r="L53" s="480"/>
      <c r="M53" s="480"/>
      <c r="N53" s="480"/>
      <c r="O53" s="480"/>
      <c r="P53" s="480"/>
    </row>
    <row r="54" spans="1:16" ht="17.25" customHeight="1" thickTop="1" thickBot="1">
      <c r="A54" s="105" t="s">
        <v>356</v>
      </c>
      <c r="B54" s="481"/>
      <c r="C54" s="481"/>
      <c r="D54" s="481"/>
      <c r="E54" s="481"/>
      <c r="F54" s="481"/>
      <c r="G54" s="481"/>
      <c r="H54" s="481"/>
      <c r="I54" s="481"/>
      <c r="J54" s="481"/>
      <c r="K54" s="481"/>
      <c r="L54" s="481"/>
      <c r="M54" s="481"/>
      <c r="N54" s="481"/>
      <c r="O54" s="481"/>
      <c r="P54" s="481"/>
    </row>
    <row r="55" spans="1:16" ht="18" customHeight="1" thickTop="1">
      <c r="A55" s="448" t="s">
        <v>357</v>
      </c>
      <c r="B55" s="480">
        <v>0.83230000000000004</v>
      </c>
      <c r="C55" s="480">
        <v>0.81100000000000005</v>
      </c>
      <c r="D55" s="480">
        <v>0.84650000000000003</v>
      </c>
      <c r="E55" s="480">
        <v>0.86670000000000003</v>
      </c>
      <c r="F55" s="480">
        <v>0.84470000000000001</v>
      </c>
      <c r="G55" s="480">
        <v>0.84789999999999999</v>
      </c>
      <c r="H55" s="480">
        <v>0.84030000000000005</v>
      </c>
      <c r="I55" s="480">
        <v>0.95199999999999996</v>
      </c>
      <c r="J55" s="480">
        <v>0.85709999999999997</v>
      </c>
      <c r="K55" s="480">
        <v>0.87080000000000002</v>
      </c>
      <c r="L55" s="480">
        <v>0.91310000000000002</v>
      </c>
      <c r="M55" s="480">
        <v>0.90090000000000003</v>
      </c>
      <c r="N55" s="480">
        <v>0.84089999999999998</v>
      </c>
      <c r="O55" s="480">
        <v>0.92659999999999998</v>
      </c>
      <c r="P55" s="480">
        <v>0.85599999999999998</v>
      </c>
    </row>
    <row r="56" spans="1:16" ht="18" customHeight="1">
      <c r="A56" s="448" t="s">
        <v>358</v>
      </c>
      <c r="B56" s="480">
        <v>0.51790000000000003</v>
      </c>
      <c r="C56" s="480">
        <v>0.58079999999999998</v>
      </c>
      <c r="D56" s="480">
        <v>0.56079999999999997</v>
      </c>
      <c r="E56" s="480">
        <v>0.41549999999999998</v>
      </c>
      <c r="F56" s="480">
        <v>0.56259999999999999</v>
      </c>
      <c r="G56" s="480">
        <v>0.65369999999999995</v>
      </c>
      <c r="H56" s="480">
        <v>0.76070000000000004</v>
      </c>
      <c r="I56" s="480">
        <v>0.90369999999999995</v>
      </c>
      <c r="J56" s="480">
        <v>0.26469999999999999</v>
      </c>
      <c r="K56" s="480">
        <v>0.47249999999999998</v>
      </c>
      <c r="L56" s="480">
        <v>0.91639999999999999</v>
      </c>
      <c r="M56" s="480">
        <v>0.68810000000000004</v>
      </c>
      <c r="N56" s="480">
        <v>0.77149999999999996</v>
      </c>
      <c r="O56" s="480">
        <v>0.87739999999999996</v>
      </c>
      <c r="P56" s="480">
        <v>0.62270000000000003</v>
      </c>
    </row>
    <row r="57" spans="1:16" ht="18" customHeight="1">
      <c r="A57" s="448" t="s">
        <v>359</v>
      </c>
      <c r="B57" s="480">
        <v>0.70430000000000004</v>
      </c>
      <c r="C57" s="480">
        <v>0.48980000000000001</v>
      </c>
      <c r="D57" s="480">
        <v>0.59240000000000004</v>
      </c>
      <c r="E57" s="480">
        <v>1.2554000000000001</v>
      </c>
      <c r="F57" s="480">
        <v>0.60209999999999997</v>
      </c>
      <c r="G57" s="480">
        <v>0.37469999999999998</v>
      </c>
      <c r="H57" s="480">
        <v>0.17069999999999999</v>
      </c>
      <c r="I57" s="480">
        <v>0.1643</v>
      </c>
      <c r="J57" s="480">
        <v>3.8258999999999999</v>
      </c>
      <c r="K57" s="480">
        <v>1.5143</v>
      </c>
      <c r="L57" s="480">
        <v>8.14E-2</v>
      </c>
      <c r="M57" s="480">
        <v>0.41970000000000002</v>
      </c>
      <c r="N57" s="480">
        <v>0.1774</v>
      </c>
      <c r="O57" s="480">
        <v>0.14710000000000001</v>
      </c>
      <c r="P57" s="480">
        <v>0.47310000000000002</v>
      </c>
    </row>
    <row r="58" spans="1:16" ht="18" customHeight="1">
      <c r="A58" s="448" t="s">
        <v>360</v>
      </c>
      <c r="B58" s="480">
        <v>2.9373</v>
      </c>
      <c r="C58" s="480">
        <v>3.0114999999999998</v>
      </c>
      <c r="D58" s="480">
        <v>2.9470999999999998</v>
      </c>
      <c r="E58" s="480">
        <v>1.7751999999999999</v>
      </c>
      <c r="F58" s="480">
        <v>2.4719000000000002</v>
      </c>
      <c r="G58" s="480">
        <v>2.6926000000000001</v>
      </c>
      <c r="H58" s="480">
        <v>2.8307000000000002</v>
      </c>
      <c r="I58" s="480">
        <v>0.50390000000000001</v>
      </c>
      <c r="J58" s="480">
        <v>0.43419999999999997</v>
      </c>
      <c r="K58" s="480">
        <v>0.48370000000000002</v>
      </c>
      <c r="L58" s="480">
        <v>1.1066</v>
      </c>
      <c r="M58" s="480">
        <v>1.2730999999999999</v>
      </c>
      <c r="N58" s="480">
        <v>2.1438999999999999</v>
      </c>
      <c r="O58" s="480">
        <v>0.92569999999999997</v>
      </c>
      <c r="P58" s="480">
        <v>2.1553</v>
      </c>
    </row>
    <row r="59" spans="1:16" ht="9.75" customHeight="1" thickBot="1">
      <c r="A59" s="449"/>
      <c r="B59" s="893"/>
      <c r="C59" s="893"/>
      <c r="D59" s="893"/>
      <c r="E59" s="893"/>
      <c r="F59" s="893"/>
      <c r="G59" s="893"/>
      <c r="H59" s="893"/>
      <c r="I59" s="893"/>
      <c r="J59" s="893"/>
      <c r="K59" s="893"/>
      <c r="L59" s="893"/>
      <c r="M59" s="893"/>
      <c r="N59" s="893"/>
      <c r="O59" s="893"/>
      <c r="P59" s="893"/>
    </row>
    <row r="60" spans="1:16" s="68" customFormat="1" ht="12" customHeight="1" thickTop="1">
      <c r="A60" s="106" t="s">
        <v>361</v>
      </c>
      <c r="B60" s="894"/>
      <c r="C60" s="895"/>
      <c r="D60" s="895"/>
      <c r="E60" s="895"/>
      <c r="F60" s="895"/>
      <c r="G60" s="895"/>
      <c r="H60" s="895"/>
      <c r="I60" s="894"/>
      <c r="J60" s="895"/>
      <c r="K60" s="895"/>
      <c r="L60" s="895"/>
      <c r="M60" s="895"/>
      <c r="N60" s="895"/>
      <c r="O60" s="858"/>
      <c r="P60" s="858"/>
    </row>
    <row r="61" spans="1:16" s="68" customFormat="1" ht="45.75" customHeight="1">
      <c r="A61" s="988" t="s">
        <v>362</v>
      </c>
      <c r="B61" s="989"/>
      <c r="C61" s="989"/>
      <c r="D61" s="989"/>
      <c r="E61" s="989"/>
      <c r="F61" s="989"/>
      <c r="G61" s="989"/>
      <c r="H61" s="989"/>
      <c r="I61" s="896"/>
      <c r="J61" s="896"/>
      <c r="K61" s="896"/>
      <c r="L61" s="896"/>
      <c r="M61" s="896"/>
      <c r="N61" s="896"/>
      <c r="O61" s="896"/>
      <c r="P61" s="896"/>
    </row>
    <row r="62" spans="1:16" s="68" customFormat="1" ht="35.25" customHeight="1">
      <c r="A62" s="988" t="s">
        <v>363</v>
      </c>
      <c r="B62" s="989"/>
      <c r="C62" s="989"/>
      <c r="D62" s="989"/>
      <c r="E62" s="989"/>
      <c r="F62" s="989"/>
      <c r="G62" s="989"/>
      <c r="H62" s="989"/>
      <c r="I62" s="896"/>
      <c r="J62" s="896"/>
      <c r="K62" s="896"/>
      <c r="L62" s="896"/>
      <c r="M62" s="896"/>
      <c r="N62" s="896"/>
      <c r="O62" s="896"/>
      <c r="P62" s="896"/>
    </row>
    <row r="63" spans="1:16" s="68" customFormat="1" ht="11.25">
      <c r="A63" s="109" t="s">
        <v>863</v>
      </c>
      <c r="B63" s="897"/>
      <c r="C63" s="898"/>
      <c r="D63" s="898"/>
      <c r="E63" s="898"/>
      <c r="F63" s="898"/>
      <c r="G63" s="898"/>
      <c r="H63" s="898"/>
      <c r="I63" s="894"/>
      <c r="J63" s="895"/>
      <c r="K63" s="895"/>
      <c r="L63" s="895"/>
      <c r="M63" s="895"/>
      <c r="N63" s="895"/>
      <c r="O63" s="858"/>
      <c r="P63" s="858"/>
    </row>
    <row r="64" spans="1:16" ht="15.75" thickBot="1">
      <c r="A64" s="68"/>
      <c r="B64" s="899"/>
      <c r="C64" s="729"/>
      <c r="D64" s="729"/>
      <c r="E64" s="729"/>
      <c r="F64" s="729"/>
      <c r="G64" s="729"/>
      <c r="H64" s="729"/>
      <c r="I64" s="900"/>
      <c r="J64" s="729"/>
      <c r="K64" s="729"/>
      <c r="L64" s="729"/>
      <c r="M64" s="729"/>
      <c r="N64" s="729"/>
      <c r="O64" s="729"/>
      <c r="P64" s="729"/>
    </row>
    <row r="65" spans="1:16" s="167" customFormat="1" ht="18" customHeight="1" thickTop="1" thickBot="1">
      <c r="A65" s="538"/>
      <c r="B65" s="901" t="s">
        <v>305</v>
      </c>
      <c r="C65" s="901" t="s">
        <v>306</v>
      </c>
      <c r="D65" s="901" t="s">
        <v>307</v>
      </c>
      <c r="E65" s="901" t="s">
        <v>308</v>
      </c>
      <c r="F65" s="901" t="s">
        <v>309</v>
      </c>
      <c r="G65" s="901" t="s">
        <v>310</v>
      </c>
      <c r="H65" s="901" t="s">
        <v>311</v>
      </c>
      <c r="I65" s="901" t="s">
        <v>312</v>
      </c>
      <c r="J65" s="901" t="s">
        <v>313</v>
      </c>
      <c r="K65" s="901" t="s">
        <v>314</v>
      </c>
      <c r="L65" s="901" t="s">
        <v>315</v>
      </c>
      <c r="M65" s="902" t="s">
        <v>316</v>
      </c>
      <c r="N65" s="902" t="s">
        <v>1144</v>
      </c>
      <c r="O65" s="902" t="s">
        <v>1145</v>
      </c>
      <c r="P65" s="902" t="s">
        <v>317</v>
      </c>
    </row>
    <row r="66" spans="1:16" s="167" customFormat="1" ht="18" customHeight="1" thickTop="1" thickBot="1">
      <c r="A66" s="105" t="s">
        <v>364</v>
      </c>
      <c r="B66" s="903"/>
      <c r="C66" s="903"/>
      <c r="D66" s="903"/>
      <c r="E66" s="903"/>
      <c r="F66" s="903"/>
      <c r="G66" s="903"/>
      <c r="H66" s="903"/>
      <c r="I66" s="903"/>
      <c r="J66" s="903"/>
      <c r="K66" s="903"/>
      <c r="L66" s="903"/>
      <c r="M66" s="904"/>
      <c r="N66" s="904"/>
      <c r="O66" s="904"/>
      <c r="P66" s="904"/>
    </row>
    <row r="67" spans="1:16" s="167" customFormat="1" ht="18" customHeight="1" thickTop="1">
      <c r="A67" s="448" t="s">
        <v>365</v>
      </c>
      <c r="B67" s="480">
        <v>3.4799999999999998E-2</v>
      </c>
      <c r="C67" s="480">
        <v>3.8199999999999998E-2</v>
      </c>
      <c r="D67" s="480">
        <v>3.2099999999999997E-2</v>
      </c>
      <c r="E67" s="480">
        <v>3.5499999999999997E-2</v>
      </c>
      <c r="F67" s="480">
        <v>4.0099999999999997E-2</v>
      </c>
      <c r="G67" s="480">
        <v>3.32E-2</v>
      </c>
      <c r="H67" s="480">
        <v>5.2499999999999998E-2</v>
      </c>
      <c r="I67" s="480">
        <v>0.10489999999999999</v>
      </c>
      <c r="J67" s="480">
        <v>2.64E-2</v>
      </c>
      <c r="K67" s="480">
        <v>2.3300000000000001E-2</v>
      </c>
      <c r="L67" s="480">
        <v>8.7099999999999997E-2</v>
      </c>
      <c r="M67" s="480">
        <v>6.7299999999999999E-2</v>
      </c>
      <c r="N67" s="480">
        <v>4.2000000000000003E-2</v>
      </c>
      <c r="O67" s="480">
        <v>9.01E-2</v>
      </c>
      <c r="P67" s="480">
        <v>4.6199999999999998E-2</v>
      </c>
    </row>
    <row r="68" spans="1:16" s="167" customFormat="1" ht="18" customHeight="1">
      <c r="A68" s="448" t="s">
        <v>366</v>
      </c>
      <c r="B68" s="480">
        <v>4.41E-2</v>
      </c>
      <c r="C68" s="480">
        <v>5.0200000000000002E-2</v>
      </c>
      <c r="D68" s="480">
        <v>3.85E-2</v>
      </c>
      <c r="E68" s="480">
        <v>4.7500000000000001E-2</v>
      </c>
      <c r="F68" s="480">
        <v>4.6699999999999998E-2</v>
      </c>
      <c r="G68" s="480">
        <v>4.4499999999999998E-2</v>
      </c>
      <c r="H68" s="480">
        <v>6.1699999999999998E-2</v>
      </c>
      <c r="I68" s="480">
        <v>0.107</v>
      </c>
      <c r="J68" s="480">
        <v>3.8699999999999998E-2</v>
      </c>
      <c r="K68" s="480">
        <v>3.4799999999999998E-2</v>
      </c>
      <c r="L68" s="480">
        <v>9.1399999999999995E-2</v>
      </c>
      <c r="M68" s="480">
        <v>7.1199999999999999E-2</v>
      </c>
      <c r="N68" s="480">
        <v>5.2400000000000002E-2</v>
      </c>
      <c r="O68" s="480">
        <v>9.7299999999999998E-2</v>
      </c>
      <c r="P68" s="480">
        <v>5.4800000000000001E-2</v>
      </c>
    </row>
    <row r="69" spans="1:16" s="167" customFormat="1" ht="18" customHeight="1">
      <c r="A69" s="448" t="s">
        <v>367</v>
      </c>
      <c r="B69" s="480">
        <v>3.9E-2</v>
      </c>
      <c r="C69" s="480">
        <v>4.6399999999999997E-2</v>
      </c>
      <c r="D69" s="480">
        <v>3.44E-2</v>
      </c>
      <c r="E69" s="480">
        <v>3.8699999999999998E-2</v>
      </c>
      <c r="F69" s="480">
        <v>3.9699999999999999E-2</v>
      </c>
      <c r="G69" s="480">
        <v>4.0300000000000002E-2</v>
      </c>
      <c r="H69" s="480">
        <v>5.4399999999999997E-2</v>
      </c>
      <c r="I69" s="480">
        <v>0.1021</v>
      </c>
      <c r="J69" s="480">
        <v>4.1500000000000002E-2</v>
      </c>
      <c r="K69" s="480">
        <v>3.0300000000000001E-2</v>
      </c>
      <c r="L69" s="480">
        <v>8.2299999999999998E-2</v>
      </c>
      <c r="M69" s="480">
        <v>6.3500000000000001E-2</v>
      </c>
      <c r="N69" s="480">
        <v>4.6800000000000001E-2</v>
      </c>
      <c r="O69" s="480">
        <v>9.1200000000000003E-2</v>
      </c>
      <c r="P69" s="480">
        <v>4.9000000000000002E-2</v>
      </c>
    </row>
    <row r="70" spans="1:16" s="167" customFormat="1" ht="18" customHeight="1">
      <c r="A70" s="448" t="s">
        <v>368</v>
      </c>
      <c r="B70" s="480">
        <v>1.12E-2</v>
      </c>
      <c r="C70" s="480">
        <v>5.7999999999999996E-3</v>
      </c>
      <c r="D70" s="480">
        <v>7.7999999999999996E-3</v>
      </c>
      <c r="E70" s="480">
        <v>1.2699999999999999E-2</v>
      </c>
      <c r="F70" s="480">
        <v>1.24E-2</v>
      </c>
      <c r="G70" s="480">
        <v>1.2500000000000001E-2</v>
      </c>
      <c r="H70" s="480">
        <v>1.43E-2</v>
      </c>
      <c r="I70" s="480">
        <v>2.93E-2</v>
      </c>
      <c r="J70" s="480">
        <v>8.9999999999999998E-4</v>
      </c>
      <c r="K70" s="480">
        <v>-2.0999999999999999E-3</v>
      </c>
      <c r="L70" s="480">
        <v>9.1999999999999998E-3</v>
      </c>
      <c r="M70" s="480">
        <v>8.6999999999999994E-3</v>
      </c>
      <c r="N70" s="480">
        <v>8.0999999999999996E-3</v>
      </c>
      <c r="O70" s="480">
        <v>1.6400000000000001E-2</v>
      </c>
      <c r="P70" s="480">
        <v>1.12E-2</v>
      </c>
    </row>
    <row r="71" spans="1:16" s="167" customFormat="1" ht="18" customHeight="1">
      <c r="A71" s="448" t="s">
        <v>369</v>
      </c>
      <c r="B71" s="480">
        <v>1.1299999999999999E-2</v>
      </c>
      <c r="C71" s="480">
        <v>6.1000000000000004E-3</v>
      </c>
      <c r="D71" s="480">
        <v>8.5000000000000006E-3</v>
      </c>
      <c r="E71" s="480">
        <v>1.2800000000000001E-2</v>
      </c>
      <c r="F71" s="480">
        <v>1.32E-2</v>
      </c>
      <c r="G71" s="480">
        <v>1.2999999999999999E-2</v>
      </c>
      <c r="H71" s="480">
        <v>1.54E-2</v>
      </c>
      <c r="I71" s="480">
        <v>2.9899999999999999E-2</v>
      </c>
      <c r="J71" s="480">
        <v>1E-3</v>
      </c>
      <c r="K71" s="480">
        <v>-2E-3</v>
      </c>
      <c r="L71" s="480">
        <v>9.5999999999999992E-3</v>
      </c>
      <c r="M71" s="480">
        <v>8.3000000000000001E-3</v>
      </c>
      <c r="N71" s="480">
        <v>8.0999999999999996E-3</v>
      </c>
      <c r="O71" s="480">
        <v>1.66E-2</v>
      </c>
      <c r="P71" s="480">
        <v>1.1599999999999999E-2</v>
      </c>
    </row>
    <row r="72" spans="1:16" s="167" customFormat="1" ht="18" customHeight="1">
      <c r="A72" s="448" t="s">
        <v>370</v>
      </c>
      <c r="B72" s="480">
        <v>8.5000000000000006E-3</v>
      </c>
      <c r="C72" s="480">
        <v>4.5999999999999999E-3</v>
      </c>
      <c r="D72" s="480">
        <v>5.1999999999999998E-3</v>
      </c>
      <c r="E72" s="480">
        <v>8.0999999999999996E-3</v>
      </c>
      <c r="F72" s="480">
        <v>1.01E-2</v>
      </c>
      <c r="G72" s="480">
        <v>7.4000000000000003E-3</v>
      </c>
      <c r="H72" s="480">
        <v>8.6E-3</v>
      </c>
      <c r="I72" s="480">
        <v>1.7500000000000002E-2</v>
      </c>
      <c r="J72" s="480">
        <v>1E-3</v>
      </c>
      <c r="K72" s="480">
        <v>-2E-3</v>
      </c>
      <c r="L72" s="480">
        <v>7.7999999999999996E-3</v>
      </c>
      <c r="M72" s="480">
        <v>8.3000000000000001E-3</v>
      </c>
      <c r="N72" s="480">
        <v>7.7999999999999996E-3</v>
      </c>
      <c r="O72" s="480">
        <v>1.21E-2</v>
      </c>
      <c r="P72" s="480">
        <v>8.0000000000000002E-3</v>
      </c>
    </row>
    <row r="73" spans="1:16" s="167" customFormat="1" ht="18" customHeight="1" thickBot="1">
      <c r="A73" s="448" t="s">
        <v>371</v>
      </c>
      <c r="B73" s="480">
        <v>0.14630000000000001</v>
      </c>
      <c r="C73" s="480">
        <v>8.6900000000000005E-2</v>
      </c>
      <c r="D73" s="480">
        <v>9.8100000000000007E-2</v>
      </c>
      <c r="E73" s="480">
        <v>0.10639999999999999</v>
      </c>
      <c r="F73" s="480">
        <v>0.15659999999999999</v>
      </c>
      <c r="G73" s="480">
        <v>0.13059999999999999</v>
      </c>
      <c r="H73" s="480">
        <v>0.1457</v>
      </c>
      <c r="I73" s="480">
        <v>0.18210000000000001</v>
      </c>
      <c r="J73" s="480">
        <v>3.0000000000000001E-3</v>
      </c>
      <c r="K73" s="480">
        <v>-7.4999999999999997E-3</v>
      </c>
      <c r="L73" s="480">
        <v>9.9599999999999994E-2</v>
      </c>
      <c r="M73" s="480">
        <v>0.1024</v>
      </c>
      <c r="N73" s="480">
        <v>9.8000000000000004E-2</v>
      </c>
      <c r="O73" s="480">
        <v>0.14979999999999999</v>
      </c>
      <c r="P73" s="480">
        <v>0.1196</v>
      </c>
    </row>
    <row r="74" spans="1:16" s="167" customFormat="1" ht="18" customHeight="1" thickTop="1" thickBot="1">
      <c r="A74" s="105" t="s">
        <v>372</v>
      </c>
      <c r="B74" s="903"/>
      <c r="C74" s="903"/>
      <c r="D74" s="903"/>
      <c r="E74" s="903"/>
      <c r="F74" s="903"/>
      <c r="G74" s="903"/>
      <c r="H74" s="903"/>
      <c r="I74" s="903"/>
      <c r="J74" s="903"/>
      <c r="K74" s="903"/>
      <c r="L74" s="903"/>
      <c r="M74" s="904"/>
      <c r="N74" s="904"/>
      <c r="O74" s="904"/>
      <c r="P74" s="904"/>
    </row>
    <row r="75" spans="1:16" s="167" customFormat="1" ht="18" customHeight="1" thickTop="1">
      <c r="A75" s="448" t="s">
        <v>373</v>
      </c>
      <c r="B75" s="480">
        <v>4.5699999999999998E-2</v>
      </c>
      <c r="C75" s="480">
        <v>4.4699999999999997E-2</v>
      </c>
      <c r="D75" s="480">
        <v>4.2999999999999997E-2</v>
      </c>
      <c r="E75" s="480">
        <v>4.2599999999999999E-2</v>
      </c>
      <c r="F75" s="480">
        <v>5.1299999999999998E-2</v>
      </c>
      <c r="G75" s="480">
        <v>4.8800000000000003E-2</v>
      </c>
      <c r="H75" s="480">
        <v>6.8900000000000003E-2</v>
      </c>
      <c r="I75" s="480">
        <v>0.1321</v>
      </c>
      <c r="J75" s="480">
        <v>2.87E-2</v>
      </c>
      <c r="K75" s="480">
        <v>2.5600000000000001E-2</v>
      </c>
      <c r="L75" s="480">
        <v>0.1149</v>
      </c>
      <c r="M75" s="480">
        <v>8.7900000000000006E-2</v>
      </c>
      <c r="N75" s="480">
        <v>6.4299999999999996E-2</v>
      </c>
      <c r="O75" s="480">
        <v>0.113</v>
      </c>
      <c r="P75" s="480">
        <v>5.9700000000000003E-2</v>
      </c>
    </row>
    <row r="76" spans="1:16" s="167" customFormat="1" ht="18" customHeight="1">
      <c r="A76" s="448" t="s">
        <v>374</v>
      </c>
      <c r="B76" s="480">
        <v>-1.0800000000000001E-2</v>
      </c>
      <c r="C76" s="480">
        <v>-6.4999999999999997E-3</v>
      </c>
      <c r="D76" s="480">
        <v>-1.09E-2</v>
      </c>
      <c r="E76" s="480">
        <v>-7.1000000000000004E-3</v>
      </c>
      <c r="F76" s="480">
        <v>-1.1299999999999999E-2</v>
      </c>
      <c r="G76" s="480">
        <v>-1.5599999999999999E-2</v>
      </c>
      <c r="H76" s="480">
        <v>-1.6299999999999999E-2</v>
      </c>
      <c r="I76" s="480">
        <v>-2.7199999999999998E-2</v>
      </c>
      <c r="J76" s="480">
        <v>-2.3E-3</v>
      </c>
      <c r="K76" s="480">
        <v>-2.3999999999999998E-3</v>
      </c>
      <c r="L76" s="480">
        <v>-2.7799999999999998E-2</v>
      </c>
      <c r="M76" s="480">
        <v>-2.06E-2</v>
      </c>
      <c r="N76" s="480">
        <v>-2.23E-2</v>
      </c>
      <c r="O76" s="480">
        <v>-2.29E-2</v>
      </c>
      <c r="P76" s="480">
        <v>-1.35E-2</v>
      </c>
    </row>
    <row r="77" spans="1:16" s="167" customFormat="1" ht="18" customHeight="1">
      <c r="A77" s="448" t="s">
        <v>375</v>
      </c>
      <c r="B77" s="480">
        <v>2.18E-2</v>
      </c>
      <c r="C77" s="480">
        <v>1.1299999999999999E-2</v>
      </c>
      <c r="D77" s="480">
        <v>1.9E-2</v>
      </c>
      <c r="E77" s="480">
        <v>1.8800000000000001E-2</v>
      </c>
      <c r="F77" s="480">
        <v>2.1999999999999999E-2</v>
      </c>
      <c r="G77" s="480">
        <v>2.5600000000000001E-2</v>
      </c>
      <c r="H77" s="480">
        <v>2.3400000000000001E-2</v>
      </c>
      <c r="I77" s="480">
        <v>3.3300000000000003E-2</v>
      </c>
      <c r="J77" s="480">
        <v>1.29E-2</v>
      </c>
      <c r="K77" s="480">
        <v>9.9000000000000008E-3</v>
      </c>
      <c r="L77" s="480">
        <v>3.3000000000000002E-2</v>
      </c>
      <c r="M77" s="480">
        <v>3.1899999999999998E-2</v>
      </c>
      <c r="N77" s="480">
        <v>3.32E-2</v>
      </c>
      <c r="O77" s="480">
        <v>2.8400000000000002E-2</v>
      </c>
      <c r="P77" s="480">
        <v>2.3099999999999999E-2</v>
      </c>
    </row>
    <row r="78" spans="1:16" s="167" customFormat="1" ht="18" customHeight="1">
      <c r="A78" s="448" t="s">
        <v>376</v>
      </c>
      <c r="B78" s="480">
        <v>0</v>
      </c>
      <c r="C78" s="480">
        <v>-1E-4</v>
      </c>
      <c r="D78" s="480">
        <v>0</v>
      </c>
      <c r="E78" s="480">
        <v>0</v>
      </c>
      <c r="F78" s="480">
        <v>0</v>
      </c>
      <c r="G78" s="480">
        <v>-1E-4</v>
      </c>
      <c r="H78" s="480">
        <v>0</v>
      </c>
      <c r="I78" s="480">
        <v>0</v>
      </c>
      <c r="J78" s="480">
        <v>0</v>
      </c>
      <c r="K78" s="480">
        <v>0</v>
      </c>
      <c r="L78" s="480">
        <v>0</v>
      </c>
      <c r="M78" s="480">
        <v>0</v>
      </c>
      <c r="N78" s="480">
        <v>0</v>
      </c>
      <c r="O78" s="480">
        <v>0</v>
      </c>
      <c r="P78" s="480">
        <v>0</v>
      </c>
    </row>
    <row r="79" spans="1:16" s="167" customFormat="1" ht="18" customHeight="1">
      <c r="A79" s="448" t="s">
        <v>377</v>
      </c>
      <c r="B79" s="480">
        <v>-5.1000000000000004E-3</v>
      </c>
      <c r="C79" s="480">
        <v>-3.8999999999999998E-3</v>
      </c>
      <c r="D79" s="480">
        <v>-4.1000000000000003E-3</v>
      </c>
      <c r="E79" s="480">
        <v>-8.8000000000000005E-3</v>
      </c>
      <c r="F79" s="480">
        <v>-7.0000000000000001E-3</v>
      </c>
      <c r="G79" s="480">
        <v>-4.3E-3</v>
      </c>
      <c r="H79" s="480">
        <v>-7.3000000000000001E-3</v>
      </c>
      <c r="I79" s="480">
        <v>-4.8999999999999998E-3</v>
      </c>
      <c r="J79" s="480">
        <v>2.7000000000000001E-3</v>
      </c>
      <c r="K79" s="480">
        <v>-4.4999999999999997E-3</v>
      </c>
      <c r="L79" s="480">
        <v>-9.1000000000000004E-3</v>
      </c>
      <c r="M79" s="480">
        <v>-7.7000000000000002E-3</v>
      </c>
      <c r="N79" s="480">
        <v>-5.5999999999999999E-3</v>
      </c>
      <c r="O79" s="480">
        <v>-6.1000000000000004E-3</v>
      </c>
      <c r="P79" s="480">
        <v>-5.7999999999999996E-3</v>
      </c>
    </row>
    <row r="80" spans="1:16" s="167" customFormat="1" ht="18" customHeight="1">
      <c r="A80" s="448" t="s">
        <v>378</v>
      </c>
      <c r="B80" s="480">
        <v>9.1999999999999998E-3</v>
      </c>
      <c r="C80" s="480">
        <v>1.2E-2</v>
      </c>
      <c r="D80" s="480">
        <v>6.4000000000000003E-3</v>
      </c>
      <c r="E80" s="480">
        <v>1.2E-2</v>
      </c>
      <c r="F80" s="480">
        <v>6.7000000000000002E-3</v>
      </c>
      <c r="G80" s="480">
        <v>1.1299999999999999E-2</v>
      </c>
      <c r="H80" s="480">
        <v>9.1999999999999998E-3</v>
      </c>
      <c r="I80" s="480">
        <v>2.0999999999999999E-3</v>
      </c>
      <c r="J80" s="480">
        <v>1.24E-2</v>
      </c>
      <c r="K80" s="480">
        <v>1.15E-2</v>
      </c>
      <c r="L80" s="480">
        <v>4.4000000000000003E-3</v>
      </c>
      <c r="M80" s="480">
        <v>3.8E-3</v>
      </c>
      <c r="N80" s="480">
        <v>1.04E-2</v>
      </c>
      <c r="O80" s="480">
        <v>7.1999999999999998E-3</v>
      </c>
      <c r="P80" s="480">
        <v>8.6E-3</v>
      </c>
    </row>
    <row r="81" spans="1:16" s="167" customFormat="1" ht="18" customHeight="1">
      <c r="A81" s="448" t="s">
        <v>379</v>
      </c>
      <c r="B81" s="480">
        <v>-2.7799999999999998E-2</v>
      </c>
      <c r="C81" s="480">
        <v>-4.0500000000000001E-2</v>
      </c>
      <c r="D81" s="480">
        <v>-2.6599999999999999E-2</v>
      </c>
      <c r="E81" s="480">
        <v>-2.5999999999999999E-2</v>
      </c>
      <c r="F81" s="480">
        <v>-2.7300000000000001E-2</v>
      </c>
      <c r="G81" s="480">
        <v>-2.7799999999999998E-2</v>
      </c>
      <c r="H81" s="522">
        <v>-4.0099999999999997E-2</v>
      </c>
      <c r="I81" s="480">
        <v>-7.2700000000000001E-2</v>
      </c>
      <c r="J81" s="480">
        <v>-4.0500000000000001E-2</v>
      </c>
      <c r="K81" s="480">
        <v>-3.2399999999999998E-2</v>
      </c>
      <c r="L81" s="480">
        <v>-7.3200000000000001E-2</v>
      </c>
      <c r="M81" s="522">
        <v>-5.4800000000000001E-2</v>
      </c>
      <c r="N81" s="522">
        <v>-3.8800000000000001E-2</v>
      </c>
      <c r="O81" s="522">
        <v>-7.4800000000000005E-2</v>
      </c>
      <c r="P81" s="522">
        <v>-3.78E-2</v>
      </c>
    </row>
    <row r="82" spans="1:16" s="167" customFormat="1" ht="18" customHeight="1">
      <c r="A82" s="448" t="s">
        <v>380</v>
      </c>
      <c r="B82" s="480">
        <v>1E-4</v>
      </c>
      <c r="C82" s="480">
        <v>4.0000000000000002E-4</v>
      </c>
      <c r="D82" s="480">
        <v>6.9999999999999999E-4</v>
      </c>
      <c r="E82" s="480">
        <v>1E-4</v>
      </c>
      <c r="F82" s="480">
        <v>8.0000000000000004E-4</v>
      </c>
      <c r="G82" s="480">
        <v>5.0000000000000001E-4</v>
      </c>
      <c r="H82" s="480">
        <v>1.1000000000000001E-3</v>
      </c>
      <c r="I82" s="480">
        <v>5.9999999999999995E-4</v>
      </c>
      <c r="J82" s="480">
        <v>0</v>
      </c>
      <c r="K82" s="480">
        <v>2.0000000000000001E-4</v>
      </c>
      <c r="L82" s="480">
        <v>4.0000000000000002E-4</v>
      </c>
      <c r="M82" s="480">
        <v>-5.0000000000000001E-4</v>
      </c>
      <c r="N82" s="480">
        <v>0</v>
      </c>
      <c r="O82" s="480">
        <v>2.0000000000000001E-4</v>
      </c>
      <c r="P82" s="480">
        <v>4.0000000000000002E-4</v>
      </c>
    </row>
    <row r="83" spans="1:16" s="167" customFormat="1" ht="18" customHeight="1" thickBot="1">
      <c r="A83" s="448" t="s">
        <v>381</v>
      </c>
      <c r="B83" s="480">
        <v>0.1061</v>
      </c>
      <c r="C83" s="480">
        <v>0.20219999999999999</v>
      </c>
      <c r="D83" s="480">
        <v>0.1845</v>
      </c>
      <c r="E83" s="480">
        <v>0.10630000000000001</v>
      </c>
      <c r="F83" s="480">
        <v>0.2717</v>
      </c>
      <c r="G83" s="480">
        <v>0.1545</v>
      </c>
      <c r="H83" s="480">
        <v>0.17499999999999999</v>
      </c>
      <c r="I83" s="480">
        <v>0.2349</v>
      </c>
      <c r="J83" s="480">
        <v>0.2747</v>
      </c>
      <c r="K83" s="480">
        <v>0.26450000000000001</v>
      </c>
      <c r="L83" s="480">
        <v>0.26490000000000002</v>
      </c>
      <c r="M83" s="480">
        <v>0.23319999999999999</v>
      </c>
      <c r="N83" s="480">
        <v>0.23369999999999999</v>
      </c>
      <c r="O83" s="480">
        <v>0.30869999999999997</v>
      </c>
      <c r="P83" s="480">
        <v>0.1787</v>
      </c>
    </row>
    <row r="84" spans="1:16" s="167" customFormat="1" ht="18" customHeight="1" thickTop="1" thickBot="1">
      <c r="A84" s="105" t="s">
        <v>382</v>
      </c>
      <c r="B84" s="903"/>
      <c r="C84" s="903"/>
      <c r="D84" s="903"/>
      <c r="E84" s="903"/>
      <c r="F84" s="903"/>
      <c r="G84" s="903"/>
      <c r="H84" s="903"/>
      <c r="I84" s="903"/>
      <c r="J84" s="903"/>
      <c r="K84" s="903"/>
      <c r="L84" s="903"/>
      <c r="M84" s="904"/>
      <c r="N84" s="904"/>
      <c r="O84" s="904"/>
      <c r="P84" s="904"/>
    </row>
    <row r="85" spans="1:16" s="167" customFormat="1" ht="18" customHeight="1" thickTop="1">
      <c r="A85" s="448" t="s">
        <v>383</v>
      </c>
      <c r="B85" s="480">
        <v>7.5899999999999995E-2</v>
      </c>
      <c r="C85" s="480">
        <v>9.3200000000000005E-2</v>
      </c>
      <c r="D85" s="480">
        <v>7.2700000000000001E-2</v>
      </c>
      <c r="E85" s="480">
        <v>7.6200000000000004E-2</v>
      </c>
      <c r="F85" s="480">
        <v>8.2199999999999995E-2</v>
      </c>
      <c r="G85" s="480">
        <v>6.9400000000000003E-2</v>
      </c>
      <c r="H85" s="480">
        <v>9.5799999999999996E-2</v>
      </c>
      <c r="I85" s="480">
        <v>0.1598</v>
      </c>
      <c r="J85" s="480">
        <v>5.11E-2</v>
      </c>
      <c r="K85" s="480">
        <v>4.36E-2</v>
      </c>
      <c r="L85" s="480">
        <v>0.13830000000000001</v>
      </c>
      <c r="M85" s="480">
        <v>0.1211</v>
      </c>
      <c r="N85" s="480">
        <v>7.4200000000000002E-2</v>
      </c>
      <c r="O85" s="480">
        <v>0.13950000000000001</v>
      </c>
      <c r="P85" s="480">
        <v>9.4899999999999998E-2</v>
      </c>
    </row>
    <row r="86" spans="1:16" s="167" customFormat="1" ht="18" customHeight="1">
      <c r="A86" s="448" t="s">
        <v>384</v>
      </c>
      <c r="B86" s="480">
        <v>4.3200000000000002E-2</v>
      </c>
      <c r="C86" s="480">
        <v>0.14649999999999999</v>
      </c>
      <c r="D86" s="480">
        <v>6.3700000000000007E-2</v>
      </c>
      <c r="E86" s="480">
        <v>6.3799999999999996E-2</v>
      </c>
      <c r="F86" s="480">
        <v>6.5199999999999994E-2</v>
      </c>
      <c r="G86" s="480">
        <v>3.3500000000000002E-2</v>
      </c>
      <c r="H86" s="480">
        <v>8.3299999999999999E-2</v>
      </c>
      <c r="I86" s="480">
        <v>0.1741</v>
      </c>
      <c r="J86" s="480">
        <v>0</v>
      </c>
      <c r="K86" s="480">
        <v>0</v>
      </c>
      <c r="L86" s="480">
        <v>9.7299999999999998E-2</v>
      </c>
      <c r="M86" s="480">
        <v>0.1244</v>
      </c>
      <c r="N86" s="480">
        <v>0.1129</v>
      </c>
      <c r="O86" s="480">
        <v>0.2147</v>
      </c>
      <c r="P86" s="480">
        <v>9.3700000000000006E-2</v>
      </c>
    </row>
    <row r="87" spans="1:16" s="167" customFormat="1" ht="18" customHeight="1">
      <c r="A87" s="448" t="s">
        <v>385</v>
      </c>
      <c r="B87" s="480">
        <v>0.21099999999999999</v>
      </c>
      <c r="C87" s="480">
        <v>0.13819999999999999</v>
      </c>
      <c r="D87" s="480">
        <v>7.0099999999999996E-2</v>
      </c>
      <c r="E87" s="480">
        <v>2.58E-2</v>
      </c>
      <c r="F87" s="480">
        <v>8.7300000000000003E-2</v>
      </c>
      <c r="G87" s="480">
        <v>0.2054</v>
      </c>
      <c r="H87" s="480">
        <v>3.9300000000000002E-2</v>
      </c>
      <c r="I87" s="480">
        <v>1.0699999999999999E-2</v>
      </c>
      <c r="J87" s="480">
        <v>13.519500000000001</v>
      </c>
      <c r="K87" s="480">
        <v>0</v>
      </c>
      <c r="L87" s="480">
        <v>8.9700000000000002E-2</v>
      </c>
      <c r="M87" s="480">
        <v>0.13139999999999999</v>
      </c>
      <c r="N87" s="480">
        <v>0.17519999999999999</v>
      </c>
      <c r="O87" s="480">
        <v>8.9899999999999994E-2</v>
      </c>
      <c r="P87" s="480">
        <v>9.8799999999999999E-2</v>
      </c>
    </row>
    <row r="88" spans="1:16" s="167" customFormat="1" ht="18" customHeight="1">
      <c r="A88" s="448" t="s">
        <v>386</v>
      </c>
      <c r="B88" s="480">
        <v>1.5E-3</v>
      </c>
      <c r="C88" s="480">
        <v>9.1600000000000001E-2</v>
      </c>
      <c r="D88" s="480">
        <v>3.39E-2</v>
      </c>
      <c r="E88" s="480">
        <v>7.1099999999999997E-2</v>
      </c>
      <c r="F88" s="480">
        <v>0.1404</v>
      </c>
      <c r="G88" s="480">
        <v>0.26790000000000003</v>
      </c>
      <c r="H88" s="480">
        <v>0.1313</v>
      </c>
      <c r="I88" s="480">
        <v>1.41E-2</v>
      </c>
      <c r="J88" s="480">
        <v>0</v>
      </c>
      <c r="K88" s="480">
        <v>0</v>
      </c>
      <c r="L88" s="480">
        <v>6.7400000000000002E-2</v>
      </c>
      <c r="M88" s="480">
        <v>0.23669999999999999</v>
      </c>
      <c r="N88" s="480">
        <v>7.0199999999999999E-2</v>
      </c>
      <c r="O88" s="480">
        <v>0.53380000000000005</v>
      </c>
      <c r="P88" s="480">
        <v>9.0200000000000002E-2</v>
      </c>
    </row>
    <row r="89" spans="1:16" s="167" customFormat="1" ht="18" customHeight="1">
      <c r="A89" s="448" t="s">
        <v>387</v>
      </c>
      <c r="B89" s="480">
        <v>4.4000000000000003E-3</v>
      </c>
      <c r="C89" s="480">
        <v>0</v>
      </c>
      <c r="D89" s="480">
        <v>1.5E-3</v>
      </c>
      <c r="E89" s="480">
        <v>4.9099999999999998E-2</v>
      </c>
      <c r="F89" s="480">
        <v>2.9999999999999997E-4</v>
      </c>
      <c r="G89" s="480">
        <v>0.01</v>
      </c>
      <c r="H89" s="480">
        <v>6.1999999999999998E-3</v>
      </c>
      <c r="I89" s="480">
        <v>9.7000000000000003E-2</v>
      </c>
      <c r="J89" s="480">
        <v>8.0000000000000004E-4</v>
      </c>
      <c r="K89" s="480">
        <v>0.61</v>
      </c>
      <c r="L89" s="480">
        <v>4.1999999999999997E-3</v>
      </c>
      <c r="M89" s="480">
        <v>7.6E-3</v>
      </c>
      <c r="N89" s="480">
        <v>2.18E-2</v>
      </c>
      <c r="O89" s="480">
        <v>5.1000000000000004E-3</v>
      </c>
      <c r="P89" s="480">
        <v>7.1000000000000004E-3</v>
      </c>
    </row>
    <row r="90" spans="1:16" s="167" customFormat="1" ht="18" customHeight="1">
      <c r="A90" s="448" t="s">
        <v>388</v>
      </c>
      <c r="B90" s="480">
        <v>4.7000000000000002E-3</v>
      </c>
      <c r="C90" s="480">
        <v>0</v>
      </c>
      <c r="D90" s="480">
        <v>0</v>
      </c>
      <c r="E90" s="480">
        <v>0</v>
      </c>
      <c r="F90" s="480">
        <v>4.0000000000000002E-4</v>
      </c>
      <c r="G90" s="480">
        <v>8.9999999999999993E-3</v>
      </c>
      <c r="H90" s="480">
        <v>1.5900000000000001E-2</v>
      </c>
      <c r="I90" s="480">
        <v>4.0000000000000001E-3</v>
      </c>
      <c r="J90" s="480">
        <v>2.23E-2</v>
      </c>
      <c r="K90" s="480">
        <v>0</v>
      </c>
      <c r="L90" s="480">
        <v>1.32E-2</v>
      </c>
      <c r="M90" s="480">
        <v>4.4000000000000003E-3</v>
      </c>
      <c r="N90" s="480">
        <v>6.0000000000000001E-3</v>
      </c>
      <c r="O90" s="480">
        <v>1.06E-2</v>
      </c>
      <c r="P90" s="480">
        <v>4.7999999999999996E-3</v>
      </c>
    </row>
    <row r="91" spans="1:16" s="167" customFormat="1" ht="18" customHeight="1">
      <c r="A91" s="448" t="s">
        <v>389</v>
      </c>
      <c r="B91" s="480">
        <v>4.4000000000000003E-3</v>
      </c>
      <c r="C91" s="480">
        <v>0</v>
      </c>
      <c r="D91" s="480">
        <v>8.9999999999999998E-4</v>
      </c>
      <c r="E91" s="522">
        <v>4.9099999999999998E-2</v>
      </c>
      <c r="F91" s="480">
        <v>4.0000000000000002E-4</v>
      </c>
      <c r="G91" s="480">
        <v>9.7999999999999997E-3</v>
      </c>
      <c r="H91" s="522">
        <v>0.01</v>
      </c>
      <c r="I91" s="480">
        <v>5.9700000000000003E-2</v>
      </c>
      <c r="J91" s="480">
        <v>1.1000000000000001E-3</v>
      </c>
      <c r="K91" s="522">
        <v>0.61</v>
      </c>
      <c r="L91" s="480">
        <v>5.1000000000000004E-3</v>
      </c>
      <c r="M91" s="522">
        <v>5.7000000000000002E-3</v>
      </c>
      <c r="N91" s="522">
        <v>1.61E-2</v>
      </c>
      <c r="O91" s="522">
        <v>6.8999999999999999E-3</v>
      </c>
      <c r="P91" s="522">
        <v>6.6E-3</v>
      </c>
    </row>
    <row r="92" spans="1:16" s="167" customFormat="1" ht="18" customHeight="1">
      <c r="A92" s="448" t="s">
        <v>390</v>
      </c>
      <c r="B92" s="480">
        <v>2.5000000000000001E-3</v>
      </c>
      <c r="C92" s="480">
        <v>0</v>
      </c>
      <c r="D92" s="480">
        <v>1.5E-3</v>
      </c>
      <c r="E92" s="480">
        <v>1E-4</v>
      </c>
      <c r="F92" s="480">
        <v>2.5000000000000001E-3</v>
      </c>
      <c r="G92" s="480">
        <v>3.2000000000000002E-3</v>
      </c>
      <c r="H92" s="480">
        <v>2E-3</v>
      </c>
      <c r="I92" s="480">
        <v>0</v>
      </c>
      <c r="J92" s="480">
        <v>0</v>
      </c>
      <c r="K92" s="480">
        <v>0</v>
      </c>
      <c r="L92" s="480">
        <v>0</v>
      </c>
      <c r="M92" s="480">
        <v>5.1000000000000004E-3</v>
      </c>
      <c r="N92" s="480">
        <v>6.8999999999999999E-3</v>
      </c>
      <c r="O92" s="480">
        <v>0</v>
      </c>
      <c r="P92" s="480">
        <v>1.8E-3</v>
      </c>
    </row>
    <row r="93" spans="1:16" s="167" customFormat="1" ht="18" customHeight="1">
      <c r="A93" s="448" t="s">
        <v>391</v>
      </c>
      <c r="B93" s="480">
        <v>9.1000000000000004E-3</v>
      </c>
      <c r="C93" s="480">
        <v>6.7999999999999996E-3</v>
      </c>
      <c r="D93" s="480">
        <v>6.8999999999999999E-3</v>
      </c>
      <c r="E93" s="480">
        <v>3.8E-3</v>
      </c>
      <c r="F93" s="480">
        <v>7.9000000000000008E-3</v>
      </c>
      <c r="G93" s="480">
        <v>6.0000000000000001E-3</v>
      </c>
      <c r="H93" s="480">
        <v>7.3000000000000001E-3</v>
      </c>
      <c r="I93" s="480">
        <v>1.72E-2</v>
      </c>
      <c r="J93" s="480">
        <v>2.0999999999999999E-3</v>
      </c>
      <c r="K93" s="480">
        <v>2.7000000000000001E-3</v>
      </c>
      <c r="L93" s="480">
        <v>2.4899999999999999E-2</v>
      </c>
      <c r="M93" s="480">
        <v>1.9400000000000001E-2</v>
      </c>
      <c r="N93" s="480">
        <v>2.2100000000000002E-2</v>
      </c>
      <c r="O93" s="480">
        <v>1.32E-2</v>
      </c>
      <c r="P93" s="480">
        <v>1.01E-2</v>
      </c>
    </row>
    <row r="94" spans="1:16" s="167" customFormat="1" ht="18" customHeight="1">
      <c r="A94" s="448" t="s">
        <v>392</v>
      </c>
      <c r="B94" s="480">
        <v>3.1899999999999998E-2</v>
      </c>
      <c r="C94" s="480">
        <v>2.9399999999999999E-2</v>
      </c>
      <c r="D94" s="480">
        <v>3.2399999999999998E-2</v>
      </c>
      <c r="E94" s="480">
        <v>3.3300000000000003E-2</v>
      </c>
      <c r="F94" s="480">
        <v>3.15E-2</v>
      </c>
      <c r="G94" s="480">
        <v>3.1699999999999999E-2</v>
      </c>
      <c r="H94" s="480">
        <v>0.03</v>
      </c>
      <c r="I94" s="480">
        <v>3.6400000000000002E-2</v>
      </c>
      <c r="J94" s="480">
        <v>1.5599999999999999E-2</v>
      </c>
      <c r="K94" s="480">
        <v>8.9999999999999993E-3</v>
      </c>
      <c r="L94" s="480">
        <v>3.3599999999999998E-2</v>
      </c>
      <c r="M94" s="480">
        <v>3.6999999999999998E-2</v>
      </c>
      <c r="N94" s="480">
        <v>3.9699999999999999E-2</v>
      </c>
      <c r="O94" s="480">
        <v>3.6200000000000003E-2</v>
      </c>
      <c r="P94" s="480">
        <v>3.3399999999999999E-2</v>
      </c>
    </row>
    <row r="95" spans="1:16" s="167" customFormat="1" ht="18" customHeight="1">
      <c r="A95" s="448" t="s">
        <v>393</v>
      </c>
      <c r="B95" s="480">
        <v>4.0000000000000002E-4</v>
      </c>
      <c r="C95" s="480">
        <v>1.1000000000000001E-3</v>
      </c>
      <c r="D95" s="480">
        <v>3.8E-3</v>
      </c>
      <c r="E95" s="480">
        <v>0</v>
      </c>
      <c r="F95" s="480">
        <v>1.09E-2</v>
      </c>
      <c r="G95" s="480">
        <v>1.5699999999999999E-2</v>
      </c>
      <c r="H95" s="480">
        <v>2.1399999999999999E-2</v>
      </c>
      <c r="I95" s="480">
        <v>0</v>
      </c>
      <c r="J95" s="480">
        <v>0</v>
      </c>
      <c r="K95" s="480">
        <v>0</v>
      </c>
      <c r="L95" s="480">
        <v>1.52E-2</v>
      </c>
      <c r="M95" s="480">
        <v>0</v>
      </c>
      <c r="N95" s="480">
        <v>0</v>
      </c>
      <c r="O95" s="480">
        <v>1.03E-2</v>
      </c>
      <c r="P95" s="480">
        <v>2.8999999999999998E-3</v>
      </c>
    </row>
    <row r="96" spans="1:16" s="167" customFormat="1" ht="18" customHeight="1" thickBot="1">
      <c r="A96" s="448" t="s">
        <v>394</v>
      </c>
      <c r="B96" s="480">
        <v>0</v>
      </c>
      <c r="C96" s="480">
        <v>0</v>
      </c>
      <c r="D96" s="480">
        <v>0</v>
      </c>
      <c r="E96" s="480">
        <v>0</v>
      </c>
      <c r="F96" s="480">
        <v>0</v>
      </c>
      <c r="G96" s="480">
        <v>0</v>
      </c>
      <c r="H96" s="480">
        <v>0</v>
      </c>
      <c r="I96" s="480">
        <v>0</v>
      </c>
      <c r="J96" s="480">
        <v>0</v>
      </c>
      <c r="K96" s="480">
        <v>0</v>
      </c>
      <c r="L96" s="480">
        <v>0</v>
      </c>
      <c r="M96" s="480">
        <v>0</v>
      </c>
      <c r="N96" s="480">
        <v>0</v>
      </c>
      <c r="O96" s="480">
        <v>0</v>
      </c>
      <c r="P96" s="480">
        <v>0.02</v>
      </c>
    </row>
    <row r="97" spans="1:16" s="167" customFormat="1" ht="18" customHeight="1" thickTop="1" thickBot="1">
      <c r="A97" s="115" t="s">
        <v>395</v>
      </c>
      <c r="B97" s="901"/>
      <c r="C97" s="901"/>
      <c r="D97" s="901"/>
      <c r="E97" s="901"/>
      <c r="F97" s="901"/>
      <c r="G97" s="901"/>
      <c r="H97" s="901"/>
      <c r="I97" s="901"/>
      <c r="J97" s="901"/>
      <c r="K97" s="901"/>
      <c r="L97" s="901"/>
      <c r="M97" s="902"/>
      <c r="N97" s="902"/>
      <c r="O97" s="902"/>
      <c r="P97" s="902"/>
    </row>
    <row r="98" spans="1:16" s="167" customFormat="1" ht="18" customHeight="1" thickTop="1" thickBot="1">
      <c r="A98" s="105" t="s">
        <v>396</v>
      </c>
      <c r="B98" s="903"/>
      <c r="C98" s="903"/>
      <c r="D98" s="903"/>
      <c r="E98" s="903"/>
      <c r="F98" s="903"/>
      <c r="G98" s="903"/>
      <c r="H98" s="903"/>
      <c r="I98" s="903"/>
      <c r="J98" s="903"/>
      <c r="K98" s="903"/>
      <c r="L98" s="903"/>
      <c r="M98" s="904"/>
      <c r="N98" s="904"/>
      <c r="O98" s="904"/>
      <c r="P98" s="904"/>
    </row>
    <row r="99" spans="1:16" s="167" customFormat="1" ht="18" customHeight="1" thickTop="1">
      <c r="A99" s="448" t="s">
        <v>397</v>
      </c>
      <c r="B99" s="480">
        <v>2.7799999999999998E-2</v>
      </c>
      <c r="C99" s="480">
        <v>4.0500000000000001E-2</v>
      </c>
      <c r="D99" s="480">
        <v>2.6599999999999999E-2</v>
      </c>
      <c r="E99" s="480">
        <v>2.5999999999999999E-2</v>
      </c>
      <c r="F99" s="480">
        <v>2.7300000000000001E-2</v>
      </c>
      <c r="G99" s="480">
        <v>2.7799999999999998E-2</v>
      </c>
      <c r="H99" s="480">
        <v>4.0099999999999997E-2</v>
      </c>
      <c r="I99" s="480">
        <v>7.2700000000000001E-2</v>
      </c>
      <c r="J99" s="480">
        <v>4.0500000000000001E-2</v>
      </c>
      <c r="K99" s="480">
        <v>3.2399999999999998E-2</v>
      </c>
      <c r="L99" s="480">
        <v>7.3200000000000001E-2</v>
      </c>
      <c r="M99" s="480">
        <v>5.4800000000000001E-2</v>
      </c>
      <c r="N99" s="480">
        <v>3.8800000000000001E-2</v>
      </c>
      <c r="O99" s="480">
        <v>7.4800000000000005E-2</v>
      </c>
      <c r="P99" s="480">
        <v>3.78E-2</v>
      </c>
    </row>
    <row r="100" spans="1:16" s="167" customFormat="1" ht="18" customHeight="1">
      <c r="A100" s="448" t="s">
        <v>398</v>
      </c>
      <c r="B100" s="480">
        <v>4.0899999999999999E-2</v>
      </c>
      <c r="C100" s="480">
        <v>6.6199999999999995E-2</v>
      </c>
      <c r="D100" s="480">
        <v>3.7999999999999999E-2</v>
      </c>
      <c r="E100" s="480">
        <v>4.4200000000000003E-2</v>
      </c>
      <c r="F100" s="480">
        <v>4.0099999999999997E-2</v>
      </c>
      <c r="G100" s="480">
        <v>3.5700000000000003E-2</v>
      </c>
      <c r="H100" s="480">
        <v>4.9200000000000001E-2</v>
      </c>
      <c r="I100" s="480">
        <v>7.6499999999999999E-2</v>
      </c>
      <c r="J100" s="480">
        <v>8.3400000000000002E-2</v>
      </c>
      <c r="K100" s="480">
        <v>6.9500000000000006E-2</v>
      </c>
      <c r="L100" s="480">
        <v>8.1699999999999995E-2</v>
      </c>
      <c r="M100" s="480">
        <v>7.0400000000000004E-2</v>
      </c>
      <c r="N100" s="480">
        <v>4.5600000000000002E-2</v>
      </c>
      <c r="O100" s="480">
        <v>8.2500000000000004E-2</v>
      </c>
      <c r="P100" s="480">
        <v>5.2499999999999998E-2</v>
      </c>
    </row>
    <row r="101" spans="1:16" s="167" customFormat="1" ht="18" customHeight="1">
      <c r="A101" s="448" t="s">
        <v>399</v>
      </c>
      <c r="B101" s="480">
        <v>4.2999999999999997E-2</v>
      </c>
      <c r="C101" s="480">
        <v>8.48E-2</v>
      </c>
      <c r="D101" s="480">
        <v>4.2599999999999999E-2</v>
      </c>
      <c r="E101" s="480">
        <v>3.7900000000000003E-2</v>
      </c>
      <c r="F101" s="480">
        <v>3.7900000000000003E-2</v>
      </c>
      <c r="G101" s="480">
        <v>3.95E-2</v>
      </c>
      <c r="H101" s="480">
        <v>5.4699999999999999E-2</v>
      </c>
      <c r="I101" s="480">
        <v>8.9499999999999996E-2</v>
      </c>
      <c r="J101" s="480">
        <v>5.8900000000000001E-2</v>
      </c>
      <c r="K101" s="480">
        <v>4.8000000000000001E-2</v>
      </c>
      <c r="L101" s="480">
        <v>8.8499999999999995E-2</v>
      </c>
      <c r="M101" s="480">
        <v>7.0699999999999999E-2</v>
      </c>
      <c r="N101" s="480">
        <v>5.4899999999999997E-2</v>
      </c>
      <c r="O101" s="480">
        <v>9.1800000000000007E-2</v>
      </c>
      <c r="P101" s="480">
        <v>5.6500000000000002E-2</v>
      </c>
    </row>
    <row r="102" spans="1:16" s="167" customFormat="1" ht="18" customHeight="1" thickBot="1">
      <c r="A102" s="448" t="s">
        <v>400</v>
      </c>
      <c r="B102" s="480">
        <v>4.1599999999999998E-2</v>
      </c>
      <c r="C102" s="480">
        <v>6.5799999999999997E-2</v>
      </c>
      <c r="D102" s="480">
        <v>3.7900000000000003E-2</v>
      </c>
      <c r="E102" s="480">
        <v>4.8500000000000001E-2</v>
      </c>
      <c r="F102" s="480">
        <v>4.19E-2</v>
      </c>
      <c r="G102" s="480">
        <v>3.8800000000000001E-2</v>
      </c>
      <c r="H102" s="480">
        <v>5.3999999999999999E-2</v>
      </c>
      <c r="I102" s="480">
        <v>0.11260000000000001</v>
      </c>
      <c r="J102" s="480">
        <v>0.18529999999999999</v>
      </c>
      <c r="K102" s="480">
        <v>0.17499999999999999</v>
      </c>
      <c r="L102" s="480">
        <v>0.104</v>
      </c>
      <c r="M102" s="480">
        <v>0.08</v>
      </c>
      <c r="N102" s="480">
        <v>5.2900000000000003E-2</v>
      </c>
      <c r="O102" s="480">
        <v>9.8599999999999993E-2</v>
      </c>
      <c r="P102" s="480">
        <v>5.7299999999999997E-2</v>
      </c>
    </row>
    <row r="103" spans="1:16" s="167" customFormat="1" ht="18" customHeight="1" thickTop="1" thickBot="1">
      <c r="A103" s="105" t="s">
        <v>401</v>
      </c>
      <c r="B103" s="903"/>
      <c r="C103" s="903"/>
      <c r="D103" s="903"/>
      <c r="E103" s="903"/>
      <c r="F103" s="903"/>
      <c r="G103" s="903"/>
      <c r="H103" s="903"/>
      <c r="I103" s="903"/>
      <c r="J103" s="903"/>
      <c r="K103" s="903"/>
      <c r="L103" s="903"/>
      <c r="M103" s="904"/>
      <c r="N103" s="904"/>
      <c r="O103" s="904"/>
      <c r="P103" s="904"/>
    </row>
    <row r="104" spans="1:16" s="167" customFormat="1" ht="18" customHeight="1" thickTop="1">
      <c r="A104" s="448" t="s">
        <v>402</v>
      </c>
      <c r="B104" s="480">
        <v>0.4577</v>
      </c>
      <c r="C104" s="480">
        <v>0.53390000000000004</v>
      </c>
      <c r="D104" s="480">
        <v>0.38190000000000002</v>
      </c>
      <c r="E104" s="480">
        <v>0.49080000000000001</v>
      </c>
      <c r="F104" s="480">
        <v>0.4486</v>
      </c>
      <c r="G104" s="480">
        <v>0.48680000000000001</v>
      </c>
      <c r="H104" s="480">
        <v>0.56269999999999998</v>
      </c>
      <c r="I104" s="480">
        <v>0.58850000000000002</v>
      </c>
      <c r="J104" s="480">
        <v>0.53700000000000003</v>
      </c>
      <c r="K104" s="480">
        <v>0.56330000000000002</v>
      </c>
      <c r="L104" s="480">
        <v>0.62280000000000002</v>
      </c>
      <c r="M104" s="480">
        <v>0.58879999999999999</v>
      </c>
      <c r="N104" s="480">
        <v>0.51590000000000003</v>
      </c>
      <c r="O104" s="480">
        <v>0.63890000000000002</v>
      </c>
      <c r="P104" s="480">
        <v>0.52300000000000002</v>
      </c>
    </row>
    <row r="105" spans="1:16" s="167" customFormat="1" ht="18" customHeight="1">
      <c r="A105" s="448" t="s">
        <v>403</v>
      </c>
      <c r="B105" s="480">
        <v>6.3899999999999998E-2</v>
      </c>
      <c r="C105" s="480">
        <v>5.96E-2</v>
      </c>
      <c r="D105" s="480">
        <v>8.6999999999999994E-2</v>
      </c>
      <c r="E105" s="480">
        <v>5.5800000000000002E-2</v>
      </c>
      <c r="F105" s="480">
        <v>5.0500000000000003E-2</v>
      </c>
      <c r="G105" s="480">
        <v>5.9799999999999999E-2</v>
      </c>
      <c r="H105" s="480">
        <v>5.1700000000000003E-2</v>
      </c>
      <c r="I105" s="480">
        <v>4.6300000000000001E-2</v>
      </c>
      <c r="J105" s="480">
        <v>3.8699999999999998E-2</v>
      </c>
      <c r="K105" s="480">
        <v>5.33E-2</v>
      </c>
      <c r="L105" s="480">
        <v>4.0800000000000003E-2</v>
      </c>
      <c r="M105" s="480">
        <v>4.9000000000000002E-2</v>
      </c>
      <c r="N105" s="480">
        <v>7.9799999999999996E-2</v>
      </c>
      <c r="O105" s="480">
        <v>3.3099999999999997E-2</v>
      </c>
      <c r="P105" s="480">
        <v>5.7299999999999997E-2</v>
      </c>
    </row>
    <row r="106" spans="1:16" s="167" customFormat="1" ht="18" customHeight="1">
      <c r="A106" s="448" t="s">
        <v>404</v>
      </c>
      <c r="B106" s="480">
        <v>0.47839999999999999</v>
      </c>
      <c r="C106" s="480">
        <v>0.40649999999999997</v>
      </c>
      <c r="D106" s="480">
        <v>0.53110000000000002</v>
      </c>
      <c r="E106" s="480">
        <v>0.45340000000000003</v>
      </c>
      <c r="F106" s="480">
        <v>0.50090000000000001</v>
      </c>
      <c r="G106" s="480">
        <v>0.45340000000000003</v>
      </c>
      <c r="H106" s="480">
        <v>0.3856</v>
      </c>
      <c r="I106" s="480">
        <v>0.36520000000000002</v>
      </c>
      <c r="J106" s="480">
        <v>0.42430000000000001</v>
      </c>
      <c r="K106" s="480">
        <v>0.38350000000000001</v>
      </c>
      <c r="L106" s="480">
        <v>0.33650000000000002</v>
      </c>
      <c r="M106" s="480">
        <v>0.36220000000000002</v>
      </c>
      <c r="N106" s="480">
        <v>0.40439999999999998</v>
      </c>
      <c r="O106" s="480">
        <v>0.32800000000000001</v>
      </c>
      <c r="P106" s="480">
        <v>0.41970000000000002</v>
      </c>
    </row>
    <row r="107" spans="1:16" s="167" customFormat="1" ht="18" customHeight="1" thickBot="1">
      <c r="A107" s="448" t="s">
        <v>405</v>
      </c>
      <c r="B107" s="480">
        <v>0.44529999999999997</v>
      </c>
      <c r="C107" s="480">
        <v>0.60060000000000002</v>
      </c>
      <c r="D107" s="480">
        <v>0.46560000000000001</v>
      </c>
      <c r="E107" s="480">
        <v>0.32569999999999999</v>
      </c>
      <c r="F107" s="480">
        <v>0.39600000000000002</v>
      </c>
      <c r="G107" s="480">
        <v>0.36299999999999999</v>
      </c>
      <c r="H107" s="480">
        <v>0.47310000000000002</v>
      </c>
      <c r="I107" s="480">
        <v>0.59189999999999998</v>
      </c>
      <c r="J107" s="480">
        <v>0.73929999999999996</v>
      </c>
      <c r="K107" s="480">
        <v>0.55630000000000002</v>
      </c>
      <c r="L107" s="480">
        <v>0.4904</v>
      </c>
      <c r="M107" s="480">
        <v>0.57320000000000004</v>
      </c>
      <c r="N107" s="480">
        <v>0.40760000000000002</v>
      </c>
      <c r="O107" s="480">
        <v>0.64</v>
      </c>
      <c r="P107" s="480">
        <v>0.47370000000000001</v>
      </c>
    </row>
    <row r="108" spans="1:16" s="167" customFormat="1" ht="18" customHeight="1" thickTop="1" thickBot="1">
      <c r="A108" s="105" t="s">
        <v>406</v>
      </c>
      <c r="B108" s="903"/>
      <c r="C108" s="903"/>
      <c r="D108" s="903"/>
      <c r="E108" s="903"/>
      <c r="F108" s="903"/>
      <c r="G108" s="903"/>
      <c r="H108" s="903"/>
      <c r="I108" s="903"/>
      <c r="J108" s="903"/>
      <c r="K108" s="903"/>
      <c r="L108" s="903"/>
      <c r="M108" s="904"/>
      <c r="N108" s="904"/>
      <c r="O108" s="904"/>
      <c r="P108" s="904"/>
    </row>
    <row r="109" spans="1:16" s="167" customFormat="1" ht="18" customHeight="1" thickTop="1">
      <c r="A109" s="448" t="s">
        <v>407</v>
      </c>
      <c r="B109" s="480">
        <v>5.1700000000000003E-2</v>
      </c>
      <c r="C109" s="480">
        <v>5.2999999999999999E-2</v>
      </c>
      <c r="D109" s="480">
        <v>4.3900000000000002E-2</v>
      </c>
      <c r="E109" s="480">
        <v>6.4899999999999999E-2</v>
      </c>
      <c r="F109" s="480">
        <v>5.5100000000000003E-2</v>
      </c>
      <c r="G109" s="480">
        <v>4.7100000000000003E-2</v>
      </c>
      <c r="H109" s="480">
        <v>6.3700000000000007E-2</v>
      </c>
      <c r="I109" s="480">
        <v>0.1056</v>
      </c>
      <c r="J109" s="480">
        <v>5.7200000000000001E-2</v>
      </c>
      <c r="K109" s="480">
        <v>4.82E-2</v>
      </c>
      <c r="L109" s="480">
        <v>9.1899999999999996E-2</v>
      </c>
      <c r="M109" s="480">
        <v>7.6899999999999996E-2</v>
      </c>
      <c r="N109" s="480">
        <v>5.3400000000000003E-2</v>
      </c>
      <c r="O109" s="480">
        <v>9.8900000000000002E-2</v>
      </c>
      <c r="P109" s="480">
        <v>6.1100000000000002E-2</v>
      </c>
    </row>
    <row r="110" spans="1:16" s="167" customFormat="1" ht="18" customHeight="1">
      <c r="A110" s="448" t="s">
        <v>408</v>
      </c>
      <c r="B110" s="480">
        <v>3.7100000000000001E-2</v>
      </c>
      <c r="C110" s="480">
        <v>3.9199999999999999E-2</v>
      </c>
      <c r="D110" s="480">
        <v>3.49E-2</v>
      </c>
      <c r="E110" s="480">
        <v>4.1000000000000002E-2</v>
      </c>
      <c r="F110" s="480">
        <v>4.48E-2</v>
      </c>
      <c r="G110" s="480">
        <v>3.3500000000000002E-2</v>
      </c>
      <c r="H110" s="480">
        <v>5.3400000000000003E-2</v>
      </c>
      <c r="I110" s="480">
        <v>0.1037</v>
      </c>
      <c r="J110" s="480">
        <v>2.5399999999999999E-2</v>
      </c>
      <c r="K110" s="480">
        <v>2.23E-2</v>
      </c>
      <c r="L110" s="480">
        <v>8.8700000000000001E-2</v>
      </c>
      <c r="M110" s="480">
        <v>6.8699999999999997E-2</v>
      </c>
      <c r="N110" s="480">
        <v>4.2099999999999999E-2</v>
      </c>
      <c r="O110" s="480">
        <v>9.1499999999999998E-2</v>
      </c>
      <c r="P110" s="480">
        <v>4.9399999999999999E-2</v>
      </c>
    </row>
    <row r="111" spans="1:16" s="167" customFormat="1" ht="18" customHeight="1">
      <c r="A111" s="447" t="s">
        <v>409</v>
      </c>
      <c r="B111" s="480">
        <v>4.7500000000000001E-2</v>
      </c>
      <c r="C111" s="480">
        <v>6.2799999999999995E-2</v>
      </c>
      <c r="D111" s="480">
        <v>4.5699999999999998E-2</v>
      </c>
      <c r="E111" s="480">
        <v>5.28E-2</v>
      </c>
      <c r="F111" s="480">
        <v>5.7200000000000001E-2</v>
      </c>
      <c r="G111" s="480">
        <v>4.1099999999999998E-2</v>
      </c>
      <c r="H111" s="480">
        <v>6.6000000000000003E-2</v>
      </c>
      <c r="I111" s="480">
        <v>0.1104</v>
      </c>
      <c r="J111" s="480">
        <v>3.6700000000000003E-2</v>
      </c>
      <c r="K111" s="480">
        <v>3.6299999999999999E-2</v>
      </c>
      <c r="L111" s="480">
        <v>0.10009999999999999</v>
      </c>
      <c r="M111" s="480">
        <v>8.0799999999999997E-2</v>
      </c>
      <c r="N111" s="480">
        <v>5.1499999999999997E-2</v>
      </c>
      <c r="O111" s="480">
        <v>9.9900000000000003E-2</v>
      </c>
      <c r="P111" s="480">
        <v>6.3500000000000001E-2</v>
      </c>
    </row>
    <row r="112" spans="1:16" s="167" customFormat="1" ht="18" customHeight="1">
      <c r="A112" s="447" t="s">
        <v>410</v>
      </c>
      <c r="B112" s="480">
        <v>6.0199999999999997E-2</v>
      </c>
      <c r="C112" s="480">
        <v>6.9699999999999998E-2</v>
      </c>
      <c r="D112" s="480">
        <v>5.8099999999999999E-2</v>
      </c>
      <c r="E112" s="480">
        <v>6.2600000000000003E-2</v>
      </c>
      <c r="F112" s="480">
        <v>7.0599999999999996E-2</v>
      </c>
      <c r="G112" s="480">
        <v>5.7599999999999998E-2</v>
      </c>
      <c r="H112" s="480">
        <v>8.2900000000000001E-2</v>
      </c>
      <c r="I112" s="480">
        <v>0.13739999999999999</v>
      </c>
      <c r="J112" s="480">
        <v>4.02E-2</v>
      </c>
      <c r="K112" s="480">
        <v>3.9600000000000003E-2</v>
      </c>
      <c r="L112" s="480">
        <v>0.1268</v>
      </c>
      <c r="M112" s="480">
        <v>0.10349999999999999</v>
      </c>
      <c r="N112" s="480">
        <v>7.4399999999999994E-2</v>
      </c>
      <c r="O112" s="480">
        <v>0.1232</v>
      </c>
      <c r="P112" s="480">
        <v>7.85E-2</v>
      </c>
    </row>
    <row r="113" spans="1:16" s="167" customFormat="1" ht="18" customHeight="1">
      <c r="A113" s="447" t="s">
        <v>411</v>
      </c>
      <c r="B113" s="480">
        <v>-1.2699999999999999E-2</v>
      </c>
      <c r="C113" s="480">
        <v>-6.7999999999999996E-3</v>
      </c>
      <c r="D113" s="480">
        <v>-1.24E-2</v>
      </c>
      <c r="E113" s="480">
        <v>-9.7000000000000003E-3</v>
      </c>
      <c r="F113" s="480">
        <v>-1.34E-2</v>
      </c>
      <c r="G113" s="480">
        <v>-1.6500000000000001E-2</v>
      </c>
      <c r="H113" s="480">
        <v>-1.6899999999999998E-2</v>
      </c>
      <c r="I113" s="480">
        <v>-2.7E-2</v>
      </c>
      <c r="J113" s="480">
        <v>-3.3999999999999998E-3</v>
      </c>
      <c r="K113" s="480">
        <v>-3.3E-3</v>
      </c>
      <c r="L113" s="480">
        <v>-2.6599999999999999E-2</v>
      </c>
      <c r="M113" s="480">
        <v>-2.2700000000000001E-2</v>
      </c>
      <c r="N113" s="480">
        <v>-2.2800000000000001E-2</v>
      </c>
      <c r="O113" s="480">
        <v>-2.3300000000000001E-2</v>
      </c>
      <c r="P113" s="480">
        <v>-1.4999999999999999E-2</v>
      </c>
    </row>
    <row r="114" spans="1:16" s="167" customFormat="1" ht="18" customHeight="1">
      <c r="A114" s="447" t="s">
        <v>412</v>
      </c>
      <c r="B114" s="522">
        <v>-1.04E-2</v>
      </c>
      <c r="C114" s="522">
        <v>-2.3599999999999999E-2</v>
      </c>
      <c r="D114" s="480">
        <v>-1.0800000000000001E-2</v>
      </c>
      <c r="E114" s="522">
        <v>-1.18E-2</v>
      </c>
      <c r="F114" s="522">
        <v>-1.24E-2</v>
      </c>
      <c r="G114" s="522">
        <v>-7.6E-3</v>
      </c>
      <c r="H114" s="522">
        <v>-1.26E-2</v>
      </c>
      <c r="I114" s="522">
        <v>-6.7000000000000002E-3</v>
      </c>
      <c r="J114" s="480">
        <v>-1.1299999999999999E-2</v>
      </c>
      <c r="K114" s="522">
        <v>-1.4E-2</v>
      </c>
      <c r="L114" s="522">
        <v>-1.14E-2</v>
      </c>
      <c r="M114" s="522">
        <v>-1.2200000000000001E-2</v>
      </c>
      <c r="N114" s="522">
        <v>-9.4999999999999998E-3</v>
      </c>
      <c r="O114" s="522">
        <v>-8.3999999999999995E-3</v>
      </c>
      <c r="P114" s="522">
        <v>-1.41E-2</v>
      </c>
    </row>
    <row r="115" spans="1:16" s="167" customFormat="1" ht="18" customHeight="1" thickBot="1">
      <c r="A115" s="447" t="s">
        <v>413</v>
      </c>
      <c r="B115" s="480">
        <v>1.46E-2</v>
      </c>
      <c r="C115" s="480">
        <v>1.37E-2</v>
      </c>
      <c r="D115" s="480">
        <v>8.9999999999999993E-3</v>
      </c>
      <c r="E115" s="480">
        <v>2.3900000000000001E-2</v>
      </c>
      <c r="F115" s="480">
        <v>1.04E-2</v>
      </c>
      <c r="G115" s="480">
        <v>1.3599999999999999E-2</v>
      </c>
      <c r="H115" s="522">
        <v>1.03E-2</v>
      </c>
      <c r="I115" s="480">
        <v>1.9E-3</v>
      </c>
      <c r="J115" s="480">
        <v>3.1800000000000002E-2</v>
      </c>
      <c r="K115" s="480">
        <v>2.5899999999999999E-2</v>
      </c>
      <c r="L115" s="480">
        <v>3.2000000000000002E-3</v>
      </c>
      <c r="M115" s="522">
        <v>8.2000000000000007E-3</v>
      </c>
      <c r="N115" s="522">
        <v>1.14E-2</v>
      </c>
      <c r="O115" s="522">
        <v>7.4000000000000003E-3</v>
      </c>
      <c r="P115" s="522">
        <v>1.18E-2</v>
      </c>
    </row>
    <row r="116" spans="1:16" s="167" customFormat="1" ht="18" customHeight="1" thickTop="1" thickBot="1">
      <c r="A116" s="105" t="s">
        <v>414</v>
      </c>
      <c r="B116" s="903"/>
      <c r="C116" s="903"/>
      <c r="D116" s="903"/>
      <c r="E116" s="903"/>
      <c r="F116" s="903"/>
      <c r="G116" s="903"/>
      <c r="H116" s="903"/>
      <c r="I116" s="903"/>
      <c r="J116" s="903"/>
      <c r="K116" s="903"/>
      <c r="L116" s="903"/>
      <c r="M116" s="904"/>
      <c r="N116" s="904"/>
      <c r="O116" s="904"/>
      <c r="P116" s="904"/>
    </row>
    <row r="117" spans="1:16" s="167" customFormat="1" ht="18" customHeight="1" thickTop="1">
      <c r="A117" s="447" t="s">
        <v>407</v>
      </c>
      <c r="B117" s="480">
        <v>5.1700000000000003E-2</v>
      </c>
      <c r="C117" s="480">
        <v>5.2999999999999999E-2</v>
      </c>
      <c r="D117" s="480">
        <v>4.3900000000000002E-2</v>
      </c>
      <c r="E117" s="480">
        <v>6.4899999999999999E-2</v>
      </c>
      <c r="F117" s="480">
        <v>5.5100000000000003E-2</v>
      </c>
      <c r="G117" s="480">
        <v>4.7100000000000003E-2</v>
      </c>
      <c r="H117" s="480">
        <v>6.3700000000000007E-2</v>
      </c>
      <c r="I117" s="480">
        <v>0.1056</v>
      </c>
      <c r="J117" s="480">
        <v>5.7200000000000001E-2</v>
      </c>
      <c r="K117" s="480">
        <v>4.82E-2</v>
      </c>
      <c r="L117" s="480">
        <v>9.1899999999999996E-2</v>
      </c>
      <c r="M117" s="480">
        <v>7.6899999999999996E-2</v>
      </c>
      <c r="N117" s="480">
        <v>5.3400000000000003E-2</v>
      </c>
      <c r="O117" s="480">
        <v>9.8900000000000002E-2</v>
      </c>
      <c r="P117" s="480">
        <v>6.1100000000000002E-2</v>
      </c>
    </row>
    <row r="118" spans="1:16" s="167" customFormat="1" ht="18" customHeight="1">
      <c r="A118" s="447" t="s">
        <v>415</v>
      </c>
      <c r="B118" s="480">
        <v>-5.8999999999999999E-3</v>
      </c>
      <c r="C118" s="480">
        <v>-3.8999999999999998E-3</v>
      </c>
      <c r="D118" s="480">
        <v>-4.5999999999999999E-3</v>
      </c>
      <c r="E118" s="480">
        <v>-1.2E-2</v>
      </c>
      <c r="F118" s="480">
        <v>-7.9000000000000008E-3</v>
      </c>
      <c r="G118" s="480">
        <v>-4.4000000000000003E-3</v>
      </c>
      <c r="H118" s="480">
        <v>-7.4999999999999997E-3</v>
      </c>
      <c r="I118" s="480">
        <v>-3.5000000000000001E-3</v>
      </c>
      <c r="J118" s="480">
        <v>4.1000000000000003E-3</v>
      </c>
      <c r="K118" s="480">
        <v>-6.1999999999999998E-3</v>
      </c>
      <c r="L118" s="480">
        <v>-9.1000000000000004E-3</v>
      </c>
      <c r="M118" s="480">
        <v>-6.7999999999999996E-3</v>
      </c>
      <c r="N118" s="480">
        <v>-5.4999999999999997E-3</v>
      </c>
      <c r="O118" s="480">
        <v>-6.1999999999999998E-3</v>
      </c>
      <c r="P118" s="480">
        <v>-6.1999999999999998E-3</v>
      </c>
    </row>
    <row r="119" spans="1:16" s="167" customFormat="1" ht="18" customHeight="1">
      <c r="A119" s="447" t="s">
        <v>416</v>
      </c>
      <c r="B119" s="480">
        <v>-3.2599999999999997E-2</v>
      </c>
      <c r="C119" s="480">
        <v>-4.2900000000000001E-2</v>
      </c>
      <c r="D119" s="480">
        <v>-3.04E-2</v>
      </c>
      <c r="E119" s="480">
        <v>-3.5499999999999997E-2</v>
      </c>
      <c r="F119" s="480">
        <v>-3.2399999999999998E-2</v>
      </c>
      <c r="G119" s="480">
        <v>-2.9399999999999999E-2</v>
      </c>
      <c r="H119" s="480">
        <v>-4.1399999999999999E-2</v>
      </c>
      <c r="I119" s="480">
        <v>-7.2800000000000004E-2</v>
      </c>
      <c r="J119" s="480">
        <v>-5.9799999999999999E-2</v>
      </c>
      <c r="K119" s="480">
        <v>-4.4900000000000002E-2</v>
      </c>
      <c r="L119" s="480">
        <v>-7.3499999999999996E-2</v>
      </c>
      <c r="M119" s="480">
        <v>-6.0499999999999998E-2</v>
      </c>
      <c r="N119" s="480">
        <v>-3.9600000000000003E-2</v>
      </c>
      <c r="O119" s="480">
        <v>-7.6100000000000001E-2</v>
      </c>
      <c r="P119" s="480">
        <v>-4.24E-2</v>
      </c>
    </row>
    <row r="120" spans="1:16" s="167" customFormat="1" ht="18" customHeight="1">
      <c r="A120" s="447" t="s">
        <v>417</v>
      </c>
      <c r="B120" s="480">
        <v>1E-4</v>
      </c>
      <c r="C120" s="480">
        <v>0</v>
      </c>
      <c r="D120" s="480">
        <v>1E-4</v>
      </c>
      <c r="E120" s="480">
        <v>-1E-4</v>
      </c>
      <c r="F120" s="480">
        <v>1E-3</v>
      </c>
      <c r="G120" s="480">
        <v>0</v>
      </c>
      <c r="H120" s="480">
        <v>0</v>
      </c>
      <c r="I120" s="480">
        <v>6.9999999999999999E-4</v>
      </c>
      <c r="J120" s="480">
        <v>0</v>
      </c>
      <c r="K120" s="480">
        <v>0</v>
      </c>
      <c r="L120" s="480">
        <v>2.0000000000000001E-4</v>
      </c>
      <c r="M120" s="480">
        <v>0</v>
      </c>
      <c r="N120" s="480">
        <v>0</v>
      </c>
      <c r="O120" s="480">
        <v>0</v>
      </c>
      <c r="P120" s="480">
        <v>2.0000000000000001E-4</v>
      </c>
    </row>
    <row r="121" spans="1:16" s="167" customFormat="1" ht="18" customHeight="1">
      <c r="A121" s="447" t="s">
        <v>418</v>
      </c>
      <c r="B121" s="480">
        <v>0</v>
      </c>
      <c r="C121" s="480">
        <v>4.0000000000000002E-4</v>
      </c>
      <c r="D121" s="480">
        <v>8.0000000000000004E-4</v>
      </c>
      <c r="E121" s="480">
        <v>2.0000000000000001E-4</v>
      </c>
      <c r="F121" s="480">
        <v>0</v>
      </c>
      <c r="G121" s="480">
        <v>5.9999999999999995E-4</v>
      </c>
      <c r="H121" s="480">
        <v>1.1000000000000001E-3</v>
      </c>
      <c r="I121" s="480">
        <v>-1E-4</v>
      </c>
      <c r="J121" s="480">
        <v>1E-4</v>
      </c>
      <c r="K121" s="480">
        <v>2.0000000000000001E-4</v>
      </c>
      <c r="L121" s="480">
        <v>2.0000000000000001E-4</v>
      </c>
      <c r="M121" s="480">
        <v>-5.0000000000000001E-4</v>
      </c>
      <c r="N121" s="480">
        <v>0</v>
      </c>
      <c r="O121" s="480">
        <v>2.0000000000000001E-4</v>
      </c>
      <c r="P121" s="480">
        <v>2.9999999999999997E-4</v>
      </c>
    </row>
    <row r="122" spans="1:16" s="167" customFormat="1" ht="18" customHeight="1" thickBot="1">
      <c r="A122" s="447" t="s">
        <v>419</v>
      </c>
      <c r="B122" s="480">
        <v>0</v>
      </c>
      <c r="C122" s="480">
        <v>-1E-4</v>
      </c>
      <c r="D122" s="480">
        <v>0</v>
      </c>
      <c r="E122" s="480">
        <v>0</v>
      </c>
      <c r="F122" s="480">
        <v>0</v>
      </c>
      <c r="G122" s="480">
        <v>-1E-4</v>
      </c>
      <c r="H122" s="480">
        <v>0</v>
      </c>
      <c r="I122" s="480">
        <v>0</v>
      </c>
      <c r="J122" s="480">
        <v>0</v>
      </c>
      <c r="K122" s="480">
        <v>0</v>
      </c>
      <c r="L122" s="480">
        <v>0</v>
      </c>
      <c r="M122" s="480">
        <v>0</v>
      </c>
      <c r="N122" s="480">
        <v>0</v>
      </c>
      <c r="O122" s="480">
        <v>0</v>
      </c>
      <c r="P122" s="480">
        <v>0</v>
      </c>
    </row>
    <row r="123" spans="1:16" s="167" customFormat="1" ht="18" customHeight="1" thickTop="1" thickBot="1">
      <c r="A123" s="102" t="s">
        <v>420</v>
      </c>
      <c r="B123" s="481">
        <v>1.3299999999999999E-2</v>
      </c>
      <c r="C123" s="481">
        <v>6.7000000000000002E-3</v>
      </c>
      <c r="D123" s="481">
        <v>9.7999999999999997E-3</v>
      </c>
      <c r="E123" s="481">
        <v>1.7899999999999999E-2</v>
      </c>
      <c r="F123" s="481">
        <v>1.5699999999999999E-2</v>
      </c>
      <c r="G123" s="481">
        <v>1.37E-2</v>
      </c>
      <c r="H123" s="481">
        <v>1.5900000000000001E-2</v>
      </c>
      <c r="I123" s="481">
        <v>2.9899999999999999E-2</v>
      </c>
      <c r="J123" s="481">
        <v>1.5E-3</v>
      </c>
      <c r="K123" s="481">
        <v>-2.8E-3</v>
      </c>
      <c r="L123" s="481">
        <v>9.7000000000000003E-3</v>
      </c>
      <c r="M123" s="481">
        <v>1.06E-2</v>
      </c>
      <c r="N123" s="481">
        <v>8.3000000000000001E-3</v>
      </c>
      <c r="O123" s="481">
        <v>1.6799999999999999E-2</v>
      </c>
      <c r="P123" s="481">
        <v>1.3100000000000001E-2</v>
      </c>
    </row>
    <row r="124" spans="1:16" s="167" customFormat="1" ht="15" customHeight="1" thickTop="1" thickBot="1">
      <c r="A124" s="450"/>
      <c r="B124" s="628"/>
      <c r="C124" s="628"/>
      <c r="D124" s="628"/>
      <c r="E124" s="628"/>
      <c r="F124" s="628"/>
      <c r="G124" s="628"/>
      <c r="H124" s="628"/>
      <c r="I124" s="628"/>
      <c r="J124" s="628"/>
      <c r="K124" s="628"/>
      <c r="L124" s="628"/>
      <c r="M124" s="628"/>
      <c r="N124" s="628"/>
      <c r="O124" s="628"/>
      <c r="P124" s="628"/>
    </row>
    <row r="125" spans="1:16" s="167" customFormat="1" ht="13.5" thickTop="1">
      <c r="A125" s="118" t="s">
        <v>421</v>
      </c>
      <c r="B125" s="729"/>
      <c r="C125" s="729"/>
      <c r="D125" s="729"/>
      <c r="E125" s="729"/>
      <c r="F125" s="729"/>
      <c r="G125" s="729"/>
      <c r="H125" s="729"/>
      <c r="I125" s="729"/>
      <c r="J125" s="729"/>
      <c r="K125" s="729"/>
      <c r="L125" s="729"/>
      <c r="M125" s="729"/>
      <c r="N125" s="729"/>
      <c r="O125" s="729"/>
      <c r="P125" s="729"/>
    </row>
    <row r="126" spans="1:16" s="167" customFormat="1" ht="12.75">
      <c r="A126" s="118" t="s">
        <v>422</v>
      </c>
      <c r="B126" s="729"/>
      <c r="C126" s="729"/>
      <c r="D126" s="729"/>
      <c r="E126" s="729"/>
      <c r="F126" s="729"/>
      <c r="G126" s="729"/>
      <c r="H126" s="729"/>
      <c r="I126" s="729"/>
      <c r="J126" s="729"/>
      <c r="K126" s="729"/>
      <c r="L126" s="729"/>
      <c r="M126" s="729"/>
      <c r="N126" s="729"/>
      <c r="O126" s="729"/>
      <c r="P126" s="729"/>
    </row>
    <row r="127" spans="1:16" s="167" customFormat="1" ht="12.75">
      <c r="A127" s="118" t="s">
        <v>423</v>
      </c>
      <c r="B127" s="729"/>
      <c r="C127" s="729"/>
      <c r="D127" s="729"/>
      <c r="E127" s="729"/>
      <c r="F127" s="729"/>
      <c r="G127" s="729"/>
      <c r="H127" s="729"/>
      <c r="I127" s="870"/>
      <c r="J127" s="870"/>
      <c r="K127" s="870"/>
      <c r="L127" s="870"/>
      <c r="M127" s="870"/>
      <c r="N127" s="870"/>
      <c r="O127" s="870"/>
      <c r="P127" s="870"/>
    </row>
    <row r="128" spans="1:16" s="167" customFormat="1" ht="12.75">
      <c r="A128" s="118" t="s">
        <v>424</v>
      </c>
      <c r="B128" s="729"/>
      <c r="C128" s="729"/>
      <c r="D128" s="729"/>
      <c r="E128" s="729"/>
      <c r="F128" s="729"/>
      <c r="G128" s="729"/>
      <c r="H128" s="729"/>
      <c r="I128" s="870"/>
      <c r="J128" s="870"/>
      <c r="K128" s="870"/>
      <c r="L128" s="870"/>
      <c r="M128" s="870"/>
      <c r="N128" s="870"/>
      <c r="O128" s="870"/>
      <c r="P128" s="870"/>
    </row>
    <row r="129" spans="1:16" s="167" customFormat="1" ht="12.75">
      <c r="A129" s="118" t="s">
        <v>425</v>
      </c>
      <c r="B129" s="729"/>
      <c r="C129" s="729"/>
      <c r="D129" s="729"/>
      <c r="E129" s="729"/>
      <c r="F129" s="729"/>
      <c r="G129" s="729"/>
      <c r="H129" s="729"/>
      <c r="I129" s="870"/>
      <c r="J129" s="870"/>
      <c r="K129" s="870"/>
      <c r="L129" s="870"/>
      <c r="M129" s="870"/>
      <c r="N129" s="870"/>
      <c r="O129" s="870"/>
      <c r="P129" s="870"/>
    </row>
    <row r="130" spans="1:16" s="167" customFormat="1" ht="12.75">
      <c r="A130" s="118" t="s">
        <v>426</v>
      </c>
      <c r="B130" s="729"/>
      <c r="C130" s="729"/>
      <c r="D130" s="729"/>
      <c r="E130" s="729"/>
      <c r="F130" s="729"/>
      <c r="G130" s="729"/>
      <c r="H130" s="729"/>
      <c r="I130" s="870"/>
      <c r="J130" s="870"/>
      <c r="K130" s="870"/>
      <c r="L130" s="870"/>
      <c r="M130" s="870"/>
      <c r="N130" s="870"/>
      <c r="O130" s="870"/>
      <c r="P130" s="870"/>
    </row>
    <row r="131" spans="1:16" s="167" customFormat="1" ht="12.75">
      <c r="A131" s="118" t="s">
        <v>427</v>
      </c>
      <c r="B131" s="729"/>
      <c r="C131" s="729"/>
      <c r="D131" s="729"/>
      <c r="E131" s="729"/>
      <c r="F131" s="729"/>
      <c r="G131" s="729"/>
      <c r="H131" s="729"/>
      <c r="I131" s="870"/>
      <c r="J131" s="870"/>
      <c r="K131" s="870"/>
      <c r="L131" s="870"/>
      <c r="M131" s="870"/>
      <c r="N131" s="870"/>
      <c r="O131" s="870"/>
      <c r="P131" s="870"/>
    </row>
    <row r="132" spans="1:16" s="167" customFormat="1" ht="12.75">
      <c r="A132" s="118" t="s">
        <v>428</v>
      </c>
      <c r="B132" s="977"/>
      <c r="C132" s="977"/>
      <c r="D132" s="977"/>
      <c r="E132" s="977"/>
      <c r="F132" s="977"/>
      <c r="G132" s="977"/>
      <c r="H132" s="977"/>
      <c r="I132" s="870"/>
      <c r="J132" s="870"/>
      <c r="K132" s="870"/>
      <c r="L132" s="870"/>
      <c r="M132" s="870"/>
      <c r="N132" s="870"/>
      <c r="O132" s="870"/>
      <c r="P132" s="870"/>
    </row>
    <row r="133" spans="1:16" s="167" customFormat="1" ht="12.75">
      <c r="A133" s="118" t="s">
        <v>429</v>
      </c>
      <c r="B133" s="977"/>
      <c r="C133" s="977"/>
      <c r="D133" s="977"/>
      <c r="E133" s="977"/>
      <c r="F133" s="977"/>
      <c r="G133" s="977"/>
      <c r="H133" s="977"/>
      <c r="I133" s="870"/>
      <c r="J133" s="870"/>
      <c r="K133" s="870"/>
      <c r="L133" s="870"/>
      <c r="M133" s="870"/>
      <c r="N133" s="870"/>
      <c r="O133" s="870"/>
      <c r="P133" s="870"/>
    </row>
    <row r="134" spans="1:16" s="167" customFormat="1" ht="12.75">
      <c r="A134" s="118" t="s">
        <v>430</v>
      </c>
      <c r="B134" s="977"/>
      <c r="C134" s="977"/>
      <c r="D134" s="977"/>
      <c r="E134" s="977"/>
      <c r="F134" s="977"/>
      <c r="G134" s="977"/>
      <c r="H134" s="977"/>
      <c r="I134" s="870"/>
      <c r="J134" s="870"/>
      <c r="K134" s="870"/>
      <c r="L134" s="870"/>
      <c r="M134" s="870"/>
      <c r="N134" s="870"/>
      <c r="O134" s="870"/>
      <c r="P134" s="870"/>
    </row>
    <row r="135" spans="1:16" s="167" customFormat="1" ht="12.75">
      <c r="B135" s="729"/>
      <c r="C135" s="729"/>
      <c r="D135" s="729"/>
      <c r="E135" s="729"/>
      <c r="F135" s="729"/>
      <c r="G135" s="729"/>
      <c r="H135" s="729"/>
      <c r="I135" s="870"/>
      <c r="J135" s="870"/>
      <c r="K135" s="870"/>
      <c r="L135" s="870"/>
      <c r="M135" s="870"/>
      <c r="N135" s="870"/>
      <c r="O135" s="870"/>
      <c r="P135" s="870"/>
    </row>
    <row r="136" spans="1:16" s="167" customFormat="1" ht="12.75">
      <c r="B136" s="729"/>
      <c r="C136" s="729"/>
      <c r="D136" s="729"/>
      <c r="E136" s="729"/>
      <c r="F136" s="729"/>
      <c r="G136" s="729"/>
      <c r="H136" s="729"/>
      <c r="I136" s="870"/>
      <c r="J136" s="870"/>
      <c r="K136" s="870"/>
      <c r="L136" s="870"/>
      <c r="M136" s="870"/>
      <c r="N136" s="870"/>
      <c r="O136" s="870"/>
      <c r="P136" s="870"/>
    </row>
    <row r="137" spans="1:16" s="167" customFormat="1" ht="15" customHeight="1">
      <c r="B137" s="729"/>
      <c r="C137" s="729"/>
      <c r="D137" s="729"/>
      <c r="E137" s="729"/>
      <c r="F137" s="729"/>
      <c r="G137" s="729"/>
      <c r="H137" s="729"/>
      <c r="I137" s="870"/>
      <c r="J137" s="870"/>
      <c r="K137" s="870"/>
      <c r="L137" s="870"/>
      <c r="M137" s="870"/>
      <c r="N137" s="870"/>
      <c r="O137" s="870"/>
      <c r="P137" s="870"/>
    </row>
    <row r="138" spans="1:16" s="167" customFormat="1" ht="15" customHeight="1">
      <c r="B138" s="729"/>
      <c r="C138" s="729"/>
      <c r="D138" s="729"/>
      <c r="E138" s="729"/>
      <c r="F138" s="729"/>
      <c r="G138" s="729"/>
      <c r="H138" s="729"/>
      <c r="I138" s="870"/>
      <c r="J138" s="870"/>
      <c r="K138" s="870"/>
      <c r="L138" s="870"/>
      <c r="M138" s="870"/>
      <c r="N138" s="870"/>
      <c r="O138" s="870"/>
      <c r="P138" s="870"/>
    </row>
    <row r="139" spans="1:16" ht="15.75">
      <c r="A139" s="116"/>
      <c r="B139" s="870"/>
      <c r="C139" s="870"/>
      <c r="D139" s="870"/>
      <c r="E139" s="870"/>
      <c r="F139" s="870"/>
      <c r="G139" s="870"/>
      <c r="H139" s="870"/>
    </row>
    <row r="140" spans="1:16" ht="15.75">
      <c r="A140" s="116"/>
      <c r="B140" s="870"/>
      <c r="C140" s="870"/>
      <c r="D140" s="870"/>
      <c r="E140" s="870"/>
      <c r="F140" s="870"/>
      <c r="G140" s="870"/>
      <c r="H140" s="870"/>
    </row>
    <row r="141" spans="1:16" ht="15.75">
      <c r="A141" s="116"/>
      <c r="B141" s="870"/>
      <c r="C141" s="870"/>
      <c r="D141" s="870"/>
      <c r="E141" s="870"/>
      <c r="F141" s="870"/>
      <c r="G141" s="870"/>
      <c r="H141" s="870"/>
    </row>
    <row r="142" spans="1:16" ht="15.75">
      <c r="A142" s="116"/>
      <c r="B142" s="870"/>
      <c r="C142" s="870"/>
      <c r="D142" s="870"/>
      <c r="E142" s="870"/>
      <c r="F142" s="870"/>
      <c r="G142" s="870"/>
      <c r="H142" s="870"/>
    </row>
    <row r="143" spans="1:16" ht="15.75">
      <c r="A143" s="116"/>
      <c r="B143" s="870"/>
      <c r="C143" s="870"/>
      <c r="D143" s="870"/>
      <c r="E143" s="870"/>
      <c r="F143" s="870"/>
      <c r="G143" s="870"/>
      <c r="H143" s="870"/>
    </row>
    <row r="144" spans="1:16" ht="15.75">
      <c r="A144" s="116"/>
      <c r="B144" s="870"/>
      <c r="C144" s="870"/>
      <c r="D144" s="870"/>
      <c r="E144" s="870"/>
      <c r="F144" s="870"/>
      <c r="G144" s="870"/>
      <c r="H144" s="870"/>
    </row>
    <row r="145" spans="1:8" ht="15.75">
      <c r="A145" s="116"/>
      <c r="B145" s="870"/>
      <c r="C145" s="870"/>
      <c r="D145" s="870"/>
      <c r="E145" s="870"/>
      <c r="F145" s="870"/>
      <c r="G145" s="870"/>
      <c r="H145" s="870"/>
    </row>
    <row r="146" spans="1:8" ht="15.75">
      <c r="A146" s="116"/>
      <c r="B146" s="870"/>
      <c r="C146" s="870"/>
      <c r="D146" s="870"/>
      <c r="E146" s="870"/>
      <c r="F146" s="870"/>
      <c r="G146" s="870"/>
      <c r="H146" s="870"/>
    </row>
    <row r="147" spans="1:8" ht="15.75">
      <c r="A147" s="88"/>
    </row>
    <row r="148" spans="1:8" ht="15.75">
      <c r="A148" s="88"/>
    </row>
    <row r="149" spans="1:8" ht="15.75">
      <c r="A149" s="88"/>
    </row>
    <row r="150" spans="1:8" ht="15.75">
      <c r="A150" s="88"/>
    </row>
    <row r="151" spans="1:8" ht="15.75">
      <c r="A151" s="88"/>
    </row>
    <row r="152" spans="1:8" ht="15.75">
      <c r="A152" s="88"/>
    </row>
    <row r="153" spans="1:8" ht="15.75">
      <c r="A153" s="88"/>
    </row>
    <row r="154" spans="1:8" ht="15.75">
      <c r="A154" s="88"/>
    </row>
    <row r="155" spans="1:8" ht="15.75">
      <c r="A155" s="88"/>
    </row>
    <row r="156" spans="1:8" ht="15.75">
      <c r="A156" s="88"/>
    </row>
    <row r="157" spans="1:8" ht="15.75">
      <c r="A157" s="88"/>
    </row>
    <row r="158" spans="1:8" ht="15.75">
      <c r="A158" s="88"/>
    </row>
    <row r="159" spans="1:8" ht="15.75">
      <c r="A159" s="88"/>
    </row>
    <row r="160" spans="1:8" ht="15.75">
      <c r="A160" s="88"/>
    </row>
    <row r="161" spans="1:1" ht="15.75">
      <c r="A161" s="88"/>
    </row>
    <row r="162" spans="1:1" ht="15.75">
      <c r="A162" s="88"/>
    </row>
    <row r="163" spans="1:1" ht="15.75">
      <c r="A163" s="88"/>
    </row>
    <row r="164" spans="1:1" ht="15.75">
      <c r="A164" s="88"/>
    </row>
    <row r="165" spans="1:1" ht="15.75">
      <c r="A165" s="88"/>
    </row>
    <row r="166" spans="1:1" ht="15.75">
      <c r="A166" s="88"/>
    </row>
    <row r="167" spans="1:1" ht="15.75">
      <c r="A167" s="88"/>
    </row>
    <row r="168" spans="1:1" ht="15.75">
      <c r="A168" s="88"/>
    </row>
    <row r="169" spans="1:1" ht="15.75">
      <c r="A169" s="88"/>
    </row>
    <row r="170" spans="1:1" ht="15.75">
      <c r="A170" s="88"/>
    </row>
    <row r="171" spans="1:1" ht="15.75">
      <c r="A171" s="88"/>
    </row>
    <row r="172" spans="1:1" ht="15.75">
      <c r="A172" s="88"/>
    </row>
    <row r="173" spans="1:1" ht="15.75">
      <c r="A173" s="88"/>
    </row>
    <row r="174" spans="1:1" ht="15.75">
      <c r="A174" s="88"/>
    </row>
    <row r="175" spans="1:1" ht="15.75">
      <c r="A175" s="88"/>
    </row>
    <row r="176" spans="1:1" ht="15.75">
      <c r="A176" s="88"/>
    </row>
    <row r="177" spans="1:1" ht="15.75">
      <c r="A177" s="88"/>
    </row>
    <row r="178" spans="1:1" ht="15.75">
      <c r="A178" s="88"/>
    </row>
    <row r="179" spans="1:1" ht="15.75">
      <c r="A179" s="88"/>
    </row>
    <row r="180" spans="1:1" ht="15.75">
      <c r="A180" s="88"/>
    </row>
    <row r="181" spans="1:1" ht="15.75">
      <c r="A181" s="88"/>
    </row>
    <row r="182" spans="1:1" ht="15.75">
      <c r="A182" s="88"/>
    </row>
    <row r="183" spans="1:1" ht="15.75">
      <c r="A183" s="88"/>
    </row>
    <row r="184" spans="1:1" ht="15.75">
      <c r="A184" s="88"/>
    </row>
    <row r="185" spans="1:1" ht="15.75">
      <c r="A185" s="88"/>
    </row>
    <row r="186" spans="1:1" ht="15.75">
      <c r="A186" s="88"/>
    </row>
    <row r="187" spans="1:1" ht="15.75">
      <c r="A187" s="88"/>
    </row>
    <row r="188" spans="1:1" ht="15.75">
      <c r="A188" s="88"/>
    </row>
    <row r="189" spans="1:1" ht="15.75">
      <c r="A189" s="88"/>
    </row>
    <row r="190" spans="1:1" ht="15.75">
      <c r="A190" s="88"/>
    </row>
    <row r="191" spans="1:1" ht="15.75">
      <c r="A191" s="88"/>
    </row>
    <row r="192" spans="1:1" ht="15.75">
      <c r="A192" s="88"/>
    </row>
    <row r="193" spans="1:1" ht="15.75">
      <c r="A193" s="88"/>
    </row>
    <row r="194" spans="1:1" ht="15.75">
      <c r="A194" s="88"/>
    </row>
    <row r="195" spans="1:1" ht="15.75">
      <c r="A195" s="88"/>
    </row>
    <row r="196" spans="1:1" ht="15.75">
      <c r="A196" s="88"/>
    </row>
    <row r="197" spans="1:1" ht="15.75">
      <c r="A197" s="88"/>
    </row>
    <row r="198" spans="1:1" ht="15.75">
      <c r="A198" s="88"/>
    </row>
    <row r="199" spans="1:1" ht="15.75">
      <c r="A199" s="88"/>
    </row>
    <row r="200" spans="1:1" ht="15.75">
      <c r="A200" s="88"/>
    </row>
    <row r="201" spans="1:1" ht="15.75">
      <c r="A201" s="88"/>
    </row>
    <row r="202" spans="1:1" ht="15.75">
      <c r="A202" s="88"/>
    </row>
    <row r="203" spans="1:1" ht="15.75">
      <c r="A203" s="88"/>
    </row>
    <row r="204" spans="1:1" ht="15.75">
      <c r="A204" s="88"/>
    </row>
    <row r="205" spans="1:1" ht="15.75">
      <c r="A205" s="88"/>
    </row>
    <row r="206" spans="1:1" ht="15.75">
      <c r="A206" s="88"/>
    </row>
    <row r="207" spans="1:1" ht="15.75">
      <c r="A207" s="88"/>
    </row>
    <row r="208" spans="1:1" ht="15.75">
      <c r="A208" s="88"/>
    </row>
    <row r="209" spans="1:1" ht="15.75">
      <c r="A209" s="88"/>
    </row>
    <row r="210" spans="1:1" ht="15.75">
      <c r="A210" s="88"/>
    </row>
    <row r="211" spans="1:1" ht="15.75">
      <c r="A211" s="88"/>
    </row>
    <row r="212" spans="1:1" ht="15.75">
      <c r="A212" s="88"/>
    </row>
    <row r="213" spans="1:1" ht="15.75">
      <c r="A213" s="88"/>
    </row>
    <row r="214" spans="1:1" ht="15.75">
      <c r="A214" s="88"/>
    </row>
    <row r="215" spans="1:1" ht="15.75">
      <c r="A215" s="88"/>
    </row>
    <row r="216" spans="1:1" ht="15.75">
      <c r="A216" s="88"/>
    </row>
    <row r="217" spans="1:1" ht="15.75">
      <c r="A217" s="88"/>
    </row>
    <row r="218" spans="1:1" ht="15.75">
      <c r="A218" s="88"/>
    </row>
    <row r="219" spans="1:1" ht="15.75">
      <c r="A219" s="88"/>
    </row>
    <row r="220" spans="1:1" ht="15.75">
      <c r="A220" s="88"/>
    </row>
    <row r="221" spans="1:1" ht="15.75">
      <c r="A221" s="88"/>
    </row>
    <row r="222" spans="1:1" ht="15.75">
      <c r="A222" s="88"/>
    </row>
    <row r="223" spans="1:1" ht="15.75">
      <c r="A223" s="88"/>
    </row>
    <row r="224" spans="1:1" ht="15.75">
      <c r="A224" s="88"/>
    </row>
    <row r="225" spans="1:1" ht="15.75">
      <c r="A225" s="88"/>
    </row>
    <row r="226" spans="1:1" ht="15.75">
      <c r="A226" s="88"/>
    </row>
    <row r="227" spans="1:1" ht="15.75">
      <c r="A227" s="88"/>
    </row>
    <row r="228" spans="1:1" ht="15.75">
      <c r="A228" s="88"/>
    </row>
    <row r="229" spans="1:1" ht="15.75">
      <c r="A229" s="88"/>
    </row>
    <row r="230" spans="1:1" ht="15.75">
      <c r="A230" s="88"/>
    </row>
    <row r="231" spans="1:1" ht="15.75">
      <c r="A231" s="88"/>
    </row>
    <row r="232" spans="1:1" ht="15.75">
      <c r="A232" s="88"/>
    </row>
    <row r="233" spans="1:1" ht="15.75">
      <c r="A233" s="88"/>
    </row>
    <row r="234" spans="1:1" ht="15.75">
      <c r="A234" s="88"/>
    </row>
    <row r="235" spans="1:1" ht="15.75">
      <c r="A235" s="88"/>
    </row>
    <row r="236" spans="1:1" ht="15.75">
      <c r="A236" s="88"/>
    </row>
    <row r="237" spans="1:1" ht="15.75">
      <c r="A237" s="88"/>
    </row>
    <row r="238" spans="1:1" ht="15.75">
      <c r="A238" s="88"/>
    </row>
    <row r="239" spans="1:1" ht="15.75">
      <c r="A239" s="88"/>
    </row>
    <row r="240" spans="1:1" ht="15.75">
      <c r="A240" s="88"/>
    </row>
    <row r="241" spans="1:1" ht="15.75">
      <c r="A241" s="88"/>
    </row>
    <row r="242" spans="1:1" ht="15.75">
      <c r="A242" s="88"/>
    </row>
    <row r="243" spans="1:1" ht="15.75">
      <c r="A243" s="88"/>
    </row>
    <row r="244" spans="1:1" ht="15.75">
      <c r="A244" s="88"/>
    </row>
    <row r="245" spans="1:1" ht="15.75">
      <c r="A245" s="88"/>
    </row>
    <row r="246" spans="1:1" ht="15.75">
      <c r="A246" s="88"/>
    </row>
    <row r="247" spans="1:1" ht="15.75">
      <c r="A247" s="88"/>
    </row>
    <row r="248" spans="1:1" ht="15.75">
      <c r="A248" s="88"/>
    </row>
    <row r="249" spans="1:1" ht="15.75">
      <c r="A249" s="88"/>
    </row>
    <row r="250" spans="1:1" ht="15.75">
      <c r="A250" s="88"/>
    </row>
    <row r="251" spans="1:1" ht="15.75">
      <c r="A251" s="88"/>
    </row>
    <row r="252" spans="1:1" ht="15.75">
      <c r="A252" s="88"/>
    </row>
    <row r="253" spans="1:1" ht="15.75">
      <c r="A253" s="88"/>
    </row>
    <row r="254" spans="1:1" ht="15.75">
      <c r="A254" s="88"/>
    </row>
    <row r="255" spans="1:1" ht="15.75">
      <c r="A255" s="88"/>
    </row>
    <row r="256" spans="1:1" ht="15.75">
      <c r="A256" s="88"/>
    </row>
    <row r="257" spans="1:1" ht="15.75">
      <c r="A257" s="88"/>
    </row>
    <row r="258" spans="1:1" ht="15.75">
      <c r="A258" s="88"/>
    </row>
    <row r="259" spans="1:1" ht="15.75">
      <c r="A259" s="88"/>
    </row>
    <row r="260" spans="1:1" ht="15.75">
      <c r="A260" s="88"/>
    </row>
    <row r="261" spans="1:1" ht="15.75">
      <c r="A261" s="88"/>
    </row>
    <row r="262" spans="1:1" ht="15.75">
      <c r="A262" s="88"/>
    </row>
    <row r="263" spans="1:1" ht="15.75">
      <c r="A263" s="88"/>
    </row>
    <row r="264" spans="1:1" ht="15.75">
      <c r="A264" s="88"/>
    </row>
    <row r="265" spans="1:1" ht="15.75">
      <c r="A265" s="88"/>
    </row>
    <row r="266" spans="1:1" ht="15.75">
      <c r="A266" s="88"/>
    </row>
    <row r="267" spans="1:1" ht="15.75">
      <c r="A267" s="88"/>
    </row>
    <row r="268" spans="1:1" ht="15.75">
      <c r="A268" s="88"/>
    </row>
    <row r="269" spans="1:1" ht="15.75">
      <c r="A269" s="88"/>
    </row>
    <row r="270" spans="1:1" ht="15.75">
      <c r="A270" s="88"/>
    </row>
    <row r="271" spans="1:1" ht="15.75">
      <c r="A271" s="88"/>
    </row>
    <row r="272" spans="1:1" ht="15.75">
      <c r="A272" s="88"/>
    </row>
    <row r="273" spans="1:1" ht="15.75">
      <c r="A273" s="88"/>
    </row>
    <row r="274" spans="1:1" ht="15.75">
      <c r="A274" s="88"/>
    </row>
    <row r="275" spans="1:1" ht="15.75">
      <c r="A275" s="88"/>
    </row>
    <row r="276" spans="1:1" ht="15.75">
      <c r="A276" s="88"/>
    </row>
    <row r="277" spans="1:1" ht="15.75">
      <c r="A277" s="88"/>
    </row>
    <row r="278" spans="1:1" ht="15.75">
      <c r="A278" s="88"/>
    </row>
    <row r="279" spans="1:1" ht="15.75">
      <c r="A279" s="88"/>
    </row>
    <row r="280" spans="1:1" ht="15.75">
      <c r="A280" s="88"/>
    </row>
    <row r="281" spans="1:1" ht="15.75">
      <c r="A281" s="88"/>
    </row>
    <row r="282" spans="1:1" ht="15.75">
      <c r="A282" s="88"/>
    </row>
    <row r="283" spans="1:1" ht="15.75">
      <c r="A283" s="88"/>
    </row>
    <row r="284" spans="1:1" ht="15.75">
      <c r="A284" s="88"/>
    </row>
    <row r="285" spans="1:1" ht="15.75">
      <c r="A285" s="88"/>
    </row>
    <row r="286" spans="1:1" ht="15.75">
      <c r="A286" s="88"/>
    </row>
    <row r="287" spans="1:1" ht="15.75">
      <c r="A287" s="88"/>
    </row>
    <row r="288" spans="1:1" ht="15.75">
      <c r="A288" s="88"/>
    </row>
    <row r="289" spans="1:1" ht="15.75">
      <c r="A289" s="88"/>
    </row>
    <row r="290" spans="1:1" ht="15.75">
      <c r="A290" s="88"/>
    </row>
    <row r="291" spans="1:1" ht="15.75">
      <c r="A291" s="88"/>
    </row>
    <row r="292" spans="1:1" ht="15.75">
      <c r="A292" s="88"/>
    </row>
    <row r="293" spans="1:1" ht="15.75">
      <c r="A293" s="88"/>
    </row>
    <row r="294" spans="1:1" ht="15.75">
      <c r="A294" s="88"/>
    </row>
    <row r="295" spans="1:1" ht="15.75">
      <c r="A295" s="88"/>
    </row>
    <row r="296" spans="1:1" ht="15.75">
      <c r="A296" s="88"/>
    </row>
    <row r="297" spans="1:1" ht="15.75">
      <c r="A297" s="88"/>
    </row>
    <row r="298" spans="1:1" ht="15.75">
      <c r="A298" s="88"/>
    </row>
    <row r="299" spans="1:1" ht="15.75">
      <c r="A299" s="88"/>
    </row>
    <row r="300" spans="1:1" ht="15.75">
      <c r="A300" s="88"/>
    </row>
    <row r="301" spans="1:1" ht="15.75">
      <c r="A301" s="88"/>
    </row>
    <row r="302" spans="1:1" ht="15.75">
      <c r="A302" s="88"/>
    </row>
    <row r="303" spans="1:1" ht="15.75">
      <c r="A303" s="88"/>
    </row>
    <row r="304" spans="1:1" ht="15.75">
      <c r="A304" s="88"/>
    </row>
    <row r="305" spans="1:1" ht="15.75">
      <c r="A305" s="88"/>
    </row>
    <row r="306" spans="1:1" ht="15.75">
      <c r="A306" s="88"/>
    </row>
    <row r="307" spans="1:1" ht="15.75">
      <c r="A307" s="88"/>
    </row>
    <row r="308" spans="1:1" ht="15.75">
      <c r="A308" s="88"/>
    </row>
    <row r="309" spans="1:1" ht="15.75">
      <c r="A309" s="88"/>
    </row>
    <row r="310" spans="1:1" ht="15.75">
      <c r="A310" s="88"/>
    </row>
    <row r="311" spans="1:1" ht="15.75">
      <c r="A311" s="88"/>
    </row>
    <row r="312" spans="1:1" ht="15.75">
      <c r="A312" s="88"/>
    </row>
    <row r="313" spans="1:1" ht="15.75">
      <c r="A313" s="88"/>
    </row>
    <row r="314" spans="1:1" ht="15.75">
      <c r="A314" s="88"/>
    </row>
    <row r="315" spans="1:1" ht="15.75">
      <c r="A315" s="88"/>
    </row>
    <row r="316" spans="1:1" ht="15.75">
      <c r="A316" s="88"/>
    </row>
    <row r="317" spans="1:1" ht="15.75">
      <c r="A317" s="88"/>
    </row>
    <row r="318" spans="1:1" ht="15.75">
      <c r="A318" s="88"/>
    </row>
    <row r="319" spans="1:1" ht="15.75">
      <c r="A319" s="88"/>
    </row>
    <row r="320" spans="1:1" ht="15.75">
      <c r="A320" s="88"/>
    </row>
    <row r="321" spans="1:1" ht="15.75">
      <c r="A321" s="88"/>
    </row>
    <row r="322" spans="1:1" ht="15.75">
      <c r="A322" s="88"/>
    </row>
    <row r="323" spans="1:1" ht="15.75">
      <c r="A323" s="88"/>
    </row>
    <row r="324" spans="1:1" ht="15.75">
      <c r="A324" s="88"/>
    </row>
    <row r="325" spans="1:1" ht="15.75">
      <c r="A325" s="88"/>
    </row>
    <row r="326" spans="1:1" ht="15.75">
      <c r="A326" s="88"/>
    </row>
    <row r="327" spans="1:1" ht="15.75">
      <c r="A327" s="88"/>
    </row>
    <row r="328" spans="1:1" ht="15.75">
      <c r="A328" s="88"/>
    </row>
    <row r="329" spans="1:1" ht="15.75">
      <c r="A329" s="88"/>
    </row>
    <row r="330" spans="1:1" ht="15.75">
      <c r="A330" s="88"/>
    </row>
    <row r="331" spans="1:1" ht="15.75">
      <c r="A331" s="88"/>
    </row>
    <row r="332" spans="1:1" ht="15.75">
      <c r="A332" s="88"/>
    </row>
    <row r="333" spans="1:1" ht="15.75">
      <c r="A333" s="88"/>
    </row>
    <row r="334" spans="1:1" ht="15.75">
      <c r="A334" s="88"/>
    </row>
    <row r="335" spans="1:1" ht="15.75">
      <c r="A335" s="88"/>
    </row>
    <row r="336" spans="1:1" ht="15.75">
      <c r="A336" s="88"/>
    </row>
    <row r="337" spans="1:1" ht="15.75">
      <c r="A337" s="88"/>
    </row>
    <row r="338" spans="1:1" ht="15.75">
      <c r="A338" s="88"/>
    </row>
    <row r="339" spans="1:1" ht="15.75">
      <c r="A339" s="88"/>
    </row>
    <row r="340" spans="1:1" ht="15.75">
      <c r="A340" s="88"/>
    </row>
    <row r="341" spans="1:1" ht="15.75">
      <c r="A341" s="88"/>
    </row>
    <row r="342" spans="1:1" ht="15.75">
      <c r="A342" s="88"/>
    </row>
    <row r="343" spans="1:1" ht="15.75">
      <c r="A343" s="88"/>
    </row>
    <row r="344" spans="1:1" ht="15.75">
      <c r="A344" s="88"/>
    </row>
    <row r="345" spans="1:1" ht="15.75">
      <c r="A345" s="88"/>
    </row>
    <row r="346" spans="1:1" ht="15.75">
      <c r="A346" s="88"/>
    </row>
    <row r="347" spans="1:1" ht="15.75">
      <c r="A347" s="88"/>
    </row>
    <row r="348" spans="1:1" ht="15.75">
      <c r="A348" s="88"/>
    </row>
    <row r="349" spans="1:1" ht="15.75">
      <c r="A349" s="88"/>
    </row>
    <row r="350" spans="1:1" ht="15.75">
      <c r="A350" s="88"/>
    </row>
    <row r="351" spans="1:1" ht="15.75">
      <c r="A351" s="88"/>
    </row>
    <row r="352" spans="1:1" ht="15.75">
      <c r="A352" s="88"/>
    </row>
    <row r="353" spans="1:1" ht="15.75">
      <c r="A353" s="88"/>
    </row>
    <row r="354" spans="1:1" ht="15.75">
      <c r="A354" s="88"/>
    </row>
    <row r="355" spans="1:1" ht="15.75">
      <c r="A355" s="88"/>
    </row>
    <row r="356" spans="1:1" ht="15.75">
      <c r="A356" s="88"/>
    </row>
    <row r="357" spans="1:1" ht="15.75">
      <c r="A357" s="88"/>
    </row>
    <row r="358" spans="1:1" ht="15.75">
      <c r="A358" s="88"/>
    </row>
    <row r="359" spans="1:1" ht="15.75">
      <c r="A359" s="88"/>
    </row>
    <row r="360" spans="1:1" ht="15.75">
      <c r="A360" s="88"/>
    </row>
    <row r="361" spans="1:1" ht="15.75">
      <c r="A361" s="88"/>
    </row>
    <row r="362" spans="1:1" ht="15.75">
      <c r="A362" s="88"/>
    </row>
    <row r="363" spans="1:1" ht="15.75">
      <c r="A363" s="88"/>
    </row>
    <row r="364" spans="1:1" ht="15.75">
      <c r="A364" s="88"/>
    </row>
    <row r="365" spans="1:1" ht="15.75">
      <c r="A365" s="88"/>
    </row>
    <row r="366" spans="1:1" ht="15.75">
      <c r="A366" s="88"/>
    </row>
    <row r="367" spans="1:1" ht="15.75">
      <c r="A367" s="88"/>
    </row>
    <row r="368" spans="1:1" ht="15.75">
      <c r="A368" s="88"/>
    </row>
    <row r="369" spans="1:1" ht="15.75">
      <c r="A369" s="88"/>
    </row>
    <row r="370" spans="1:1" ht="15.75">
      <c r="A370" s="88"/>
    </row>
    <row r="371" spans="1:1" ht="15.75">
      <c r="A371" s="88"/>
    </row>
    <row r="372" spans="1:1" ht="15.75">
      <c r="A372" s="88"/>
    </row>
    <row r="373" spans="1:1" ht="15.75">
      <c r="A373" s="88"/>
    </row>
    <row r="374" spans="1:1" ht="15.75">
      <c r="A374" s="88"/>
    </row>
    <row r="375" spans="1:1" ht="15.75">
      <c r="A375" s="88"/>
    </row>
    <row r="376" spans="1:1" ht="15.75">
      <c r="A376" s="88"/>
    </row>
    <row r="377" spans="1:1" ht="15.75">
      <c r="A377" s="88"/>
    </row>
    <row r="378" spans="1:1" ht="15.75">
      <c r="A378" s="88"/>
    </row>
    <row r="379" spans="1:1" ht="15.75">
      <c r="A379" s="88"/>
    </row>
    <row r="380" spans="1:1" ht="15.75">
      <c r="A380" s="88"/>
    </row>
    <row r="381" spans="1:1" ht="15.75">
      <c r="A381" s="88"/>
    </row>
    <row r="382" spans="1:1" ht="15.75">
      <c r="A382" s="88"/>
    </row>
    <row r="383" spans="1:1" ht="15.75">
      <c r="A383" s="88"/>
    </row>
    <row r="384" spans="1:1" ht="15.75">
      <c r="A384" s="88"/>
    </row>
    <row r="385" spans="1:1" ht="15.75">
      <c r="A385" s="88"/>
    </row>
    <row r="386" spans="1:1" ht="15.75">
      <c r="A386" s="88"/>
    </row>
    <row r="387" spans="1:1" ht="15.75">
      <c r="A387" s="88"/>
    </row>
    <row r="388" spans="1:1" ht="15.75">
      <c r="A388" s="88"/>
    </row>
    <row r="389" spans="1:1" ht="15.75">
      <c r="A389" s="88"/>
    </row>
    <row r="390" spans="1:1" ht="15.75">
      <c r="A390" s="88"/>
    </row>
    <row r="391" spans="1:1" ht="15.75">
      <c r="A391" s="88"/>
    </row>
    <row r="392" spans="1:1" ht="15.75">
      <c r="A392" s="88"/>
    </row>
    <row r="393" spans="1:1" ht="15.75">
      <c r="A393" s="88"/>
    </row>
    <row r="394" spans="1:1" ht="15.75">
      <c r="A394" s="88"/>
    </row>
    <row r="395" spans="1:1" ht="15.75">
      <c r="A395" s="88"/>
    </row>
    <row r="396" spans="1:1" ht="15.75">
      <c r="A396" s="88"/>
    </row>
    <row r="397" spans="1:1" ht="15.75">
      <c r="A397" s="88"/>
    </row>
    <row r="398" spans="1:1" ht="15.75">
      <c r="A398" s="88"/>
    </row>
    <row r="399" spans="1:1" ht="15.75">
      <c r="A399" s="88"/>
    </row>
    <row r="400" spans="1:1" ht="15.75">
      <c r="A400" s="88"/>
    </row>
    <row r="401" spans="1:1" ht="15.75">
      <c r="A401" s="88"/>
    </row>
    <row r="402" spans="1:1" ht="15.75">
      <c r="A402" s="88"/>
    </row>
    <row r="403" spans="1:1" ht="15.75">
      <c r="A403" s="88"/>
    </row>
    <row r="404" spans="1:1" ht="15.75">
      <c r="A404" s="88"/>
    </row>
    <row r="405" spans="1:1" ht="15.75">
      <c r="A405" s="88"/>
    </row>
    <row r="406" spans="1:1" ht="15.75">
      <c r="A406" s="88"/>
    </row>
    <row r="407" spans="1:1" ht="15.75">
      <c r="A407" s="88"/>
    </row>
    <row r="408" spans="1:1" ht="15.75">
      <c r="A408" s="88"/>
    </row>
    <row r="409" spans="1:1" ht="15.75">
      <c r="A409" s="88"/>
    </row>
    <row r="410" spans="1:1" ht="15.75">
      <c r="A410" s="88"/>
    </row>
    <row r="411" spans="1:1" ht="15.75">
      <c r="A411" s="88"/>
    </row>
    <row r="412" spans="1:1" ht="15.75">
      <c r="A412" s="88"/>
    </row>
    <row r="413" spans="1:1" ht="15.75">
      <c r="A413" s="88"/>
    </row>
    <row r="414" spans="1:1" ht="15.75">
      <c r="A414" s="88"/>
    </row>
    <row r="415" spans="1:1" ht="15.75">
      <c r="A415" s="88"/>
    </row>
    <row r="416" spans="1:1" ht="15.75">
      <c r="A416" s="88"/>
    </row>
    <row r="417" spans="1:1" ht="15.75">
      <c r="A417" s="88"/>
    </row>
    <row r="418" spans="1:1" ht="15.75">
      <c r="A418" s="88"/>
    </row>
    <row r="419" spans="1:1" ht="15.75">
      <c r="A419" s="88"/>
    </row>
    <row r="420" spans="1:1" ht="15.75">
      <c r="A420" s="88"/>
    </row>
    <row r="421" spans="1:1" ht="15.75">
      <c r="A421" s="88"/>
    </row>
    <row r="422" spans="1:1" ht="15.75">
      <c r="A422" s="88"/>
    </row>
    <row r="423" spans="1:1" ht="15.75">
      <c r="A423" s="88"/>
    </row>
    <row r="424" spans="1:1" ht="15.75">
      <c r="A424" s="88"/>
    </row>
    <row r="425" spans="1:1" ht="15.75">
      <c r="A425" s="88"/>
    </row>
    <row r="426" spans="1:1" ht="15.75">
      <c r="A426" s="88"/>
    </row>
    <row r="427" spans="1:1" ht="15.75">
      <c r="A427" s="88"/>
    </row>
    <row r="428" spans="1:1" ht="15.75">
      <c r="A428" s="88"/>
    </row>
    <row r="429" spans="1:1" ht="15.75">
      <c r="A429" s="88"/>
    </row>
    <row r="430" spans="1:1" ht="15.75">
      <c r="A430" s="88"/>
    </row>
    <row r="431" spans="1:1" ht="15.75">
      <c r="A431" s="88"/>
    </row>
    <row r="432" spans="1:1" ht="15.75">
      <c r="A432" s="88"/>
    </row>
    <row r="433" spans="1:1" ht="15.75">
      <c r="A433" s="88"/>
    </row>
    <row r="434" spans="1:1" ht="15.75">
      <c r="A434" s="88"/>
    </row>
    <row r="435" spans="1:1" ht="15.75">
      <c r="A435" s="88"/>
    </row>
    <row r="436" spans="1:1" ht="15.75">
      <c r="A436" s="88"/>
    </row>
    <row r="437" spans="1:1" ht="15.75">
      <c r="A437" s="88"/>
    </row>
    <row r="438" spans="1:1" ht="15.75">
      <c r="A438" s="88"/>
    </row>
    <row r="439" spans="1:1" ht="15.75">
      <c r="A439" s="88"/>
    </row>
    <row r="440" spans="1:1" ht="15.75">
      <c r="A440" s="88"/>
    </row>
    <row r="441" spans="1:1" ht="15.75">
      <c r="A441" s="88"/>
    </row>
    <row r="442" spans="1:1" ht="15.75">
      <c r="A442" s="88"/>
    </row>
    <row r="443" spans="1:1" ht="15.75">
      <c r="A443" s="88"/>
    </row>
    <row r="444" spans="1:1" ht="15.75">
      <c r="A444" s="88"/>
    </row>
    <row r="445" spans="1:1" ht="15.75">
      <c r="A445" s="88"/>
    </row>
    <row r="446" spans="1:1" ht="15.75">
      <c r="A446" s="88"/>
    </row>
    <row r="447" spans="1:1" ht="15.75">
      <c r="A447" s="88"/>
    </row>
    <row r="448" spans="1:1" ht="15.75">
      <c r="A448" s="88"/>
    </row>
    <row r="449" spans="1:1" ht="15.75">
      <c r="A449" s="88"/>
    </row>
    <row r="450" spans="1:1" ht="15.75">
      <c r="A450" s="88"/>
    </row>
    <row r="451" spans="1:1" ht="15.75">
      <c r="A451" s="88"/>
    </row>
    <row r="452" spans="1:1" ht="15.75">
      <c r="A452" s="88"/>
    </row>
    <row r="453" spans="1:1" ht="15.75">
      <c r="A453" s="88"/>
    </row>
    <row r="454" spans="1:1" ht="15.75">
      <c r="A454" s="88"/>
    </row>
    <row r="455" spans="1:1" ht="15.75">
      <c r="A455" s="88"/>
    </row>
    <row r="456" spans="1:1" ht="15.75">
      <c r="A456" s="88"/>
    </row>
    <row r="457" spans="1:1" ht="15.75">
      <c r="A457" s="88"/>
    </row>
    <row r="458" spans="1:1" ht="15.75">
      <c r="A458" s="88"/>
    </row>
    <row r="459" spans="1:1" ht="15.75">
      <c r="A459" s="88"/>
    </row>
    <row r="460" spans="1:1" ht="15.75">
      <c r="A460" s="88"/>
    </row>
    <row r="461" spans="1:1" ht="15.75">
      <c r="A461" s="88"/>
    </row>
    <row r="462" spans="1:1" ht="15.75">
      <c r="A462" s="88"/>
    </row>
    <row r="463" spans="1:1" ht="15.75">
      <c r="A463" s="88"/>
    </row>
    <row r="464" spans="1:1" ht="15.75">
      <c r="A464" s="88"/>
    </row>
    <row r="465" spans="1:1" ht="15.75">
      <c r="A465" s="88"/>
    </row>
    <row r="466" spans="1:1" ht="15.75">
      <c r="A466" s="88"/>
    </row>
    <row r="467" spans="1:1" ht="15.75">
      <c r="A467" s="88"/>
    </row>
    <row r="468" spans="1:1" ht="15.75">
      <c r="A468" s="88"/>
    </row>
    <row r="469" spans="1:1" ht="15.75">
      <c r="A469" s="88"/>
    </row>
    <row r="470" spans="1:1" ht="15.75">
      <c r="A470" s="88"/>
    </row>
    <row r="471" spans="1:1" ht="15.75">
      <c r="A471" s="88"/>
    </row>
    <row r="472" spans="1:1" ht="15.75">
      <c r="A472" s="88"/>
    </row>
    <row r="473" spans="1:1" ht="15.75">
      <c r="A473" s="88"/>
    </row>
    <row r="474" spans="1:1" ht="15.75">
      <c r="A474" s="88"/>
    </row>
    <row r="475" spans="1:1" ht="15.75">
      <c r="A475" s="88"/>
    </row>
    <row r="476" spans="1:1" ht="15.75">
      <c r="A476" s="88"/>
    </row>
    <row r="477" spans="1:1" ht="15.75">
      <c r="A477" s="88"/>
    </row>
    <row r="478" spans="1:1" ht="15.75">
      <c r="A478" s="88"/>
    </row>
    <row r="479" spans="1:1" ht="15.75">
      <c r="A479" s="88"/>
    </row>
    <row r="480" spans="1:1" ht="15.75">
      <c r="A480" s="88"/>
    </row>
    <row r="481" spans="1:1" ht="15.75">
      <c r="A481" s="88"/>
    </row>
    <row r="482" spans="1:1" ht="15.75">
      <c r="A482" s="88"/>
    </row>
    <row r="483" spans="1:1" ht="15.75">
      <c r="A483" s="88"/>
    </row>
    <row r="484" spans="1:1" ht="15.75">
      <c r="A484" s="88"/>
    </row>
    <row r="485" spans="1:1" ht="15.75">
      <c r="A485" s="88"/>
    </row>
    <row r="486" spans="1:1" ht="15.75">
      <c r="A486" s="88"/>
    </row>
    <row r="487" spans="1:1" ht="15.75">
      <c r="A487" s="88"/>
    </row>
    <row r="488" spans="1:1" ht="15.75">
      <c r="A488" s="88"/>
    </row>
    <row r="489" spans="1:1" ht="15.75">
      <c r="A489" s="88"/>
    </row>
    <row r="490" spans="1:1" ht="15.75">
      <c r="A490" s="88"/>
    </row>
    <row r="491" spans="1:1" ht="15.75">
      <c r="A491" s="88"/>
    </row>
    <row r="492" spans="1:1" ht="15.75">
      <c r="A492" s="88"/>
    </row>
    <row r="493" spans="1:1" ht="15.75">
      <c r="A493" s="88"/>
    </row>
    <row r="494" spans="1:1" ht="15.75">
      <c r="A494" s="88"/>
    </row>
    <row r="495" spans="1:1" ht="15.75">
      <c r="A495" s="88"/>
    </row>
    <row r="496" spans="1:1" ht="15.75">
      <c r="A496" s="88"/>
    </row>
    <row r="497" spans="1:1" ht="15.75">
      <c r="A497" s="88"/>
    </row>
    <row r="498" spans="1:1" ht="15.75">
      <c r="A498" s="88"/>
    </row>
    <row r="499" spans="1:1" ht="15.75">
      <c r="A499" s="88"/>
    </row>
    <row r="500" spans="1:1" ht="15.75">
      <c r="A500" s="88"/>
    </row>
    <row r="501" spans="1:1" ht="15.75">
      <c r="A501" s="88"/>
    </row>
    <row r="502" spans="1:1" ht="15.75">
      <c r="A502" s="88"/>
    </row>
    <row r="503" spans="1:1" ht="15.75">
      <c r="A503" s="88"/>
    </row>
    <row r="504" spans="1:1" ht="15.75">
      <c r="A504" s="88"/>
    </row>
    <row r="505" spans="1:1" ht="15.75">
      <c r="A505" s="88"/>
    </row>
    <row r="506" spans="1:1" ht="15.75">
      <c r="A506" s="88"/>
    </row>
    <row r="507" spans="1:1" ht="15.75">
      <c r="A507" s="88"/>
    </row>
    <row r="508" spans="1:1" ht="15.75">
      <c r="A508" s="88"/>
    </row>
    <row r="509" spans="1:1" ht="15.75">
      <c r="A509" s="88"/>
    </row>
    <row r="510" spans="1:1" ht="15.75">
      <c r="A510" s="88"/>
    </row>
    <row r="511" spans="1:1" ht="15.75">
      <c r="A511" s="88"/>
    </row>
    <row r="512" spans="1:1" ht="15.75">
      <c r="A512" s="88"/>
    </row>
    <row r="513" spans="1:1" ht="15.75">
      <c r="A513" s="88"/>
    </row>
    <row r="514" spans="1:1" ht="15.75">
      <c r="A514" s="88"/>
    </row>
    <row r="515" spans="1:1" ht="15.75">
      <c r="A515" s="88"/>
    </row>
    <row r="516" spans="1:1" ht="15.75">
      <c r="A516" s="88"/>
    </row>
    <row r="517" spans="1:1" ht="15.75">
      <c r="A517" s="88"/>
    </row>
    <row r="518" spans="1:1" ht="15.75">
      <c r="A518" s="88"/>
    </row>
    <row r="519" spans="1:1" ht="15.75">
      <c r="A519" s="88"/>
    </row>
    <row r="520" spans="1:1" ht="15.75">
      <c r="A520" s="88"/>
    </row>
    <row r="521" spans="1:1" ht="15.75">
      <c r="A521" s="88"/>
    </row>
    <row r="522" spans="1:1" ht="15.75">
      <c r="A522" s="88"/>
    </row>
    <row r="523" spans="1:1" ht="15.75">
      <c r="A523" s="88"/>
    </row>
    <row r="524" spans="1:1" ht="15.75">
      <c r="A524" s="88"/>
    </row>
    <row r="525" spans="1:1" ht="15.75">
      <c r="A525" s="88"/>
    </row>
    <row r="526" spans="1:1" ht="15.75">
      <c r="A526" s="88"/>
    </row>
    <row r="527" spans="1:1" ht="15.75">
      <c r="A527" s="88"/>
    </row>
    <row r="528" spans="1:1" ht="15.75">
      <c r="A528" s="88"/>
    </row>
    <row r="529" spans="1:1" ht="15.75">
      <c r="A529" s="88"/>
    </row>
    <row r="530" spans="1:1" ht="15.75">
      <c r="A530" s="88"/>
    </row>
    <row r="531" spans="1:1" ht="15.75">
      <c r="A531" s="88"/>
    </row>
    <row r="532" spans="1:1" ht="15.75">
      <c r="A532" s="88"/>
    </row>
    <row r="533" spans="1:1" ht="15.75">
      <c r="A533" s="88"/>
    </row>
    <row r="534" spans="1:1" ht="15.75">
      <c r="A534" s="88"/>
    </row>
    <row r="535" spans="1:1" ht="15.75">
      <c r="A535" s="88"/>
    </row>
    <row r="536" spans="1:1" ht="15.75">
      <c r="A536" s="88"/>
    </row>
    <row r="537" spans="1:1" ht="15.75">
      <c r="A537" s="88"/>
    </row>
    <row r="538" spans="1:1" ht="15.75">
      <c r="A538" s="88"/>
    </row>
    <row r="539" spans="1:1" ht="15.75">
      <c r="A539" s="88"/>
    </row>
    <row r="540" spans="1:1" ht="15.75">
      <c r="A540" s="88"/>
    </row>
    <row r="541" spans="1:1" ht="15.75">
      <c r="A541" s="88"/>
    </row>
    <row r="542" spans="1:1" ht="15.75">
      <c r="A542" s="88"/>
    </row>
    <row r="543" spans="1:1" ht="15.75">
      <c r="A543" s="88"/>
    </row>
    <row r="544" spans="1:1" ht="15.75">
      <c r="A544" s="88"/>
    </row>
    <row r="545" spans="1:1" ht="15.75">
      <c r="A545" s="88"/>
    </row>
    <row r="546" spans="1:1" ht="15.75">
      <c r="A546" s="88"/>
    </row>
    <row r="547" spans="1:1" ht="15.75">
      <c r="A547" s="88"/>
    </row>
    <row r="548" spans="1:1" ht="15.75">
      <c r="A548" s="88"/>
    </row>
    <row r="549" spans="1:1" ht="15.75">
      <c r="A549" s="88"/>
    </row>
    <row r="550" spans="1:1" ht="15.75">
      <c r="A550" s="88"/>
    </row>
    <row r="551" spans="1:1" ht="15.75">
      <c r="A551" s="88"/>
    </row>
    <row r="552" spans="1:1" ht="15.75">
      <c r="A552" s="88"/>
    </row>
    <row r="553" spans="1:1" ht="15.75">
      <c r="A553" s="88"/>
    </row>
    <row r="554" spans="1:1" ht="15.75">
      <c r="A554" s="88"/>
    </row>
    <row r="555" spans="1:1" ht="15.75">
      <c r="A555" s="88"/>
    </row>
    <row r="556" spans="1:1" ht="15.75">
      <c r="A556" s="88"/>
    </row>
    <row r="557" spans="1:1" ht="15.75">
      <c r="A557" s="88"/>
    </row>
    <row r="558" spans="1:1" ht="15.75">
      <c r="A558" s="88"/>
    </row>
    <row r="559" spans="1:1" ht="15.75">
      <c r="A559" s="88"/>
    </row>
    <row r="560" spans="1:1" ht="15.75">
      <c r="A560" s="88"/>
    </row>
    <row r="561" spans="1:1" ht="15.75">
      <c r="A561" s="88"/>
    </row>
    <row r="562" spans="1:1" ht="15.75">
      <c r="A562" s="88"/>
    </row>
    <row r="563" spans="1:1" ht="15.75">
      <c r="A563" s="88"/>
    </row>
    <row r="564" spans="1:1" ht="15.75">
      <c r="A564" s="88"/>
    </row>
    <row r="565" spans="1:1" ht="15.75">
      <c r="A565" s="88"/>
    </row>
    <row r="566" spans="1:1" ht="15.75">
      <c r="A566" s="88"/>
    </row>
    <row r="567" spans="1:1" ht="15.75">
      <c r="A567" s="88"/>
    </row>
    <row r="568" spans="1:1" ht="15.75">
      <c r="A568" s="88"/>
    </row>
    <row r="569" spans="1:1" ht="15.75">
      <c r="A569" s="88"/>
    </row>
    <row r="570" spans="1:1" ht="15.75">
      <c r="A570" s="88"/>
    </row>
    <row r="571" spans="1:1" ht="15.75">
      <c r="A571" s="88"/>
    </row>
    <row r="572" spans="1:1" ht="15.75">
      <c r="A572" s="88"/>
    </row>
    <row r="573" spans="1:1" ht="15.75">
      <c r="A573" s="88"/>
    </row>
    <row r="574" spans="1:1" ht="15.75">
      <c r="A574" s="88"/>
    </row>
    <row r="575" spans="1:1" ht="15.75">
      <c r="A575" s="88"/>
    </row>
    <row r="576" spans="1:1" ht="15.75">
      <c r="A576" s="88"/>
    </row>
    <row r="577" spans="1:1" ht="15.75">
      <c r="A577" s="88"/>
    </row>
    <row r="578" spans="1:1" ht="15.75">
      <c r="A578" s="88"/>
    </row>
    <row r="579" spans="1:1" ht="15.75">
      <c r="A579" s="88"/>
    </row>
    <row r="580" spans="1:1" ht="15.75">
      <c r="A580" s="88"/>
    </row>
    <row r="581" spans="1:1" ht="15.75">
      <c r="A581" s="88"/>
    </row>
    <row r="582" spans="1:1" ht="15.75">
      <c r="A582" s="88"/>
    </row>
    <row r="583" spans="1:1" ht="15.75">
      <c r="A583" s="88"/>
    </row>
    <row r="584" spans="1:1" ht="15.75">
      <c r="A584" s="88"/>
    </row>
    <row r="585" spans="1:1" ht="15.75">
      <c r="A585" s="88"/>
    </row>
    <row r="586" spans="1:1" ht="15.75">
      <c r="A586" s="88"/>
    </row>
    <row r="587" spans="1:1" ht="15.75">
      <c r="A587" s="88"/>
    </row>
    <row r="588" spans="1:1" ht="15.75">
      <c r="A588" s="88"/>
    </row>
    <row r="589" spans="1:1" ht="15.75">
      <c r="A589" s="88"/>
    </row>
    <row r="590" spans="1:1" ht="15.75">
      <c r="A590" s="88"/>
    </row>
    <row r="591" spans="1:1" ht="15.75">
      <c r="A591" s="88"/>
    </row>
    <row r="592" spans="1:1" ht="15.75">
      <c r="A592" s="88"/>
    </row>
    <row r="593" spans="1:1" ht="15.75">
      <c r="A593" s="88"/>
    </row>
    <row r="594" spans="1:1" ht="15.75">
      <c r="A594" s="88"/>
    </row>
    <row r="595" spans="1:1" ht="15.75">
      <c r="A595" s="88"/>
    </row>
    <row r="596" spans="1:1" ht="15.75">
      <c r="A596" s="88"/>
    </row>
    <row r="597" spans="1:1" ht="15.75">
      <c r="A597" s="88"/>
    </row>
    <row r="598" spans="1:1" ht="15.75">
      <c r="A598" s="88"/>
    </row>
    <row r="599" spans="1:1" ht="15.75">
      <c r="A599" s="88"/>
    </row>
    <row r="600" spans="1:1" ht="15.75">
      <c r="A600" s="88"/>
    </row>
    <row r="601" spans="1:1" ht="15.75">
      <c r="A601" s="88"/>
    </row>
    <row r="602" spans="1:1" ht="15.75">
      <c r="A602" s="88"/>
    </row>
    <row r="603" spans="1:1" ht="15.75">
      <c r="A603" s="88"/>
    </row>
    <row r="604" spans="1:1" ht="15.75">
      <c r="A604" s="88"/>
    </row>
    <row r="605" spans="1:1" ht="15.75">
      <c r="A605" s="88"/>
    </row>
    <row r="606" spans="1:1" ht="15.75">
      <c r="A606" s="88"/>
    </row>
    <row r="607" spans="1:1" ht="15.75">
      <c r="A607" s="88"/>
    </row>
    <row r="608" spans="1:1" ht="15.75">
      <c r="A608" s="88"/>
    </row>
    <row r="609" spans="1:1" ht="15.75">
      <c r="A609" s="88"/>
    </row>
    <row r="610" spans="1:1" ht="15.75">
      <c r="A610" s="88"/>
    </row>
    <row r="611" spans="1:1" ht="15.75">
      <c r="A611" s="88"/>
    </row>
    <row r="612" spans="1:1" ht="15.75">
      <c r="A612" s="88"/>
    </row>
    <row r="613" spans="1:1" ht="15.75">
      <c r="A613" s="88"/>
    </row>
    <row r="614" spans="1:1" ht="15.75">
      <c r="A614" s="88"/>
    </row>
    <row r="615" spans="1:1" ht="15.75">
      <c r="A615" s="88"/>
    </row>
    <row r="616" spans="1:1" ht="15.75">
      <c r="A616" s="88"/>
    </row>
  </sheetData>
  <mergeCells count="7">
    <mergeCell ref="A61:H61"/>
    <mergeCell ref="A62:H62"/>
    <mergeCell ref="A1:P1"/>
    <mergeCell ref="A2:P2"/>
    <mergeCell ref="A3:P3"/>
    <mergeCell ref="A4:P4"/>
    <mergeCell ref="A5:P5"/>
  </mergeCells>
  <pageMargins left="0.75" right="0.75" top="1" bottom="1" header="0.5" footer="0.5"/>
  <pageSetup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I226"/>
  <sheetViews>
    <sheetView zoomScale="50" workbookViewId="0">
      <selection activeCell="B22" sqref="B22"/>
    </sheetView>
  </sheetViews>
  <sheetFormatPr defaultRowHeight="18"/>
  <cols>
    <col min="1" max="1" width="132.28515625" style="752" customWidth="1"/>
    <col min="2" max="8" width="16" style="42" customWidth="1"/>
    <col min="9" max="9" width="16" style="51" customWidth="1"/>
    <col min="10" max="256" width="9.140625" style="42"/>
    <col min="257" max="257" width="132.28515625" style="42" customWidth="1"/>
    <col min="258" max="265" width="16" style="42" customWidth="1"/>
    <col min="266" max="512" width="9.140625" style="42"/>
    <col min="513" max="513" width="132.28515625" style="42" customWidth="1"/>
    <col min="514" max="521" width="16" style="42" customWidth="1"/>
    <col min="522" max="768" width="9.140625" style="42"/>
    <col min="769" max="769" width="132.28515625" style="42" customWidth="1"/>
    <col min="770" max="777" width="16" style="42" customWidth="1"/>
    <col min="778" max="1024" width="9.140625" style="42"/>
    <col min="1025" max="1025" width="132.28515625" style="42" customWidth="1"/>
    <col min="1026" max="1033" width="16" style="42" customWidth="1"/>
    <col min="1034" max="1280" width="9.140625" style="42"/>
    <col min="1281" max="1281" width="132.28515625" style="42" customWidth="1"/>
    <col min="1282" max="1289" width="16" style="42" customWidth="1"/>
    <col min="1290" max="1536" width="9.140625" style="42"/>
    <col min="1537" max="1537" width="132.28515625" style="42" customWidth="1"/>
    <col min="1538" max="1545" width="16" style="42" customWidth="1"/>
    <col min="1546" max="1792" width="9.140625" style="42"/>
    <col min="1793" max="1793" width="132.28515625" style="42" customWidth="1"/>
    <col min="1794" max="1801" width="16" style="42" customWidth="1"/>
    <col min="1802" max="2048" width="9.140625" style="42"/>
    <col min="2049" max="2049" width="132.28515625" style="42" customWidth="1"/>
    <col min="2050" max="2057" width="16" style="42" customWidth="1"/>
    <col min="2058" max="2304" width="9.140625" style="42"/>
    <col min="2305" max="2305" width="132.28515625" style="42" customWidth="1"/>
    <col min="2306" max="2313" width="16" style="42" customWidth="1"/>
    <col min="2314" max="2560" width="9.140625" style="42"/>
    <col min="2561" max="2561" width="132.28515625" style="42" customWidth="1"/>
    <col min="2562" max="2569" width="16" style="42" customWidth="1"/>
    <col min="2570" max="2816" width="9.140625" style="42"/>
    <col min="2817" max="2817" width="132.28515625" style="42" customWidth="1"/>
    <col min="2818" max="2825" width="16" style="42" customWidth="1"/>
    <col min="2826" max="3072" width="9.140625" style="42"/>
    <col min="3073" max="3073" width="132.28515625" style="42" customWidth="1"/>
    <col min="3074" max="3081" width="16" style="42" customWidth="1"/>
    <col min="3082" max="3328" width="9.140625" style="42"/>
    <col min="3329" max="3329" width="132.28515625" style="42" customWidth="1"/>
    <col min="3330" max="3337" width="16" style="42" customWidth="1"/>
    <col min="3338" max="3584" width="9.140625" style="42"/>
    <col min="3585" max="3585" width="132.28515625" style="42" customWidth="1"/>
    <col min="3586" max="3593" width="16" style="42" customWidth="1"/>
    <col min="3594" max="3840" width="9.140625" style="42"/>
    <col min="3841" max="3841" width="132.28515625" style="42" customWidth="1"/>
    <col min="3842" max="3849" width="16" style="42" customWidth="1"/>
    <col min="3850" max="4096" width="9.140625" style="42"/>
    <col min="4097" max="4097" width="132.28515625" style="42" customWidth="1"/>
    <col min="4098" max="4105" width="16" style="42" customWidth="1"/>
    <col min="4106" max="4352" width="9.140625" style="42"/>
    <col min="4353" max="4353" width="132.28515625" style="42" customWidth="1"/>
    <col min="4354" max="4361" width="16" style="42" customWidth="1"/>
    <col min="4362" max="4608" width="9.140625" style="42"/>
    <col min="4609" max="4609" width="132.28515625" style="42" customWidth="1"/>
    <col min="4610" max="4617" width="16" style="42" customWidth="1"/>
    <col min="4618" max="4864" width="9.140625" style="42"/>
    <col min="4865" max="4865" width="132.28515625" style="42" customWidth="1"/>
    <col min="4866" max="4873" width="16" style="42" customWidth="1"/>
    <col min="4874" max="5120" width="9.140625" style="42"/>
    <col min="5121" max="5121" width="132.28515625" style="42" customWidth="1"/>
    <col min="5122" max="5129" width="16" style="42" customWidth="1"/>
    <col min="5130" max="5376" width="9.140625" style="42"/>
    <col min="5377" max="5377" width="132.28515625" style="42" customWidth="1"/>
    <col min="5378" max="5385" width="16" style="42" customWidth="1"/>
    <col min="5386" max="5632" width="9.140625" style="42"/>
    <col min="5633" max="5633" width="132.28515625" style="42" customWidth="1"/>
    <col min="5634" max="5641" width="16" style="42" customWidth="1"/>
    <col min="5642" max="5888" width="9.140625" style="42"/>
    <col min="5889" max="5889" width="132.28515625" style="42" customWidth="1"/>
    <col min="5890" max="5897" width="16" style="42" customWidth="1"/>
    <col min="5898" max="6144" width="9.140625" style="42"/>
    <col min="6145" max="6145" width="132.28515625" style="42" customWidth="1"/>
    <col min="6146" max="6153" width="16" style="42" customWidth="1"/>
    <col min="6154" max="6400" width="9.140625" style="42"/>
    <col min="6401" max="6401" width="132.28515625" style="42" customWidth="1"/>
    <col min="6402" max="6409" width="16" style="42" customWidth="1"/>
    <col min="6410" max="6656" width="9.140625" style="42"/>
    <col min="6657" max="6657" width="132.28515625" style="42" customWidth="1"/>
    <col min="6658" max="6665" width="16" style="42" customWidth="1"/>
    <col min="6666" max="6912" width="9.140625" style="42"/>
    <col min="6913" max="6913" width="132.28515625" style="42" customWidth="1"/>
    <col min="6914" max="6921" width="16" style="42" customWidth="1"/>
    <col min="6922" max="7168" width="9.140625" style="42"/>
    <col min="7169" max="7169" width="132.28515625" style="42" customWidth="1"/>
    <col min="7170" max="7177" width="16" style="42" customWidth="1"/>
    <col min="7178" max="7424" width="9.140625" style="42"/>
    <col min="7425" max="7425" width="132.28515625" style="42" customWidth="1"/>
    <col min="7426" max="7433" width="16" style="42" customWidth="1"/>
    <col min="7434" max="7680" width="9.140625" style="42"/>
    <col min="7681" max="7681" width="132.28515625" style="42" customWidth="1"/>
    <col min="7682" max="7689" width="16" style="42" customWidth="1"/>
    <col min="7690" max="7936" width="9.140625" style="42"/>
    <col min="7937" max="7937" width="132.28515625" style="42" customWidth="1"/>
    <col min="7938" max="7945" width="16" style="42" customWidth="1"/>
    <col min="7946" max="8192" width="9.140625" style="42"/>
    <col min="8193" max="8193" width="132.28515625" style="42" customWidth="1"/>
    <col min="8194" max="8201" width="16" style="42" customWidth="1"/>
    <col min="8202" max="8448" width="9.140625" style="42"/>
    <col min="8449" max="8449" width="132.28515625" style="42" customWidth="1"/>
    <col min="8450" max="8457" width="16" style="42" customWidth="1"/>
    <col min="8458" max="8704" width="9.140625" style="42"/>
    <col min="8705" max="8705" width="132.28515625" style="42" customWidth="1"/>
    <col min="8706" max="8713" width="16" style="42" customWidth="1"/>
    <col min="8714" max="8960" width="9.140625" style="42"/>
    <col min="8961" max="8961" width="132.28515625" style="42" customWidth="1"/>
    <col min="8962" max="8969" width="16" style="42" customWidth="1"/>
    <col min="8970" max="9216" width="9.140625" style="42"/>
    <col min="9217" max="9217" width="132.28515625" style="42" customWidth="1"/>
    <col min="9218" max="9225" width="16" style="42" customWidth="1"/>
    <col min="9226" max="9472" width="9.140625" style="42"/>
    <col min="9473" max="9473" width="132.28515625" style="42" customWidth="1"/>
    <col min="9474" max="9481" width="16" style="42" customWidth="1"/>
    <col min="9482" max="9728" width="9.140625" style="42"/>
    <col min="9729" max="9729" width="132.28515625" style="42" customWidth="1"/>
    <col min="9730" max="9737" width="16" style="42" customWidth="1"/>
    <col min="9738" max="9984" width="9.140625" style="42"/>
    <col min="9985" max="9985" width="132.28515625" style="42" customWidth="1"/>
    <col min="9986" max="9993" width="16" style="42" customWidth="1"/>
    <col min="9994" max="10240" width="9.140625" style="42"/>
    <col min="10241" max="10241" width="132.28515625" style="42" customWidth="1"/>
    <col min="10242" max="10249" width="16" style="42" customWidth="1"/>
    <col min="10250" max="10496" width="9.140625" style="42"/>
    <col min="10497" max="10497" width="132.28515625" style="42" customWidth="1"/>
    <col min="10498" max="10505" width="16" style="42" customWidth="1"/>
    <col min="10506" max="10752" width="9.140625" style="42"/>
    <col min="10753" max="10753" width="132.28515625" style="42" customWidth="1"/>
    <col min="10754" max="10761" width="16" style="42" customWidth="1"/>
    <col min="10762" max="11008" width="9.140625" style="42"/>
    <col min="11009" max="11009" width="132.28515625" style="42" customWidth="1"/>
    <col min="11010" max="11017" width="16" style="42" customWidth="1"/>
    <col min="11018" max="11264" width="9.140625" style="42"/>
    <col min="11265" max="11265" width="132.28515625" style="42" customWidth="1"/>
    <col min="11266" max="11273" width="16" style="42" customWidth="1"/>
    <col min="11274" max="11520" width="9.140625" style="42"/>
    <col min="11521" max="11521" width="132.28515625" style="42" customWidth="1"/>
    <col min="11522" max="11529" width="16" style="42" customWidth="1"/>
    <col min="11530" max="11776" width="9.140625" style="42"/>
    <col min="11777" max="11777" width="132.28515625" style="42" customWidth="1"/>
    <col min="11778" max="11785" width="16" style="42" customWidth="1"/>
    <col min="11786" max="12032" width="9.140625" style="42"/>
    <col min="12033" max="12033" width="132.28515625" style="42" customWidth="1"/>
    <col min="12034" max="12041" width="16" style="42" customWidth="1"/>
    <col min="12042" max="12288" width="9.140625" style="42"/>
    <col min="12289" max="12289" width="132.28515625" style="42" customWidth="1"/>
    <col min="12290" max="12297" width="16" style="42" customWidth="1"/>
    <col min="12298" max="12544" width="9.140625" style="42"/>
    <col min="12545" max="12545" width="132.28515625" style="42" customWidth="1"/>
    <col min="12546" max="12553" width="16" style="42" customWidth="1"/>
    <col min="12554" max="12800" width="9.140625" style="42"/>
    <col min="12801" max="12801" width="132.28515625" style="42" customWidth="1"/>
    <col min="12802" max="12809" width="16" style="42" customWidth="1"/>
    <col min="12810" max="13056" width="9.140625" style="42"/>
    <col min="13057" max="13057" width="132.28515625" style="42" customWidth="1"/>
    <col min="13058" max="13065" width="16" style="42" customWidth="1"/>
    <col min="13066" max="13312" width="9.140625" style="42"/>
    <col min="13313" max="13313" width="132.28515625" style="42" customWidth="1"/>
    <col min="13314" max="13321" width="16" style="42" customWidth="1"/>
    <col min="13322" max="13568" width="9.140625" style="42"/>
    <col min="13569" max="13569" width="132.28515625" style="42" customWidth="1"/>
    <col min="13570" max="13577" width="16" style="42" customWidth="1"/>
    <col min="13578" max="13824" width="9.140625" style="42"/>
    <col min="13825" max="13825" width="132.28515625" style="42" customWidth="1"/>
    <col min="13826" max="13833" width="16" style="42" customWidth="1"/>
    <col min="13834" max="14080" width="9.140625" style="42"/>
    <col min="14081" max="14081" width="132.28515625" style="42" customWidth="1"/>
    <col min="14082" max="14089" width="16" style="42" customWidth="1"/>
    <col min="14090" max="14336" width="9.140625" style="42"/>
    <col min="14337" max="14337" width="132.28515625" style="42" customWidth="1"/>
    <col min="14338" max="14345" width="16" style="42" customWidth="1"/>
    <col min="14346" max="14592" width="9.140625" style="42"/>
    <col min="14593" max="14593" width="132.28515625" style="42" customWidth="1"/>
    <col min="14594" max="14601" width="16" style="42" customWidth="1"/>
    <col min="14602" max="14848" width="9.140625" style="42"/>
    <col min="14849" max="14849" width="132.28515625" style="42" customWidth="1"/>
    <col min="14850" max="14857" width="16" style="42" customWidth="1"/>
    <col min="14858" max="15104" width="9.140625" style="42"/>
    <col min="15105" max="15105" width="132.28515625" style="42" customWidth="1"/>
    <col min="15106" max="15113" width="16" style="42" customWidth="1"/>
    <col min="15114" max="15360" width="9.140625" style="42"/>
    <col min="15361" max="15361" width="132.28515625" style="42" customWidth="1"/>
    <col min="15362" max="15369" width="16" style="42" customWidth="1"/>
    <col min="15370" max="15616" width="9.140625" style="42"/>
    <col min="15617" max="15617" width="132.28515625" style="42" customWidth="1"/>
    <col min="15618" max="15625" width="16" style="42" customWidth="1"/>
    <col min="15626" max="15872" width="9.140625" style="42"/>
    <col min="15873" max="15873" width="132.28515625" style="42" customWidth="1"/>
    <col min="15874" max="15881" width="16" style="42" customWidth="1"/>
    <col min="15882" max="16128" width="9.140625" style="42"/>
    <col min="16129" max="16129" width="132.28515625" style="42" customWidth="1"/>
    <col min="16130" max="16137" width="16" style="42" customWidth="1"/>
    <col min="16138" max="16384" width="9.140625" style="42"/>
  </cols>
  <sheetData>
    <row r="1" spans="1:9" ht="43.5" customHeight="1">
      <c r="A1" s="992" t="s">
        <v>1142</v>
      </c>
      <c r="B1" s="992"/>
      <c r="C1" s="992"/>
      <c r="D1" s="992"/>
      <c r="E1" s="992"/>
      <c r="F1" s="992"/>
      <c r="G1" s="992"/>
      <c r="H1" s="992"/>
      <c r="I1" s="992"/>
    </row>
    <row r="2" spans="1:9" ht="43.5" customHeight="1">
      <c r="A2" s="992" t="s">
        <v>431</v>
      </c>
      <c r="B2" s="992"/>
      <c r="C2" s="992"/>
      <c r="D2" s="992"/>
      <c r="E2" s="992"/>
      <c r="F2" s="992"/>
      <c r="G2" s="992"/>
      <c r="H2" s="992"/>
      <c r="I2" s="992"/>
    </row>
    <row r="3" spans="1:9" ht="43.5" customHeight="1">
      <c r="A3" s="992" t="s">
        <v>500</v>
      </c>
      <c r="B3" s="992"/>
      <c r="C3" s="992"/>
      <c r="D3" s="992"/>
      <c r="E3" s="992"/>
      <c r="F3" s="992"/>
      <c r="G3" s="992"/>
      <c r="H3" s="992"/>
      <c r="I3" s="992"/>
    </row>
    <row r="4" spans="1:9" ht="43.5" customHeight="1">
      <c r="A4" s="993" t="s">
        <v>1494</v>
      </c>
      <c r="B4" s="993"/>
      <c r="C4" s="993"/>
      <c r="D4" s="993"/>
      <c r="E4" s="993"/>
      <c r="F4" s="993"/>
      <c r="G4" s="993"/>
      <c r="H4" s="993"/>
      <c r="I4" s="993"/>
    </row>
    <row r="5" spans="1:9" ht="19.5" customHeight="1" thickBot="1">
      <c r="A5" s="992"/>
      <c r="B5" s="992"/>
      <c r="C5" s="992"/>
      <c r="D5" s="992"/>
      <c r="E5" s="992"/>
      <c r="F5" s="992"/>
      <c r="G5" s="992"/>
      <c r="H5" s="992"/>
      <c r="I5" s="992"/>
    </row>
    <row r="6" spans="1:9" s="43" customFormat="1" ht="70.5" customHeight="1" thickTop="1" thickBot="1">
      <c r="A6" s="740" t="s">
        <v>304</v>
      </c>
      <c r="B6" s="119" t="s">
        <v>432</v>
      </c>
      <c r="C6" s="119" t="s">
        <v>433</v>
      </c>
      <c r="D6" s="119" t="s">
        <v>434</v>
      </c>
      <c r="E6" s="119" t="s">
        <v>435</v>
      </c>
      <c r="F6" s="119" t="s">
        <v>1308</v>
      </c>
      <c r="G6" s="119" t="s">
        <v>1512</v>
      </c>
      <c r="H6" s="119" t="s">
        <v>1457</v>
      </c>
      <c r="I6" s="119" t="s">
        <v>1513</v>
      </c>
    </row>
    <row r="7" spans="1:9" ht="15" customHeight="1" thickTop="1" thickBot="1">
      <c r="A7" s="741"/>
      <c r="B7" s="44"/>
      <c r="C7" s="44"/>
      <c r="D7" s="44"/>
      <c r="E7" s="44"/>
      <c r="F7" s="44"/>
      <c r="G7" s="44"/>
      <c r="H7" s="44"/>
      <c r="I7" s="44"/>
    </row>
    <row r="8" spans="1:9" ht="24" customHeight="1" thickTop="1" thickBot="1">
      <c r="A8" s="45" t="s">
        <v>436</v>
      </c>
      <c r="B8" s="801">
        <v>1486660.0198976945</v>
      </c>
      <c r="C8" s="801">
        <v>1737191.3380714285</v>
      </c>
      <c r="D8" s="801">
        <v>1912647.4866880467</v>
      </c>
      <c r="E8" s="801">
        <v>2275205.4640466473</v>
      </c>
      <c r="F8" s="801">
        <v>2727053.7864008746</v>
      </c>
      <c r="G8" s="801">
        <v>2794380.5699781338</v>
      </c>
      <c r="H8" s="801">
        <v>2923686.7378600584</v>
      </c>
      <c r="I8" s="801">
        <v>3110461.9409300289</v>
      </c>
    </row>
    <row r="9" spans="1:9" s="122" customFormat="1" ht="21" customHeight="1" thickTop="1">
      <c r="A9" s="120" t="s">
        <v>8</v>
      </c>
      <c r="B9" s="802">
        <v>258498.18693515848</v>
      </c>
      <c r="C9" s="802">
        <v>331791.44270116615</v>
      </c>
      <c r="D9" s="802">
        <v>335104.03136443143</v>
      </c>
      <c r="E9" s="802">
        <v>423056.2169329446</v>
      </c>
      <c r="F9" s="802">
        <v>538721.96809037891</v>
      </c>
      <c r="G9" s="802">
        <v>395433.04507288628</v>
      </c>
      <c r="H9" s="802">
        <v>536930.530228863</v>
      </c>
      <c r="I9" s="802">
        <v>530151.03049999999</v>
      </c>
    </row>
    <row r="10" spans="1:9" s="122" customFormat="1" ht="21" customHeight="1">
      <c r="A10" s="120" t="s">
        <v>17</v>
      </c>
      <c r="B10" s="802">
        <v>357715.30042795389</v>
      </c>
      <c r="C10" s="802">
        <v>365632.12383819243</v>
      </c>
      <c r="D10" s="802">
        <v>385057.70017930033</v>
      </c>
      <c r="E10" s="802">
        <v>442328.03785276972</v>
      </c>
      <c r="F10" s="802">
        <v>610126.08491107868</v>
      </c>
      <c r="G10" s="802">
        <v>576270.88267201162</v>
      </c>
      <c r="H10" s="802">
        <v>550120.04021574347</v>
      </c>
      <c r="I10" s="802">
        <v>644655.0927434403</v>
      </c>
    </row>
    <row r="11" spans="1:9" s="122" customFormat="1" ht="21" customHeight="1">
      <c r="A11" s="120" t="s">
        <v>26</v>
      </c>
      <c r="B11" s="802">
        <v>770575.20214121032</v>
      </c>
      <c r="C11" s="802">
        <v>930800.16954956274</v>
      </c>
      <c r="D11" s="802">
        <v>1077197.5913994168</v>
      </c>
      <c r="E11" s="802">
        <v>1243081.0113148687</v>
      </c>
      <c r="F11" s="802">
        <v>1417886.4959358601</v>
      </c>
      <c r="G11" s="802">
        <v>1659133.9873309038</v>
      </c>
      <c r="H11" s="802">
        <v>1678119.8365233236</v>
      </c>
      <c r="I11" s="802">
        <v>1793913.3518236151</v>
      </c>
    </row>
    <row r="12" spans="1:9" s="122" customFormat="1" ht="21" customHeight="1">
      <c r="A12" s="742" t="s">
        <v>437</v>
      </c>
      <c r="B12" s="802">
        <v>773913.98370316997</v>
      </c>
      <c r="C12" s="802">
        <v>935581.72882944613</v>
      </c>
      <c r="D12" s="802">
        <v>1081508.171447522</v>
      </c>
      <c r="E12" s="802">
        <v>1243538.3720043732</v>
      </c>
      <c r="F12" s="802">
        <v>1424180.8024795919</v>
      </c>
      <c r="G12" s="802">
        <v>1658983.5943965013</v>
      </c>
      <c r="H12" s="802">
        <v>1679676.6992565598</v>
      </c>
      <c r="I12" s="802">
        <v>1795121.3174023323</v>
      </c>
    </row>
    <row r="13" spans="1:9" s="122" customFormat="1" ht="21" customHeight="1">
      <c r="A13" s="742" t="s">
        <v>438</v>
      </c>
      <c r="B13" s="802">
        <v>756622.31822190201</v>
      </c>
      <c r="C13" s="802">
        <v>924846.83817638492</v>
      </c>
      <c r="D13" s="802">
        <v>1072408.3894227406</v>
      </c>
      <c r="E13" s="802">
        <v>1232335.6536909621</v>
      </c>
      <c r="F13" s="802">
        <v>1416175.9251720118</v>
      </c>
      <c r="G13" s="802">
        <v>1649098.9051355685</v>
      </c>
      <c r="H13" s="802">
        <v>1669543.093037901</v>
      </c>
      <c r="I13" s="802">
        <v>1782436.4798673468</v>
      </c>
    </row>
    <row r="14" spans="1:9" s="122" customFormat="1" ht="21" customHeight="1">
      <c r="A14" s="742" t="s">
        <v>439</v>
      </c>
      <c r="B14" s="802">
        <v>17291.66548126801</v>
      </c>
      <c r="C14" s="802">
        <v>10734.890653061224</v>
      </c>
      <c r="D14" s="802">
        <v>9099.7820247813397</v>
      </c>
      <c r="E14" s="802">
        <v>11202.718313411078</v>
      </c>
      <c r="F14" s="802">
        <v>8004.8773075801755</v>
      </c>
      <c r="G14" s="802">
        <v>9884.6892609329443</v>
      </c>
      <c r="H14" s="802">
        <v>10133.606218658892</v>
      </c>
      <c r="I14" s="802">
        <v>12684.837534985421</v>
      </c>
    </row>
    <row r="15" spans="1:9" s="122" customFormat="1" ht="21" customHeight="1">
      <c r="A15" s="742" t="s">
        <v>440</v>
      </c>
      <c r="B15" s="802">
        <v>2834.5737881844379</v>
      </c>
      <c r="C15" s="802">
        <v>3027.5607332361515</v>
      </c>
      <c r="D15" s="802">
        <v>3207.861002915452</v>
      </c>
      <c r="E15" s="802">
        <v>11437.183653061224</v>
      </c>
      <c r="F15" s="802">
        <v>7216.0037798833819</v>
      </c>
      <c r="G15" s="802">
        <v>12744.135609329445</v>
      </c>
      <c r="H15" s="802">
        <v>13388.954147230321</v>
      </c>
      <c r="I15" s="802">
        <v>16153.062994169097</v>
      </c>
    </row>
    <row r="16" spans="1:9" s="122" customFormat="1" ht="21" customHeight="1">
      <c r="A16" s="742" t="s">
        <v>441</v>
      </c>
      <c r="B16" s="802">
        <v>2795.4232636887609</v>
      </c>
      <c r="C16" s="802">
        <v>1741.3150626822157</v>
      </c>
      <c r="D16" s="802">
        <v>2542.5529766763848</v>
      </c>
      <c r="E16" s="802">
        <v>10828.996447521864</v>
      </c>
      <c r="F16" s="802">
        <v>6381.4445102040818</v>
      </c>
      <c r="G16" s="802">
        <v>11869.010201166182</v>
      </c>
      <c r="H16" s="802">
        <v>12439.507339650145</v>
      </c>
      <c r="I16" s="802">
        <v>14690.629004373179</v>
      </c>
    </row>
    <row r="17" spans="1:9" s="122" customFormat="1" ht="21" customHeight="1">
      <c r="A17" s="742" t="s">
        <v>442</v>
      </c>
      <c r="B17" s="802">
        <v>39.150524495677239</v>
      </c>
      <c r="C17" s="802">
        <v>1286.245670553936</v>
      </c>
      <c r="D17" s="802">
        <v>665.30802623906698</v>
      </c>
      <c r="E17" s="802">
        <v>608.18720553935862</v>
      </c>
      <c r="F17" s="802">
        <v>834.5592696793002</v>
      </c>
      <c r="G17" s="802">
        <v>875.12540816326521</v>
      </c>
      <c r="H17" s="802">
        <v>949.44680758017478</v>
      </c>
      <c r="I17" s="802">
        <v>1462.4339897959183</v>
      </c>
    </row>
    <row r="18" spans="1:9" s="122" customFormat="1" ht="21" customHeight="1">
      <c r="A18" s="742" t="s">
        <v>443</v>
      </c>
      <c r="B18" s="802">
        <v>12110.502351585013</v>
      </c>
      <c r="C18" s="802">
        <v>12566.623451895044</v>
      </c>
      <c r="D18" s="802">
        <v>11971.979403790087</v>
      </c>
      <c r="E18" s="802">
        <v>12032.539055393585</v>
      </c>
      <c r="F18" s="802">
        <v>12421.094913994169</v>
      </c>
      <c r="G18" s="802">
        <v>14101.40313702624</v>
      </c>
      <c r="H18" s="802">
        <v>13240.656173469388</v>
      </c>
      <c r="I18" s="802">
        <v>15772.366179300292</v>
      </c>
    </row>
    <row r="19" spans="1:9" s="122" customFormat="1" ht="21" customHeight="1">
      <c r="A19" s="742" t="s">
        <v>444</v>
      </c>
      <c r="B19" s="802">
        <v>4015.8910244956774</v>
      </c>
      <c r="C19" s="802">
        <v>6009.1578221574337</v>
      </c>
      <c r="D19" s="802">
        <v>6931.2585043731788</v>
      </c>
      <c r="E19" s="802">
        <v>7719.8308221574343</v>
      </c>
      <c r="F19" s="802">
        <v>8131.0203381924202</v>
      </c>
      <c r="G19" s="802">
        <v>10515.759040816325</v>
      </c>
      <c r="H19" s="802">
        <v>10184.596967930029</v>
      </c>
      <c r="I19" s="802">
        <v>13323.028673469387</v>
      </c>
    </row>
    <row r="20" spans="1:9" s="122" customFormat="1" ht="21" customHeight="1">
      <c r="A20" s="742" t="s">
        <v>445</v>
      </c>
      <c r="B20" s="802">
        <v>8094.6113270893375</v>
      </c>
      <c r="C20" s="802">
        <v>6557.4656297376096</v>
      </c>
      <c r="D20" s="802">
        <v>5040.7208994169087</v>
      </c>
      <c r="E20" s="802">
        <v>4312.7082332361515</v>
      </c>
      <c r="F20" s="802">
        <v>4290.0745758017492</v>
      </c>
      <c r="G20" s="802">
        <v>3585.6440962099123</v>
      </c>
      <c r="H20" s="802">
        <v>3056.0592055393586</v>
      </c>
      <c r="I20" s="802">
        <v>2449.3375058309034</v>
      </c>
    </row>
    <row r="21" spans="1:9" s="122" customFormat="1" ht="21" customHeight="1">
      <c r="A21" s="742" t="s">
        <v>39</v>
      </c>
      <c r="B21" s="802">
        <v>4671.432095100864</v>
      </c>
      <c r="C21" s="802">
        <v>6678.3734956268227</v>
      </c>
      <c r="D21" s="802">
        <v>8345.8911924198255</v>
      </c>
      <c r="E21" s="802">
        <v>8756.1296166180764</v>
      </c>
      <c r="F21" s="802">
        <v>10115.714432944607</v>
      </c>
      <c r="G21" s="802">
        <v>12085.011158892128</v>
      </c>
      <c r="H21" s="802">
        <v>11859.49216618076</v>
      </c>
      <c r="I21" s="802">
        <v>12490.784055393588</v>
      </c>
    </row>
    <row r="22" spans="1:9" s="122" customFormat="1" ht="21" customHeight="1">
      <c r="A22" s="742" t="s">
        <v>446</v>
      </c>
      <c r="B22" s="802">
        <v>-22955.289796829973</v>
      </c>
      <c r="C22" s="802">
        <v>-27054.116960641397</v>
      </c>
      <c r="D22" s="802">
        <v>-27836.311647230319</v>
      </c>
      <c r="E22" s="802">
        <v>-32683.213014577257</v>
      </c>
      <c r="F22" s="802">
        <v>-36047.119670553933</v>
      </c>
      <c r="G22" s="802">
        <v>-38780.156970845484</v>
      </c>
      <c r="H22" s="802">
        <v>-40045.965220116625</v>
      </c>
      <c r="I22" s="802">
        <v>-45624.178807580174</v>
      </c>
    </row>
    <row r="23" spans="1:9" s="122" customFormat="1" ht="21" customHeight="1">
      <c r="A23" s="120" t="s">
        <v>57</v>
      </c>
      <c r="B23" s="802">
        <v>4350.9458948126803</v>
      </c>
      <c r="C23" s="802">
        <v>7168.6499795918371</v>
      </c>
      <c r="D23" s="802">
        <v>7174.4400655976679</v>
      </c>
      <c r="E23" s="802">
        <v>11771.263348396502</v>
      </c>
      <c r="F23" s="802">
        <v>11234.521845481049</v>
      </c>
      <c r="G23" s="802">
        <v>8512.5950568513126</v>
      </c>
      <c r="H23" s="802">
        <v>14277.851376093295</v>
      </c>
      <c r="I23" s="802">
        <v>9131.0573921282794</v>
      </c>
    </row>
    <row r="24" spans="1:9" s="122" customFormat="1" ht="21" customHeight="1">
      <c r="A24" s="120" t="s">
        <v>63</v>
      </c>
      <c r="B24" s="802">
        <v>128.05556772334293</v>
      </c>
      <c r="C24" s="802">
        <v>11.984392128279884</v>
      </c>
      <c r="D24" s="802">
        <v>1.8380102040816326</v>
      </c>
      <c r="E24" s="802">
        <v>168.01359037900875</v>
      </c>
      <c r="F24" s="802">
        <v>97.473335276967916</v>
      </c>
      <c r="G24" s="802">
        <v>53.125198250728857</v>
      </c>
      <c r="H24" s="802">
        <v>291.6427900874636</v>
      </c>
      <c r="I24" s="802">
        <v>705.53583527696799</v>
      </c>
    </row>
    <row r="25" spans="1:9" s="122" customFormat="1" ht="21" customHeight="1">
      <c r="A25" s="120" t="s">
        <v>447</v>
      </c>
      <c r="B25" s="802">
        <v>66156.174554755038</v>
      </c>
      <c r="C25" s="802">
        <v>69384.644559766763</v>
      </c>
      <c r="D25" s="802">
        <v>68119.697102040824</v>
      </c>
      <c r="E25" s="802">
        <v>110034.63245043732</v>
      </c>
      <c r="F25" s="802">
        <v>97047.183128279881</v>
      </c>
      <c r="G25" s="802">
        <v>101768.60276384841</v>
      </c>
      <c r="H25" s="802">
        <v>90119.328155976676</v>
      </c>
      <c r="I25" s="802">
        <v>78531.00711370261</v>
      </c>
    </row>
    <row r="26" spans="1:9" s="122" customFormat="1" ht="21" customHeight="1">
      <c r="A26" s="120" t="s">
        <v>74</v>
      </c>
      <c r="B26" s="802">
        <v>26823.397044668589</v>
      </c>
      <c r="C26" s="802">
        <v>29285.365183673472</v>
      </c>
      <c r="D26" s="802">
        <v>36170.620581632655</v>
      </c>
      <c r="E26" s="802">
        <v>40365.748676384836</v>
      </c>
      <c r="F26" s="802">
        <v>47545.371043731779</v>
      </c>
      <c r="G26" s="802">
        <v>48741.604285714282</v>
      </c>
      <c r="H26" s="802">
        <v>49814.90613994169</v>
      </c>
      <c r="I26" s="802">
        <v>49776.363705539356</v>
      </c>
    </row>
    <row r="27" spans="1:9" s="123" customFormat="1" ht="43.5" customHeight="1" thickBot="1">
      <c r="A27" s="743" t="s">
        <v>448</v>
      </c>
      <c r="B27" s="803">
        <v>2412.7573314121037</v>
      </c>
      <c r="C27" s="803">
        <v>3116.9578673469387</v>
      </c>
      <c r="D27" s="803">
        <v>3821.5679854227405</v>
      </c>
      <c r="E27" s="803">
        <v>4400.5398804664719</v>
      </c>
      <c r="F27" s="803">
        <v>4394.6881107871723</v>
      </c>
      <c r="G27" s="803">
        <v>4466.7275976676383</v>
      </c>
      <c r="H27" s="803">
        <v>4012.6024300291547</v>
      </c>
      <c r="I27" s="803">
        <v>3598.5018163265308</v>
      </c>
    </row>
    <row r="28" spans="1:9" ht="24" customHeight="1" thickTop="1" thickBot="1">
      <c r="A28" s="45" t="s">
        <v>449</v>
      </c>
      <c r="B28" s="801">
        <v>1377469.6272276656</v>
      </c>
      <c r="C28" s="801">
        <v>1603851.1280437317</v>
      </c>
      <c r="D28" s="801">
        <v>1759165.9006195336</v>
      </c>
      <c r="E28" s="801">
        <v>2109502.3036953351</v>
      </c>
      <c r="F28" s="801">
        <v>2538784.2916763853</v>
      </c>
      <c r="G28" s="801">
        <v>2603135.4051792999</v>
      </c>
      <c r="H28" s="801">
        <v>2718166.7682638485</v>
      </c>
      <c r="I28" s="801">
        <v>2903456.8336341106</v>
      </c>
    </row>
    <row r="29" spans="1:9" s="122" customFormat="1" ht="21" customHeight="1" thickTop="1">
      <c r="A29" s="120" t="s">
        <v>450</v>
      </c>
      <c r="B29" s="802">
        <v>1249474.7132809798</v>
      </c>
      <c r="C29" s="802">
        <v>1442061.2875991254</v>
      </c>
      <c r="D29" s="802">
        <v>1654476.7402055394</v>
      </c>
      <c r="E29" s="802">
        <v>1948377.726148688</v>
      </c>
      <c r="F29" s="802">
        <v>2352682.7038513119</v>
      </c>
      <c r="G29" s="802">
        <v>2429196.1867813412</v>
      </c>
      <c r="H29" s="802">
        <v>2527816.2069008746</v>
      </c>
      <c r="I29" s="802">
        <v>2602541.4626632649</v>
      </c>
    </row>
    <row r="30" spans="1:9" s="122" customFormat="1" ht="21" customHeight="1">
      <c r="A30" s="742" t="s">
        <v>451</v>
      </c>
      <c r="B30" s="802">
        <v>420165.92461959657</v>
      </c>
      <c r="C30" s="802">
        <v>482945.03451457724</v>
      </c>
      <c r="D30" s="802">
        <v>616359.19154810486</v>
      </c>
      <c r="E30" s="802">
        <v>759559.24301895045</v>
      </c>
      <c r="F30" s="802">
        <v>879112.10815451888</v>
      </c>
      <c r="G30" s="802">
        <v>785964.29812973761</v>
      </c>
      <c r="H30" s="802">
        <v>758857.10667055403</v>
      </c>
      <c r="I30" s="802">
        <v>824939.92317638488</v>
      </c>
    </row>
    <row r="31" spans="1:9" s="122" customFormat="1" ht="21" customHeight="1">
      <c r="A31" s="742" t="s">
        <v>452</v>
      </c>
      <c r="B31" s="802">
        <v>365663.74307636888</v>
      </c>
      <c r="C31" s="802">
        <v>446839.98150583095</v>
      </c>
      <c r="D31" s="802">
        <v>507035.15067784261</v>
      </c>
      <c r="E31" s="802">
        <v>598273.84274489793</v>
      </c>
      <c r="F31" s="802">
        <v>725996.02996793005</v>
      </c>
      <c r="G31" s="802">
        <v>751237.94416763843</v>
      </c>
      <c r="H31" s="802">
        <v>812030.91045626812</v>
      </c>
      <c r="I31" s="802">
        <v>878662.78365160362</v>
      </c>
    </row>
    <row r="32" spans="1:9" s="122" customFormat="1" ht="21" customHeight="1">
      <c r="A32" s="742" t="s">
        <v>453</v>
      </c>
      <c r="B32" s="802">
        <v>176018.79270317001</v>
      </c>
      <c r="C32" s="802">
        <v>201468.92785131195</v>
      </c>
      <c r="D32" s="802">
        <v>116348.49210932945</v>
      </c>
      <c r="E32" s="802">
        <v>114286.50951603499</v>
      </c>
      <c r="F32" s="802">
        <v>48791.686606413998</v>
      </c>
      <c r="G32" s="802">
        <v>40353.100352769681</v>
      </c>
      <c r="H32" s="802">
        <v>21394.765991253644</v>
      </c>
      <c r="I32" s="802">
        <v>11806.505930029154</v>
      </c>
    </row>
    <row r="33" spans="1:9" s="122" customFormat="1" ht="21" customHeight="1">
      <c r="A33" s="742" t="s">
        <v>454</v>
      </c>
      <c r="B33" s="802">
        <v>49539.381695965421</v>
      </c>
      <c r="C33" s="802">
        <v>51281.107008746352</v>
      </c>
      <c r="D33" s="802">
        <v>69993.572275510203</v>
      </c>
      <c r="E33" s="802">
        <v>69932.957997084552</v>
      </c>
      <c r="F33" s="802">
        <v>93941.971995626809</v>
      </c>
      <c r="G33" s="802">
        <v>120775.74027113702</v>
      </c>
      <c r="H33" s="802">
        <v>134446.76101749271</v>
      </c>
      <c r="I33" s="802">
        <v>111583.05497084549</v>
      </c>
    </row>
    <row r="34" spans="1:9" s="122" customFormat="1" ht="21" customHeight="1">
      <c r="A34" s="742" t="s">
        <v>455</v>
      </c>
      <c r="B34" s="802">
        <v>214518.43217435156</v>
      </c>
      <c r="C34" s="802">
        <v>233153.74709475218</v>
      </c>
      <c r="D34" s="802">
        <v>312826.05324635567</v>
      </c>
      <c r="E34" s="802">
        <v>371463.90633673465</v>
      </c>
      <c r="F34" s="802">
        <v>562205.85329446057</v>
      </c>
      <c r="G34" s="802">
        <v>679004.87409912527</v>
      </c>
      <c r="H34" s="802">
        <v>743807.70727696794</v>
      </c>
      <c r="I34" s="802">
        <v>710887.71621137031</v>
      </c>
    </row>
    <row r="35" spans="1:9" s="122" customFormat="1" ht="21" customHeight="1">
      <c r="A35" s="742" t="s">
        <v>456</v>
      </c>
      <c r="B35" s="802">
        <v>23568.439011527378</v>
      </c>
      <c r="C35" s="802">
        <v>26372.489623906706</v>
      </c>
      <c r="D35" s="802">
        <v>31914.280348396504</v>
      </c>
      <c r="E35" s="802">
        <v>34861.266534985421</v>
      </c>
      <c r="F35" s="802">
        <v>42635.053832361518</v>
      </c>
      <c r="G35" s="802">
        <v>51860.229760932947</v>
      </c>
      <c r="H35" s="802">
        <v>57278.955488338186</v>
      </c>
      <c r="I35" s="802">
        <v>64661.478723032073</v>
      </c>
    </row>
    <row r="36" spans="1:9" s="122" customFormat="1" ht="21" customHeight="1">
      <c r="A36" s="120" t="s">
        <v>457</v>
      </c>
      <c r="B36" s="802">
        <v>1384.7492680115274</v>
      </c>
      <c r="C36" s="802">
        <v>465.30644314868812</v>
      </c>
      <c r="D36" s="802">
        <v>886.79251895043728</v>
      </c>
      <c r="E36" s="802">
        <v>1029.0544533527698</v>
      </c>
      <c r="F36" s="802">
        <v>751.75345335276972</v>
      </c>
      <c r="G36" s="802">
        <v>2849.4166574344022</v>
      </c>
      <c r="H36" s="802">
        <v>1008.0292886297376</v>
      </c>
      <c r="I36" s="802">
        <v>87093.642209912534</v>
      </c>
    </row>
    <row r="37" spans="1:9" s="122" customFormat="1" ht="21" customHeight="1">
      <c r="A37" s="120" t="s">
        <v>458</v>
      </c>
      <c r="B37" s="802">
        <v>72096.389112391931</v>
      </c>
      <c r="C37" s="802">
        <v>102421.19913411078</v>
      </c>
      <c r="D37" s="802">
        <v>42088.62594169096</v>
      </c>
      <c r="E37" s="802">
        <v>26097.728320699709</v>
      </c>
      <c r="F37" s="802">
        <v>22163.151826530615</v>
      </c>
      <c r="G37" s="802">
        <v>26336.312741982507</v>
      </c>
      <c r="H37" s="802">
        <v>33965.833530612246</v>
      </c>
      <c r="I37" s="802">
        <v>34999.282364431485</v>
      </c>
    </row>
    <row r="38" spans="1:9" s="122" customFormat="1" ht="21" customHeight="1">
      <c r="A38" s="120" t="s">
        <v>459</v>
      </c>
      <c r="B38" s="802">
        <v>27467.206426512967</v>
      </c>
      <c r="C38" s="802">
        <v>28732.717301749268</v>
      </c>
      <c r="D38" s="802">
        <v>33276.884007288631</v>
      </c>
      <c r="E38" s="802">
        <v>34564.190825072888</v>
      </c>
      <c r="F38" s="802">
        <v>46607.832167638488</v>
      </c>
      <c r="G38" s="802">
        <v>36594.487004373179</v>
      </c>
      <c r="H38" s="802">
        <v>52780.732693877551</v>
      </c>
      <c r="I38" s="802">
        <v>52635.151511661803</v>
      </c>
    </row>
    <row r="39" spans="1:9" s="122" customFormat="1" ht="21" customHeight="1">
      <c r="A39" s="120" t="s">
        <v>127</v>
      </c>
      <c r="B39" s="802">
        <v>12519.348220461095</v>
      </c>
      <c r="C39" s="802">
        <v>18230.887293002917</v>
      </c>
      <c r="D39" s="802">
        <v>19313.343029154519</v>
      </c>
      <c r="E39" s="802">
        <v>20904.837176384841</v>
      </c>
      <c r="F39" s="802">
        <v>21805.167199708456</v>
      </c>
      <c r="G39" s="802">
        <v>24957.082403790086</v>
      </c>
      <c r="H39" s="802">
        <v>24805.036725947524</v>
      </c>
      <c r="I39" s="802">
        <v>26696.179368804667</v>
      </c>
    </row>
    <row r="40" spans="1:9" s="122" customFormat="1" ht="21" customHeight="1">
      <c r="A40" s="120" t="s">
        <v>133</v>
      </c>
      <c r="B40" s="802">
        <v>0</v>
      </c>
      <c r="C40" s="802">
        <v>0</v>
      </c>
      <c r="D40" s="802">
        <v>0</v>
      </c>
      <c r="E40" s="802">
        <v>49938.107666180753</v>
      </c>
      <c r="F40" s="802">
        <v>49956.059145772597</v>
      </c>
      <c r="G40" s="802">
        <v>40035.125750728861</v>
      </c>
      <c r="H40" s="802">
        <v>39951.163501457726</v>
      </c>
      <c r="I40" s="802">
        <v>40053.899922740529</v>
      </c>
    </row>
    <row r="41" spans="1:9" s="122" customFormat="1" ht="21" customHeight="1">
      <c r="A41" s="120" t="s">
        <v>460</v>
      </c>
      <c r="B41" s="802">
        <v>14434.680538904899</v>
      </c>
      <c r="C41" s="802">
        <v>11354.5208090379</v>
      </c>
      <c r="D41" s="802">
        <v>8269.1666690962102</v>
      </c>
      <c r="E41" s="802">
        <v>24227.080001457729</v>
      </c>
      <c r="F41" s="802">
        <v>40321.382313411079</v>
      </c>
      <c r="G41" s="802">
        <v>38975.408530612251</v>
      </c>
      <c r="H41" s="802">
        <v>37296.357530612244</v>
      </c>
      <c r="I41" s="802">
        <v>59077.02755685131</v>
      </c>
    </row>
    <row r="42" spans="1:9" s="123" customFormat="1" ht="43.5" customHeight="1" thickBot="1">
      <c r="A42" s="743" t="s">
        <v>109</v>
      </c>
      <c r="B42" s="803">
        <v>92.540380403458215</v>
      </c>
      <c r="C42" s="803">
        <v>585.20946355685135</v>
      </c>
      <c r="D42" s="803">
        <v>854.34824781341115</v>
      </c>
      <c r="E42" s="803">
        <v>4363.5791034985423</v>
      </c>
      <c r="F42" s="803">
        <v>4496.2417186588918</v>
      </c>
      <c r="G42" s="803">
        <v>4191.3853090379007</v>
      </c>
      <c r="H42" s="803">
        <v>543.40809183673468</v>
      </c>
      <c r="I42" s="803">
        <v>360.18803644314875</v>
      </c>
    </row>
    <row r="43" spans="1:9" ht="24" customHeight="1" thickTop="1" thickBot="1">
      <c r="A43" s="45" t="s">
        <v>461</v>
      </c>
      <c r="B43" s="801">
        <v>109190.39267002881</v>
      </c>
      <c r="C43" s="801">
        <v>133340.21002769677</v>
      </c>
      <c r="D43" s="801">
        <v>153481.5860685131</v>
      </c>
      <c r="E43" s="801">
        <v>165703.16035131196</v>
      </c>
      <c r="F43" s="801">
        <v>188269.49472448978</v>
      </c>
      <c r="G43" s="801">
        <v>191245.16479883384</v>
      </c>
      <c r="H43" s="801">
        <v>205519.96959620994</v>
      </c>
      <c r="I43" s="801">
        <v>207005.10729591837</v>
      </c>
    </row>
    <row r="44" spans="1:9" s="122" customFormat="1" ht="21" customHeight="1" thickTop="1">
      <c r="A44" s="120" t="s">
        <v>148</v>
      </c>
      <c r="B44" s="802">
        <v>79188.472622478381</v>
      </c>
      <c r="C44" s="802">
        <v>90222.830903790091</v>
      </c>
      <c r="D44" s="802">
        <v>90222.830903790091</v>
      </c>
      <c r="E44" s="802">
        <v>95535.370262390672</v>
      </c>
      <c r="F44" s="802">
        <v>95535.370262390672</v>
      </c>
      <c r="G44" s="802">
        <v>95535.370262390672</v>
      </c>
      <c r="H44" s="802">
        <v>154119.74198250729</v>
      </c>
      <c r="I44" s="802">
        <v>154119.74198250729</v>
      </c>
    </row>
    <row r="45" spans="1:9" s="122" customFormat="1" ht="21" customHeight="1">
      <c r="A45" s="120" t="s">
        <v>152</v>
      </c>
      <c r="B45" s="802">
        <v>0</v>
      </c>
      <c r="C45" s="802">
        <v>3006.5597667638485</v>
      </c>
      <c r="D45" s="802">
        <v>11316.309924198251</v>
      </c>
      <c r="E45" s="802">
        <v>10006.559766763849</v>
      </c>
      <c r="F45" s="802">
        <v>14006.559766763849</v>
      </c>
      <c r="G45" s="802">
        <v>15516.559766763849</v>
      </c>
      <c r="H45" s="802">
        <v>3020</v>
      </c>
      <c r="I45" s="802">
        <v>4520</v>
      </c>
    </row>
    <row r="46" spans="1:9" s="122" customFormat="1" ht="21" customHeight="1">
      <c r="A46" s="120" t="s">
        <v>156</v>
      </c>
      <c r="B46" s="802">
        <v>0</v>
      </c>
      <c r="C46" s="802">
        <v>0</v>
      </c>
      <c r="D46" s="802">
        <v>0</v>
      </c>
      <c r="E46" s="802">
        <v>0</v>
      </c>
      <c r="F46" s="802">
        <v>0</v>
      </c>
      <c r="G46" s="802">
        <v>0</v>
      </c>
      <c r="H46" s="802">
        <v>0</v>
      </c>
      <c r="I46" s="802">
        <v>0</v>
      </c>
    </row>
    <row r="47" spans="1:9" s="122" customFormat="1" ht="21" customHeight="1">
      <c r="A47" s="120" t="s">
        <v>462</v>
      </c>
      <c r="B47" s="802">
        <v>8248.2353746397694</v>
      </c>
      <c r="C47" s="802">
        <v>15735.356795918367</v>
      </c>
      <c r="D47" s="802">
        <v>26119.011349854231</v>
      </c>
      <c r="E47" s="802">
        <v>36296.260934402329</v>
      </c>
      <c r="F47" s="802">
        <v>45399.144243440234</v>
      </c>
      <c r="G47" s="802">
        <v>60688.804905247816</v>
      </c>
      <c r="H47" s="802">
        <v>16110.992951895045</v>
      </c>
      <c r="I47" s="802">
        <v>29224.837688046646</v>
      </c>
    </row>
    <row r="48" spans="1:9" s="122" customFormat="1" ht="21" customHeight="1">
      <c r="A48" s="120" t="s">
        <v>164</v>
      </c>
      <c r="B48" s="802">
        <v>21753.684672910662</v>
      </c>
      <c r="C48" s="802">
        <v>24375.462561224489</v>
      </c>
      <c r="D48" s="802">
        <v>25823.433890670553</v>
      </c>
      <c r="E48" s="802">
        <v>23864.969387755104</v>
      </c>
      <c r="F48" s="802">
        <v>33328.42045189505</v>
      </c>
      <c r="G48" s="802">
        <v>19504.429864431488</v>
      </c>
      <c r="H48" s="802">
        <v>32269.234661807579</v>
      </c>
      <c r="I48" s="802">
        <v>19140.527625364433</v>
      </c>
    </row>
    <row r="49" spans="1:9" s="122" customFormat="1" ht="21" customHeight="1">
      <c r="A49" s="742" t="s">
        <v>463</v>
      </c>
      <c r="B49" s="802">
        <v>3025.9365994236309</v>
      </c>
      <c r="C49" s="802">
        <v>41.545189504373177</v>
      </c>
      <c r="D49" s="802">
        <v>41.545189504373177</v>
      </c>
      <c r="E49" s="802">
        <v>41.545189504373177</v>
      </c>
      <c r="F49" s="802">
        <v>41.545189504373177</v>
      </c>
      <c r="G49" s="802">
        <v>1551.5451895043732</v>
      </c>
      <c r="H49" s="802">
        <v>41.545189504373177</v>
      </c>
      <c r="I49" s="802">
        <v>1541.5451895043732</v>
      </c>
    </row>
    <row r="50" spans="1:9" s="123" customFormat="1" ht="40.5" customHeight="1" thickBot="1">
      <c r="A50" s="744" t="s">
        <v>464</v>
      </c>
      <c r="B50" s="803">
        <v>18727.74807348703</v>
      </c>
      <c r="C50" s="803">
        <v>24333.917371720116</v>
      </c>
      <c r="D50" s="803">
        <v>25781.888701166179</v>
      </c>
      <c r="E50" s="803">
        <v>23823.42419825073</v>
      </c>
      <c r="F50" s="803">
        <v>33286.875262390677</v>
      </c>
      <c r="G50" s="803">
        <v>17952.884674927114</v>
      </c>
      <c r="H50" s="803">
        <v>32227.689472303206</v>
      </c>
      <c r="I50" s="803">
        <v>17598.982435860056</v>
      </c>
    </row>
    <row r="51" spans="1:9" ht="24" customHeight="1" thickTop="1" thickBot="1">
      <c r="A51" s="45" t="s">
        <v>465</v>
      </c>
      <c r="B51" s="801">
        <v>1486660.0198976945</v>
      </c>
      <c r="C51" s="801">
        <v>1737191.3380714285</v>
      </c>
      <c r="D51" s="801">
        <v>1912647.4866880467</v>
      </c>
      <c r="E51" s="801">
        <v>2275205.4640466473</v>
      </c>
      <c r="F51" s="801">
        <v>2727053.7864008746</v>
      </c>
      <c r="G51" s="801">
        <v>2794380.5699781338</v>
      </c>
      <c r="H51" s="801">
        <v>2923686.7378600584</v>
      </c>
      <c r="I51" s="801">
        <v>3110461.9409300289</v>
      </c>
    </row>
    <row r="52" spans="1:9" s="122" customFormat="1" ht="24" customHeight="1" thickTop="1">
      <c r="A52" s="120" t="s">
        <v>466</v>
      </c>
      <c r="B52" s="802">
        <v>156712.42743804035</v>
      </c>
      <c r="C52" s="802">
        <v>231215.41151603498</v>
      </c>
      <c r="D52" s="802">
        <v>280383.11912244902</v>
      </c>
      <c r="E52" s="802">
        <v>396092.33659183676</v>
      </c>
      <c r="F52" s="802">
        <v>413719.05074927112</v>
      </c>
      <c r="G52" s="802">
        <v>460174.55747667642</v>
      </c>
      <c r="H52" s="802">
        <v>525293.03843148693</v>
      </c>
      <c r="I52" s="802">
        <v>515369.40711807582</v>
      </c>
    </row>
    <row r="53" spans="1:9" s="123" customFormat="1" ht="21" customHeight="1">
      <c r="A53" s="744" t="s">
        <v>467</v>
      </c>
      <c r="B53" s="803">
        <v>11224.525474063403</v>
      </c>
      <c r="C53" s="803">
        <v>16199.968498542275</v>
      </c>
      <c r="D53" s="803">
        <v>24076.420728862973</v>
      </c>
      <c r="E53" s="803">
        <v>25930.424953352769</v>
      </c>
      <c r="F53" s="803">
        <v>18460.048352769678</v>
      </c>
      <c r="G53" s="803">
        <v>53069.347374635574</v>
      </c>
      <c r="H53" s="803">
        <v>39258.095724489795</v>
      </c>
      <c r="I53" s="803">
        <v>29217.178081632654</v>
      </c>
    </row>
    <row r="54" spans="1:9" s="123" customFormat="1" ht="21" customHeight="1">
      <c r="A54" s="744" t="s">
        <v>468</v>
      </c>
      <c r="B54" s="803">
        <v>119999.12876080691</v>
      </c>
      <c r="C54" s="803">
        <v>186682.07857725947</v>
      </c>
      <c r="D54" s="803">
        <v>226425.99968221574</v>
      </c>
      <c r="E54" s="803">
        <v>340005.23447230324</v>
      </c>
      <c r="F54" s="803">
        <v>362332.76611807582</v>
      </c>
      <c r="G54" s="803">
        <v>372169.60460787173</v>
      </c>
      <c r="H54" s="803">
        <v>452624.44600728864</v>
      </c>
      <c r="I54" s="803">
        <v>451622.14336005825</v>
      </c>
    </row>
    <row r="55" spans="1:9" s="123" customFormat="1" ht="21" customHeight="1">
      <c r="A55" s="744" t="s">
        <v>469</v>
      </c>
      <c r="B55" s="803">
        <v>0</v>
      </c>
      <c r="C55" s="803">
        <v>0</v>
      </c>
      <c r="D55" s="803">
        <v>0</v>
      </c>
      <c r="E55" s="803">
        <v>0</v>
      </c>
      <c r="F55" s="803">
        <v>0</v>
      </c>
      <c r="G55" s="803">
        <v>0</v>
      </c>
      <c r="H55" s="803">
        <v>0</v>
      </c>
      <c r="I55" s="803">
        <v>0</v>
      </c>
    </row>
    <row r="56" spans="1:9" s="123" customFormat="1" ht="21" customHeight="1">
      <c r="A56" s="744" t="s">
        <v>470</v>
      </c>
      <c r="B56" s="803">
        <v>25488.773203170029</v>
      </c>
      <c r="C56" s="803">
        <v>28333.364440233236</v>
      </c>
      <c r="D56" s="803">
        <v>29880.69871137026</v>
      </c>
      <c r="E56" s="803">
        <v>30156.677166180762</v>
      </c>
      <c r="F56" s="803">
        <v>32926.236278425655</v>
      </c>
      <c r="G56" s="803">
        <v>34935.605494169096</v>
      </c>
      <c r="H56" s="803">
        <v>33410.496699708456</v>
      </c>
      <c r="I56" s="803">
        <v>34530.085676384842</v>
      </c>
    </row>
    <row r="57" spans="1:9" s="123" customFormat="1" ht="21" customHeight="1">
      <c r="A57" s="744" t="s">
        <v>471</v>
      </c>
      <c r="B57" s="803">
        <v>0</v>
      </c>
      <c r="C57" s="803">
        <v>0</v>
      </c>
      <c r="D57" s="803">
        <v>0</v>
      </c>
      <c r="E57" s="803">
        <v>0</v>
      </c>
      <c r="F57" s="803">
        <v>0</v>
      </c>
      <c r="G57" s="803">
        <v>0</v>
      </c>
      <c r="H57" s="803">
        <v>0</v>
      </c>
      <c r="I57" s="803">
        <v>0</v>
      </c>
    </row>
    <row r="58" spans="1:9" s="123" customFormat="1" ht="61.5" customHeight="1" thickBot="1">
      <c r="A58" s="743" t="s">
        <v>472</v>
      </c>
      <c r="B58" s="803">
        <v>2087409.7888919308</v>
      </c>
      <c r="C58" s="803">
        <v>2522346.5965845478</v>
      </c>
      <c r="D58" s="803">
        <v>2917088.0537113701</v>
      </c>
      <c r="E58" s="803">
        <v>3382306.3362521864</v>
      </c>
      <c r="F58" s="803">
        <v>3755085.9572244901</v>
      </c>
      <c r="G58" s="803">
        <v>4262575.3602259476</v>
      </c>
      <c r="H58" s="803">
        <v>4393589.3220918365</v>
      </c>
      <c r="I58" s="803">
        <v>4490111.7643513121</v>
      </c>
    </row>
    <row r="59" spans="1:9" ht="31.5" customHeight="1" thickTop="1" thickBot="1">
      <c r="A59" s="745" t="s">
        <v>473</v>
      </c>
      <c r="B59" s="801"/>
      <c r="C59" s="801"/>
      <c r="D59" s="801"/>
      <c r="E59" s="801"/>
      <c r="F59" s="801"/>
      <c r="G59" s="801"/>
      <c r="H59" s="801"/>
      <c r="I59" s="801"/>
    </row>
    <row r="60" spans="1:9" ht="30" customHeight="1" thickTop="1">
      <c r="A60" s="48" t="s">
        <v>474</v>
      </c>
      <c r="B60" s="804">
        <v>63539.599249279549</v>
      </c>
      <c r="C60" s="804">
        <v>74969.888868804657</v>
      </c>
      <c r="D60" s="804">
        <v>89642.039284256549</v>
      </c>
      <c r="E60" s="804">
        <v>104043.95722886299</v>
      </c>
      <c r="F60" s="804">
        <v>137524.65092274052</v>
      </c>
      <c r="G60" s="804">
        <v>88702.661813411076</v>
      </c>
      <c r="H60" s="804">
        <v>153670.63298104957</v>
      </c>
      <c r="I60" s="804">
        <v>94242.717039358598</v>
      </c>
    </row>
    <row r="61" spans="1:9" ht="21" customHeight="1">
      <c r="A61" s="50" t="s">
        <v>475</v>
      </c>
      <c r="B61" s="804">
        <v>-19111.696775216136</v>
      </c>
      <c r="C61" s="804">
        <v>-15723.149583090379</v>
      </c>
      <c r="D61" s="804">
        <v>-19284.449962099123</v>
      </c>
      <c r="E61" s="804">
        <v>-21369.202174927112</v>
      </c>
      <c r="F61" s="804">
        <v>-30115.303631195333</v>
      </c>
      <c r="G61" s="804">
        <v>-22254.428469387756</v>
      </c>
      <c r="H61" s="804">
        <v>-38547.449068513117</v>
      </c>
      <c r="I61" s="804">
        <v>-22345.806947521865</v>
      </c>
    </row>
    <row r="62" spans="1:9" ht="21.75" customHeight="1">
      <c r="A62" s="746" t="s">
        <v>476</v>
      </c>
      <c r="B62" s="804">
        <v>44427.902474063398</v>
      </c>
      <c r="C62" s="804">
        <v>59246.739285714291</v>
      </c>
      <c r="D62" s="804">
        <v>70357.589322157437</v>
      </c>
      <c r="E62" s="804">
        <v>82674.755053935864</v>
      </c>
      <c r="F62" s="804">
        <v>107409.34729154517</v>
      </c>
      <c r="G62" s="804">
        <v>66448.23334402332</v>
      </c>
      <c r="H62" s="804">
        <v>115123.18391253643</v>
      </c>
      <c r="I62" s="804">
        <v>71896.910091836733</v>
      </c>
    </row>
    <row r="63" spans="1:9">
      <c r="A63" s="48" t="s">
        <v>477</v>
      </c>
      <c r="B63" s="804">
        <v>30903.714641210379</v>
      </c>
      <c r="C63" s="804">
        <v>34987.593571428573</v>
      </c>
      <c r="D63" s="804">
        <v>38624.844657434405</v>
      </c>
      <c r="E63" s="804">
        <v>44700.134373177847</v>
      </c>
      <c r="F63" s="804">
        <v>48571.956240524785</v>
      </c>
      <c r="G63" s="804">
        <v>30977.09785714286</v>
      </c>
      <c r="H63" s="804">
        <v>54012.610775510213</v>
      </c>
      <c r="I63" s="804">
        <v>39490.76782798834</v>
      </c>
    </row>
    <row r="64" spans="1:9">
      <c r="A64" s="50" t="s">
        <v>478</v>
      </c>
      <c r="B64" s="804">
        <v>-7136.6861714697407</v>
      </c>
      <c r="C64" s="804">
        <v>-6871.1100626822154</v>
      </c>
      <c r="D64" s="804">
        <v>-12803.643851311952</v>
      </c>
      <c r="E64" s="804">
        <v>-12058.741132653062</v>
      </c>
      <c r="F64" s="804">
        <v>-15462.890030612245</v>
      </c>
      <c r="G64" s="804">
        <v>-11796.588265306122</v>
      </c>
      <c r="H64" s="804">
        <v>-21816.338658892128</v>
      </c>
      <c r="I64" s="804">
        <v>-20470.487371720115</v>
      </c>
    </row>
    <row r="65" spans="1:9">
      <c r="A65" s="49" t="s">
        <v>479</v>
      </c>
      <c r="B65" s="804">
        <v>68194.930943804036</v>
      </c>
      <c r="C65" s="804">
        <v>87363.222794460642</v>
      </c>
      <c r="D65" s="804">
        <v>96178.79012827987</v>
      </c>
      <c r="E65" s="804">
        <v>115316.14829446064</v>
      </c>
      <c r="F65" s="804">
        <v>140518.41350145775</v>
      </c>
      <c r="G65" s="804">
        <v>85628.742935860064</v>
      </c>
      <c r="H65" s="804">
        <v>147319.45602915453</v>
      </c>
      <c r="I65" s="804">
        <v>90917.190548104947</v>
      </c>
    </row>
    <row r="66" spans="1:9">
      <c r="A66" s="48" t="s">
        <v>480</v>
      </c>
      <c r="B66" s="804">
        <v>27564.987677233428</v>
      </c>
      <c r="C66" s="804">
        <v>18471.558612244899</v>
      </c>
      <c r="D66" s="804">
        <v>17698.516867346938</v>
      </c>
      <c r="E66" s="804">
        <v>19031.746457725949</v>
      </c>
      <c r="F66" s="804">
        <v>19350.506373177843</v>
      </c>
      <c r="G66" s="804">
        <v>10599.801588921284</v>
      </c>
      <c r="H66" s="804">
        <v>22303.887651603498</v>
      </c>
      <c r="I66" s="804">
        <v>12387.583537900875</v>
      </c>
    </row>
    <row r="67" spans="1:9">
      <c r="A67" s="48" t="s">
        <v>481</v>
      </c>
      <c r="B67" s="804">
        <v>-31560.393138328531</v>
      </c>
      <c r="C67" s="804">
        <v>-29824.479215743439</v>
      </c>
      <c r="D67" s="804">
        <v>-19894.415534985423</v>
      </c>
      <c r="E67" s="804">
        <v>-27170.756902332359</v>
      </c>
      <c r="F67" s="804">
        <v>-27160.81871282799</v>
      </c>
      <c r="G67" s="804">
        <v>-17166.253553935858</v>
      </c>
      <c r="H67" s="804">
        <v>-30599.818951895042</v>
      </c>
      <c r="I67" s="804">
        <v>-22825.050074344021</v>
      </c>
    </row>
    <row r="68" spans="1:9">
      <c r="A68" s="746" t="s">
        <v>482</v>
      </c>
      <c r="B68" s="804">
        <v>64199.525482708937</v>
      </c>
      <c r="C68" s="804">
        <v>76010.302190962087</v>
      </c>
      <c r="D68" s="804">
        <v>93982.891460641389</v>
      </c>
      <c r="E68" s="804">
        <v>107177.13784985422</v>
      </c>
      <c r="F68" s="804">
        <v>132708.10116180757</v>
      </c>
      <c r="G68" s="804">
        <v>79062.290970845483</v>
      </c>
      <c r="H68" s="804">
        <v>139023.52472886298</v>
      </c>
      <c r="I68" s="804">
        <v>80479.72401166182</v>
      </c>
    </row>
    <row r="69" spans="1:9">
      <c r="A69" s="50" t="s">
        <v>483</v>
      </c>
      <c r="B69" s="804">
        <v>-45669.021711815563</v>
      </c>
      <c r="C69" s="804">
        <v>-50144.476647230324</v>
      </c>
      <c r="D69" s="804">
        <v>-60107.809873177852</v>
      </c>
      <c r="E69" s="804">
        <v>-72596.859202623906</v>
      </c>
      <c r="F69" s="804">
        <v>-83901.353915451895</v>
      </c>
      <c r="G69" s="804">
        <v>-56709.775230320694</v>
      </c>
      <c r="H69" s="804">
        <v>-94224.941288629736</v>
      </c>
      <c r="I69" s="804">
        <v>-57316.163849854223</v>
      </c>
    </row>
    <row r="70" spans="1:9">
      <c r="A70" s="49" t="s">
        <v>484</v>
      </c>
      <c r="B70" s="804">
        <v>18530.503770893371</v>
      </c>
      <c r="C70" s="804">
        <v>25865.825543731778</v>
      </c>
      <c r="D70" s="804">
        <v>33875.081587463559</v>
      </c>
      <c r="E70" s="804">
        <v>34580.27864723032</v>
      </c>
      <c r="F70" s="804">
        <v>48806.747246355684</v>
      </c>
      <c r="G70" s="804">
        <v>22352.515740524781</v>
      </c>
      <c r="H70" s="804">
        <v>44798.583440233233</v>
      </c>
      <c r="I70" s="804">
        <v>23163.560161807582</v>
      </c>
    </row>
    <row r="71" spans="1:9">
      <c r="A71" s="49" t="s">
        <v>485</v>
      </c>
      <c r="B71" s="804">
        <v>-1203.2590475504323</v>
      </c>
      <c r="C71" s="804">
        <v>3718.8677230320695</v>
      </c>
      <c r="D71" s="804">
        <v>2552.9500320699708</v>
      </c>
      <c r="E71" s="804">
        <v>271.73670408163269</v>
      </c>
      <c r="F71" s="804">
        <v>-1035.3225204081632</v>
      </c>
      <c r="G71" s="804">
        <v>-998.221583090379</v>
      </c>
      <c r="H71" s="804">
        <v>-1051.1123046647231</v>
      </c>
      <c r="I71" s="804">
        <v>120.10117784256559</v>
      </c>
    </row>
    <row r="72" spans="1:9">
      <c r="A72" s="50" t="s">
        <v>486</v>
      </c>
      <c r="B72" s="804">
        <v>-3228.3320835734871</v>
      </c>
      <c r="C72" s="804">
        <v>-6730.1358338192422</v>
      </c>
      <c r="D72" s="804">
        <v>358.41697667638482</v>
      </c>
      <c r="E72" s="804">
        <v>-204.47889212827985</v>
      </c>
      <c r="F72" s="804">
        <v>-1324.7061530612245</v>
      </c>
      <c r="G72" s="804">
        <v>-1094.7797871720115</v>
      </c>
      <c r="H72" s="804">
        <v>-1199.3887536443146</v>
      </c>
      <c r="I72" s="804">
        <v>52.363097667638485</v>
      </c>
    </row>
    <row r="73" spans="1:9">
      <c r="A73" s="50" t="s">
        <v>487</v>
      </c>
      <c r="B73" s="804">
        <v>2025.0730360230546</v>
      </c>
      <c r="C73" s="804">
        <v>10449.003556851314</v>
      </c>
      <c r="D73" s="804">
        <v>2194.533055393586</v>
      </c>
      <c r="E73" s="804">
        <v>476.21559620991258</v>
      </c>
      <c r="F73" s="804">
        <v>289.38363265306123</v>
      </c>
      <c r="G73" s="804">
        <v>96.558204081632653</v>
      </c>
      <c r="H73" s="804">
        <v>148.27644897959183</v>
      </c>
      <c r="I73" s="804">
        <v>67.738080174927106</v>
      </c>
    </row>
    <row r="74" spans="1:9">
      <c r="A74" s="746" t="s">
        <v>488</v>
      </c>
      <c r="B74" s="804">
        <v>1400.5033501440921</v>
      </c>
      <c r="C74" s="804">
        <v>-2401.0421720116619</v>
      </c>
      <c r="D74" s="804">
        <v>-2157.2574154518952</v>
      </c>
      <c r="E74" s="804">
        <v>-612.74950583090379</v>
      </c>
      <c r="F74" s="804">
        <v>1286.1830481049562</v>
      </c>
      <c r="G74" s="804">
        <v>942.85720845481057</v>
      </c>
      <c r="H74" s="804">
        <v>941.24751603498544</v>
      </c>
      <c r="I74" s="804">
        <v>-134.71025072886297</v>
      </c>
    </row>
    <row r="75" spans="1:9">
      <c r="A75" s="746" t="s">
        <v>489</v>
      </c>
      <c r="B75" s="804">
        <v>3255.655763688761</v>
      </c>
      <c r="C75" s="804">
        <v>6933.0144781341105</v>
      </c>
      <c r="D75" s="804">
        <v>-353.52848979591835</v>
      </c>
      <c r="E75" s="804">
        <v>-573.14502332361519</v>
      </c>
      <c r="F75" s="804">
        <v>1328.7115437317784</v>
      </c>
      <c r="G75" s="804">
        <v>971.50997959183678</v>
      </c>
      <c r="H75" s="804">
        <v>983.53700291545192</v>
      </c>
      <c r="I75" s="804">
        <v>-119.85184110787172</v>
      </c>
    </row>
    <row r="76" spans="1:9">
      <c r="A76" s="50" t="s">
        <v>490</v>
      </c>
      <c r="B76" s="804">
        <v>-1855.1524135446687</v>
      </c>
      <c r="C76" s="804">
        <v>-9334.0566501457724</v>
      </c>
      <c r="D76" s="804">
        <v>-1803.7289256559766</v>
      </c>
      <c r="E76" s="804">
        <v>-39.60448250728863</v>
      </c>
      <c r="F76" s="804">
        <v>-42.528495626822156</v>
      </c>
      <c r="G76" s="804">
        <v>-28.652771137026239</v>
      </c>
      <c r="H76" s="804">
        <v>-42.289486880466477</v>
      </c>
      <c r="I76" s="804">
        <v>-14.858409620991255</v>
      </c>
    </row>
    <row r="77" spans="1:9">
      <c r="A77" s="746" t="s">
        <v>491</v>
      </c>
      <c r="B77" s="804">
        <v>18727.74807348703</v>
      </c>
      <c r="C77" s="804">
        <v>27183.651094752186</v>
      </c>
      <c r="D77" s="804">
        <v>34270.77420408163</v>
      </c>
      <c r="E77" s="804">
        <v>34239.265845481044</v>
      </c>
      <c r="F77" s="804">
        <v>49057.607774052471</v>
      </c>
      <c r="G77" s="804">
        <v>22297.151365889215</v>
      </c>
      <c r="H77" s="804">
        <v>44688.7186516035</v>
      </c>
      <c r="I77" s="804">
        <v>23148.951088921283</v>
      </c>
    </row>
    <row r="78" spans="1:9">
      <c r="A78" s="48" t="s">
        <v>492</v>
      </c>
      <c r="B78" s="804">
        <v>0</v>
      </c>
      <c r="C78" s="804">
        <v>0</v>
      </c>
      <c r="D78" s="804">
        <v>0</v>
      </c>
      <c r="E78" s="804">
        <v>40.081889212827996</v>
      </c>
      <c r="F78" s="804">
        <v>132.27191690962098</v>
      </c>
      <c r="G78" s="804">
        <v>189.77205830903793</v>
      </c>
      <c r="H78" s="804">
        <v>313.57103498542273</v>
      </c>
      <c r="I78" s="804">
        <v>203.38632507288631</v>
      </c>
    </row>
    <row r="79" spans="1:9">
      <c r="A79" s="49" t="s">
        <v>493</v>
      </c>
      <c r="B79" s="804">
        <v>18727.74807348703</v>
      </c>
      <c r="C79" s="804">
        <v>27183.651094752186</v>
      </c>
      <c r="D79" s="804">
        <v>34270.77420408163</v>
      </c>
      <c r="E79" s="804">
        <v>34279.347734693882</v>
      </c>
      <c r="F79" s="804">
        <v>49189.879690962101</v>
      </c>
      <c r="G79" s="804">
        <v>22486.923424198252</v>
      </c>
      <c r="H79" s="804">
        <v>45002.28968658892</v>
      </c>
      <c r="I79" s="804">
        <v>23352.33741399417</v>
      </c>
    </row>
    <row r="80" spans="1:9">
      <c r="A80" s="48" t="s">
        <v>494</v>
      </c>
      <c r="B80" s="804">
        <v>0</v>
      </c>
      <c r="C80" s="804">
        <v>0</v>
      </c>
      <c r="D80" s="804">
        <v>0</v>
      </c>
      <c r="E80" s="804">
        <v>-970.98354081632647</v>
      </c>
      <c r="F80" s="804">
        <v>-86.318075801749274</v>
      </c>
      <c r="G80" s="804">
        <v>26.231195335276968</v>
      </c>
      <c r="H80" s="804">
        <v>31.299674927113703</v>
      </c>
      <c r="I80" s="804">
        <v>0</v>
      </c>
    </row>
    <row r="81" spans="1:9" ht="21" customHeight="1">
      <c r="A81" s="746" t="s">
        <v>495</v>
      </c>
      <c r="B81" s="804">
        <v>18727.74807348703</v>
      </c>
      <c r="C81" s="804">
        <v>27183.651094752186</v>
      </c>
      <c r="D81" s="804">
        <v>34270.77420408163</v>
      </c>
      <c r="E81" s="804">
        <v>33308.364193877547</v>
      </c>
      <c r="F81" s="804">
        <v>49103.561615160354</v>
      </c>
      <c r="G81" s="804">
        <v>22513.154619533529</v>
      </c>
      <c r="H81" s="804">
        <v>45033.589361516031</v>
      </c>
      <c r="I81" s="804">
        <v>23352.33741399417</v>
      </c>
    </row>
    <row r="82" spans="1:9" ht="21" customHeight="1">
      <c r="A82" s="48" t="s">
        <v>496</v>
      </c>
      <c r="B82" s="804">
        <v>0</v>
      </c>
      <c r="C82" s="804">
        <v>0</v>
      </c>
      <c r="D82" s="804">
        <v>0</v>
      </c>
      <c r="E82" s="804">
        <v>0</v>
      </c>
      <c r="F82" s="804">
        <v>0</v>
      </c>
      <c r="G82" s="804">
        <v>0</v>
      </c>
      <c r="H82" s="804">
        <v>0</v>
      </c>
      <c r="I82" s="804">
        <v>0</v>
      </c>
    </row>
    <row r="83" spans="1:9" ht="21" customHeight="1">
      <c r="A83" s="746" t="s">
        <v>497</v>
      </c>
      <c r="B83" s="804">
        <v>18727.74807348703</v>
      </c>
      <c r="C83" s="804">
        <v>27183.651094752186</v>
      </c>
      <c r="D83" s="804">
        <v>34270.77420408163</v>
      </c>
      <c r="E83" s="804">
        <v>33308.364193877547</v>
      </c>
      <c r="F83" s="804">
        <v>49103.561615160354</v>
      </c>
      <c r="G83" s="804">
        <v>22513.154619533529</v>
      </c>
      <c r="H83" s="804">
        <v>45033.589361516031</v>
      </c>
      <c r="I83" s="804">
        <v>23352.33741399417</v>
      </c>
    </row>
    <row r="84" spans="1:9" ht="18" customHeight="1" thickBot="1">
      <c r="A84" s="48" t="s">
        <v>498</v>
      </c>
      <c r="B84" s="804">
        <v>0</v>
      </c>
      <c r="C84" s="804">
        <v>-2849.73372303207</v>
      </c>
      <c r="D84" s="804">
        <v>-8488.8855029154511</v>
      </c>
      <c r="E84" s="804">
        <v>-9484.9399956268207</v>
      </c>
      <c r="F84" s="804">
        <v>-15816.686352769679</v>
      </c>
      <c r="G84" s="804">
        <v>-4560.2699446064144</v>
      </c>
      <c r="H84" s="804">
        <v>-12805.899889212827</v>
      </c>
      <c r="I84" s="804">
        <v>-5753.3549781341108</v>
      </c>
    </row>
    <row r="85" spans="1:9" ht="24" customHeight="1" thickTop="1" thickBot="1">
      <c r="A85" s="45" t="s">
        <v>499</v>
      </c>
      <c r="B85" s="801">
        <v>18727.74807348703</v>
      </c>
      <c r="C85" s="801">
        <v>24333.917371720116</v>
      </c>
      <c r="D85" s="801">
        <v>25781.888701166179</v>
      </c>
      <c r="E85" s="801">
        <v>23823.42419825073</v>
      </c>
      <c r="F85" s="801">
        <v>33286.875262390677</v>
      </c>
      <c r="G85" s="801">
        <v>17952.884674927114</v>
      </c>
      <c r="H85" s="801">
        <v>32227.689472303206</v>
      </c>
      <c r="I85" s="801">
        <v>17598.982435860056</v>
      </c>
    </row>
    <row r="86" spans="1:9" ht="15" customHeight="1" thickTop="1" thickBot="1">
      <c r="A86" s="747"/>
      <c r="B86" s="805"/>
      <c r="C86" s="805"/>
      <c r="D86" s="805"/>
      <c r="E86" s="805"/>
      <c r="F86" s="805"/>
      <c r="G86" s="805"/>
      <c r="H86" s="805"/>
      <c r="I86" s="805"/>
    </row>
    <row r="87" spans="1:9" ht="28.5" customHeight="1" thickTop="1">
      <c r="A87" s="748"/>
      <c r="B87" s="51"/>
      <c r="C87" s="51"/>
      <c r="D87" s="51"/>
      <c r="E87" s="51"/>
      <c r="F87" s="51"/>
      <c r="G87" s="51"/>
      <c r="H87" s="51"/>
    </row>
    <row r="88" spans="1:9">
      <c r="A88" s="748"/>
      <c r="B88" s="51"/>
      <c r="C88" s="51"/>
      <c r="D88" s="51"/>
      <c r="E88" s="51"/>
      <c r="F88" s="51"/>
      <c r="G88" s="51"/>
      <c r="H88" s="51"/>
    </row>
    <row r="89" spans="1:9" ht="19.5">
      <c r="A89" s="749"/>
      <c r="B89" s="51"/>
      <c r="C89" s="51"/>
      <c r="D89" s="51"/>
      <c r="E89" s="51"/>
      <c r="F89" s="51"/>
      <c r="G89" s="51"/>
      <c r="H89" s="51"/>
    </row>
    <row r="90" spans="1:9" ht="19.5">
      <c r="A90" s="749"/>
      <c r="B90" s="51"/>
      <c r="C90" s="51"/>
      <c r="D90" s="51"/>
      <c r="E90" s="51"/>
      <c r="F90" s="51"/>
      <c r="G90" s="51"/>
      <c r="H90" s="51"/>
    </row>
    <row r="91" spans="1:9" ht="19.5">
      <c r="A91" s="749"/>
      <c r="B91" s="51"/>
      <c r="C91" s="51"/>
      <c r="D91" s="51"/>
      <c r="E91" s="51"/>
      <c r="F91" s="51"/>
      <c r="G91" s="51"/>
      <c r="H91" s="51"/>
    </row>
    <row r="92" spans="1:9" ht="19.5">
      <c r="A92" s="750"/>
      <c r="B92" s="51"/>
      <c r="C92" s="51"/>
      <c r="D92" s="51"/>
      <c r="E92" s="51"/>
      <c r="F92" s="51"/>
      <c r="G92" s="51"/>
      <c r="H92" s="51"/>
    </row>
    <row r="93" spans="1:9" ht="19.5">
      <c r="A93" s="750"/>
      <c r="B93" s="51"/>
      <c r="C93" s="51"/>
      <c r="D93" s="51"/>
      <c r="E93" s="51"/>
      <c r="F93" s="51"/>
      <c r="G93" s="51"/>
      <c r="H93" s="51"/>
    </row>
    <row r="94" spans="1:9" ht="19.5">
      <c r="A94" s="750"/>
      <c r="B94" s="51"/>
      <c r="C94" s="51"/>
      <c r="D94" s="51"/>
      <c r="E94" s="51"/>
      <c r="F94" s="51"/>
      <c r="G94" s="51"/>
      <c r="H94" s="51"/>
    </row>
    <row r="95" spans="1:9" ht="19.5">
      <c r="A95" s="749"/>
      <c r="B95" s="51"/>
      <c r="C95" s="51"/>
      <c r="D95" s="51"/>
      <c r="E95" s="51"/>
      <c r="F95" s="51"/>
      <c r="G95" s="51"/>
      <c r="H95" s="51"/>
    </row>
    <row r="96" spans="1:9" ht="19.5">
      <c r="A96" s="749"/>
      <c r="B96" s="51"/>
      <c r="C96" s="51"/>
      <c r="D96" s="51"/>
      <c r="E96" s="51"/>
      <c r="F96" s="51"/>
      <c r="G96" s="51"/>
      <c r="H96" s="51"/>
    </row>
    <row r="97" spans="1:8" ht="19.5">
      <c r="A97" s="749"/>
      <c r="B97" s="51"/>
      <c r="C97" s="51"/>
      <c r="D97" s="51"/>
      <c r="E97" s="51"/>
      <c r="F97" s="51"/>
      <c r="G97" s="51"/>
      <c r="H97" s="51"/>
    </row>
    <row r="98" spans="1:8" ht="19.5">
      <c r="A98" s="749"/>
      <c r="B98" s="51"/>
      <c r="C98" s="51"/>
      <c r="D98" s="51"/>
      <c r="E98" s="51"/>
      <c r="F98" s="51"/>
      <c r="G98" s="51"/>
      <c r="H98" s="51"/>
    </row>
    <row r="99" spans="1:8" ht="19.5">
      <c r="A99" s="749"/>
      <c r="B99" s="51"/>
      <c r="C99" s="51"/>
      <c r="D99" s="51"/>
      <c r="E99" s="51"/>
      <c r="F99" s="51"/>
      <c r="G99" s="51"/>
      <c r="H99" s="51"/>
    </row>
    <row r="100" spans="1:8" ht="19.5">
      <c r="A100" s="124"/>
      <c r="B100" s="51"/>
      <c r="C100" s="51"/>
      <c r="D100" s="51"/>
      <c r="E100" s="51"/>
      <c r="F100" s="51"/>
      <c r="G100" s="51"/>
      <c r="H100" s="51"/>
    </row>
    <row r="101" spans="1:8">
      <c r="A101" s="125"/>
      <c r="B101" s="51"/>
      <c r="C101" s="51"/>
      <c r="D101" s="51"/>
      <c r="E101" s="51"/>
      <c r="F101" s="51"/>
      <c r="G101" s="51"/>
      <c r="H101" s="51"/>
    </row>
    <row r="102" spans="1:8">
      <c r="A102" s="125"/>
      <c r="B102" s="51"/>
      <c r="C102" s="51"/>
      <c r="D102" s="51"/>
      <c r="E102" s="51"/>
      <c r="F102" s="51"/>
      <c r="G102" s="51"/>
      <c r="H102" s="51"/>
    </row>
    <row r="103" spans="1:8">
      <c r="A103" s="125"/>
      <c r="B103" s="51"/>
      <c r="C103" s="51"/>
      <c r="D103" s="51"/>
      <c r="E103" s="51"/>
      <c r="F103" s="51"/>
      <c r="G103" s="51"/>
      <c r="H103" s="51"/>
    </row>
    <row r="104" spans="1:8">
      <c r="A104" s="125"/>
      <c r="B104" s="51"/>
      <c r="C104" s="51"/>
      <c r="D104" s="51"/>
      <c r="E104" s="51"/>
      <c r="F104" s="51"/>
      <c r="G104" s="51"/>
      <c r="H104" s="51"/>
    </row>
    <row r="105" spans="1:8">
      <c r="A105" s="125"/>
      <c r="B105" s="51"/>
      <c r="C105" s="51"/>
      <c r="D105" s="51"/>
      <c r="E105" s="51"/>
      <c r="F105" s="51"/>
      <c r="G105" s="51"/>
      <c r="H105" s="51"/>
    </row>
    <row r="106" spans="1:8">
      <c r="A106" s="125"/>
      <c r="B106" s="51"/>
      <c r="C106" s="51"/>
      <c r="D106" s="51"/>
      <c r="E106" s="51"/>
      <c r="F106" s="51"/>
      <c r="G106" s="51"/>
      <c r="H106" s="51"/>
    </row>
    <row r="107" spans="1:8">
      <c r="A107" s="125"/>
      <c r="B107" s="51"/>
      <c r="C107" s="51"/>
      <c r="D107" s="51"/>
      <c r="E107" s="51"/>
      <c r="F107" s="51"/>
      <c r="G107" s="51"/>
      <c r="H107" s="51"/>
    </row>
    <row r="108" spans="1:8">
      <c r="A108" s="125"/>
      <c r="B108" s="51"/>
      <c r="C108" s="51"/>
      <c r="D108" s="51"/>
      <c r="E108" s="51"/>
      <c r="F108" s="51"/>
      <c r="G108" s="51"/>
      <c r="H108" s="51"/>
    </row>
    <row r="109" spans="1:8" ht="19.5">
      <c r="A109" s="749"/>
      <c r="B109" s="51"/>
      <c r="C109" s="51"/>
      <c r="D109" s="51"/>
      <c r="E109" s="51"/>
      <c r="F109" s="51"/>
      <c r="G109" s="51"/>
      <c r="H109" s="51"/>
    </row>
    <row r="110" spans="1:8" ht="19.5">
      <c r="A110" s="749"/>
      <c r="B110" s="51"/>
      <c r="C110" s="51"/>
      <c r="D110" s="51"/>
      <c r="E110" s="51"/>
      <c r="F110" s="51"/>
      <c r="G110" s="51"/>
      <c r="H110" s="51"/>
    </row>
    <row r="111" spans="1:8" ht="19.5">
      <c r="A111" s="750"/>
      <c r="B111" s="51"/>
      <c r="C111" s="51"/>
      <c r="D111" s="51"/>
      <c r="E111" s="51"/>
      <c r="F111" s="51"/>
      <c r="G111" s="51"/>
      <c r="H111" s="51"/>
    </row>
    <row r="112" spans="1:8" ht="19.5">
      <c r="A112" s="750"/>
      <c r="B112" s="51"/>
      <c r="C112" s="51"/>
      <c r="D112" s="51"/>
      <c r="E112" s="51"/>
      <c r="F112" s="51"/>
      <c r="G112" s="51"/>
      <c r="H112" s="51"/>
    </row>
    <row r="113" spans="1:8" ht="19.5">
      <c r="A113" s="750"/>
      <c r="B113" s="51"/>
      <c r="C113" s="51"/>
      <c r="D113" s="51"/>
      <c r="E113" s="51"/>
      <c r="F113" s="51"/>
      <c r="G113" s="51"/>
      <c r="H113" s="51"/>
    </row>
    <row r="114" spans="1:8" ht="19.5">
      <c r="A114" s="749"/>
      <c r="B114" s="51"/>
      <c r="C114" s="51"/>
      <c r="D114" s="51"/>
      <c r="E114" s="51"/>
      <c r="F114" s="51"/>
      <c r="G114" s="51"/>
      <c r="H114" s="51"/>
    </row>
    <row r="115" spans="1:8" ht="19.5">
      <c r="A115" s="749"/>
      <c r="B115" s="51"/>
      <c r="C115" s="51"/>
      <c r="D115" s="51"/>
      <c r="E115" s="51"/>
      <c r="F115" s="51"/>
      <c r="G115" s="51"/>
      <c r="H115" s="51"/>
    </row>
    <row r="116" spans="1:8" ht="19.5">
      <c r="A116" s="749"/>
      <c r="B116" s="51"/>
      <c r="C116" s="51"/>
      <c r="D116" s="51"/>
      <c r="E116" s="51"/>
      <c r="F116" s="51"/>
      <c r="G116" s="51"/>
      <c r="H116" s="51"/>
    </row>
    <row r="117" spans="1:8" ht="19.5">
      <c r="A117" s="749"/>
      <c r="B117" s="51"/>
      <c r="C117" s="51"/>
      <c r="D117" s="51"/>
      <c r="E117" s="51"/>
      <c r="F117" s="51"/>
      <c r="G117" s="51"/>
      <c r="H117" s="51"/>
    </row>
    <row r="118" spans="1:8" ht="19.5">
      <c r="A118" s="749"/>
      <c r="B118" s="51"/>
      <c r="C118" s="51"/>
      <c r="D118" s="51"/>
      <c r="E118" s="51"/>
      <c r="F118" s="51"/>
      <c r="G118" s="51"/>
      <c r="H118" s="51"/>
    </row>
    <row r="119" spans="1:8" ht="19.5">
      <c r="A119" s="749"/>
      <c r="B119" s="51"/>
      <c r="C119" s="51"/>
      <c r="D119" s="51"/>
      <c r="E119" s="51"/>
      <c r="F119" s="51"/>
      <c r="G119" s="51"/>
      <c r="H119" s="51"/>
    </row>
    <row r="120" spans="1:8" ht="19.5">
      <c r="A120" s="749"/>
      <c r="B120" s="51"/>
      <c r="C120" s="51"/>
      <c r="D120" s="51"/>
      <c r="E120" s="51"/>
      <c r="F120" s="51"/>
      <c r="G120" s="51"/>
      <c r="H120" s="51"/>
    </row>
    <row r="121" spans="1:8" ht="19.5">
      <c r="A121" s="750"/>
      <c r="B121" s="51"/>
      <c r="C121" s="51"/>
      <c r="D121" s="51"/>
      <c r="E121" s="51"/>
      <c r="F121" s="51"/>
      <c r="G121" s="51"/>
      <c r="H121" s="51"/>
    </row>
    <row r="122" spans="1:8" ht="19.5">
      <c r="A122" s="749"/>
      <c r="B122" s="51"/>
      <c r="C122" s="51"/>
      <c r="D122" s="51"/>
      <c r="E122" s="51"/>
      <c r="F122" s="51"/>
      <c r="G122" s="51"/>
      <c r="H122" s="51"/>
    </row>
    <row r="123" spans="1:8" ht="19.5">
      <c r="A123" s="749"/>
      <c r="B123" s="51"/>
      <c r="C123" s="51"/>
      <c r="D123" s="51"/>
      <c r="E123" s="51"/>
      <c r="F123" s="51"/>
      <c r="G123" s="51"/>
      <c r="H123" s="51"/>
    </row>
    <row r="124" spans="1:8" ht="19.5">
      <c r="A124" s="749"/>
      <c r="B124" s="51"/>
      <c r="C124" s="51"/>
      <c r="D124" s="51"/>
      <c r="E124" s="51"/>
      <c r="F124" s="51"/>
      <c r="G124" s="51"/>
      <c r="H124" s="51"/>
    </row>
    <row r="125" spans="1:8" ht="19.5">
      <c r="A125" s="749"/>
      <c r="B125" s="51"/>
      <c r="C125" s="51"/>
      <c r="D125" s="51"/>
      <c r="E125" s="51"/>
      <c r="F125" s="51"/>
      <c r="G125" s="51"/>
      <c r="H125" s="51"/>
    </row>
    <row r="126" spans="1:8" ht="19.5">
      <c r="A126" s="749"/>
      <c r="B126" s="51"/>
      <c r="C126" s="51"/>
      <c r="D126" s="51"/>
      <c r="E126" s="51"/>
      <c r="F126" s="51"/>
      <c r="G126" s="51"/>
      <c r="H126" s="51"/>
    </row>
    <row r="127" spans="1:8" ht="19.5">
      <c r="A127" s="750"/>
      <c r="B127" s="51"/>
      <c r="C127" s="51"/>
      <c r="D127" s="51"/>
      <c r="E127" s="51"/>
      <c r="F127" s="51"/>
      <c r="G127" s="51"/>
      <c r="H127" s="51"/>
    </row>
    <row r="128" spans="1:8" ht="19.5">
      <c r="A128" s="749"/>
      <c r="B128" s="51"/>
      <c r="C128" s="51"/>
      <c r="D128" s="51"/>
      <c r="E128" s="51"/>
      <c r="F128" s="51"/>
      <c r="G128" s="51"/>
      <c r="H128" s="51"/>
    </row>
    <row r="129" spans="1:8" ht="19.5">
      <c r="A129" s="749"/>
      <c r="B129" s="51"/>
      <c r="C129" s="51"/>
      <c r="D129" s="51"/>
      <c r="E129" s="51"/>
      <c r="F129" s="51"/>
      <c r="G129" s="51"/>
      <c r="H129" s="51"/>
    </row>
    <row r="130" spans="1:8" ht="19.5">
      <c r="A130" s="749"/>
      <c r="B130" s="51"/>
      <c r="C130" s="51"/>
      <c r="D130" s="51"/>
      <c r="E130" s="51"/>
      <c r="F130" s="51"/>
      <c r="G130" s="51"/>
      <c r="H130" s="51"/>
    </row>
    <row r="131" spans="1:8" ht="19.5">
      <c r="A131" s="750"/>
      <c r="B131" s="51"/>
      <c r="C131" s="51"/>
      <c r="D131" s="51"/>
      <c r="E131" s="51"/>
      <c r="F131" s="51"/>
      <c r="G131" s="51"/>
      <c r="H131" s="51"/>
    </row>
    <row r="132" spans="1:8" ht="19.5">
      <c r="A132" s="749"/>
      <c r="B132" s="51"/>
      <c r="C132" s="51"/>
      <c r="D132" s="51"/>
      <c r="E132" s="51"/>
      <c r="F132" s="51"/>
      <c r="G132" s="51"/>
      <c r="H132" s="51"/>
    </row>
    <row r="133" spans="1:8" ht="19.5">
      <c r="A133" s="749"/>
      <c r="B133" s="51"/>
      <c r="C133" s="51"/>
      <c r="D133" s="51"/>
      <c r="E133" s="51"/>
      <c r="F133" s="51"/>
      <c r="G133" s="51"/>
      <c r="H133" s="51"/>
    </row>
    <row r="134" spans="1:8" ht="19.5">
      <c r="A134" s="749"/>
      <c r="B134" s="51"/>
      <c r="C134" s="51"/>
      <c r="D134" s="51"/>
      <c r="E134" s="51"/>
      <c r="F134" s="51"/>
      <c r="G134" s="51"/>
      <c r="H134" s="51"/>
    </row>
    <row r="135" spans="1:8" ht="19.5">
      <c r="A135" s="749"/>
      <c r="B135" s="51"/>
      <c r="C135" s="51"/>
      <c r="D135" s="51"/>
      <c r="E135" s="51"/>
      <c r="F135" s="51"/>
      <c r="G135" s="51"/>
      <c r="H135" s="51"/>
    </row>
    <row r="136" spans="1:8" ht="19.5">
      <c r="A136" s="750"/>
      <c r="B136" s="51"/>
      <c r="C136" s="51"/>
      <c r="D136" s="51"/>
      <c r="E136" s="51"/>
      <c r="F136" s="51"/>
      <c r="G136" s="51"/>
      <c r="H136" s="51"/>
    </row>
    <row r="137" spans="1:8" ht="19.5">
      <c r="A137" s="749"/>
      <c r="B137" s="51"/>
      <c r="C137" s="51"/>
      <c r="D137" s="51"/>
      <c r="E137" s="51"/>
      <c r="F137" s="51"/>
      <c r="G137" s="51"/>
      <c r="H137" s="51"/>
    </row>
    <row r="138" spans="1:8" ht="19.5">
      <c r="A138" s="749"/>
      <c r="B138" s="51"/>
      <c r="C138" s="51"/>
      <c r="D138" s="51"/>
      <c r="E138" s="51"/>
      <c r="F138" s="51"/>
      <c r="G138" s="51"/>
      <c r="H138" s="51"/>
    </row>
    <row r="139" spans="1:8" ht="19.5">
      <c r="A139" s="749"/>
      <c r="B139" s="51"/>
      <c r="C139" s="51"/>
      <c r="D139" s="51"/>
      <c r="E139" s="51"/>
      <c r="F139" s="51"/>
      <c r="G139" s="51"/>
      <c r="H139" s="51"/>
    </row>
    <row r="140" spans="1:8" ht="19.5">
      <c r="A140" s="749"/>
      <c r="B140" s="51"/>
      <c r="C140" s="51"/>
      <c r="D140" s="51"/>
      <c r="E140" s="51"/>
      <c r="F140" s="51"/>
      <c r="G140" s="51"/>
      <c r="H140" s="51"/>
    </row>
    <row r="141" spans="1:8" ht="19.5">
      <c r="A141" s="750"/>
      <c r="B141" s="51"/>
      <c r="C141" s="51"/>
      <c r="D141" s="51"/>
      <c r="E141" s="51"/>
      <c r="F141" s="51"/>
      <c r="G141" s="51"/>
      <c r="H141" s="51"/>
    </row>
    <row r="142" spans="1:8" ht="19.5">
      <c r="A142" s="750"/>
      <c r="B142" s="51"/>
      <c r="C142" s="51"/>
      <c r="D142" s="51"/>
      <c r="E142" s="51"/>
      <c r="F142" s="51"/>
      <c r="G142" s="51"/>
      <c r="H142" s="51"/>
    </row>
    <row r="143" spans="1:8" ht="19.5">
      <c r="A143" s="750"/>
      <c r="B143" s="51"/>
      <c r="C143" s="51"/>
      <c r="D143" s="51"/>
      <c r="E143" s="51"/>
      <c r="F143" s="51"/>
      <c r="G143" s="51"/>
      <c r="H143" s="51"/>
    </row>
    <row r="144" spans="1:8" ht="19.5">
      <c r="A144" s="749"/>
      <c r="B144" s="51"/>
      <c r="C144" s="51"/>
      <c r="D144" s="51"/>
      <c r="E144" s="51"/>
      <c r="F144" s="51"/>
      <c r="G144" s="51"/>
      <c r="H144" s="51"/>
    </row>
    <row r="145" spans="1:8" ht="19.5">
      <c r="A145" s="749"/>
      <c r="B145" s="51"/>
      <c r="C145" s="51"/>
      <c r="D145" s="51"/>
      <c r="E145" s="51"/>
      <c r="F145" s="51"/>
      <c r="G145" s="51"/>
      <c r="H145" s="51"/>
    </row>
    <row r="146" spans="1:8" ht="19.5">
      <c r="A146" s="127"/>
      <c r="B146" s="51"/>
      <c r="C146" s="51"/>
      <c r="D146" s="51"/>
      <c r="E146" s="51"/>
      <c r="F146" s="51"/>
      <c r="G146" s="51"/>
      <c r="H146" s="51"/>
    </row>
    <row r="147" spans="1:8" ht="19.5">
      <c r="A147" s="750"/>
      <c r="B147" s="51"/>
      <c r="C147" s="51"/>
      <c r="D147" s="51"/>
      <c r="E147" s="51"/>
      <c r="F147" s="51"/>
      <c r="G147" s="51"/>
      <c r="H147" s="51"/>
    </row>
    <row r="148" spans="1:8" ht="19.5">
      <c r="A148" s="749"/>
      <c r="B148" s="51"/>
      <c r="C148" s="51"/>
      <c r="D148" s="51"/>
      <c r="E148" s="51"/>
      <c r="F148" s="51"/>
      <c r="G148" s="51"/>
      <c r="H148" s="51"/>
    </row>
    <row r="149" spans="1:8" ht="19.5">
      <c r="A149" s="749"/>
      <c r="B149" s="51"/>
      <c r="C149" s="51"/>
      <c r="D149" s="51"/>
      <c r="E149" s="51"/>
      <c r="F149" s="51"/>
      <c r="G149" s="51"/>
      <c r="H149" s="51"/>
    </row>
    <row r="150" spans="1:8" ht="19.5">
      <c r="A150" s="749"/>
      <c r="B150" s="51"/>
      <c r="C150" s="51"/>
      <c r="D150" s="51"/>
      <c r="E150" s="51"/>
      <c r="F150" s="51"/>
      <c r="G150" s="51"/>
      <c r="H150" s="51"/>
    </row>
    <row r="151" spans="1:8" ht="19.5">
      <c r="A151" s="750"/>
      <c r="B151" s="51"/>
      <c r="C151" s="51"/>
      <c r="D151" s="51"/>
      <c r="E151" s="51"/>
      <c r="F151" s="51"/>
      <c r="G151" s="51"/>
      <c r="H151" s="51"/>
    </row>
    <row r="152" spans="1:8" ht="19.5">
      <c r="A152" s="749"/>
      <c r="B152" s="51"/>
      <c r="C152" s="51"/>
      <c r="D152" s="51"/>
      <c r="E152" s="51"/>
      <c r="F152" s="51"/>
      <c r="G152" s="51"/>
      <c r="H152" s="51"/>
    </row>
    <row r="153" spans="1:8" ht="19.5">
      <c r="A153" s="749"/>
      <c r="B153" s="51"/>
      <c r="C153" s="51"/>
      <c r="D153" s="51"/>
      <c r="E153" s="51"/>
      <c r="F153" s="51"/>
      <c r="G153" s="51"/>
      <c r="H153" s="51"/>
    </row>
    <row r="154" spans="1:8" ht="19.5">
      <c r="A154" s="749"/>
      <c r="B154" s="51"/>
      <c r="C154" s="51"/>
      <c r="D154" s="51"/>
      <c r="E154" s="51"/>
      <c r="F154" s="51"/>
      <c r="G154" s="51"/>
      <c r="H154" s="51"/>
    </row>
    <row r="155" spans="1:8" ht="19.5">
      <c r="A155" s="750"/>
      <c r="B155" s="51"/>
      <c r="C155" s="51"/>
      <c r="D155" s="51"/>
      <c r="E155" s="51"/>
      <c r="F155" s="51"/>
      <c r="G155" s="51"/>
      <c r="H155" s="51"/>
    </row>
    <row r="156" spans="1:8" ht="19.5">
      <c r="A156" s="749"/>
      <c r="B156" s="51"/>
      <c r="C156" s="51"/>
      <c r="D156" s="51"/>
      <c r="E156" s="51"/>
      <c r="F156" s="51"/>
      <c r="G156" s="51"/>
      <c r="H156" s="51"/>
    </row>
    <row r="157" spans="1:8" ht="19.5">
      <c r="A157" s="749"/>
      <c r="B157" s="51"/>
      <c r="C157" s="51"/>
      <c r="D157" s="51"/>
      <c r="E157" s="51"/>
      <c r="F157" s="51"/>
      <c r="G157" s="51"/>
      <c r="H157" s="51"/>
    </row>
    <row r="158" spans="1:8" ht="19.5">
      <c r="A158" s="749"/>
      <c r="B158" s="51"/>
      <c r="C158" s="51"/>
      <c r="D158" s="51"/>
      <c r="E158" s="51"/>
      <c r="F158" s="51"/>
      <c r="G158" s="51"/>
      <c r="H158" s="51"/>
    </row>
    <row r="159" spans="1:8" ht="19.5">
      <c r="A159" s="750"/>
      <c r="B159" s="51"/>
      <c r="C159" s="51"/>
      <c r="D159" s="51"/>
      <c r="E159" s="51"/>
      <c r="F159" s="51"/>
      <c r="G159" s="51"/>
      <c r="H159" s="51"/>
    </row>
    <row r="160" spans="1:8" ht="19.5">
      <c r="A160" s="749"/>
      <c r="B160" s="51"/>
      <c r="C160" s="51"/>
      <c r="D160" s="51"/>
      <c r="E160" s="51"/>
      <c r="F160" s="51"/>
      <c r="G160" s="51"/>
      <c r="H160" s="51"/>
    </row>
    <row r="161" spans="1:8" ht="19.5">
      <c r="A161" s="749"/>
      <c r="B161" s="51"/>
      <c r="C161" s="51"/>
      <c r="D161" s="51"/>
      <c r="E161" s="51"/>
      <c r="F161" s="51"/>
      <c r="G161" s="51"/>
      <c r="H161" s="51"/>
    </row>
    <row r="162" spans="1:8" ht="19.5">
      <c r="A162" s="749"/>
      <c r="B162" s="51"/>
      <c r="C162" s="51"/>
      <c r="D162" s="51"/>
      <c r="E162" s="51"/>
      <c r="F162" s="51"/>
      <c r="G162" s="51"/>
      <c r="H162" s="51"/>
    </row>
    <row r="163" spans="1:8" ht="19.5">
      <c r="A163" s="126"/>
      <c r="B163" s="51"/>
      <c r="C163" s="51"/>
      <c r="D163" s="51"/>
      <c r="E163" s="51"/>
      <c r="F163" s="51"/>
      <c r="G163" s="51"/>
      <c r="H163" s="51"/>
    </row>
    <row r="164" spans="1:8" ht="19.5">
      <c r="A164" s="126"/>
      <c r="B164" s="51"/>
      <c r="C164" s="51"/>
      <c r="D164" s="51"/>
      <c r="E164" s="51"/>
      <c r="F164" s="51"/>
      <c r="G164" s="51"/>
      <c r="H164" s="51"/>
    </row>
    <row r="165" spans="1:8" ht="19.5">
      <c r="A165" s="126"/>
      <c r="B165" s="51"/>
      <c r="C165" s="51"/>
      <c r="D165" s="51"/>
      <c r="E165" s="51"/>
      <c r="F165" s="51"/>
      <c r="G165" s="51"/>
      <c r="H165" s="51"/>
    </row>
    <row r="166" spans="1:8" ht="19.5">
      <c r="A166" s="124"/>
      <c r="B166" s="51"/>
      <c r="C166" s="51"/>
      <c r="D166" s="51"/>
      <c r="E166" s="51"/>
      <c r="F166" s="51"/>
      <c r="G166" s="51"/>
      <c r="H166" s="51"/>
    </row>
    <row r="167" spans="1:8" ht="19.5">
      <c r="A167" s="124"/>
      <c r="B167" s="51"/>
      <c r="C167" s="51"/>
      <c r="D167" s="51"/>
      <c r="E167" s="51"/>
      <c r="F167" s="51"/>
      <c r="G167" s="51"/>
      <c r="H167" s="51"/>
    </row>
    <row r="168" spans="1:8" ht="19.5">
      <c r="A168" s="750"/>
      <c r="B168" s="51"/>
      <c r="C168" s="51"/>
      <c r="D168" s="51"/>
      <c r="E168" s="51"/>
      <c r="F168" s="51"/>
      <c r="G168" s="51"/>
      <c r="H168" s="51"/>
    </row>
    <row r="169" spans="1:8" ht="19.5">
      <c r="A169" s="749"/>
      <c r="B169" s="51"/>
      <c r="C169" s="51"/>
      <c r="D169" s="51"/>
      <c r="E169" s="51"/>
      <c r="F169" s="51"/>
      <c r="G169" s="51"/>
      <c r="H169" s="51"/>
    </row>
    <row r="170" spans="1:8" ht="19.5">
      <c r="A170" s="749"/>
      <c r="B170" s="51"/>
      <c r="C170" s="51"/>
      <c r="D170" s="51"/>
      <c r="E170" s="51"/>
      <c r="F170" s="51"/>
      <c r="G170" s="51"/>
      <c r="H170" s="51"/>
    </row>
    <row r="171" spans="1:8" ht="19.5">
      <c r="A171" s="749"/>
      <c r="B171" s="51"/>
      <c r="C171" s="51"/>
      <c r="D171" s="51"/>
      <c r="E171" s="51"/>
      <c r="F171" s="51"/>
      <c r="G171" s="51"/>
      <c r="H171" s="51"/>
    </row>
    <row r="172" spans="1:8" ht="19.5">
      <c r="A172" s="749"/>
      <c r="B172" s="51"/>
      <c r="C172" s="51"/>
      <c r="D172" s="51"/>
      <c r="E172" s="51"/>
      <c r="F172" s="51"/>
      <c r="G172" s="51"/>
      <c r="H172" s="51"/>
    </row>
    <row r="173" spans="1:8" ht="19.5">
      <c r="A173" s="749"/>
      <c r="B173" s="51"/>
      <c r="C173" s="51"/>
      <c r="D173" s="51"/>
      <c r="E173" s="51"/>
      <c r="F173" s="51"/>
      <c r="G173" s="51"/>
      <c r="H173" s="51"/>
    </row>
    <row r="174" spans="1:8" ht="19.5">
      <c r="A174" s="750"/>
      <c r="B174" s="51"/>
      <c r="C174" s="51"/>
      <c r="D174" s="51"/>
      <c r="E174" s="51"/>
      <c r="F174" s="51"/>
      <c r="G174" s="51"/>
      <c r="H174" s="51"/>
    </row>
    <row r="175" spans="1:8" ht="19.5">
      <c r="A175" s="749"/>
      <c r="B175" s="51"/>
      <c r="C175" s="51"/>
      <c r="D175" s="51"/>
      <c r="E175" s="51"/>
      <c r="F175" s="51"/>
      <c r="G175" s="51"/>
      <c r="H175" s="51"/>
    </row>
    <row r="176" spans="1:8" ht="19.5">
      <c r="A176" s="749"/>
      <c r="B176" s="51"/>
      <c r="C176" s="51"/>
      <c r="D176" s="51"/>
      <c r="E176" s="51"/>
      <c r="F176" s="51"/>
      <c r="G176" s="51"/>
      <c r="H176" s="51"/>
    </row>
    <row r="177" spans="1:8" ht="19.5">
      <c r="A177" s="749"/>
      <c r="B177" s="51"/>
      <c r="C177" s="51"/>
      <c r="D177" s="51"/>
      <c r="E177" s="51"/>
      <c r="F177" s="51"/>
      <c r="G177" s="51"/>
      <c r="H177" s="51"/>
    </row>
    <row r="178" spans="1:8" ht="19.5">
      <c r="A178" s="749"/>
      <c r="B178" s="51"/>
      <c r="C178" s="51"/>
      <c r="D178" s="51"/>
      <c r="E178" s="51"/>
      <c r="F178" s="51"/>
      <c r="G178" s="51"/>
      <c r="H178" s="51"/>
    </row>
    <row r="179" spans="1:8" ht="19.5">
      <c r="A179" s="750"/>
      <c r="B179" s="51"/>
      <c r="C179" s="51"/>
      <c r="D179" s="51"/>
      <c r="E179" s="51"/>
      <c r="F179" s="51"/>
      <c r="G179" s="51"/>
      <c r="H179" s="51"/>
    </row>
    <row r="180" spans="1:8" ht="19.5">
      <c r="A180" s="750"/>
      <c r="B180" s="51"/>
      <c r="C180" s="51"/>
      <c r="D180" s="51"/>
      <c r="E180" s="51"/>
      <c r="F180" s="51"/>
      <c r="G180" s="51"/>
      <c r="H180" s="51"/>
    </row>
    <row r="181" spans="1:8" ht="19.5">
      <c r="A181" s="749"/>
      <c r="B181" s="51"/>
      <c r="C181" s="51"/>
      <c r="D181" s="51"/>
      <c r="E181" s="51"/>
      <c r="F181" s="51"/>
      <c r="G181" s="51"/>
      <c r="H181" s="51"/>
    </row>
    <row r="182" spans="1:8" ht="19.5">
      <c r="A182" s="749"/>
      <c r="B182" s="51"/>
      <c r="C182" s="51"/>
      <c r="D182" s="51"/>
      <c r="E182" s="51"/>
      <c r="F182" s="51"/>
      <c r="G182" s="51"/>
      <c r="H182" s="51"/>
    </row>
    <row r="183" spans="1:8" ht="19.5">
      <c r="A183" s="749"/>
      <c r="B183" s="51"/>
      <c r="C183" s="51"/>
      <c r="D183" s="51"/>
      <c r="E183" s="51"/>
      <c r="F183" s="51"/>
      <c r="G183" s="51"/>
      <c r="H183" s="51"/>
    </row>
    <row r="184" spans="1:8" ht="19.5">
      <c r="A184" s="750"/>
      <c r="B184" s="51"/>
      <c r="C184" s="51"/>
      <c r="D184" s="51"/>
      <c r="E184" s="51"/>
      <c r="F184" s="51"/>
      <c r="G184" s="51"/>
      <c r="H184" s="51"/>
    </row>
    <row r="185" spans="1:8" ht="19.5">
      <c r="A185" s="750"/>
      <c r="B185" s="51"/>
      <c r="C185" s="51"/>
      <c r="D185" s="51"/>
      <c r="E185" s="51"/>
      <c r="F185" s="51"/>
      <c r="G185" s="51"/>
      <c r="H185" s="51"/>
    </row>
    <row r="186" spans="1:8" ht="19.5">
      <c r="A186" s="750"/>
      <c r="B186" s="51"/>
      <c r="C186" s="51"/>
      <c r="D186" s="51"/>
      <c r="E186" s="51"/>
      <c r="F186" s="51"/>
      <c r="G186" s="51"/>
      <c r="H186" s="51"/>
    </row>
    <row r="187" spans="1:8" ht="19.5">
      <c r="A187" s="750"/>
      <c r="B187" s="51"/>
      <c r="C187" s="51"/>
      <c r="D187" s="51"/>
      <c r="E187" s="51"/>
      <c r="F187" s="51"/>
      <c r="G187" s="51"/>
      <c r="H187" s="51"/>
    </row>
    <row r="188" spans="1:8" ht="19.5">
      <c r="A188" s="750"/>
      <c r="B188" s="51"/>
      <c r="C188" s="51"/>
      <c r="D188" s="51"/>
      <c r="E188" s="51"/>
      <c r="F188" s="51"/>
      <c r="G188" s="51"/>
      <c r="H188" s="51"/>
    </row>
    <row r="189" spans="1:8" ht="19.5">
      <c r="A189" s="750"/>
      <c r="B189" s="51"/>
      <c r="C189" s="51"/>
      <c r="D189" s="51"/>
      <c r="E189" s="51"/>
      <c r="F189" s="51"/>
      <c r="G189" s="51"/>
      <c r="H189" s="51"/>
    </row>
    <row r="190" spans="1:8" ht="19.5">
      <c r="A190" s="749"/>
      <c r="B190" s="51"/>
      <c r="C190" s="51"/>
      <c r="D190" s="51"/>
      <c r="E190" s="51"/>
      <c r="F190" s="51"/>
      <c r="G190" s="51"/>
      <c r="H190" s="51"/>
    </row>
    <row r="191" spans="1:8" ht="19.5">
      <c r="A191" s="749"/>
      <c r="B191" s="51"/>
      <c r="C191" s="51"/>
      <c r="D191" s="51"/>
      <c r="E191" s="51"/>
      <c r="F191" s="51"/>
      <c r="G191" s="51"/>
      <c r="H191" s="51"/>
    </row>
    <row r="192" spans="1:8" ht="19.5">
      <c r="A192" s="749"/>
      <c r="B192" s="51"/>
      <c r="C192" s="51"/>
      <c r="D192" s="51"/>
      <c r="E192" s="51"/>
      <c r="F192" s="51"/>
      <c r="G192" s="51"/>
      <c r="H192" s="51"/>
    </row>
    <row r="193" spans="1:8" ht="19.5">
      <c r="A193" s="750"/>
      <c r="B193" s="51"/>
      <c r="C193" s="51"/>
      <c r="D193" s="51"/>
      <c r="E193" s="51"/>
      <c r="F193" s="51"/>
      <c r="G193" s="51"/>
      <c r="H193" s="51"/>
    </row>
    <row r="194" spans="1:8" ht="19.5">
      <c r="A194" s="749"/>
      <c r="B194" s="51"/>
      <c r="C194" s="51"/>
      <c r="D194" s="51"/>
      <c r="E194" s="51"/>
      <c r="F194" s="51"/>
      <c r="G194" s="51"/>
      <c r="H194" s="51"/>
    </row>
    <row r="195" spans="1:8" ht="19.5">
      <c r="A195" s="749"/>
      <c r="B195" s="51"/>
      <c r="C195" s="51"/>
      <c r="D195" s="51"/>
      <c r="E195" s="51"/>
      <c r="F195" s="51"/>
      <c r="G195" s="51"/>
      <c r="H195" s="51"/>
    </row>
    <row r="196" spans="1:8" ht="19.5">
      <c r="A196" s="127"/>
      <c r="B196" s="51"/>
      <c r="C196" s="51"/>
      <c r="D196" s="51"/>
      <c r="E196" s="51"/>
      <c r="F196" s="51"/>
      <c r="G196" s="51"/>
      <c r="H196" s="51"/>
    </row>
    <row r="197" spans="1:8" ht="19.5">
      <c r="A197" s="749"/>
      <c r="B197" s="51"/>
      <c r="C197" s="51"/>
      <c r="D197" s="51"/>
      <c r="E197" s="51"/>
      <c r="F197" s="51"/>
      <c r="G197" s="51"/>
      <c r="H197" s="51"/>
    </row>
    <row r="198" spans="1:8" ht="19.5">
      <c r="A198" s="750"/>
      <c r="B198" s="51"/>
      <c r="C198" s="51"/>
      <c r="D198" s="51"/>
      <c r="E198" s="51"/>
      <c r="F198" s="51"/>
      <c r="G198" s="51"/>
      <c r="H198" s="51"/>
    </row>
    <row r="199" spans="1:8" ht="19.5">
      <c r="A199" s="749"/>
      <c r="B199" s="51"/>
      <c r="C199" s="51"/>
      <c r="D199" s="51"/>
      <c r="E199" s="51"/>
      <c r="F199" s="51"/>
      <c r="G199" s="51"/>
      <c r="H199" s="51"/>
    </row>
    <row r="200" spans="1:8" ht="19.5">
      <c r="A200" s="749"/>
      <c r="B200" s="51"/>
      <c r="C200" s="51"/>
      <c r="D200" s="51"/>
      <c r="E200" s="51"/>
      <c r="F200" s="51"/>
      <c r="G200" s="51"/>
      <c r="H200" s="51"/>
    </row>
    <row r="201" spans="1:8" ht="19.5">
      <c r="A201" s="750"/>
      <c r="B201" s="51"/>
      <c r="C201" s="51"/>
      <c r="D201" s="51"/>
      <c r="E201" s="51"/>
      <c r="F201" s="51"/>
      <c r="G201" s="51"/>
      <c r="H201" s="51"/>
    </row>
    <row r="202" spans="1:8" ht="19.5">
      <c r="A202" s="749"/>
      <c r="B202" s="51"/>
      <c r="C202" s="51"/>
      <c r="D202" s="51"/>
      <c r="E202" s="51"/>
      <c r="F202" s="51"/>
      <c r="G202" s="51"/>
      <c r="H202" s="51"/>
    </row>
    <row r="203" spans="1:8" ht="19.5">
      <c r="A203" s="749"/>
      <c r="B203" s="51"/>
      <c r="C203" s="51"/>
      <c r="D203" s="51"/>
      <c r="E203" s="51"/>
      <c r="F203" s="51"/>
      <c r="G203" s="51"/>
      <c r="H203" s="51"/>
    </row>
    <row r="204" spans="1:8" ht="19.5">
      <c r="A204" s="750"/>
      <c r="B204" s="51"/>
      <c r="C204" s="51"/>
      <c r="D204" s="51"/>
      <c r="E204" s="51"/>
      <c r="F204" s="51"/>
      <c r="G204" s="51"/>
      <c r="H204" s="51"/>
    </row>
    <row r="205" spans="1:8" ht="19.5">
      <c r="A205" s="749"/>
      <c r="B205" s="51"/>
      <c r="C205" s="51"/>
      <c r="D205" s="51"/>
      <c r="E205" s="51"/>
      <c r="F205" s="51"/>
      <c r="G205" s="51"/>
      <c r="H205" s="51"/>
    </row>
    <row r="206" spans="1:8" ht="19.5">
      <c r="A206" s="749"/>
      <c r="B206" s="51"/>
      <c r="C206" s="51"/>
      <c r="D206" s="51"/>
      <c r="E206" s="51"/>
      <c r="F206" s="51"/>
      <c r="G206" s="51"/>
      <c r="H206" s="51"/>
    </row>
    <row r="207" spans="1:8" ht="19.5">
      <c r="A207" s="749"/>
      <c r="B207" s="51"/>
      <c r="C207" s="51"/>
      <c r="D207" s="51"/>
      <c r="E207" s="51"/>
      <c r="F207" s="51"/>
      <c r="G207" s="51"/>
      <c r="H207" s="51"/>
    </row>
    <row r="208" spans="1:8" ht="19.5">
      <c r="A208" s="749"/>
      <c r="B208" s="51"/>
      <c r="C208" s="51"/>
      <c r="D208" s="51"/>
      <c r="E208" s="51"/>
      <c r="F208" s="51"/>
      <c r="G208" s="51"/>
      <c r="H208" s="51"/>
    </row>
    <row r="209" spans="1:8" ht="19.5">
      <c r="A209" s="749"/>
      <c r="B209" s="51"/>
      <c r="C209" s="51"/>
      <c r="D209" s="51"/>
      <c r="E209" s="51"/>
      <c r="F209" s="51"/>
      <c r="G209" s="51"/>
      <c r="H209" s="51"/>
    </row>
    <row r="210" spans="1:8" ht="19.5">
      <c r="A210" s="749"/>
      <c r="B210" s="51"/>
      <c r="C210" s="51"/>
      <c r="D210" s="51"/>
      <c r="E210" s="51"/>
      <c r="F210" s="51"/>
      <c r="G210" s="51"/>
      <c r="H210" s="51"/>
    </row>
    <row r="211" spans="1:8" ht="19.5">
      <c r="A211" s="749"/>
      <c r="B211" s="51"/>
      <c r="C211" s="51"/>
      <c r="D211" s="51"/>
      <c r="E211" s="51"/>
      <c r="F211" s="51"/>
      <c r="G211" s="51"/>
      <c r="H211" s="51"/>
    </row>
    <row r="212" spans="1:8" ht="19.5">
      <c r="A212" s="749"/>
      <c r="B212" s="51"/>
      <c r="C212" s="51"/>
      <c r="D212" s="51"/>
      <c r="E212" s="51"/>
      <c r="F212" s="51"/>
      <c r="G212" s="51"/>
      <c r="H212" s="51"/>
    </row>
    <row r="213" spans="1:8" ht="19.5">
      <c r="A213" s="750"/>
      <c r="B213" s="51"/>
      <c r="C213" s="51"/>
      <c r="D213" s="51"/>
      <c r="E213" s="51"/>
      <c r="F213" s="51"/>
      <c r="G213" s="51"/>
      <c r="H213" s="51"/>
    </row>
    <row r="214" spans="1:8" ht="19.5">
      <c r="A214" s="749"/>
      <c r="B214" s="51"/>
      <c r="C214" s="51"/>
      <c r="D214" s="51"/>
      <c r="E214" s="51"/>
      <c r="F214" s="51"/>
      <c r="G214" s="51"/>
      <c r="H214" s="51"/>
    </row>
    <row r="215" spans="1:8" ht="19.5">
      <c r="A215" s="749"/>
      <c r="B215" s="51"/>
      <c r="C215" s="51"/>
      <c r="D215" s="51"/>
      <c r="E215" s="51"/>
      <c r="F215" s="51"/>
      <c r="G215" s="51"/>
      <c r="H215" s="51"/>
    </row>
    <row r="216" spans="1:8" ht="19.5">
      <c r="A216" s="749"/>
      <c r="B216" s="51"/>
      <c r="C216" s="51"/>
      <c r="D216" s="51"/>
      <c r="E216" s="51"/>
      <c r="F216" s="51"/>
      <c r="G216" s="51"/>
      <c r="H216" s="51"/>
    </row>
    <row r="217" spans="1:8" ht="19.5">
      <c r="A217" s="749"/>
      <c r="B217" s="51"/>
      <c r="C217" s="51"/>
      <c r="D217" s="51"/>
      <c r="E217" s="51"/>
      <c r="F217" s="51"/>
      <c r="G217" s="51"/>
      <c r="H217" s="51"/>
    </row>
    <row r="218" spans="1:8" ht="19.5">
      <c r="A218" s="749"/>
      <c r="B218" s="51"/>
      <c r="C218" s="51"/>
      <c r="D218" s="51"/>
      <c r="E218" s="51"/>
      <c r="F218" s="51"/>
      <c r="G218" s="51"/>
      <c r="H218" s="51"/>
    </row>
    <row r="219" spans="1:8" ht="19.5">
      <c r="A219" s="750"/>
      <c r="B219" s="51"/>
      <c r="C219" s="51"/>
      <c r="D219" s="51"/>
      <c r="E219" s="51"/>
      <c r="F219" s="51"/>
      <c r="G219" s="51"/>
      <c r="H219" s="51"/>
    </row>
    <row r="220" spans="1:8" ht="19.5">
      <c r="A220" s="749"/>
      <c r="B220" s="51"/>
      <c r="C220" s="51"/>
      <c r="D220" s="51"/>
      <c r="E220" s="51"/>
      <c r="F220" s="51"/>
      <c r="G220" s="51"/>
      <c r="H220" s="51"/>
    </row>
    <row r="221" spans="1:8" ht="19.5">
      <c r="A221" s="749"/>
      <c r="B221" s="51"/>
      <c r="C221" s="51"/>
      <c r="D221" s="51"/>
      <c r="E221" s="51"/>
      <c r="F221" s="51"/>
      <c r="G221" s="51"/>
      <c r="H221" s="51"/>
    </row>
    <row r="222" spans="1:8" ht="19.5">
      <c r="A222" s="750"/>
      <c r="B222" s="51"/>
      <c r="C222" s="51"/>
      <c r="D222" s="51"/>
      <c r="E222" s="51"/>
      <c r="F222" s="51"/>
      <c r="G222" s="51"/>
      <c r="H222" s="51"/>
    </row>
    <row r="223" spans="1:8" ht="19.5">
      <c r="A223" s="749"/>
      <c r="B223" s="51"/>
      <c r="C223" s="51"/>
      <c r="D223" s="51"/>
      <c r="E223" s="51"/>
      <c r="F223" s="51"/>
      <c r="G223" s="51"/>
      <c r="H223" s="51"/>
    </row>
    <row r="224" spans="1:8" ht="19.5">
      <c r="A224" s="749"/>
      <c r="B224" s="51"/>
      <c r="C224" s="51"/>
      <c r="D224" s="51"/>
      <c r="E224" s="51"/>
      <c r="F224" s="51"/>
      <c r="G224" s="51"/>
      <c r="H224" s="51"/>
    </row>
    <row r="225" spans="1:8" ht="19.5">
      <c r="A225" s="749"/>
      <c r="B225" s="51"/>
      <c r="C225" s="51"/>
      <c r="D225" s="51"/>
      <c r="E225" s="51"/>
      <c r="F225" s="51"/>
      <c r="G225" s="51"/>
      <c r="H225" s="51"/>
    </row>
    <row r="226" spans="1:8" ht="19.5">
      <c r="A226" s="751"/>
      <c r="B226" s="51"/>
      <c r="C226" s="51"/>
      <c r="D226" s="51"/>
      <c r="E226" s="51"/>
      <c r="F226" s="51"/>
      <c r="G226" s="51"/>
      <c r="H226" s="51"/>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I226"/>
  <sheetViews>
    <sheetView zoomScale="50" workbookViewId="0">
      <selection activeCell="T21" sqref="T21"/>
    </sheetView>
  </sheetViews>
  <sheetFormatPr defaultRowHeight="18"/>
  <cols>
    <col min="1" max="1" width="132.28515625" style="752" customWidth="1"/>
    <col min="2" max="8" width="16" style="42" customWidth="1"/>
    <col min="9" max="9" width="16" style="51" customWidth="1"/>
    <col min="10" max="256" width="9.140625" style="42"/>
    <col min="257" max="257" width="132.28515625" style="42" customWidth="1"/>
    <col min="258" max="265" width="16" style="42" customWidth="1"/>
    <col min="266" max="512" width="9.140625" style="42"/>
    <col min="513" max="513" width="132.28515625" style="42" customWidth="1"/>
    <col min="514" max="521" width="16" style="42" customWidth="1"/>
    <col min="522" max="768" width="9.140625" style="42"/>
    <col min="769" max="769" width="132.28515625" style="42" customWidth="1"/>
    <col min="770" max="777" width="16" style="42" customWidth="1"/>
    <col min="778" max="1024" width="9.140625" style="42"/>
    <col min="1025" max="1025" width="132.28515625" style="42" customWidth="1"/>
    <col min="1026" max="1033" width="16" style="42" customWidth="1"/>
    <col min="1034" max="1280" width="9.140625" style="42"/>
    <col min="1281" max="1281" width="132.28515625" style="42" customWidth="1"/>
    <col min="1282" max="1289" width="16" style="42" customWidth="1"/>
    <col min="1290" max="1536" width="9.140625" style="42"/>
    <col min="1537" max="1537" width="132.28515625" style="42" customWidth="1"/>
    <col min="1538" max="1545" width="16" style="42" customWidth="1"/>
    <col min="1546" max="1792" width="9.140625" style="42"/>
    <col min="1793" max="1793" width="132.28515625" style="42" customWidth="1"/>
    <col min="1794" max="1801" width="16" style="42" customWidth="1"/>
    <col min="1802" max="2048" width="9.140625" style="42"/>
    <col min="2049" max="2049" width="132.28515625" style="42" customWidth="1"/>
    <col min="2050" max="2057" width="16" style="42" customWidth="1"/>
    <col min="2058" max="2304" width="9.140625" style="42"/>
    <col min="2305" max="2305" width="132.28515625" style="42" customWidth="1"/>
    <col min="2306" max="2313" width="16" style="42" customWidth="1"/>
    <col min="2314" max="2560" width="9.140625" style="42"/>
    <col min="2561" max="2561" width="132.28515625" style="42" customWidth="1"/>
    <col min="2562" max="2569" width="16" style="42" customWidth="1"/>
    <col min="2570" max="2816" width="9.140625" style="42"/>
    <col min="2817" max="2817" width="132.28515625" style="42" customWidth="1"/>
    <col min="2818" max="2825" width="16" style="42" customWidth="1"/>
    <col min="2826" max="3072" width="9.140625" style="42"/>
    <col min="3073" max="3073" width="132.28515625" style="42" customWidth="1"/>
    <col min="3074" max="3081" width="16" style="42" customWidth="1"/>
    <col min="3082" max="3328" width="9.140625" style="42"/>
    <col min="3329" max="3329" width="132.28515625" style="42" customWidth="1"/>
    <col min="3330" max="3337" width="16" style="42" customWidth="1"/>
    <col min="3338" max="3584" width="9.140625" style="42"/>
    <col min="3585" max="3585" width="132.28515625" style="42" customWidth="1"/>
    <col min="3586" max="3593" width="16" style="42" customWidth="1"/>
    <col min="3594" max="3840" width="9.140625" style="42"/>
    <col min="3841" max="3841" width="132.28515625" style="42" customWidth="1"/>
    <col min="3842" max="3849" width="16" style="42" customWidth="1"/>
    <col min="3850" max="4096" width="9.140625" style="42"/>
    <col min="4097" max="4097" width="132.28515625" style="42" customWidth="1"/>
    <col min="4098" max="4105" width="16" style="42" customWidth="1"/>
    <col min="4106" max="4352" width="9.140625" style="42"/>
    <col min="4353" max="4353" width="132.28515625" style="42" customWidth="1"/>
    <col min="4354" max="4361" width="16" style="42" customWidth="1"/>
    <col min="4362" max="4608" width="9.140625" style="42"/>
    <col min="4609" max="4609" width="132.28515625" style="42" customWidth="1"/>
    <col min="4610" max="4617" width="16" style="42" customWidth="1"/>
    <col min="4618" max="4864" width="9.140625" style="42"/>
    <col min="4865" max="4865" width="132.28515625" style="42" customWidth="1"/>
    <col min="4866" max="4873" width="16" style="42" customWidth="1"/>
    <col min="4874" max="5120" width="9.140625" style="42"/>
    <col min="5121" max="5121" width="132.28515625" style="42" customWidth="1"/>
    <col min="5122" max="5129" width="16" style="42" customWidth="1"/>
    <col min="5130" max="5376" width="9.140625" style="42"/>
    <col min="5377" max="5377" width="132.28515625" style="42" customWidth="1"/>
    <col min="5378" max="5385" width="16" style="42" customWidth="1"/>
    <col min="5386" max="5632" width="9.140625" style="42"/>
    <col min="5633" max="5633" width="132.28515625" style="42" customWidth="1"/>
    <col min="5634" max="5641" width="16" style="42" customWidth="1"/>
    <col min="5642" max="5888" width="9.140625" style="42"/>
    <col min="5889" max="5889" width="132.28515625" style="42" customWidth="1"/>
    <col min="5890" max="5897" width="16" style="42" customWidth="1"/>
    <col min="5898" max="6144" width="9.140625" style="42"/>
    <col min="6145" max="6145" width="132.28515625" style="42" customWidth="1"/>
    <col min="6146" max="6153" width="16" style="42" customWidth="1"/>
    <col min="6154" max="6400" width="9.140625" style="42"/>
    <col min="6401" max="6401" width="132.28515625" style="42" customWidth="1"/>
    <col min="6402" max="6409" width="16" style="42" customWidth="1"/>
    <col min="6410" max="6656" width="9.140625" style="42"/>
    <col min="6657" max="6657" width="132.28515625" style="42" customWidth="1"/>
    <col min="6658" max="6665" width="16" style="42" customWidth="1"/>
    <col min="6666" max="6912" width="9.140625" style="42"/>
    <col min="6913" max="6913" width="132.28515625" style="42" customWidth="1"/>
    <col min="6914" max="6921" width="16" style="42" customWidth="1"/>
    <col min="6922" max="7168" width="9.140625" style="42"/>
    <col min="7169" max="7169" width="132.28515625" style="42" customWidth="1"/>
    <col min="7170" max="7177" width="16" style="42" customWidth="1"/>
    <col min="7178" max="7424" width="9.140625" style="42"/>
    <col min="7425" max="7425" width="132.28515625" style="42" customWidth="1"/>
    <col min="7426" max="7433" width="16" style="42" customWidth="1"/>
    <col min="7434" max="7680" width="9.140625" style="42"/>
    <col min="7681" max="7681" width="132.28515625" style="42" customWidth="1"/>
    <col min="7682" max="7689" width="16" style="42" customWidth="1"/>
    <col min="7690" max="7936" width="9.140625" style="42"/>
    <col min="7937" max="7937" width="132.28515625" style="42" customWidth="1"/>
    <col min="7938" max="7945" width="16" style="42" customWidth="1"/>
    <col min="7946" max="8192" width="9.140625" style="42"/>
    <col min="8193" max="8193" width="132.28515625" style="42" customWidth="1"/>
    <col min="8194" max="8201" width="16" style="42" customWidth="1"/>
    <col min="8202" max="8448" width="9.140625" style="42"/>
    <col min="8449" max="8449" width="132.28515625" style="42" customWidth="1"/>
    <col min="8450" max="8457" width="16" style="42" customWidth="1"/>
    <col min="8458" max="8704" width="9.140625" style="42"/>
    <col min="8705" max="8705" width="132.28515625" style="42" customWidth="1"/>
    <col min="8706" max="8713" width="16" style="42" customWidth="1"/>
    <col min="8714" max="8960" width="9.140625" style="42"/>
    <col min="8961" max="8961" width="132.28515625" style="42" customWidth="1"/>
    <col min="8962" max="8969" width="16" style="42" customWidth="1"/>
    <col min="8970" max="9216" width="9.140625" style="42"/>
    <col min="9217" max="9217" width="132.28515625" style="42" customWidth="1"/>
    <col min="9218" max="9225" width="16" style="42" customWidth="1"/>
    <col min="9226" max="9472" width="9.140625" style="42"/>
    <col min="9473" max="9473" width="132.28515625" style="42" customWidth="1"/>
    <col min="9474" max="9481" width="16" style="42" customWidth="1"/>
    <col min="9482" max="9728" width="9.140625" style="42"/>
    <col min="9729" max="9729" width="132.28515625" style="42" customWidth="1"/>
    <col min="9730" max="9737" width="16" style="42" customWidth="1"/>
    <col min="9738" max="9984" width="9.140625" style="42"/>
    <col min="9985" max="9985" width="132.28515625" style="42" customWidth="1"/>
    <col min="9986" max="9993" width="16" style="42" customWidth="1"/>
    <col min="9994" max="10240" width="9.140625" style="42"/>
    <col min="10241" max="10241" width="132.28515625" style="42" customWidth="1"/>
    <col min="10242" max="10249" width="16" style="42" customWidth="1"/>
    <col min="10250" max="10496" width="9.140625" style="42"/>
    <col min="10497" max="10497" width="132.28515625" style="42" customWidth="1"/>
    <col min="10498" max="10505" width="16" style="42" customWidth="1"/>
    <col min="10506" max="10752" width="9.140625" style="42"/>
    <col min="10753" max="10753" width="132.28515625" style="42" customWidth="1"/>
    <col min="10754" max="10761" width="16" style="42" customWidth="1"/>
    <col min="10762" max="11008" width="9.140625" style="42"/>
    <col min="11009" max="11009" width="132.28515625" style="42" customWidth="1"/>
    <col min="11010" max="11017" width="16" style="42" customWidth="1"/>
    <col min="11018" max="11264" width="9.140625" style="42"/>
    <col min="11265" max="11265" width="132.28515625" style="42" customWidth="1"/>
    <col min="11266" max="11273" width="16" style="42" customWidth="1"/>
    <col min="11274" max="11520" width="9.140625" style="42"/>
    <col min="11521" max="11521" width="132.28515625" style="42" customWidth="1"/>
    <col min="11522" max="11529" width="16" style="42" customWidth="1"/>
    <col min="11530" max="11776" width="9.140625" style="42"/>
    <col min="11777" max="11777" width="132.28515625" style="42" customWidth="1"/>
    <col min="11778" max="11785" width="16" style="42" customWidth="1"/>
    <col min="11786" max="12032" width="9.140625" style="42"/>
    <col min="12033" max="12033" width="132.28515625" style="42" customWidth="1"/>
    <col min="12034" max="12041" width="16" style="42" customWidth="1"/>
    <col min="12042" max="12288" width="9.140625" style="42"/>
    <col min="12289" max="12289" width="132.28515625" style="42" customWidth="1"/>
    <col min="12290" max="12297" width="16" style="42" customWidth="1"/>
    <col min="12298" max="12544" width="9.140625" style="42"/>
    <col min="12545" max="12545" width="132.28515625" style="42" customWidth="1"/>
    <col min="12546" max="12553" width="16" style="42" customWidth="1"/>
    <col min="12554" max="12800" width="9.140625" style="42"/>
    <col min="12801" max="12801" width="132.28515625" style="42" customWidth="1"/>
    <col min="12802" max="12809" width="16" style="42" customWidth="1"/>
    <col min="12810" max="13056" width="9.140625" style="42"/>
    <col min="13057" max="13057" width="132.28515625" style="42" customWidth="1"/>
    <col min="13058" max="13065" width="16" style="42" customWidth="1"/>
    <col min="13066" max="13312" width="9.140625" style="42"/>
    <col min="13313" max="13313" width="132.28515625" style="42" customWidth="1"/>
    <col min="13314" max="13321" width="16" style="42" customWidth="1"/>
    <col min="13322" max="13568" width="9.140625" style="42"/>
    <col min="13569" max="13569" width="132.28515625" style="42" customWidth="1"/>
    <col min="13570" max="13577" width="16" style="42" customWidth="1"/>
    <col min="13578" max="13824" width="9.140625" style="42"/>
    <col min="13825" max="13825" width="132.28515625" style="42" customWidth="1"/>
    <col min="13826" max="13833" width="16" style="42" customWidth="1"/>
    <col min="13834" max="14080" width="9.140625" style="42"/>
    <col min="14081" max="14081" width="132.28515625" style="42" customWidth="1"/>
    <col min="14082" max="14089" width="16" style="42" customWidth="1"/>
    <col min="14090" max="14336" width="9.140625" style="42"/>
    <col min="14337" max="14337" width="132.28515625" style="42" customWidth="1"/>
    <col min="14338" max="14345" width="16" style="42" customWidth="1"/>
    <col min="14346" max="14592" width="9.140625" style="42"/>
    <col min="14593" max="14593" width="132.28515625" style="42" customWidth="1"/>
    <col min="14594" max="14601" width="16" style="42" customWidth="1"/>
    <col min="14602" max="14848" width="9.140625" style="42"/>
    <col min="14849" max="14849" width="132.28515625" style="42" customWidth="1"/>
    <col min="14850" max="14857" width="16" style="42" customWidth="1"/>
    <col min="14858" max="15104" width="9.140625" style="42"/>
    <col min="15105" max="15105" width="132.28515625" style="42" customWidth="1"/>
    <col min="15106" max="15113" width="16" style="42" customWidth="1"/>
    <col min="15114" max="15360" width="9.140625" style="42"/>
    <col min="15361" max="15361" width="132.28515625" style="42" customWidth="1"/>
    <col min="15362" max="15369" width="16" style="42" customWidth="1"/>
    <col min="15370" max="15616" width="9.140625" style="42"/>
    <col min="15617" max="15617" width="132.28515625" style="42" customWidth="1"/>
    <col min="15618" max="15625" width="16" style="42" customWidth="1"/>
    <col min="15626" max="15872" width="9.140625" style="42"/>
    <col min="15873" max="15873" width="132.28515625" style="42" customWidth="1"/>
    <col min="15874" max="15881" width="16" style="42" customWidth="1"/>
    <col min="15882" max="16128" width="9.140625" style="42"/>
    <col min="16129" max="16129" width="132.28515625" style="42" customWidth="1"/>
    <col min="16130" max="16137" width="16" style="42" customWidth="1"/>
    <col min="16138" max="16384" width="9.140625" style="42"/>
  </cols>
  <sheetData>
    <row r="1" spans="1:9" ht="43.5" customHeight="1">
      <c r="A1" s="992" t="s">
        <v>1142</v>
      </c>
      <c r="B1" s="992"/>
      <c r="C1" s="992"/>
      <c r="D1" s="992"/>
      <c r="E1" s="992"/>
      <c r="F1" s="992"/>
      <c r="G1" s="992"/>
      <c r="H1" s="992"/>
      <c r="I1" s="992"/>
    </row>
    <row r="2" spans="1:9" ht="43.5" customHeight="1">
      <c r="A2" s="992" t="s">
        <v>431</v>
      </c>
      <c r="B2" s="992"/>
      <c r="C2" s="992"/>
      <c r="D2" s="992"/>
      <c r="E2" s="992"/>
      <c r="F2" s="992"/>
      <c r="G2" s="992"/>
      <c r="H2" s="992"/>
      <c r="I2" s="992"/>
    </row>
    <row r="3" spans="1:9" ht="43.5" customHeight="1">
      <c r="A3" s="992" t="s">
        <v>1349</v>
      </c>
      <c r="B3" s="992"/>
      <c r="C3" s="992"/>
      <c r="D3" s="992"/>
      <c r="E3" s="992"/>
      <c r="F3" s="992"/>
      <c r="G3" s="992"/>
      <c r="H3" s="992"/>
      <c r="I3" s="992"/>
    </row>
    <row r="4" spans="1:9" ht="43.5" customHeight="1">
      <c r="A4" s="993" t="s">
        <v>1494</v>
      </c>
      <c r="B4" s="993"/>
      <c r="C4" s="993"/>
      <c r="D4" s="993"/>
      <c r="E4" s="993"/>
      <c r="F4" s="993"/>
      <c r="G4" s="993"/>
      <c r="H4" s="993"/>
      <c r="I4" s="993"/>
    </row>
    <row r="5" spans="1:9" ht="19.5" customHeight="1" thickBot="1">
      <c r="A5" s="992"/>
      <c r="B5" s="992"/>
      <c r="C5" s="992"/>
      <c r="D5" s="992"/>
      <c r="E5" s="992"/>
      <c r="F5" s="992"/>
      <c r="G5" s="992"/>
      <c r="H5" s="992"/>
      <c r="I5" s="992"/>
    </row>
    <row r="6" spans="1:9" s="43" customFormat="1" ht="70.5" customHeight="1" thickTop="1" thickBot="1">
      <c r="A6" s="740" t="s">
        <v>304</v>
      </c>
      <c r="B6" s="119" t="s">
        <v>432</v>
      </c>
      <c r="C6" s="119" t="s">
        <v>433</v>
      </c>
      <c r="D6" s="119" t="s">
        <v>434</v>
      </c>
      <c r="E6" s="119" t="s">
        <v>435</v>
      </c>
      <c r="F6" s="119" t="s">
        <v>1308</v>
      </c>
      <c r="G6" s="119" t="s">
        <v>1512</v>
      </c>
      <c r="H6" s="119" t="s">
        <v>1457</v>
      </c>
      <c r="I6" s="119" t="s">
        <v>1513</v>
      </c>
    </row>
    <row r="7" spans="1:9" ht="15" customHeight="1" thickTop="1" thickBot="1">
      <c r="A7" s="741"/>
      <c r="B7" s="44"/>
      <c r="C7" s="44"/>
      <c r="D7" s="44"/>
      <c r="E7" s="44"/>
      <c r="F7" s="44"/>
      <c r="G7" s="44"/>
      <c r="H7" s="44"/>
      <c r="I7" s="44"/>
    </row>
    <row r="8" spans="1:9" ht="24" customHeight="1" thickTop="1" thickBot="1">
      <c r="A8" s="45" t="s">
        <v>436</v>
      </c>
      <c r="B8" s="801">
        <v>686455.47699711809</v>
      </c>
      <c r="C8" s="801">
        <v>1286533.7673600584</v>
      </c>
      <c r="D8" s="801">
        <v>1682934.4959110788</v>
      </c>
      <c r="E8" s="801">
        <v>2122635.4467026237</v>
      </c>
      <c r="F8" s="801">
        <v>2848533.5384023325</v>
      </c>
      <c r="G8" s="801">
        <v>2857850.9772026236</v>
      </c>
      <c r="H8" s="801">
        <v>4233021.5428731786</v>
      </c>
      <c r="I8" s="801">
        <v>3105361.8226690963</v>
      </c>
    </row>
    <row r="9" spans="1:9" s="122" customFormat="1" ht="21" customHeight="1" thickTop="1">
      <c r="A9" s="120" t="s">
        <v>8</v>
      </c>
      <c r="B9" s="802">
        <v>169433.6519106628</v>
      </c>
      <c r="C9" s="802">
        <v>507894.79870262393</v>
      </c>
      <c r="D9" s="802">
        <v>580807.65320408158</v>
      </c>
      <c r="E9" s="802">
        <v>475286.36782798835</v>
      </c>
      <c r="F9" s="802">
        <v>767121.52517055406</v>
      </c>
      <c r="G9" s="802">
        <v>469483.72958746355</v>
      </c>
      <c r="H9" s="802">
        <v>1877712.7769504373</v>
      </c>
      <c r="I9" s="802">
        <v>544649.96775655972</v>
      </c>
    </row>
    <row r="10" spans="1:9" s="122" customFormat="1" ht="21" customHeight="1">
      <c r="A10" s="120" t="s">
        <v>17</v>
      </c>
      <c r="B10" s="802">
        <v>98744.154569164282</v>
      </c>
      <c r="C10" s="802">
        <v>178901.75164723033</v>
      </c>
      <c r="D10" s="802">
        <v>291280.22071720118</v>
      </c>
      <c r="E10" s="802">
        <v>433659.26799708453</v>
      </c>
      <c r="F10" s="802">
        <v>633740.06768221583</v>
      </c>
      <c r="G10" s="802">
        <v>798504.31860204076</v>
      </c>
      <c r="H10" s="802">
        <v>689278.65883381933</v>
      </c>
      <c r="I10" s="802">
        <v>705237.88411516033</v>
      </c>
    </row>
    <row r="11" spans="1:9" s="122" customFormat="1" ht="21" customHeight="1">
      <c r="A11" s="120" t="s">
        <v>26</v>
      </c>
      <c r="B11" s="802">
        <v>389506.82858501445</v>
      </c>
      <c r="C11" s="802">
        <v>556899.44460349856</v>
      </c>
      <c r="D11" s="802">
        <v>749587.48120116617</v>
      </c>
      <c r="E11" s="802">
        <v>1046881.4485787172</v>
      </c>
      <c r="F11" s="802">
        <v>1340643.2850495628</v>
      </c>
      <c r="G11" s="802">
        <v>1473240.0728192423</v>
      </c>
      <c r="H11" s="802">
        <v>1529812.6436107871</v>
      </c>
      <c r="I11" s="802">
        <v>1692726.8756618076</v>
      </c>
    </row>
    <row r="12" spans="1:9" s="122" customFormat="1" ht="21" customHeight="1">
      <c r="A12" s="742" t="s">
        <v>437</v>
      </c>
      <c r="B12" s="802">
        <v>387147.53171902022</v>
      </c>
      <c r="C12" s="802">
        <v>556587.57186588913</v>
      </c>
      <c r="D12" s="802">
        <v>747917.15877113701</v>
      </c>
      <c r="E12" s="802">
        <v>1052482.9263775509</v>
      </c>
      <c r="F12" s="802">
        <v>1346250.0078265308</v>
      </c>
      <c r="G12" s="802">
        <v>1479458.574706997</v>
      </c>
      <c r="H12" s="802">
        <v>1536208.5865874637</v>
      </c>
      <c r="I12" s="802">
        <v>1697541.1289387755</v>
      </c>
    </row>
    <row r="13" spans="1:9" s="122" customFormat="1" ht="21" customHeight="1">
      <c r="A13" s="742" t="s">
        <v>438</v>
      </c>
      <c r="B13" s="802">
        <v>373199.37823198846</v>
      </c>
      <c r="C13" s="802">
        <v>546973.69577696791</v>
      </c>
      <c r="D13" s="802">
        <v>736500.31027113704</v>
      </c>
      <c r="E13" s="802">
        <v>1035985.835755102</v>
      </c>
      <c r="F13" s="802">
        <v>1328627.3740626823</v>
      </c>
      <c r="G13" s="802">
        <v>1454765.5536486881</v>
      </c>
      <c r="H13" s="802">
        <v>1502893.382787172</v>
      </c>
      <c r="I13" s="802">
        <v>1651906.7102930031</v>
      </c>
    </row>
    <row r="14" spans="1:9" s="122" customFormat="1" ht="21" customHeight="1">
      <c r="A14" s="742" t="s">
        <v>439</v>
      </c>
      <c r="B14" s="802">
        <v>13948.153487031701</v>
      </c>
      <c r="C14" s="802">
        <v>9613.8760889212808</v>
      </c>
      <c r="D14" s="802">
        <v>11416.8485</v>
      </c>
      <c r="E14" s="802">
        <v>16497.090622448981</v>
      </c>
      <c r="F14" s="802">
        <v>17622.633763848396</v>
      </c>
      <c r="G14" s="802">
        <v>24693.021058309041</v>
      </c>
      <c r="H14" s="802">
        <v>33315.203800291543</v>
      </c>
      <c r="I14" s="802">
        <v>45634.418645772603</v>
      </c>
    </row>
    <row r="15" spans="1:9" s="122" customFormat="1" ht="21" customHeight="1">
      <c r="A15" s="742" t="s">
        <v>440</v>
      </c>
      <c r="B15" s="802">
        <v>2609.5848659942358</v>
      </c>
      <c r="C15" s="802">
        <v>1451.1918498542273</v>
      </c>
      <c r="D15" s="802">
        <v>2064.54872303207</v>
      </c>
      <c r="E15" s="802">
        <v>2576.0144927113706</v>
      </c>
      <c r="F15" s="802">
        <v>4206.0991005830901</v>
      </c>
      <c r="G15" s="802">
        <v>6118.2108279883378</v>
      </c>
      <c r="H15" s="802">
        <v>4800.5370830903794</v>
      </c>
      <c r="I15" s="802">
        <v>7374.5576122448974</v>
      </c>
    </row>
    <row r="16" spans="1:9" s="122" customFormat="1" ht="21" customHeight="1">
      <c r="A16" s="742" t="s">
        <v>441</v>
      </c>
      <c r="B16" s="802">
        <v>2568.3348659942362</v>
      </c>
      <c r="C16" s="802">
        <v>1439.2307842565599</v>
      </c>
      <c r="D16" s="802">
        <v>2036.7137244897958</v>
      </c>
      <c r="E16" s="802">
        <v>2259.9328061224492</v>
      </c>
      <c r="F16" s="802">
        <v>4040.9040379008743</v>
      </c>
      <c r="G16" s="802">
        <v>4917.8705991253646</v>
      </c>
      <c r="H16" s="802">
        <v>4572.8617113702621</v>
      </c>
      <c r="I16" s="802">
        <v>5055.0546632653059</v>
      </c>
    </row>
    <row r="17" spans="1:9" s="122" customFormat="1" ht="21" customHeight="1">
      <c r="A17" s="742" t="s">
        <v>442</v>
      </c>
      <c r="B17" s="802">
        <v>41.25</v>
      </c>
      <c r="C17" s="802">
        <v>11.961065597667638</v>
      </c>
      <c r="D17" s="802">
        <v>27.834998542274054</v>
      </c>
      <c r="E17" s="802">
        <v>316.08168658892129</v>
      </c>
      <c r="F17" s="802">
        <v>165.19506268221573</v>
      </c>
      <c r="G17" s="802">
        <v>1200.3402288629736</v>
      </c>
      <c r="H17" s="802">
        <v>227.6753717201166</v>
      </c>
      <c r="I17" s="802">
        <v>2319.502948979592</v>
      </c>
    </row>
    <row r="18" spans="1:9" s="122" customFormat="1" ht="21" customHeight="1">
      <c r="A18" s="742" t="s">
        <v>443</v>
      </c>
      <c r="B18" s="802">
        <v>14020.147985590778</v>
      </c>
      <c r="C18" s="802">
        <v>13412.900351311951</v>
      </c>
      <c r="D18" s="802">
        <v>13569.984067055393</v>
      </c>
      <c r="E18" s="802">
        <v>16763.901861516035</v>
      </c>
      <c r="F18" s="802">
        <v>16912.357516034986</v>
      </c>
      <c r="G18" s="802">
        <v>17813.524323615162</v>
      </c>
      <c r="H18" s="802">
        <v>18856.868281341107</v>
      </c>
      <c r="I18" s="802">
        <v>19636.791934402332</v>
      </c>
    </row>
    <row r="19" spans="1:9" s="122" customFormat="1" ht="21" customHeight="1">
      <c r="A19" s="742" t="s">
        <v>444</v>
      </c>
      <c r="B19" s="802">
        <v>8929.1167175792525</v>
      </c>
      <c r="C19" s="802">
        <v>9569.9465816326519</v>
      </c>
      <c r="D19" s="802">
        <v>10206.748851311953</v>
      </c>
      <c r="E19" s="802">
        <v>13048.084769679299</v>
      </c>
      <c r="F19" s="802">
        <v>12508.87556851312</v>
      </c>
      <c r="G19" s="802">
        <v>12973.166876093293</v>
      </c>
      <c r="H19" s="802">
        <v>13773.293717201168</v>
      </c>
      <c r="I19" s="802">
        <v>14850.477179300293</v>
      </c>
    </row>
    <row r="20" spans="1:9" s="122" customFormat="1" ht="21" customHeight="1">
      <c r="A20" s="742" t="s">
        <v>445</v>
      </c>
      <c r="B20" s="802">
        <v>5091.0312680115267</v>
      </c>
      <c r="C20" s="802">
        <v>3842.9537696793004</v>
      </c>
      <c r="D20" s="802">
        <v>3363.2352157434398</v>
      </c>
      <c r="E20" s="802">
        <v>3715.8170918367346</v>
      </c>
      <c r="F20" s="802">
        <v>4403.4819475218665</v>
      </c>
      <c r="G20" s="802">
        <v>4840.3574475218657</v>
      </c>
      <c r="H20" s="802">
        <v>5083.5745641399408</v>
      </c>
      <c r="I20" s="802">
        <v>4786.3147551020411</v>
      </c>
    </row>
    <row r="21" spans="1:9" s="122" customFormat="1" ht="21" customHeight="1">
      <c r="A21" s="742" t="s">
        <v>39</v>
      </c>
      <c r="B21" s="802">
        <v>2658.115773775216</v>
      </c>
      <c r="C21" s="802">
        <v>4758.4314110787172</v>
      </c>
      <c r="D21" s="802">
        <v>6932.1987157434405</v>
      </c>
      <c r="E21" s="802">
        <v>10038.746654518951</v>
      </c>
      <c r="F21" s="802">
        <v>12457.447323615161</v>
      </c>
      <c r="G21" s="802">
        <v>13183.403091836733</v>
      </c>
      <c r="H21" s="802">
        <v>12995.16962536443</v>
      </c>
      <c r="I21" s="802">
        <v>13790.387139941689</v>
      </c>
    </row>
    <row r="22" spans="1:9" s="122" customFormat="1" ht="21" customHeight="1">
      <c r="A22" s="742" t="s">
        <v>446</v>
      </c>
      <c r="B22" s="802">
        <v>-16928.551759365993</v>
      </c>
      <c r="C22" s="802">
        <v>-19310.650874635568</v>
      </c>
      <c r="D22" s="802">
        <v>-20896.409075801748</v>
      </c>
      <c r="E22" s="802">
        <v>-34980.140807580174</v>
      </c>
      <c r="F22" s="802">
        <v>-39182.626717201165</v>
      </c>
      <c r="G22" s="802">
        <v>-43333.640131195338</v>
      </c>
      <c r="H22" s="802">
        <v>-43048.517966472304</v>
      </c>
      <c r="I22" s="802">
        <v>-45615.989963556844</v>
      </c>
    </row>
    <row r="23" spans="1:9" s="122" customFormat="1" ht="21" customHeight="1">
      <c r="A23" s="120" t="s">
        <v>57</v>
      </c>
      <c r="B23" s="802">
        <v>2522.9872161383291</v>
      </c>
      <c r="C23" s="802">
        <v>8093.8346122448975</v>
      </c>
      <c r="D23" s="802">
        <v>12302.997269679299</v>
      </c>
      <c r="E23" s="802">
        <v>12368.765913994168</v>
      </c>
      <c r="F23" s="802">
        <v>14018.864543731779</v>
      </c>
      <c r="G23" s="802">
        <v>15481.229288629736</v>
      </c>
      <c r="H23" s="802">
        <v>15123.409916909621</v>
      </c>
      <c r="I23" s="802">
        <v>13979.645453352769</v>
      </c>
    </row>
    <row r="24" spans="1:9" s="122" customFormat="1" ht="21" customHeight="1">
      <c r="A24" s="120" t="s">
        <v>63</v>
      </c>
      <c r="B24" s="802">
        <v>168.49249135446684</v>
      </c>
      <c r="C24" s="802">
        <v>225.66960058309039</v>
      </c>
      <c r="D24" s="802">
        <v>102.85462099125364</v>
      </c>
      <c r="E24" s="802">
        <v>28.964720116618075</v>
      </c>
      <c r="F24" s="802">
        <v>37.438963556851313</v>
      </c>
      <c r="G24" s="802">
        <v>31.431749271137022</v>
      </c>
      <c r="H24" s="802">
        <v>22.41351311953353</v>
      </c>
      <c r="I24" s="802">
        <v>35.787032069970849</v>
      </c>
    </row>
    <row r="25" spans="1:9" s="122" customFormat="1" ht="21" customHeight="1">
      <c r="A25" s="120" t="s">
        <v>447</v>
      </c>
      <c r="B25" s="802">
        <v>13083.662978386166</v>
      </c>
      <c r="C25" s="802">
        <v>12589.096389212829</v>
      </c>
      <c r="D25" s="802">
        <v>21749.632561224491</v>
      </c>
      <c r="E25" s="802">
        <v>110191.8314883382</v>
      </c>
      <c r="F25" s="802">
        <v>43350.223408163263</v>
      </c>
      <c r="G25" s="802">
        <v>53511.175281341115</v>
      </c>
      <c r="H25" s="802">
        <v>65863.296632653059</v>
      </c>
      <c r="I25" s="802">
        <v>92527.009774052465</v>
      </c>
    </row>
    <row r="26" spans="1:9" s="122" customFormat="1" ht="21" customHeight="1">
      <c r="A26" s="120" t="s">
        <v>74</v>
      </c>
      <c r="B26" s="802">
        <v>11176.253358789627</v>
      </c>
      <c r="C26" s="802">
        <v>19589.27346793003</v>
      </c>
      <c r="D26" s="802">
        <v>24335.55782653061</v>
      </c>
      <c r="E26" s="802">
        <v>40210.779734693882</v>
      </c>
      <c r="F26" s="802">
        <v>45677.134943148681</v>
      </c>
      <c r="G26" s="802">
        <v>45112.634981049567</v>
      </c>
      <c r="H26" s="802">
        <v>52339.015918367346</v>
      </c>
      <c r="I26" s="802">
        <v>53714.336239067059</v>
      </c>
    </row>
    <row r="27" spans="1:9" s="123" customFormat="1" ht="43.5" customHeight="1" thickBot="1">
      <c r="A27" s="743" t="s">
        <v>448</v>
      </c>
      <c r="B27" s="803">
        <v>1819.4458876080694</v>
      </c>
      <c r="C27" s="803">
        <v>2339.8983367346937</v>
      </c>
      <c r="D27" s="803">
        <v>2768.0985102040818</v>
      </c>
      <c r="E27" s="803">
        <v>4008.0204416909623</v>
      </c>
      <c r="F27" s="803">
        <v>3944.998641399417</v>
      </c>
      <c r="G27" s="803">
        <v>2486.384893586006</v>
      </c>
      <c r="H27" s="803">
        <v>2869.3274970845478</v>
      </c>
      <c r="I27" s="803">
        <v>2490.3166370262393</v>
      </c>
    </row>
    <row r="28" spans="1:9" ht="24" customHeight="1" thickTop="1" thickBot="1">
      <c r="A28" s="45" t="s">
        <v>449</v>
      </c>
      <c r="B28" s="801">
        <v>634724.99063688773</v>
      </c>
      <c r="C28" s="801">
        <v>1223861.7838833819</v>
      </c>
      <c r="D28" s="801">
        <v>1538940.4615524781</v>
      </c>
      <c r="E28" s="801">
        <v>1964701.8723163265</v>
      </c>
      <c r="F28" s="801">
        <v>2669560.9273134107</v>
      </c>
      <c r="G28" s="801">
        <v>2665197.7735218662</v>
      </c>
      <c r="H28" s="801">
        <v>4034280.6550553939</v>
      </c>
      <c r="I28" s="801">
        <v>2897575.3992521865</v>
      </c>
    </row>
    <row r="29" spans="1:9" s="122" customFormat="1" ht="21" customHeight="1" thickTop="1">
      <c r="A29" s="120" t="s">
        <v>450</v>
      </c>
      <c r="B29" s="802">
        <v>538988.27955619595</v>
      </c>
      <c r="C29" s="802">
        <v>881468.81354227406</v>
      </c>
      <c r="D29" s="802">
        <v>1280613.5244067055</v>
      </c>
      <c r="E29" s="802">
        <v>1665092.0745116619</v>
      </c>
      <c r="F29" s="802">
        <v>2216740.1008177847</v>
      </c>
      <c r="G29" s="802">
        <v>1947607.6973411078</v>
      </c>
      <c r="H29" s="802">
        <v>3206734.8038440235</v>
      </c>
      <c r="I29" s="802">
        <v>1946573.6499169096</v>
      </c>
    </row>
    <row r="30" spans="1:9" s="122" customFormat="1" ht="21" customHeight="1">
      <c r="A30" s="742" t="s">
        <v>451</v>
      </c>
      <c r="B30" s="802">
        <v>164802.95655763691</v>
      </c>
      <c r="C30" s="802">
        <v>273407.82228279882</v>
      </c>
      <c r="D30" s="802">
        <v>438485.44125947525</v>
      </c>
      <c r="E30" s="802">
        <v>453113.88283527701</v>
      </c>
      <c r="F30" s="802">
        <v>571592.4074795919</v>
      </c>
      <c r="G30" s="802">
        <v>442330.35383819242</v>
      </c>
      <c r="H30" s="802">
        <v>880477.73036005837</v>
      </c>
      <c r="I30" s="802">
        <v>526859.42574781342</v>
      </c>
    </row>
    <row r="31" spans="1:9" s="122" customFormat="1" ht="21" customHeight="1">
      <c r="A31" s="742" t="s">
        <v>452</v>
      </c>
      <c r="B31" s="802">
        <v>172580.45064121037</v>
      </c>
      <c r="C31" s="802">
        <v>308720.25083236152</v>
      </c>
      <c r="D31" s="802">
        <v>447852.42592419829</v>
      </c>
      <c r="E31" s="802">
        <v>732232.30739795917</v>
      </c>
      <c r="F31" s="802">
        <v>1039382.9768935859</v>
      </c>
      <c r="G31" s="802">
        <v>856728.23395772593</v>
      </c>
      <c r="H31" s="802">
        <v>1694285.4740743439</v>
      </c>
      <c r="I31" s="802">
        <v>830776.7024489796</v>
      </c>
    </row>
    <row r="32" spans="1:9" s="122" customFormat="1" ht="21" customHeight="1">
      <c r="A32" s="742" t="s">
        <v>453</v>
      </c>
      <c r="B32" s="802">
        <v>77331.882795389043</v>
      </c>
      <c r="C32" s="802">
        <v>99758.507129737598</v>
      </c>
      <c r="D32" s="802">
        <v>65956.000457725939</v>
      </c>
      <c r="E32" s="802">
        <v>54696.159730320695</v>
      </c>
      <c r="F32" s="802">
        <v>11703.476249271136</v>
      </c>
      <c r="G32" s="802">
        <v>7491.9953017492717</v>
      </c>
      <c r="H32" s="802">
        <v>6781.2721618075811</v>
      </c>
      <c r="I32" s="802">
        <v>3919.2048206997088</v>
      </c>
    </row>
    <row r="33" spans="1:9" s="122" customFormat="1" ht="21" customHeight="1">
      <c r="A33" s="742" t="s">
        <v>454</v>
      </c>
      <c r="B33" s="802">
        <v>18390.488557636887</v>
      </c>
      <c r="C33" s="802">
        <v>19211.843959183672</v>
      </c>
      <c r="D33" s="802">
        <v>26113.289960641399</v>
      </c>
      <c r="E33" s="802">
        <v>42602.213230320696</v>
      </c>
      <c r="F33" s="802">
        <v>50687.23416034985</v>
      </c>
      <c r="G33" s="802">
        <v>94631.908483965017</v>
      </c>
      <c r="H33" s="802">
        <v>95744.634049562679</v>
      </c>
      <c r="I33" s="802">
        <v>74417.148230320701</v>
      </c>
    </row>
    <row r="34" spans="1:9" s="122" customFormat="1" ht="21" customHeight="1">
      <c r="A34" s="742" t="s">
        <v>455</v>
      </c>
      <c r="B34" s="802">
        <v>97853.550172910676</v>
      </c>
      <c r="C34" s="802">
        <v>171162.2521836735</v>
      </c>
      <c r="D34" s="802">
        <v>288053.88225072884</v>
      </c>
      <c r="E34" s="802">
        <v>365924.66651603504</v>
      </c>
      <c r="F34" s="802">
        <v>515645.07578279881</v>
      </c>
      <c r="G34" s="802">
        <v>510418.46903206996</v>
      </c>
      <c r="H34" s="802">
        <v>492317.67346793</v>
      </c>
      <c r="I34" s="802">
        <v>467663.92633381928</v>
      </c>
    </row>
    <row r="35" spans="1:9" s="122" customFormat="1" ht="21" customHeight="1">
      <c r="A35" s="742" t="s">
        <v>456</v>
      </c>
      <c r="B35" s="802">
        <v>8028.950831412104</v>
      </c>
      <c r="C35" s="802">
        <v>9208.1371545189504</v>
      </c>
      <c r="D35" s="802">
        <v>14152.484553935861</v>
      </c>
      <c r="E35" s="802">
        <v>16522.844801749274</v>
      </c>
      <c r="F35" s="802">
        <v>27728.93025218659</v>
      </c>
      <c r="G35" s="802">
        <v>36006.736727405245</v>
      </c>
      <c r="H35" s="802">
        <v>37128.019730320695</v>
      </c>
      <c r="I35" s="802">
        <v>42937.242335276969</v>
      </c>
    </row>
    <row r="36" spans="1:9" s="122" customFormat="1" ht="21" customHeight="1">
      <c r="A36" s="120" t="s">
        <v>457</v>
      </c>
      <c r="B36" s="802">
        <v>2269.995502881844</v>
      </c>
      <c r="C36" s="802">
        <v>161845.44142711372</v>
      </c>
      <c r="D36" s="802">
        <v>35617.108013119534</v>
      </c>
      <c r="E36" s="802">
        <v>21375.6018090379</v>
      </c>
      <c r="F36" s="802">
        <v>14979.316453352771</v>
      </c>
      <c r="G36" s="802">
        <v>31463.131223032073</v>
      </c>
      <c r="H36" s="802">
        <v>28583.258365889207</v>
      </c>
      <c r="I36" s="802">
        <v>33665.979444606419</v>
      </c>
    </row>
    <row r="37" spans="1:9" s="122" customFormat="1" ht="21" customHeight="1">
      <c r="A37" s="120" t="s">
        <v>458</v>
      </c>
      <c r="B37" s="802">
        <v>42990.860266570606</v>
      </c>
      <c r="C37" s="802">
        <v>45294.053346938774</v>
      </c>
      <c r="D37" s="802">
        <v>52203.494677842566</v>
      </c>
      <c r="E37" s="802">
        <v>61653.098151603503</v>
      </c>
      <c r="F37" s="802">
        <v>111569.90256997084</v>
      </c>
      <c r="G37" s="802">
        <v>107168.14078425655</v>
      </c>
      <c r="H37" s="802">
        <v>130688.75627696792</v>
      </c>
      <c r="I37" s="802">
        <v>159644.62754664724</v>
      </c>
    </row>
    <row r="38" spans="1:9" s="122" customFormat="1" ht="21" customHeight="1">
      <c r="A38" s="120" t="s">
        <v>459</v>
      </c>
      <c r="B38" s="802">
        <v>13306.919489913545</v>
      </c>
      <c r="C38" s="802">
        <v>20482.655979591837</v>
      </c>
      <c r="D38" s="802">
        <v>29248.870397959185</v>
      </c>
      <c r="E38" s="802">
        <v>34858.410692419828</v>
      </c>
      <c r="F38" s="802">
        <v>49083.409682215744</v>
      </c>
      <c r="G38" s="802">
        <v>49874.070832361518</v>
      </c>
      <c r="H38" s="802">
        <v>49299.384065597667</v>
      </c>
      <c r="I38" s="802">
        <v>47494.620172011666</v>
      </c>
    </row>
    <row r="39" spans="1:9" s="122" customFormat="1" ht="21" customHeight="1">
      <c r="A39" s="120" t="s">
        <v>127</v>
      </c>
      <c r="B39" s="802">
        <v>13418.386174351584</v>
      </c>
      <c r="C39" s="802">
        <v>26054.579967930033</v>
      </c>
      <c r="D39" s="802">
        <v>15524.694941690961</v>
      </c>
      <c r="E39" s="802">
        <v>18716.776279883383</v>
      </c>
      <c r="F39" s="802">
        <v>22309.947160349857</v>
      </c>
      <c r="G39" s="802">
        <v>23448.339301749271</v>
      </c>
      <c r="H39" s="802">
        <v>29480.843080174927</v>
      </c>
      <c r="I39" s="802">
        <v>29734.501080174927</v>
      </c>
    </row>
    <row r="40" spans="1:9" s="122" customFormat="1" ht="21" customHeight="1">
      <c r="A40" s="120" t="s">
        <v>133</v>
      </c>
      <c r="B40" s="802">
        <v>0</v>
      </c>
      <c r="C40" s="802">
        <v>0</v>
      </c>
      <c r="D40" s="802">
        <v>0</v>
      </c>
      <c r="E40" s="802">
        <v>0</v>
      </c>
      <c r="F40" s="802">
        <v>0</v>
      </c>
      <c r="G40" s="802">
        <v>0</v>
      </c>
      <c r="H40" s="802">
        <v>0</v>
      </c>
      <c r="I40" s="802">
        <v>0</v>
      </c>
    </row>
    <row r="41" spans="1:9" s="122" customFormat="1" ht="21" customHeight="1">
      <c r="A41" s="120" t="s">
        <v>460</v>
      </c>
      <c r="B41" s="802">
        <v>1128.6196801152737</v>
      </c>
      <c r="C41" s="802">
        <v>0</v>
      </c>
      <c r="D41" s="802">
        <v>0</v>
      </c>
      <c r="E41" s="802">
        <v>0</v>
      </c>
      <c r="F41" s="802">
        <v>0</v>
      </c>
      <c r="G41" s="802">
        <v>0</v>
      </c>
      <c r="H41" s="802">
        <v>0</v>
      </c>
      <c r="I41" s="802">
        <v>0</v>
      </c>
    </row>
    <row r="42" spans="1:9" s="123" customFormat="1" ht="43.5" customHeight="1" thickBot="1">
      <c r="A42" s="743" t="s">
        <v>109</v>
      </c>
      <c r="B42" s="803">
        <v>22621.929966858788</v>
      </c>
      <c r="C42" s="803">
        <v>88716.239619533531</v>
      </c>
      <c r="D42" s="803">
        <v>125732.76911516035</v>
      </c>
      <c r="E42" s="803">
        <v>163005.91087172012</v>
      </c>
      <c r="F42" s="803">
        <v>254878.25062973759</v>
      </c>
      <c r="G42" s="803">
        <v>505636.39403935859</v>
      </c>
      <c r="H42" s="803">
        <v>589493.60942274053</v>
      </c>
      <c r="I42" s="803">
        <v>680462.02109183674</v>
      </c>
    </row>
    <row r="43" spans="1:9" ht="24" customHeight="1" thickTop="1" thickBot="1">
      <c r="A43" s="45" t="s">
        <v>461</v>
      </c>
      <c r="B43" s="801">
        <v>51730.486340057629</v>
      </c>
      <c r="C43" s="801">
        <v>62671.983469387756</v>
      </c>
      <c r="D43" s="801">
        <v>143994.03435568511</v>
      </c>
      <c r="E43" s="801">
        <v>157933.57438483962</v>
      </c>
      <c r="F43" s="801">
        <v>178972.61108746356</v>
      </c>
      <c r="G43" s="801">
        <v>192653.20367784257</v>
      </c>
      <c r="H43" s="801">
        <v>198740.88781486882</v>
      </c>
      <c r="I43" s="801">
        <v>207786.42341545192</v>
      </c>
    </row>
    <row r="44" spans="1:9" s="122" customFormat="1" ht="21" customHeight="1" thickTop="1">
      <c r="A44" s="120" t="s">
        <v>148</v>
      </c>
      <c r="B44" s="802">
        <v>19156.746397694526</v>
      </c>
      <c r="C44" s="802">
        <v>47195.889212827984</v>
      </c>
      <c r="D44" s="802">
        <v>58400.48396501458</v>
      </c>
      <c r="E44" s="802">
        <v>136692.37172011661</v>
      </c>
      <c r="F44" s="802">
        <v>149237.95772594752</v>
      </c>
      <c r="G44" s="802">
        <v>166910.74198250729</v>
      </c>
      <c r="H44" s="802">
        <v>166910.74198250729</v>
      </c>
      <c r="I44" s="802">
        <v>184576.46501457726</v>
      </c>
    </row>
    <row r="45" spans="1:9" s="122" customFormat="1" ht="21" customHeight="1">
      <c r="A45" s="120" t="s">
        <v>152</v>
      </c>
      <c r="B45" s="802">
        <v>374.28230835734871</v>
      </c>
      <c r="C45" s="802">
        <v>0</v>
      </c>
      <c r="D45" s="802">
        <v>51020.408163265303</v>
      </c>
      <c r="E45" s="802">
        <v>0</v>
      </c>
      <c r="F45" s="802">
        <v>0</v>
      </c>
      <c r="G45" s="802">
        <v>0</v>
      </c>
      <c r="H45" s="802">
        <v>0</v>
      </c>
      <c r="I45" s="802">
        <v>0</v>
      </c>
    </row>
    <row r="46" spans="1:9" s="122" customFormat="1" ht="21" customHeight="1">
      <c r="A46" s="120" t="s">
        <v>156</v>
      </c>
      <c r="B46" s="802">
        <v>0</v>
      </c>
      <c r="C46" s="802">
        <v>0</v>
      </c>
      <c r="D46" s="802">
        <v>0</v>
      </c>
      <c r="E46" s="802">
        <v>0</v>
      </c>
      <c r="F46" s="802">
        <v>0</v>
      </c>
      <c r="G46" s="802">
        <v>0</v>
      </c>
      <c r="H46" s="802">
        <v>0</v>
      </c>
      <c r="I46" s="802">
        <v>0</v>
      </c>
    </row>
    <row r="47" spans="1:9" s="122" customFormat="1" ht="21" customHeight="1">
      <c r="A47" s="120" t="s">
        <v>462</v>
      </c>
      <c r="B47" s="802">
        <v>23186.062889048986</v>
      </c>
      <c r="C47" s="802">
        <v>5137.8681049562683</v>
      </c>
      <c r="D47" s="802">
        <v>4271.4995043731778</v>
      </c>
      <c r="E47" s="802">
        <v>7301.662635568513</v>
      </c>
      <c r="F47" s="802">
        <v>8695.6166588921278</v>
      </c>
      <c r="G47" s="802">
        <v>10799.526902332362</v>
      </c>
      <c r="H47" s="802">
        <v>10799.526902332362</v>
      </c>
      <c r="I47" s="802">
        <v>12902.585664723032</v>
      </c>
    </row>
    <row r="48" spans="1:9" s="122" customFormat="1" ht="21" customHeight="1">
      <c r="A48" s="120" t="s">
        <v>164</v>
      </c>
      <c r="B48" s="802">
        <v>9013.3947449567731</v>
      </c>
      <c r="C48" s="802">
        <v>10338.2261516035</v>
      </c>
      <c r="D48" s="802">
        <v>30301.642723032073</v>
      </c>
      <c r="E48" s="802">
        <v>13939.540029154517</v>
      </c>
      <c r="F48" s="802">
        <v>21039.036702623907</v>
      </c>
      <c r="G48" s="802">
        <v>14942.934793002916</v>
      </c>
      <c r="H48" s="802">
        <v>21030.618930029155</v>
      </c>
      <c r="I48" s="802">
        <v>10307.372736151603</v>
      </c>
    </row>
    <row r="49" spans="1:9" s="122" customFormat="1" ht="21" customHeight="1">
      <c r="A49" s="742" t="s">
        <v>463</v>
      </c>
      <c r="B49" s="802">
        <v>0</v>
      </c>
      <c r="C49" s="802">
        <v>0</v>
      </c>
      <c r="D49" s="802">
        <v>2.9154518950437319E-6</v>
      </c>
      <c r="E49" s="802">
        <v>0</v>
      </c>
      <c r="F49" s="802">
        <v>0</v>
      </c>
      <c r="G49" s="802">
        <v>0</v>
      </c>
      <c r="H49" s="802">
        <v>0</v>
      </c>
      <c r="I49" s="802">
        <v>0</v>
      </c>
    </row>
    <row r="50" spans="1:9" s="123" customFormat="1" ht="40.5" customHeight="1" thickBot="1">
      <c r="A50" s="744" t="s">
        <v>464</v>
      </c>
      <c r="B50" s="803">
        <v>9013.3947449567731</v>
      </c>
      <c r="C50" s="803">
        <v>10338.2261516035</v>
      </c>
      <c r="D50" s="803">
        <v>30301.642720116615</v>
      </c>
      <c r="E50" s="803">
        <v>13939.540029154517</v>
      </c>
      <c r="F50" s="803">
        <v>21039.036702623907</v>
      </c>
      <c r="G50" s="803">
        <v>14942.934793002916</v>
      </c>
      <c r="H50" s="803">
        <v>21030.618930029155</v>
      </c>
      <c r="I50" s="803">
        <v>10307.372736151603</v>
      </c>
    </row>
    <row r="51" spans="1:9" ht="24" customHeight="1" thickTop="1" thickBot="1">
      <c r="A51" s="45" t="s">
        <v>465</v>
      </c>
      <c r="B51" s="801">
        <v>686455.4769769453</v>
      </c>
      <c r="C51" s="801">
        <v>1286533.7673527698</v>
      </c>
      <c r="D51" s="801">
        <v>1682934.4959081635</v>
      </c>
      <c r="E51" s="801">
        <v>2122635.4467011662</v>
      </c>
      <c r="F51" s="801">
        <v>2848533.5384008749</v>
      </c>
      <c r="G51" s="801">
        <v>2857850.9771997086</v>
      </c>
      <c r="H51" s="801">
        <v>4233021.5428702626</v>
      </c>
      <c r="I51" s="801">
        <v>3105361.8226676388</v>
      </c>
    </row>
    <row r="52" spans="1:9" s="122" customFormat="1" ht="24" customHeight="1" thickTop="1">
      <c r="A52" s="120" t="s">
        <v>466</v>
      </c>
      <c r="B52" s="802">
        <v>34809.751811239192</v>
      </c>
      <c r="C52" s="802">
        <v>63746.116196793009</v>
      </c>
      <c r="D52" s="802">
        <v>86392.110516034969</v>
      </c>
      <c r="E52" s="802">
        <v>111990.96482944606</v>
      </c>
      <c r="F52" s="802">
        <v>161421.24567784255</v>
      </c>
      <c r="G52" s="802">
        <v>158570.20888192422</v>
      </c>
      <c r="H52" s="802">
        <v>219794.83550000002</v>
      </c>
      <c r="I52" s="802">
        <v>206302.24248104959</v>
      </c>
    </row>
    <row r="53" spans="1:9" s="123" customFormat="1" ht="21" customHeight="1">
      <c r="A53" s="744" t="s">
        <v>467</v>
      </c>
      <c r="B53" s="803">
        <v>2323.5438976945247</v>
      </c>
      <c r="C53" s="803">
        <v>5390.6464518950424</v>
      </c>
      <c r="D53" s="803">
        <v>20398.333718658891</v>
      </c>
      <c r="E53" s="803">
        <v>11947.835569970846</v>
      </c>
      <c r="F53" s="803">
        <v>20512.690790087465</v>
      </c>
      <c r="G53" s="803">
        <v>16496.415479591837</v>
      </c>
      <c r="H53" s="803">
        <v>19039.685581632653</v>
      </c>
      <c r="I53" s="803">
        <v>14250.51832069971</v>
      </c>
    </row>
    <row r="54" spans="1:9" s="123" customFormat="1" ht="21" customHeight="1">
      <c r="A54" s="744" t="s">
        <v>468</v>
      </c>
      <c r="B54" s="803">
        <v>27010.205278097979</v>
      </c>
      <c r="C54" s="803">
        <v>52876.463228862973</v>
      </c>
      <c r="D54" s="803">
        <v>60186.542472303205</v>
      </c>
      <c r="E54" s="803">
        <v>94049.732499999998</v>
      </c>
      <c r="F54" s="803">
        <v>134551.25019241983</v>
      </c>
      <c r="G54" s="803">
        <v>135902.40251749271</v>
      </c>
      <c r="H54" s="803">
        <v>194448.13703352769</v>
      </c>
      <c r="I54" s="803">
        <v>185799.24240524782</v>
      </c>
    </row>
    <row r="55" spans="1:9" s="123" customFormat="1" ht="21" customHeight="1">
      <c r="A55" s="744" t="s">
        <v>469</v>
      </c>
      <c r="B55" s="803">
        <v>0</v>
      </c>
      <c r="C55" s="803">
        <v>0</v>
      </c>
      <c r="D55" s="803">
        <v>0</v>
      </c>
      <c r="E55" s="803">
        <v>0</v>
      </c>
      <c r="F55" s="803">
        <v>0</v>
      </c>
      <c r="G55" s="803">
        <v>0</v>
      </c>
      <c r="H55" s="803">
        <v>0</v>
      </c>
      <c r="I55" s="803">
        <v>0</v>
      </c>
    </row>
    <row r="56" spans="1:9" s="123" customFormat="1" ht="21" customHeight="1">
      <c r="A56" s="744" t="s">
        <v>470</v>
      </c>
      <c r="B56" s="803">
        <v>5476.0026354466863</v>
      </c>
      <c r="C56" s="803">
        <v>5479.0065160349859</v>
      </c>
      <c r="D56" s="803">
        <v>5807.2343250728863</v>
      </c>
      <c r="E56" s="803">
        <v>5993.3967594752185</v>
      </c>
      <c r="F56" s="803">
        <v>6357.3046953352768</v>
      </c>
      <c r="G56" s="803">
        <v>6171.3908848396504</v>
      </c>
      <c r="H56" s="803">
        <v>6307.0128848396507</v>
      </c>
      <c r="I56" s="803">
        <v>6252.4817551020415</v>
      </c>
    </row>
    <row r="57" spans="1:9" s="123" customFormat="1" ht="21" customHeight="1">
      <c r="A57" s="744" t="s">
        <v>471</v>
      </c>
      <c r="B57" s="803">
        <v>0</v>
      </c>
      <c r="C57" s="803">
        <v>0</v>
      </c>
      <c r="D57" s="803">
        <v>0</v>
      </c>
      <c r="E57" s="803">
        <v>0</v>
      </c>
      <c r="F57" s="803">
        <v>0</v>
      </c>
      <c r="G57" s="803">
        <v>0</v>
      </c>
      <c r="H57" s="803">
        <v>0</v>
      </c>
      <c r="I57" s="803">
        <v>0</v>
      </c>
    </row>
    <row r="58" spans="1:9" s="123" customFormat="1" ht="61.5" customHeight="1" thickBot="1">
      <c r="A58" s="743" t="s">
        <v>472</v>
      </c>
      <c r="B58" s="803">
        <v>1850407.4284063401</v>
      </c>
      <c r="C58" s="803">
        <v>4595626.9896720117</v>
      </c>
      <c r="D58" s="803">
        <v>5848861.4025218664</v>
      </c>
      <c r="E58" s="803">
        <v>6990398.6548688048</v>
      </c>
      <c r="F58" s="803">
        <v>7305936.3873177841</v>
      </c>
      <c r="G58" s="803">
        <v>7972112.6840743441</v>
      </c>
      <c r="H58" s="803">
        <v>7597474.295329446</v>
      </c>
      <c r="I58" s="803">
        <v>8114368.9779518945</v>
      </c>
    </row>
    <row r="59" spans="1:9" ht="31.5" customHeight="1" thickTop="1" thickBot="1">
      <c r="A59" s="745" t="s">
        <v>473</v>
      </c>
      <c r="B59" s="801"/>
      <c r="C59" s="801"/>
      <c r="D59" s="801"/>
      <c r="E59" s="801"/>
      <c r="F59" s="801"/>
      <c r="G59" s="801"/>
      <c r="H59" s="801"/>
      <c r="I59" s="801"/>
    </row>
    <row r="60" spans="1:9" ht="30" customHeight="1" thickTop="1">
      <c r="A60" s="48" t="s">
        <v>474</v>
      </c>
      <c r="B60" s="804">
        <v>30570.399525936602</v>
      </c>
      <c r="C60" s="804">
        <v>44120.925565597667</v>
      </c>
      <c r="D60" s="804">
        <v>70366.317383381931</v>
      </c>
      <c r="E60" s="804">
        <v>102711.33577696791</v>
      </c>
      <c r="F60" s="804">
        <v>153712.42358892129</v>
      </c>
      <c r="G60" s="804">
        <v>98349.834367346935</v>
      </c>
      <c r="H60" s="804">
        <v>170665.22460641401</v>
      </c>
      <c r="I60" s="804">
        <v>101286.99917492711</v>
      </c>
    </row>
    <row r="61" spans="1:9" ht="21" customHeight="1">
      <c r="A61" s="50" t="s">
        <v>475</v>
      </c>
      <c r="B61" s="804">
        <v>-7903.6775216138321</v>
      </c>
      <c r="C61" s="804">
        <v>-8309.8852755102034</v>
      </c>
      <c r="D61" s="804">
        <v>-12341.034618075802</v>
      </c>
      <c r="E61" s="804">
        <v>-14789.971135568514</v>
      </c>
      <c r="F61" s="804">
        <v>-20921.074844023326</v>
      </c>
      <c r="G61" s="804">
        <v>-16436.85394314869</v>
      </c>
      <c r="H61" s="804">
        <v>-28284.826622448978</v>
      </c>
      <c r="I61" s="804">
        <v>-14694.934380466471</v>
      </c>
    </row>
    <row r="62" spans="1:9" ht="21.75" customHeight="1">
      <c r="A62" s="746" t="s">
        <v>476</v>
      </c>
      <c r="B62" s="804">
        <v>22666.722004322768</v>
      </c>
      <c r="C62" s="804">
        <v>35811.040290087461</v>
      </c>
      <c r="D62" s="804">
        <v>58025.282765306125</v>
      </c>
      <c r="E62" s="804">
        <v>87921.364641399428</v>
      </c>
      <c r="F62" s="804">
        <v>132791.34874489796</v>
      </c>
      <c r="G62" s="804">
        <v>81912.980424198264</v>
      </c>
      <c r="H62" s="804">
        <v>142380.397983965</v>
      </c>
      <c r="I62" s="804">
        <v>86592.064794460646</v>
      </c>
    </row>
    <row r="63" spans="1:9">
      <c r="A63" s="48" t="s">
        <v>477</v>
      </c>
      <c r="B63" s="804">
        <v>36743.287262247839</v>
      </c>
      <c r="C63" s="804">
        <v>42872.941860058316</v>
      </c>
      <c r="D63" s="804">
        <v>53143.475743440242</v>
      </c>
      <c r="E63" s="804">
        <v>52544.63265306122</v>
      </c>
      <c r="F63" s="804">
        <v>54633.831546647234</v>
      </c>
      <c r="G63" s="804">
        <v>37566.660036443151</v>
      </c>
      <c r="H63" s="804">
        <v>65125.318705539357</v>
      </c>
      <c r="I63" s="804">
        <v>42288.255721574344</v>
      </c>
    </row>
    <row r="64" spans="1:9">
      <c r="A64" s="50" t="s">
        <v>478</v>
      </c>
      <c r="B64" s="804">
        <v>-10792.460024495676</v>
      </c>
      <c r="C64" s="804">
        <v>-8312.266497084549</v>
      </c>
      <c r="D64" s="804">
        <v>-19555.314408163264</v>
      </c>
      <c r="E64" s="804">
        <v>-12280.68147521866</v>
      </c>
      <c r="F64" s="804">
        <v>-13623.494819241982</v>
      </c>
      <c r="G64" s="804">
        <v>-6856.3953498542278</v>
      </c>
      <c r="H64" s="804">
        <v>-14029.287900874635</v>
      </c>
      <c r="I64" s="804">
        <v>-15157.454198250729</v>
      </c>
    </row>
    <row r="65" spans="1:9">
      <c r="A65" s="49" t="s">
        <v>479</v>
      </c>
      <c r="B65" s="804">
        <v>48617.549242074929</v>
      </c>
      <c r="C65" s="804">
        <v>70371.715653061226</v>
      </c>
      <c r="D65" s="804">
        <v>91613.444100583089</v>
      </c>
      <c r="E65" s="804">
        <v>128185.31581924198</v>
      </c>
      <c r="F65" s="804">
        <v>173801.68547230319</v>
      </c>
      <c r="G65" s="804">
        <v>112623.24511078717</v>
      </c>
      <c r="H65" s="804">
        <v>193476.42878862974</v>
      </c>
      <c r="I65" s="804">
        <v>113722.86631778425</v>
      </c>
    </row>
    <row r="66" spans="1:9">
      <c r="A66" s="48" t="s">
        <v>480</v>
      </c>
      <c r="B66" s="804">
        <v>18338.534881844382</v>
      </c>
      <c r="C66" s="804">
        <v>22689.079032069971</v>
      </c>
      <c r="D66" s="804">
        <v>20258.9276574344</v>
      </c>
      <c r="E66" s="804">
        <v>26408.733084548105</v>
      </c>
      <c r="F66" s="804">
        <v>28056.738674927117</v>
      </c>
      <c r="G66" s="804">
        <v>17949.003902332362</v>
      </c>
      <c r="H66" s="804">
        <v>30767.659307580176</v>
      </c>
      <c r="I66" s="804">
        <v>18961.624523323615</v>
      </c>
    </row>
    <row r="67" spans="1:9">
      <c r="A67" s="48" t="s">
        <v>481</v>
      </c>
      <c r="B67" s="804">
        <v>-27643.997583573488</v>
      </c>
      <c r="C67" s="804">
        <v>-33273.123650145775</v>
      </c>
      <c r="D67" s="804">
        <v>-25064.616701166178</v>
      </c>
      <c r="E67" s="804">
        <v>-43433.857383381925</v>
      </c>
      <c r="F67" s="804">
        <v>-43340.811784256555</v>
      </c>
      <c r="G67" s="804">
        <v>-25683.125779883379</v>
      </c>
      <c r="H67" s="804">
        <v>-43543.836532069974</v>
      </c>
      <c r="I67" s="804">
        <v>-27695.625693877551</v>
      </c>
    </row>
    <row r="68" spans="1:9">
      <c r="A68" s="746" t="s">
        <v>482</v>
      </c>
      <c r="B68" s="804">
        <v>39312.086540345816</v>
      </c>
      <c r="C68" s="804">
        <v>59787.671034985426</v>
      </c>
      <c r="D68" s="804">
        <v>86807.755056851311</v>
      </c>
      <c r="E68" s="804">
        <v>111160.19152040817</v>
      </c>
      <c r="F68" s="804">
        <v>158517.61236297374</v>
      </c>
      <c r="G68" s="804">
        <v>104889.12323323615</v>
      </c>
      <c r="H68" s="804">
        <v>180700.25156413994</v>
      </c>
      <c r="I68" s="804">
        <v>104988.86514723032</v>
      </c>
    </row>
    <row r="69" spans="1:9">
      <c r="A69" s="50" t="s">
        <v>483</v>
      </c>
      <c r="B69" s="804">
        <v>-31429.461890489914</v>
      </c>
      <c r="C69" s="804">
        <v>-48365.597211370266</v>
      </c>
      <c r="D69" s="804">
        <v>-64676.52021574344</v>
      </c>
      <c r="E69" s="804">
        <v>-92148.096389212835</v>
      </c>
      <c r="F69" s="804">
        <v>-124484.86164868805</v>
      </c>
      <c r="G69" s="804">
        <v>-86589.919199708456</v>
      </c>
      <c r="H69" s="804">
        <v>-147247.05974489797</v>
      </c>
      <c r="I69" s="804">
        <v>-91798.932274052466</v>
      </c>
    </row>
    <row r="70" spans="1:9">
      <c r="A70" s="49" t="s">
        <v>484</v>
      </c>
      <c r="B70" s="804">
        <v>7882.6246498559085</v>
      </c>
      <c r="C70" s="804">
        <v>11422.073823615161</v>
      </c>
      <c r="D70" s="804">
        <v>22131.234841107871</v>
      </c>
      <c r="E70" s="804">
        <v>19012.095131195336</v>
      </c>
      <c r="F70" s="804">
        <v>34032.750714285714</v>
      </c>
      <c r="G70" s="804">
        <v>18299.204033527698</v>
      </c>
      <c r="H70" s="804">
        <v>33453.191819241983</v>
      </c>
      <c r="I70" s="804">
        <v>13189.932873177844</v>
      </c>
    </row>
    <row r="71" spans="1:9">
      <c r="A71" s="49" t="s">
        <v>485</v>
      </c>
      <c r="B71" s="804">
        <v>-10458.253044668587</v>
      </c>
      <c r="C71" s="804">
        <v>-24386.455905247811</v>
      </c>
      <c r="D71" s="804">
        <v>1793.5531239067054</v>
      </c>
      <c r="E71" s="804">
        <v>7.4788527696792997</v>
      </c>
      <c r="F71" s="804">
        <v>10.021879008746355</v>
      </c>
      <c r="G71" s="804">
        <v>6.0920714285714288</v>
      </c>
      <c r="H71" s="804">
        <v>9.3718250728862991</v>
      </c>
      <c r="I71" s="804">
        <v>9.3890510204081625</v>
      </c>
    </row>
    <row r="72" spans="1:9">
      <c r="A72" s="50" t="s">
        <v>486</v>
      </c>
      <c r="B72" s="804">
        <v>-11613.094047550432</v>
      </c>
      <c r="C72" s="804">
        <v>-30791.391546647228</v>
      </c>
      <c r="D72" s="804">
        <v>2.0699708454810492E-4</v>
      </c>
      <c r="E72" s="804">
        <v>2.9154518950437319E-6</v>
      </c>
      <c r="F72" s="804">
        <v>1.4577259475218659E-6</v>
      </c>
      <c r="G72" s="804">
        <v>0</v>
      </c>
      <c r="H72" s="804">
        <v>0</v>
      </c>
      <c r="I72" s="804">
        <v>0</v>
      </c>
    </row>
    <row r="73" spans="1:9">
      <c r="A73" s="50" t="s">
        <v>487</v>
      </c>
      <c r="B73" s="804">
        <v>1154.8410028818444</v>
      </c>
      <c r="C73" s="804">
        <v>6404.9356413994174</v>
      </c>
      <c r="D73" s="804">
        <v>1793.5529169096208</v>
      </c>
      <c r="E73" s="804">
        <v>7.4788498542274064</v>
      </c>
      <c r="F73" s="804">
        <v>10.021877551020408</v>
      </c>
      <c r="G73" s="804">
        <v>6.0920714285714288</v>
      </c>
      <c r="H73" s="804">
        <v>9.3718250728862991</v>
      </c>
      <c r="I73" s="804">
        <v>9.3890510204081625</v>
      </c>
    </row>
    <row r="74" spans="1:9">
      <c r="A74" s="746" t="s">
        <v>488</v>
      </c>
      <c r="B74" s="804">
        <v>10458.845131123919</v>
      </c>
      <c r="C74" s="804">
        <v>24489.900940233234</v>
      </c>
      <c r="D74" s="804">
        <v>-1758.3094912536442</v>
      </c>
      <c r="E74" s="804">
        <v>-41.42998688046648</v>
      </c>
      <c r="F74" s="804">
        <v>-171.32352186588921</v>
      </c>
      <c r="G74" s="804">
        <v>-114.63482069970846</v>
      </c>
      <c r="H74" s="804">
        <v>-173.92058892128281</v>
      </c>
      <c r="I74" s="804">
        <v>-181.52644460641397</v>
      </c>
    </row>
    <row r="75" spans="1:9">
      <c r="A75" s="746" t="s">
        <v>489</v>
      </c>
      <c r="B75" s="804">
        <v>11619.932942363113</v>
      </c>
      <c r="C75" s="804">
        <v>30828.280306122448</v>
      </c>
      <c r="D75" s="804">
        <v>-2.0408163265306126E-5</v>
      </c>
      <c r="E75" s="804">
        <v>-1.4577259475218659E-6</v>
      </c>
      <c r="F75" s="804">
        <v>-116.43143440233237</v>
      </c>
      <c r="G75" s="804">
        <v>-74.399874635568523</v>
      </c>
      <c r="H75" s="804">
        <v>-111.65554227405249</v>
      </c>
      <c r="I75" s="804">
        <v>-154.83484693877551</v>
      </c>
    </row>
    <row r="76" spans="1:9">
      <c r="A76" s="50" t="s">
        <v>490</v>
      </c>
      <c r="B76" s="804">
        <v>-1161.0878112391931</v>
      </c>
      <c r="C76" s="804">
        <v>-6338.3793658892137</v>
      </c>
      <c r="D76" s="804">
        <v>-1758.3094708454812</v>
      </c>
      <c r="E76" s="804">
        <v>-41.429985422740522</v>
      </c>
      <c r="F76" s="804">
        <v>-54.892087463556848</v>
      </c>
      <c r="G76" s="804">
        <v>-40.23494606413994</v>
      </c>
      <c r="H76" s="804">
        <v>-62.265046647230321</v>
      </c>
      <c r="I76" s="804">
        <v>-26.691597667638483</v>
      </c>
    </row>
    <row r="77" spans="1:9">
      <c r="A77" s="746" t="s">
        <v>491</v>
      </c>
      <c r="B77" s="804">
        <v>7883.2167363112385</v>
      </c>
      <c r="C77" s="804">
        <v>11525.518858600584</v>
      </c>
      <c r="D77" s="804">
        <v>22166.478473760937</v>
      </c>
      <c r="E77" s="804">
        <v>18978.143997084546</v>
      </c>
      <c r="F77" s="804">
        <v>33871.449071428571</v>
      </c>
      <c r="G77" s="804">
        <v>18190.661284256559</v>
      </c>
      <c r="H77" s="804">
        <v>33288.643055393586</v>
      </c>
      <c r="I77" s="804">
        <v>13017.795479591838</v>
      </c>
    </row>
    <row r="78" spans="1:9">
      <c r="A78" s="48" t="s">
        <v>492</v>
      </c>
      <c r="B78" s="804">
        <v>-0.11125792507204611</v>
      </c>
      <c r="C78" s="804">
        <v>-4.8104956268221576E-5</v>
      </c>
      <c r="D78" s="804">
        <v>0</v>
      </c>
      <c r="E78" s="804">
        <v>0</v>
      </c>
      <c r="F78" s="804">
        <v>0</v>
      </c>
      <c r="G78" s="804">
        <v>0</v>
      </c>
      <c r="H78" s="804">
        <v>0</v>
      </c>
      <c r="I78" s="804">
        <v>0</v>
      </c>
    </row>
    <row r="79" spans="1:9">
      <c r="A79" s="49" t="s">
        <v>493</v>
      </c>
      <c r="B79" s="804">
        <v>7883.1054783861673</v>
      </c>
      <c r="C79" s="804">
        <v>11525.518810495629</v>
      </c>
      <c r="D79" s="804">
        <v>22166.478473760937</v>
      </c>
      <c r="E79" s="804">
        <v>18978.143997084546</v>
      </c>
      <c r="F79" s="804">
        <v>33871.449071428571</v>
      </c>
      <c r="G79" s="804">
        <v>18190.661284256559</v>
      </c>
      <c r="H79" s="804">
        <v>33288.643055393586</v>
      </c>
      <c r="I79" s="804">
        <v>13017.795479591838</v>
      </c>
    </row>
    <row r="80" spans="1:9">
      <c r="A80" s="48" t="s">
        <v>494</v>
      </c>
      <c r="B80" s="804">
        <v>1130.2892651296831</v>
      </c>
      <c r="C80" s="804">
        <v>522.47454081632657</v>
      </c>
      <c r="D80" s="804">
        <v>14438.664411078717</v>
      </c>
      <c r="E80" s="804">
        <v>-14.384148688046647</v>
      </c>
      <c r="F80" s="804">
        <v>0.61239067055393581</v>
      </c>
      <c r="G80" s="804">
        <v>187.55136005830906</v>
      </c>
      <c r="H80" s="804">
        <v>187.55136005830906</v>
      </c>
      <c r="I80" s="804">
        <v>794.57725947521874</v>
      </c>
    </row>
    <row r="81" spans="1:9" ht="21" customHeight="1">
      <c r="A81" s="746" t="s">
        <v>495</v>
      </c>
      <c r="B81" s="804">
        <v>9013.3947435158516</v>
      </c>
      <c r="C81" s="804">
        <v>12047.993351311952</v>
      </c>
      <c r="D81" s="804">
        <v>36605.142884839646</v>
      </c>
      <c r="E81" s="804">
        <v>18963.759848396501</v>
      </c>
      <c r="F81" s="804">
        <v>33872.061462099125</v>
      </c>
      <c r="G81" s="804">
        <v>18378.212644314866</v>
      </c>
      <c r="H81" s="804">
        <v>33476.194415451893</v>
      </c>
      <c r="I81" s="804">
        <v>13812.372739067054</v>
      </c>
    </row>
    <row r="82" spans="1:9" ht="21" customHeight="1">
      <c r="A82" s="48" t="s">
        <v>496</v>
      </c>
      <c r="B82" s="804">
        <v>1.1527377521613834E-5</v>
      </c>
      <c r="C82" s="804">
        <v>0</v>
      </c>
      <c r="D82" s="804">
        <v>0</v>
      </c>
      <c r="E82" s="804">
        <v>0</v>
      </c>
      <c r="F82" s="804">
        <v>0</v>
      </c>
      <c r="G82" s="804">
        <v>0</v>
      </c>
      <c r="H82" s="804">
        <v>0</v>
      </c>
      <c r="I82" s="804">
        <v>0</v>
      </c>
    </row>
    <row r="83" spans="1:9" ht="21" customHeight="1">
      <c r="A83" s="746" t="s">
        <v>497</v>
      </c>
      <c r="B83" s="804">
        <v>9013.3947550432276</v>
      </c>
      <c r="C83" s="804">
        <v>12047.993351311952</v>
      </c>
      <c r="D83" s="804">
        <v>36605.142884839646</v>
      </c>
      <c r="E83" s="804">
        <v>18963.759848396501</v>
      </c>
      <c r="F83" s="804">
        <v>33872.061462099125</v>
      </c>
      <c r="G83" s="804">
        <v>18378.212644314866</v>
      </c>
      <c r="H83" s="804">
        <v>33476.194415451893</v>
      </c>
      <c r="I83" s="804">
        <v>13812.372739067054</v>
      </c>
    </row>
    <row r="84" spans="1:9" ht="18" customHeight="1" thickBot="1">
      <c r="A84" s="48" t="s">
        <v>498</v>
      </c>
      <c r="B84" s="804">
        <v>0</v>
      </c>
      <c r="C84" s="804">
        <v>-1709.7672011661809</v>
      </c>
      <c r="D84" s="804">
        <v>-6303.5001457725948</v>
      </c>
      <c r="E84" s="804">
        <v>-5024.2198192419828</v>
      </c>
      <c r="F84" s="804">
        <v>-12833.024759475218</v>
      </c>
      <c r="G84" s="804">
        <v>-3435.2778527696792</v>
      </c>
      <c r="H84" s="804">
        <v>-12445.575485422742</v>
      </c>
      <c r="I84" s="804">
        <v>-3505</v>
      </c>
    </row>
    <row r="85" spans="1:9" ht="24" customHeight="1" thickTop="1" thickBot="1">
      <c r="A85" s="45" t="s">
        <v>499</v>
      </c>
      <c r="B85" s="801">
        <v>9013.3947550432276</v>
      </c>
      <c r="C85" s="801">
        <v>10338.226150145772</v>
      </c>
      <c r="D85" s="801">
        <v>30301.642739067054</v>
      </c>
      <c r="E85" s="801">
        <v>13939.540029154517</v>
      </c>
      <c r="F85" s="801">
        <v>21039.036702623907</v>
      </c>
      <c r="G85" s="801">
        <v>14942.934791545189</v>
      </c>
      <c r="H85" s="801">
        <v>21030.618930029155</v>
      </c>
      <c r="I85" s="801">
        <v>10307.372739067056</v>
      </c>
    </row>
    <row r="86" spans="1:9" ht="15" customHeight="1" thickTop="1" thickBot="1">
      <c r="A86" s="747"/>
      <c r="B86" s="805"/>
      <c r="C86" s="805"/>
      <c r="D86" s="805"/>
      <c r="E86" s="805"/>
      <c r="F86" s="805"/>
      <c r="G86" s="805"/>
      <c r="H86" s="805"/>
      <c r="I86" s="805"/>
    </row>
    <row r="87" spans="1:9" ht="28.5" customHeight="1" thickTop="1">
      <c r="A87" s="748"/>
      <c r="B87" s="51"/>
      <c r="C87" s="51"/>
      <c r="D87" s="51"/>
      <c r="E87" s="51"/>
      <c r="F87" s="51"/>
      <c r="G87" s="51"/>
      <c r="H87" s="51"/>
    </row>
    <row r="88" spans="1:9">
      <c r="A88" s="748"/>
      <c r="B88" s="51"/>
      <c r="C88" s="51"/>
      <c r="D88" s="51"/>
      <c r="E88" s="51"/>
      <c r="F88" s="51"/>
      <c r="G88" s="51"/>
      <c r="H88" s="51"/>
    </row>
    <row r="89" spans="1:9" ht="19.5">
      <c r="A89" s="749"/>
      <c r="B89" s="51"/>
      <c r="C89" s="51"/>
      <c r="D89" s="51"/>
      <c r="E89" s="51"/>
      <c r="F89" s="51"/>
      <c r="G89" s="51"/>
      <c r="H89" s="51"/>
    </row>
    <row r="90" spans="1:9" ht="19.5">
      <c r="A90" s="749"/>
      <c r="B90" s="51"/>
      <c r="C90" s="51"/>
      <c r="D90" s="51"/>
      <c r="E90" s="51"/>
      <c r="F90" s="51"/>
      <c r="G90" s="51"/>
      <c r="H90" s="51"/>
    </row>
    <row r="91" spans="1:9" ht="19.5">
      <c r="A91" s="749"/>
      <c r="B91" s="51"/>
      <c r="C91" s="51"/>
      <c r="D91" s="51"/>
      <c r="E91" s="51"/>
      <c r="F91" s="51"/>
      <c r="G91" s="51"/>
      <c r="H91" s="51"/>
    </row>
    <row r="92" spans="1:9" ht="19.5">
      <c r="A92" s="750"/>
      <c r="B92" s="51"/>
      <c r="C92" s="51"/>
      <c r="D92" s="51"/>
      <c r="E92" s="51"/>
      <c r="F92" s="51"/>
      <c r="G92" s="51"/>
      <c r="H92" s="51"/>
    </row>
    <row r="93" spans="1:9" ht="19.5">
      <c r="A93" s="750"/>
      <c r="B93" s="51"/>
      <c r="C93" s="51"/>
      <c r="D93" s="51"/>
      <c r="E93" s="51"/>
      <c r="F93" s="51"/>
      <c r="G93" s="51"/>
      <c r="H93" s="51"/>
    </row>
    <row r="94" spans="1:9" ht="19.5">
      <c r="A94" s="750"/>
      <c r="B94" s="51"/>
      <c r="C94" s="51"/>
      <c r="D94" s="51"/>
      <c r="E94" s="51"/>
      <c r="F94" s="51"/>
      <c r="G94" s="51"/>
      <c r="H94" s="51"/>
    </row>
    <row r="95" spans="1:9" ht="19.5">
      <c r="A95" s="749"/>
      <c r="B95" s="51"/>
      <c r="C95" s="51"/>
      <c r="D95" s="51"/>
      <c r="E95" s="51"/>
      <c r="F95" s="51"/>
      <c r="G95" s="51"/>
      <c r="H95" s="51"/>
    </row>
    <row r="96" spans="1:9" ht="19.5">
      <c r="A96" s="749"/>
      <c r="B96" s="51"/>
      <c r="C96" s="51"/>
      <c r="D96" s="51"/>
      <c r="E96" s="51"/>
      <c r="F96" s="51"/>
      <c r="G96" s="51"/>
      <c r="H96" s="51"/>
    </row>
    <row r="97" spans="1:8" ht="19.5">
      <c r="A97" s="749"/>
      <c r="B97" s="51"/>
      <c r="C97" s="51"/>
      <c r="D97" s="51"/>
      <c r="E97" s="51"/>
      <c r="F97" s="51"/>
      <c r="G97" s="51"/>
      <c r="H97" s="51"/>
    </row>
    <row r="98" spans="1:8" ht="19.5">
      <c r="A98" s="749"/>
      <c r="B98" s="51"/>
      <c r="C98" s="51"/>
      <c r="D98" s="51"/>
      <c r="E98" s="51"/>
      <c r="F98" s="51"/>
      <c r="G98" s="51"/>
      <c r="H98" s="51"/>
    </row>
    <row r="99" spans="1:8" ht="19.5">
      <c r="A99" s="749"/>
      <c r="B99" s="51"/>
      <c r="C99" s="51"/>
      <c r="D99" s="51"/>
      <c r="E99" s="51"/>
      <c r="F99" s="51"/>
      <c r="G99" s="51"/>
      <c r="H99" s="51"/>
    </row>
    <row r="100" spans="1:8" ht="19.5">
      <c r="A100" s="124"/>
      <c r="B100" s="51"/>
      <c r="C100" s="51"/>
      <c r="D100" s="51"/>
      <c r="E100" s="51"/>
      <c r="F100" s="51"/>
      <c r="G100" s="51"/>
      <c r="H100" s="51"/>
    </row>
    <row r="101" spans="1:8">
      <c r="A101" s="125"/>
      <c r="B101" s="51"/>
      <c r="C101" s="51"/>
      <c r="D101" s="51"/>
      <c r="E101" s="51"/>
      <c r="F101" s="51"/>
      <c r="G101" s="51"/>
      <c r="H101" s="51"/>
    </row>
    <row r="102" spans="1:8">
      <c r="A102" s="125"/>
      <c r="B102" s="51"/>
      <c r="C102" s="51"/>
      <c r="D102" s="51"/>
      <c r="E102" s="51"/>
      <c r="F102" s="51"/>
      <c r="G102" s="51"/>
      <c r="H102" s="51"/>
    </row>
    <row r="103" spans="1:8">
      <c r="A103" s="125"/>
      <c r="B103" s="51"/>
      <c r="C103" s="51"/>
      <c r="D103" s="51"/>
      <c r="E103" s="51"/>
      <c r="F103" s="51"/>
      <c r="G103" s="51"/>
      <c r="H103" s="51"/>
    </row>
    <row r="104" spans="1:8">
      <c r="A104" s="125"/>
      <c r="B104" s="51"/>
      <c r="C104" s="51"/>
      <c r="D104" s="51"/>
      <c r="E104" s="51"/>
      <c r="F104" s="51"/>
      <c r="G104" s="51"/>
      <c r="H104" s="51"/>
    </row>
    <row r="105" spans="1:8">
      <c r="A105" s="125"/>
      <c r="B105" s="51"/>
      <c r="C105" s="51"/>
      <c r="D105" s="51"/>
      <c r="E105" s="51"/>
      <c r="F105" s="51"/>
      <c r="G105" s="51"/>
      <c r="H105" s="51"/>
    </row>
    <row r="106" spans="1:8">
      <c r="A106" s="125"/>
      <c r="B106" s="51"/>
      <c r="C106" s="51"/>
      <c r="D106" s="51"/>
      <c r="E106" s="51"/>
      <c r="F106" s="51"/>
      <c r="G106" s="51"/>
      <c r="H106" s="51"/>
    </row>
    <row r="107" spans="1:8">
      <c r="A107" s="125"/>
      <c r="B107" s="51"/>
      <c r="C107" s="51"/>
      <c r="D107" s="51"/>
      <c r="E107" s="51"/>
      <c r="F107" s="51"/>
      <c r="G107" s="51"/>
      <c r="H107" s="51"/>
    </row>
    <row r="108" spans="1:8">
      <c r="A108" s="125"/>
      <c r="B108" s="51"/>
      <c r="C108" s="51"/>
      <c r="D108" s="51"/>
      <c r="E108" s="51"/>
      <c r="F108" s="51"/>
      <c r="G108" s="51"/>
      <c r="H108" s="51"/>
    </row>
    <row r="109" spans="1:8" ht="19.5">
      <c r="A109" s="749"/>
      <c r="B109" s="51"/>
      <c r="C109" s="51"/>
      <c r="D109" s="51"/>
      <c r="E109" s="51"/>
      <c r="F109" s="51"/>
      <c r="G109" s="51"/>
      <c r="H109" s="51"/>
    </row>
    <row r="110" spans="1:8" ht="19.5">
      <c r="A110" s="749"/>
      <c r="B110" s="51"/>
      <c r="C110" s="51"/>
      <c r="D110" s="51"/>
      <c r="E110" s="51"/>
      <c r="F110" s="51"/>
      <c r="G110" s="51"/>
      <c r="H110" s="51"/>
    </row>
    <row r="111" spans="1:8" ht="19.5">
      <c r="A111" s="750"/>
      <c r="B111" s="51"/>
      <c r="C111" s="51"/>
      <c r="D111" s="51"/>
      <c r="E111" s="51"/>
      <c r="F111" s="51"/>
      <c r="G111" s="51"/>
      <c r="H111" s="51"/>
    </row>
    <row r="112" spans="1:8" ht="19.5">
      <c r="A112" s="750"/>
      <c r="B112" s="51"/>
      <c r="C112" s="51"/>
      <c r="D112" s="51"/>
      <c r="E112" s="51"/>
      <c r="F112" s="51"/>
      <c r="G112" s="51"/>
      <c r="H112" s="51"/>
    </row>
    <row r="113" spans="1:8" ht="19.5">
      <c r="A113" s="750"/>
      <c r="B113" s="51"/>
      <c r="C113" s="51"/>
      <c r="D113" s="51"/>
      <c r="E113" s="51"/>
      <c r="F113" s="51"/>
      <c r="G113" s="51"/>
      <c r="H113" s="51"/>
    </row>
    <row r="114" spans="1:8" ht="19.5">
      <c r="A114" s="749"/>
      <c r="B114" s="51"/>
      <c r="C114" s="51"/>
      <c r="D114" s="51"/>
      <c r="E114" s="51"/>
      <c r="F114" s="51"/>
      <c r="G114" s="51"/>
      <c r="H114" s="51"/>
    </row>
    <row r="115" spans="1:8" ht="19.5">
      <c r="A115" s="749"/>
      <c r="B115" s="51"/>
      <c r="C115" s="51"/>
      <c r="D115" s="51"/>
      <c r="E115" s="51"/>
      <c r="F115" s="51"/>
      <c r="G115" s="51"/>
      <c r="H115" s="51"/>
    </row>
    <row r="116" spans="1:8" ht="19.5">
      <c r="A116" s="749"/>
      <c r="B116" s="51"/>
      <c r="C116" s="51"/>
      <c r="D116" s="51"/>
      <c r="E116" s="51"/>
      <c r="F116" s="51"/>
      <c r="G116" s="51"/>
      <c r="H116" s="51"/>
    </row>
    <row r="117" spans="1:8" ht="19.5">
      <c r="A117" s="749"/>
      <c r="B117" s="51"/>
      <c r="C117" s="51"/>
      <c r="D117" s="51"/>
      <c r="E117" s="51"/>
      <c r="F117" s="51"/>
      <c r="G117" s="51"/>
      <c r="H117" s="51"/>
    </row>
    <row r="118" spans="1:8" ht="19.5">
      <c r="A118" s="749"/>
      <c r="B118" s="51"/>
      <c r="C118" s="51"/>
      <c r="D118" s="51"/>
      <c r="E118" s="51"/>
      <c r="F118" s="51"/>
      <c r="G118" s="51"/>
      <c r="H118" s="51"/>
    </row>
    <row r="119" spans="1:8" ht="19.5">
      <c r="A119" s="749"/>
      <c r="B119" s="51"/>
      <c r="C119" s="51"/>
      <c r="D119" s="51"/>
      <c r="E119" s="51"/>
      <c r="F119" s="51"/>
      <c r="G119" s="51"/>
      <c r="H119" s="51"/>
    </row>
    <row r="120" spans="1:8" ht="19.5">
      <c r="A120" s="749"/>
      <c r="B120" s="51"/>
      <c r="C120" s="51"/>
      <c r="D120" s="51"/>
      <c r="E120" s="51"/>
      <c r="F120" s="51"/>
      <c r="G120" s="51"/>
      <c r="H120" s="51"/>
    </row>
    <row r="121" spans="1:8" ht="19.5">
      <c r="A121" s="750"/>
      <c r="B121" s="51"/>
      <c r="C121" s="51"/>
      <c r="D121" s="51"/>
      <c r="E121" s="51"/>
      <c r="F121" s="51"/>
      <c r="G121" s="51"/>
      <c r="H121" s="51"/>
    </row>
    <row r="122" spans="1:8" ht="19.5">
      <c r="A122" s="749"/>
      <c r="B122" s="51"/>
      <c r="C122" s="51"/>
      <c r="D122" s="51"/>
      <c r="E122" s="51"/>
      <c r="F122" s="51"/>
      <c r="G122" s="51"/>
      <c r="H122" s="51"/>
    </row>
    <row r="123" spans="1:8" ht="19.5">
      <c r="A123" s="749"/>
      <c r="B123" s="51"/>
      <c r="C123" s="51"/>
      <c r="D123" s="51"/>
      <c r="E123" s="51"/>
      <c r="F123" s="51"/>
      <c r="G123" s="51"/>
      <c r="H123" s="51"/>
    </row>
    <row r="124" spans="1:8" ht="19.5">
      <c r="A124" s="749"/>
      <c r="B124" s="51"/>
      <c r="C124" s="51"/>
      <c r="D124" s="51"/>
      <c r="E124" s="51"/>
      <c r="F124" s="51"/>
      <c r="G124" s="51"/>
      <c r="H124" s="51"/>
    </row>
    <row r="125" spans="1:8" ht="19.5">
      <c r="A125" s="749"/>
      <c r="B125" s="51"/>
      <c r="C125" s="51"/>
      <c r="D125" s="51"/>
      <c r="E125" s="51"/>
      <c r="F125" s="51"/>
      <c r="G125" s="51"/>
      <c r="H125" s="51"/>
    </row>
    <row r="126" spans="1:8" ht="19.5">
      <c r="A126" s="749"/>
      <c r="B126" s="51"/>
      <c r="C126" s="51"/>
      <c r="D126" s="51"/>
      <c r="E126" s="51"/>
      <c r="F126" s="51"/>
      <c r="G126" s="51"/>
      <c r="H126" s="51"/>
    </row>
    <row r="127" spans="1:8" ht="19.5">
      <c r="A127" s="750"/>
      <c r="B127" s="51"/>
      <c r="C127" s="51"/>
      <c r="D127" s="51"/>
      <c r="E127" s="51"/>
      <c r="F127" s="51"/>
      <c r="G127" s="51"/>
      <c r="H127" s="51"/>
    </row>
    <row r="128" spans="1:8" ht="19.5">
      <c r="A128" s="749"/>
      <c r="B128" s="51"/>
      <c r="C128" s="51"/>
      <c r="D128" s="51"/>
      <c r="E128" s="51"/>
      <c r="F128" s="51"/>
      <c r="G128" s="51"/>
      <c r="H128" s="51"/>
    </row>
    <row r="129" spans="1:8" ht="19.5">
      <c r="A129" s="749"/>
      <c r="B129" s="51"/>
      <c r="C129" s="51"/>
      <c r="D129" s="51"/>
      <c r="E129" s="51"/>
      <c r="F129" s="51"/>
      <c r="G129" s="51"/>
      <c r="H129" s="51"/>
    </row>
    <row r="130" spans="1:8" ht="19.5">
      <c r="A130" s="749"/>
      <c r="B130" s="51"/>
      <c r="C130" s="51"/>
      <c r="D130" s="51"/>
      <c r="E130" s="51"/>
      <c r="F130" s="51"/>
      <c r="G130" s="51"/>
      <c r="H130" s="51"/>
    </row>
    <row r="131" spans="1:8" ht="19.5">
      <c r="A131" s="750"/>
      <c r="B131" s="51"/>
      <c r="C131" s="51"/>
      <c r="D131" s="51"/>
      <c r="E131" s="51"/>
      <c r="F131" s="51"/>
      <c r="G131" s="51"/>
      <c r="H131" s="51"/>
    </row>
    <row r="132" spans="1:8" ht="19.5">
      <c r="A132" s="749"/>
      <c r="B132" s="51"/>
      <c r="C132" s="51"/>
      <c r="D132" s="51"/>
      <c r="E132" s="51"/>
      <c r="F132" s="51"/>
      <c r="G132" s="51"/>
      <c r="H132" s="51"/>
    </row>
    <row r="133" spans="1:8" ht="19.5">
      <c r="A133" s="749"/>
      <c r="B133" s="51"/>
      <c r="C133" s="51"/>
      <c r="D133" s="51"/>
      <c r="E133" s="51"/>
      <c r="F133" s="51"/>
      <c r="G133" s="51"/>
      <c r="H133" s="51"/>
    </row>
    <row r="134" spans="1:8" ht="19.5">
      <c r="A134" s="749"/>
      <c r="B134" s="51"/>
      <c r="C134" s="51"/>
      <c r="D134" s="51"/>
      <c r="E134" s="51"/>
      <c r="F134" s="51"/>
      <c r="G134" s="51"/>
      <c r="H134" s="51"/>
    </row>
    <row r="135" spans="1:8" ht="19.5">
      <c r="A135" s="749"/>
      <c r="B135" s="51"/>
      <c r="C135" s="51"/>
      <c r="D135" s="51"/>
      <c r="E135" s="51"/>
      <c r="F135" s="51"/>
      <c r="G135" s="51"/>
      <c r="H135" s="51"/>
    </row>
    <row r="136" spans="1:8" ht="19.5">
      <c r="A136" s="750"/>
      <c r="B136" s="51"/>
      <c r="C136" s="51"/>
      <c r="D136" s="51"/>
      <c r="E136" s="51"/>
      <c r="F136" s="51"/>
      <c r="G136" s="51"/>
      <c r="H136" s="51"/>
    </row>
    <row r="137" spans="1:8" ht="19.5">
      <c r="A137" s="749"/>
      <c r="B137" s="51"/>
      <c r="C137" s="51"/>
      <c r="D137" s="51"/>
      <c r="E137" s="51"/>
      <c r="F137" s="51"/>
      <c r="G137" s="51"/>
      <c r="H137" s="51"/>
    </row>
    <row r="138" spans="1:8" ht="19.5">
      <c r="A138" s="749"/>
      <c r="B138" s="51"/>
      <c r="C138" s="51"/>
      <c r="D138" s="51"/>
      <c r="E138" s="51"/>
      <c r="F138" s="51"/>
      <c r="G138" s="51"/>
      <c r="H138" s="51"/>
    </row>
    <row r="139" spans="1:8" ht="19.5">
      <c r="A139" s="749"/>
      <c r="B139" s="51"/>
      <c r="C139" s="51"/>
      <c r="D139" s="51"/>
      <c r="E139" s="51"/>
      <c r="F139" s="51"/>
      <c r="G139" s="51"/>
      <c r="H139" s="51"/>
    </row>
    <row r="140" spans="1:8" ht="19.5">
      <c r="A140" s="749"/>
      <c r="B140" s="51"/>
      <c r="C140" s="51"/>
      <c r="D140" s="51"/>
      <c r="E140" s="51"/>
      <c r="F140" s="51"/>
      <c r="G140" s="51"/>
      <c r="H140" s="51"/>
    </row>
    <row r="141" spans="1:8" ht="19.5">
      <c r="A141" s="750"/>
      <c r="B141" s="51"/>
      <c r="C141" s="51"/>
      <c r="D141" s="51"/>
      <c r="E141" s="51"/>
      <c r="F141" s="51"/>
      <c r="G141" s="51"/>
      <c r="H141" s="51"/>
    </row>
    <row r="142" spans="1:8" ht="19.5">
      <c r="A142" s="750"/>
      <c r="B142" s="51"/>
      <c r="C142" s="51"/>
      <c r="D142" s="51"/>
      <c r="E142" s="51"/>
      <c r="F142" s="51"/>
      <c r="G142" s="51"/>
      <c r="H142" s="51"/>
    </row>
    <row r="143" spans="1:8" ht="19.5">
      <c r="A143" s="750"/>
      <c r="B143" s="51"/>
      <c r="C143" s="51"/>
      <c r="D143" s="51"/>
      <c r="E143" s="51"/>
      <c r="F143" s="51"/>
      <c r="G143" s="51"/>
      <c r="H143" s="51"/>
    </row>
    <row r="144" spans="1:8" ht="19.5">
      <c r="A144" s="749"/>
      <c r="B144" s="51"/>
      <c r="C144" s="51"/>
      <c r="D144" s="51"/>
      <c r="E144" s="51"/>
      <c r="F144" s="51"/>
      <c r="G144" s="51"/>
      <c r="H144" s="51"/>
    </row>
    <row r="145" spans="1:8" ht="19.5">
      <c r="A145" s="749"/>
      <c r="B145" s="51"/>
      <c r="C145" s="51"/>
      <c r="D145" s="51"/>
      <c r="E145" s="51"/>
      <c r="F145" s="51"/>
      <c r="G145" s="51"/>
      <c r="H145" s="51"/>
    </row>
    <row r="146" spans="1:8" ht="19.5">
      <c r="A146" s="127"/>
      <c r="B146" s="51"/>
      <c r="C146" s="51"/>
      <c r="D146" s="51"/>
      <c r="E146" s="51"/>
      <c r="F146" s="51"/>
      <c r="G146" s="51"/>
      <c r="H146" s="51"/>
    </row>
    <row r="147" spans="1:8" ht="19.5">
      <c r="A147" s="750"/>
      <c r="B147" s="51"/>
      <c r="C147" s="51"/>
      <c r="D147" s="51"/>
      <c r="E147" s="51"/>
      <c r="F147" s="51"/>
      <c r="G147" s="51"/>
      <c r="H147" s="51"/>
    </row>
    <row r="148" spans="1:8" ht="19.5">
      <c r="A148" s="749"/>
      <c r="B148" s="51"/>
      <c r="C148" s="51"/>
      <c r="D148" s="51"/>
      <c r="E148" s="51"/>
      <c r="F148" s="51"/>
      <c r="G148" s="51"/>
      <c r="H148" s="51"/>
    </row>
    <row r="149" spans="1:8" ht="19.5">
      <c r="A149" s="749"/>
      <c r="B149" s="51"/>
      <c r="C149" s="51"/>
      <c r="D149" s="51"/>
      <c r="E149" s="51"/>
      <c r="F149" s="51"/>
      <c r="G149" s="51"/>
      <c r="H149" s="51"/>
    </row>
    <row r="150" spans="1:8" ht="19.5">
      <c r="A150" s="749"/>
      <c r="B150" s="51"/>
      <c r="C150" s="51"/>
      <c r="D150" s="51"/>
      <c r="E150" s="51"/>
      <c r="F150" s="51"/>
      <c r="G150" s="51"/>
      <c r="H150" s="51"/>
    </row>
    <row r="151" spans="1:8" ht="19.5">
      <c r="A151" s="750"/>
      <c r="B151" s="51"/>
      <c r="C151" s="51"/>
      <c r="D151" s="51"/>
      <c r="E151" s="51"/>
      <c r="F151" s="51"/>
      <c r="G151" s="51"/>
      <c r="H151" s="51"/>
    </row>
    <row r="152" spans="1:8" ht="19.5">
      <c r="A152" s="749"/>
      <c r="B152" s="51"/>
      <c r="C152" s="51"/>
      <c r="D152" s="51"/>
      <c r="E152" s="51"/>
      <c r="F152" s="51"/>
      <c r="G152" s="51"/>
      <c r="H152" s="51"/>
    </row>
    <row r="153" spans="1:8" ht="19.5">
      <c r="A153" s="749"/>
      <c r="B153" s="51"/>
      <c r="C153" s="51"/>
      <c r="D153" s="51"/>
      <c r="E153" s="51"/>
      <c r="F153" s="51"/>
      <c r="G153" s="51"/>
      <c r="H153" s="51"/>
    </row>
    <row r="154" spans="1:8" ht="19.5">
      <c r="A154" s="749"/>
      <c r="B154" s="51"/>
      <c r="C154" s="51"/>
      <c r="D154" s="51"/>
      <c r="E154" s="51"/>
      <c r="F154" s="51"/>
      <c r="G154" s="51"/>
      <c r="H154" s="51"/>
    </row>
    <row r="155" spans="1:8" ht="19.5">
      <c r="A155" s="750"/>
      <c r="B155" s="51"/>
      <c r="C155" s="51"/>
      <c r="D155" s="51"/>
      <c r="E155" s="51"/>
      <c r="F155" s="51"/>
      <c r="G155" s="51"/>
      <c r="H155" s="51"/>
    </row>
    <row r="156" spans="1:8" ht="19.5">
      <c r="A156" s="749"/>
      <c r="B156" s="51"/>
      <c r="C156" s="51"/>
      <c r="D156" s="51"/>
      <c r="E156" s="51"/>
      <c r="F156" s="51"/>
      <c r="G156" s="51"/>
      <c r="H156" s="51"/>
    </row>
    <row r="157" spans="1:8" ht="19.5">
      <c r="A157" s="749"/>
      <c r="B157" s="51"/>
      <c r="C157" s="51"/>
      <c r="D157" s="51"/>
      <c r="E157" s="51"/>
      <c r="F157" s="51"/>
      <c r="G157" s="51"/>
      <c r="H157" s="51"/>
    </row>
    <row r="158" spans="1:8" ht="19.5">
      <c r="A158" s="749"/>
      <c r="B158" s="51"/>
      <c r="C158" s="51"/>
      <c r="D158" s="51"/>
      <c r="E158" s="51"/>
      <c r="F158" s="51"/>
      <c r="G158" s="51"/>
      <c r="H158" s="51"/>
    </row>
    <row r="159" spans="1:8" ht="19.5">
      <c r="A159" s="750"/>
      <c r="B159" s="51"/>
      <c r="C159" s="51"/>
      <c r="D159" s="51"/>
      <c r="E159" s="51"/>
      <c r="F159" s="51"/>
      <c r="G159" s="51"/>
      <c r="H159" s="51"/>
    </row>
    <row r="160" spans="1:8" ht="19.5">
      <c r="A160" s="749"/>
      <c r="B160" s="51"/>
      <c r="C160" s="51"/>
      <c r="D160" s="51"/>
      <c r="E160" s="51"/>
      <c r="F160" s="51"/>
      <c r="G160" s="51"/>
      <c r="H160" s="51"/>
    </row>
    <row r="161" spans="1:8" ht="19.5">
      <c r="A161" s="749"/>
      <c r="B161" s="51"/>
      <c r="C161" s="51"/>
      <c r="D161" s="51"/>
      <c r="E161" s="51"/>
      <c r="F161" s="51"/>
      <c r="G161" s="51"/>
      <c r="H161" s="51"/>
    </row>
    <row r="162" spans="1:8" ht="19.5">
      <c r="A162" s="749"/>
      <c r="B162" s="51"/>
      <c r="C162" s="51"/>
      <c r="D162" s="51"/>
      <c r="E162" s="51"/>
      <c r="F162" s="51"/>
      <c r="G162" s="51"/>
      <c r="H162" s="51"/>
    </row>
    <row r="163" spans="1:8" ht="19.5">
      <c r="A163" s="126"/>
      <c r="B163" s="51"/>
      <c r="C163" s="51"/>
      <c r="D163" s="51"/>
      <c r="E163" s="51"/>
      <c r="F163" s="51"/>
      <c r="G163" s="51"/>
      <c r="H163" s="51"/>
    </row>
    <row r="164" spans="1:8" ht="19.5">
      <c r="A164" s="126"/>
      <c r="B164" s="51"/>
      <c r="C164" s="51"/>
      <c r="D164" s="51"/>
      <c r="E164" s="51"/>
      <c r="F164" s="51"/>
      <c r="G164" s="51"/>
      <c r="H164" s="51"/>
    </row>
    <row r="165" spans="1:8" ht="19.5">
      <c r="A165" s="126"/>
      <c r="B165" s="51"/>
      <c r="C165" s="51"/>
      <c r="D165" s="51"/>
      <c r="E165" s="51"/>
      <c r="F165" s="51"/>
      <c r="G165" s="51"/>
      <c r="H165" s="51"/>
    </row>
    <row r="166" spans="1:8" ht="19.5">
      <c r="A166" s="124"/>
      <c r="B166" s="51"/>
      <c r="C166" s="51"/>
      <c r="D166" s="51"/>
      <c r="E166" s="51"/>
      <c r="F166" s="51"/>
      <c r="G166" s="51"/>
      <c r="H166" s="51"/>
    </row>
    <row r="167" spans="1:8" ht="19.5">
      <c r="A167" s="124"/>
      <c r="B167" s="51"/>
      <c r="C167" s="51"/>
      <c r="D167" s="51"/>
      <c r="E167" s="51"/>
      <c r="F167" s="51"/>
      <c r="G167" s="51"/>
      <c r="H167" s="51"/>
    </row>
    <row r="168" spans="1:8" ht="19.5">
      <c r="A168" s="750"/>
      <c r="B168" s="51"/>
      <c r="C168" s="51"/>
      <c r="D168" s="51"/>
      <c r="E168" s="51"/>
      <c r="F168" s="51"/>
      <c r="G168" s="51"/>
      <c r="H168" s="51"/>
    </row>
    <row r="169" spans="1:8" ht="19.5">
      <c r="A169" s="749"/>
      <c r="B169" s="51"/>
      <c r="C169" s="51"/>
      <c r="D169" s="51"/>
      <c r="E169" s="51"/>
      <c r="F169" s="51"/>
      <c r="G169" s="51"/>
      <c r="H169" s="51"/>
    </row>
    <row r="170" spans="1:8" ht="19.5">
      <c r="A170" s="749"/>
      <c r="B170" s="51"/>
      <c r="C170" s="51"/>
      <c r="D170" s="51"/>
      <c r="E170" s="51"/>
      <c r="F170" s="51"/>
      <c r="G170" s="51"/>
      <c r="H170" s="51"/>
    </row>
    <row r="171" spans="1:8" ht="19.5">
      <c r="A171" s="749"/>
      <c r="B171" s="51"/>
      <c r="C171" s="51"/>
      <c r="D171" s="51"/>
      <c r="E171" s="51"/>
      <c r="F171" s="51"/>
      <c r="G171" s="51"/>
      <c r="H171" s="51"/>
    </row>
    <row r="172" spans="1:8" ht="19.5">
      <c r="A172" s="749"/>
      <c r="B172" s="51"/>
      <c r="C172" s="51"/>
      <c r="D172" s="51"/>
      <c r="E172" s="51"/>
      <c r="F172" s="51"/>
      <c r="G172" s="51"/>
      <c r="H172" s="51"/>
    </row>
    <row r="173" spans="1:8" ht="19.5">
      <c r="A173" s="749"/>
      <c r="B173" s="51"/>
      <c r="C173" s="51"/>
      <c r="D173" s="51"/>
      <c r="E173" s="51"/>
      <c r="F173" s="51"/>
      <c r="G173" s="51"/>
      <c r="H173" s="51"/>
    </row>
    <row r="174" spans="1:8" ht="19.5">
      <c r="A174" s="750"/>
      <c r="B174" s="51"/>
      <c r="C174" s="51"/>
      <c r="D174" s="51"/>
      <c r="E174" s="51"/>
      <c r="F174" s="51"/>
      <c r="G174" s="51"/>
      <c r="H174" s="51"/>
    </row>
    <row r="175" spans="1:8" ht="19.5">
      <c r="A175" s="749"/>
      <c r="B175" s="51"/>
      <c r="C175" s="51"/>
      <c r="D175" s="51"/>
      <c r="E175" s="51"/>
      <c r="F175" s="51"/>
      <c r="G175" s="51"/>
      <c r="H175" s="51"/>
    </row>
    <row r="176" spans="1:8" ht="19.5">
      <c r="A176" s="749"/>
      <c r="B176" s="51"/>
      <c r="C176" s="51"/>
      <c r="D176" s="51"/>
      <c r="E176" s="51"/>
      <c r="F176" s="51"/>
      <c r="G176" s="51"/>
      <c r="H176" s="51"/>
    </row>
    <row r="177" spans="1:8" ht="19.5">
      <c r="A177" s="749"/>
      <c r="B177" s="51"/>
      <c r="C177" s="51"/>
      <c r="D177" s="51"/>
      <c r="E177" s="51"/>
      <c r="F177" s="51"/>
      <c r="G177" s="51"/>
      <c r="H177" s="51"/>
    </row>
    <row r="178" spans="1:8" ht="19.5">
      <c r="A178" s="749"/>
      <c r="B178" s="51"/>
      <c r="C178" s="51"/>
      <c r="D178" s="51"/>
      <c r="E178" s="51"/>
      <c r="F178" s="51"/>
      <c r="G178" s="51"/>
      <c r="H178" s="51"/>
    </row>
    <row r="179" spans="1:8" ht="19.5">
      <c r="A179" s="750"/>
      <c r="B179" s="51"/>
      <c r="C179" s="51"/>
      <c r="D179" s="51"/>
      <c r="E179" s="51"/>
      <c r="F179" s="51"/>
      <c r="G179" s="51"/>
      <c r="H179" s="51"/>
    </row>
    <row r="180" spans="1:8" ht="19.5">
      <c r="A180" s="750"/>
      <c r="B180" s="51"/>
      <c r="C180" s="51"/>
      <c r="D180" s="51"/>
      <c r="E180" s="51"/>
      <c r="F180" s="51"/>
      <c r="G180" s="51"/>
      <c r="H180" s="51"/>
    </row>
    <row r="181" spans="1:8" ht="19.5">
      <c r="A181" s="749"/>
      <c r="B181" s="51"/>
      <c r="C181" s="51"/>
      <c r="D181" s="51"/>
      <c r="E181" s="51"/>
      <c r="F181" s="51"/>
      <c r="G181" s="51"/>
      <c r="H181" s="51"/>
    </row>
    <row r="182" spans="1:8" ht="19.5">
      <c r="A182" s="749"/>
      <c r="B182" s="51"/>
      <c r="C182" s="51"/>
      <c r="D182" s="51"/>
      <c r="E182" s="51"/>
      <c r="F182" s="51"/>
      <c r="G182" s="51"/>
      <c r="H182" s="51"/>
    </row>
    <row r="183" spans="1:8" ht="19.5">
      <c r="A183" s="749"/>
      <c r="B183" s="51"/>
      <c r="C183" s="51"/>
      <c r="D183" s="51"/>
      <c r="E183" s="51"/>
      <c r="F183" s="51"/>
      <c r="G183" s="51"/>
      <c r="H183" s="51"/>
    </row>
    <row r="184" spans="1:8" ht="19.5">
      <c r="A184" s="750"/>
      <c r="B184" s="51"/>
      <c r="C184" s="51"/>
      <c r="D184" s="51"/>
      <c r="E184" s="51"/>
      <c r="F184" s="51"/>
      <c r="G184" s="51"/>
      <c r="H184" s="51"/>
    </row>
    <row r="185" spans="1:8" ht="19.5">
      <c r="A185" s="750"/>
      <c r="B185" s="51"/>
      <c r="C185" s="51"/>
      <c r="D185" s="51"/>
      <c r="E185" s="51"/>
      <c r="F185" s="51"/>
      <c r="G185" s="51"/>
      <c r="H185" s="51"/>
    </row>
    <row r="186" spans="1:8" ht="19.5">
      <c r="A186" s="750"/>
      <c r="B186" s="51"/>
      <c r="C186" s="51"/>
      <c r="D186" s="51"/>
      <c r="E186" s="51"/>
      <c r="F186" s="51"/>
      <c r="G186" s="51"/>
      <c r="H186" s="51"/>
    </row>
    <row r="187" spans="1:8" ht="19.5">
      <c r="A187" s="750"/>
      <c r="B187" s="51"/>
      <c r="C187" s="51"/>
      <c r="D187" s="51"/>
      <c r="E187" s="51"/>
      <c r="F187" s="51"/>
      <c r="G187" s="51"/>
      <c r="H187" s="51"/>
    </row>
    <row r="188" spans="1:8" ht="19.5">
      <c r="A188" s="750"/>
      <c r="B188" s="51"/>
      <c r="C188" s="51"/>
      <c r="D188" s="51"/>
      <c r="E188" s="51"/>
      <c r="F188" s="51"/>
      <c r="G188" s="51"/>
      <c r="H188" s="51"/>
    </row>
    <row r="189" spans="1:8" ht="19.5">
      <c r="A189" s="750"/>
      <c r="B189" s="51"/>
      <c r="C189" s="51"/>
      <c r="D189" s="51"/>
      <c r="E189" s="51"/>
      <c r="F189" s="51"/>
      <c r="G189" s="51"/>
      <c r="H189" s="51"/>
    </row>
    <row r="190" spans="1:8" ht="19.5">
      <c r="A190" s="749"/>
      <c r="B190" s="51"/>
      <c r="C190" s="51"/>
      <c r="D190" s="51"/>
      <c r="E190" s="51"/>
      <c r="F190" s="51"/>
      <c r="G190" s="51"/>
      <c r="H190" s="51"/>
    </row>
    <row r="191" spans="1:8" ht="19.5">
      <c r="A191" s="749"/>
      <c r="B191" s="51"/>
      <c r="C191" s="51"/>
      <c r="D191" s="51"/>
      <c r="E191" s="51"/>
      <c r="F191" s="51"/>
      <c r="G191" s="51"/>
      <c r="H191" s="51"/>
    </row>
    <row r="192" spans="1:8" ht="19.5">
      <c r="A192" s="749"/>
      <c r="B192" s="51"/>
      <c r="C192" s="51"/>
      <c r="D192" s="51"/>
      <c r="E192" s="51"/>
      <c r="F192" s="51"/>
      <c r="G192" s="51"/>
      <c r="H192" s="51"/>
    </row>
    <row r="193" spans="1:8" ht="19.5">
      <c r="A193" s="750"/>
      <c r="B193" s="51"/>
      <c r="C193" s="51"/>
      <c r="D193" s="51"/>
      <c r="E193" s="51"/>
      <c r="F193" s="51"/>
      <c r="G193" s="51"/>
      <c r="H193" s="51"/>
    </row>
    <row r="194" spans="1:8" ht="19.5">
      <c r="A194" s="749"/>
      <c r="B194" s="51"/>
      <c r="C194" s="51"/>
      <c r="D194" s="51"/>
      <c r="E194" s="51"/>
      <c r="F194" s="51"/>
      <c r="G194" s="51"/>
      <c r="H194" s="51"/>
    </row>
    <row r="195" spans="1:8" ht="19.5">
      <c r="A195" s="749"/>
      <c r="B195" s="51"/>
      <c r="C195" s="51"/>
      <c r="D195" s="51"/>
      <c r="E195" s="51"/>
      <c r="F195" s="51"/>
      <c r="G195" s="51"/>
      <c r="H195" s="51"/>
    </row>
    <row r="196" spans="1:8" ht="19.5">
      <c r="A196" s="127"/>
      <c r="B196" s="51"/>
      <c r="C196" s="51"/>
      <c r="D196" s="51"/>
      <c r="E196" s="51"/>
      <c r="F196" s="51"/>
      <c r="G196" s="51"/>
      <c r="H196" s="51"/>
    </row>
    <row r="197" spans="1:8" ht="19.5">
      <c r="A197" s="749"/>
      <c r="B197" s="51"/>
      <c r="C197" s="51"/>
      <c r="D197" s="51"/>
      <c r="E197" s="51"/>
      <c r="F197" s="51"/>
      <c r="G197" s="51"/>
      <c r="H197" s="51"/>
    </row>
    <row r="198" spans="1:8" ht="19.5">
      <c r="A198" s="750"/>
      <c r="B198" s="51"/>
      <c r="C198" s="51"/>
      <c r="D198" s="51"/>
      <c r="E198" s="51"/>
      <c r="F198" s="51"/>
      <c r="G198" s="51"/>
      <c r="H198" s="51"/>
    </row>
    <row r="199" spans="1:8" ht="19.5">
      <c r="A199" s="749"/>
      <c r="B199" s="51"/>
      <c r="C199" s="51"/>
      <c r="D199" s="51"/>
      <c r="E199" s="51"/>
      <c r="F199" s="51"/>
      <c r="G199" s="51"/>
      <c r="H199" s="51"/>
    </row>
    <row r="200" spans="1:8" ht="19.5">
      <c r="A200" s="749"/>
      <c r="B200" s="51"/>
      <c r="C200" s="51"/>
      <c r="D200" s="51"/>
      <c r="E200" s="51"/>
      <c r="F200" s="51"/>
      <c r="G200" s="51"/>
      <c r="H200" s="51"/>
    </row>
    <row r="201" spans="1:8" ht="19.5">
      <c r="A201" s="750"/>
      <c r="B201" s="51"/>
      <c r="C201" s="51"/>
      <c r="D201" s="51"/>
      <c r="E201" s="51"/>
      <c r="F201" s="51"/>
      <c r="G201" s="51"/>
      <c r="H201" s="51"/>
    </row>
    <row r="202" spans="1:8" ht="19.5">
      <c r="A202" s="749"/>
      <c r="B202" s="51"/>
      <c r="C202" s="51"/>
      <c r="D202" s="51"/>
      <c r="E202" s="51"/>
      <c r="F202" s="51"/>
      <c r="G202" s="51"/>
      <c r="H202" s="51"/>
    </row>
    <row r="203" spans="1:8" ht="19.5">
      <c r="A203" s="749"/>
      <c r="B203" s="51"/>
      <c r="C203" s="51"/>
      <c r="D203" s="51"/>
      <c r="E203" s="51"/>
      <c r="F203" s="51"/>
      <c r="G203" s="51"/>
      <c r="H203" s="51"/>
    </row>
    <row r="204" spans="1:8" ht="19.5">
      <c r="A204" s="750"/>
      <c r="B204" s="51"/>
      <c r="C204" s="51"/>
      <c r="D204" s="51"/>
      <c r="E204" s="51"/>
      <c r="F204" s="51"/>
      <c r="G204" s="51"/>
      <c r="H204" s="51"/>
    </row>
    <row r="205" spans="1:8" ht="19.5">
      <c r="A205" s="749"/>
      <c r="B205" s="51"/>
      <c r="C205" s="51"/>
      <c r="D205" s="51"/>
      <c r="E205" s="51"/>
      <c r="F205" s="51"/>
      <c r="G205" s="51"/>
      <c r="H205" s="51"/>
    </row>
    <row r="206" spans="1:8" ht="19.5">
      <c r="A206" s="749"/>
      <c r="B206" s="51"/>
      <c r="C206" s="51"/>
      <c r="D206" s="51"/>
      <c r="E206" s="51"/>
      <c r="F206" s="51"/>
      <c r="G206" s="51"/>
      <c r="H206" s="51"/>
    </row>
    <row r="207" spans="1:8" ht="19.5">
      <c r="A207" s="749"/>
      <c r="B207" s="51"/>
      <c r="C207" s="51"/>
      <c r="D207" s="51"/>
      <c r="E207" s="51"/>
      <c r="F207" s="51"/>
      <c r="G207" s="51"/>
      <c r="H207" s="51"/>
    </row>
    <row r="208" spans="1:8" ht="19.5">
      <c r="A208" s="749"/>
      <c r="B208" s="51"/>
      <c r="C208" s="51"/>
      <c r="D208" s="51"/>
      <c r="E208" s="51"/>
      <c r="F208" s="51"/>
      <c r="G208" s="51"/>
      <c r="H208" s="51"/>
    </row>
    <row r="209" spans="1:8" ht="19.5">
      <c r="A209" s="749"/>
      <c r="B209" s="51"/>
      <c r="C209" s="51"/>
      <c r="D209" s="51"/>
      <c r="E209" s="51"/>
      <c r="F209" s="51"/>
      <c r="G209" s="51"/>
      <c r="H209" s="51"/>
    </row>
    <row r="210" spans="1:8" ht="19.5">
      <c r="A210" s="749"/>
      <c r="B210" s="51"/>
      <c r="C210" s="51"/>
      <c r="D210" s="51"/>
      <c r="E210" s="51"/>
      <c r="F210" s="51"/>
      <c r="G210" s="51"/>
      <c r="H210" s="51"/>
    </row>
    <row r="211" spans="1:8" ht="19.5">
      <c r="A211" s="749"/>
      <c r="B211" s="51"/>
      <c r="C211" s="51"/>
      <c r="D211" s="51"/>
      <c r="E211" s="51"/>
      <c r="F211" s="51"/>
      <c r="G211" s="51"/>
      <c r="H211" s="51"/>
    </row>
    <row r="212" spans="1:8" ht="19.5">
      <c r="A212" s="749"/>
      <c r="B212" s="51"/>
      <c r="C212" s="51"/>
      <c r="D212" s="51"/>
      <c r="E212" s="51"/>
      <c r="F212" s="51"/>
      <c r="G212" s="51"/>
      <c r="H212" s="51"/>
    </row>
    <row r="213" spans="1:8" ht="19.5">
      <c r="A213" s="750"/>
      <c r="B213" s="51"/>
      <c r="C213" s="51"/>
      <c r="D213" s="51"/>
      <c r="E213" s="51"/>
      <c r="F213" s="51"/>
      <c r="G213" s="51"/>
      <c r="H213" s="51"/>
    </row>
    <row r="214" spans="1:8" ht="19.5">
      <c r="A214" s="749"/>
      <c r="B214" s="51"/>
      <c r="C214" s="51"/>
      <c r="D214" s="51"/>
      <c r="E214" s="51"/>
      <c r="F214" s="51"/>
      <c r="G214" s="51"/>
      <c r="H214" s="51"/>
    </row>
    <row r="215" spans="1:8" ht="19.5">
      <c r="A215" s="749"/>
      <c r="B215" s="51"/>
      <c r="C215" s="51"/>
      <c r="D215" s="51"/>
      <c r="E215" s="51"/>
      <c r="F215" s="51"/>
      <c r="G215" s="51"/>
      <c r="H215" s="51"/>
    </row>
    <row r="216" spans="1:8" ht="19.5">
      <c r="A216" s="749"/>
      <c r="B216" s="51"/>
      <c r="C216" s="51"/>
      <c r="D216" s="51"/>
      <c r="E216" s="51"/>
      <c r="F216" s="51"/>
      <c r="G216" s="51"/>
      <c r="H216" s="51"/>
    </row>
    <row r="217" spans="1:8" ht="19.5">
      <c r="A217" s="749"/>
      <c r="B217" s="51"/>
      <c r="C217" s="51"/>
      <c r="D217" s="51"/>
      <c r="E217" s="51"/>
      <c r="F217" s="51"/>
      <c r="G217" s="51"/>
      <c r="H217" s="51"/>
    </row>
    <row r="218" spans="1:8" ht="19.5">
      <c r="A218" s="749"/>
      <c r="B218" s="51"/>
      <c r="C218" s="51"/>
      <c r="D218" s="51"/>
      <c r="E218" s="51"/>
      <c r="F218" s="51"/>
      <c r="G218" s="51"/>
      <c r="H218" s="51"/>
    </row>
    <row r="219" spans="1:8" ht="19.5">
      <c r="A219" s="750"/>
      <c r="B219" s="51"/>
      <c r="C219" s="51"/>
      <c r="D219" s="51"/>
      <c r="E219" s="51"/>
      <c r="F219" s="51"/>
      <c r="G219" s="51"/>
      <c r="H219" s="51"/>
    </row>
    <row r="220" spans="1:8" ht="19.5">
      <c r="A220" s="749"/>
      <c r="B220" s="51"/>
      <c r="C220" s="51"/>
      <c r="D220" s="51"/>
      <c r="E220" s="51"/>
      <c r="F220" s="51"/>
      <c r="G220" s="51"/>
      <c r="H220" s="51"/>
    </row>
    <row r="221" spans="1:8" ht="19.5">
      <c r="A221" s="749"/>
      <c r="B221" s="51"/>
      <c r="C221" s="51"/>
      <c r="D221" s="51"/>
      <c r="E221" s="51"/>
      <c r="F221" s="51"/>
      <c r="G221" s="51"/>
      <c r="H221" s="51"/>
    </row>
    <row r="222" spans="1:8" ht="19.5">
      <c r="A222" s="750"/>
      <c r="B222" s="51"/>
      <c r="C222" s="51"/>
      <c r="D222" s="51"/>
      <c r="E222" s="51"/>
      <c r="F222" s="51"/>
      <c r="G222" s="51"/>
      <c r="H222" s="51"/>
    </row>
    <row r="223" spans="1:8" ht="19.5">
      <c r="A223" s="749"/>
      <c r="B223" s="51"/>
      <c r="C223" s="51"/>
      <c r="D223" s="51"/>
      <c r="E223" s="51"/>
      <c r="F223" s="51"/>
      <c r="G223" s="51"/>
      <c r="H223" s="51"/>
    </row>
    <row r="224" spans="1:8" ht="19.5">
      <c r="A224" s="749"/>
      <c r="B224" s="51"/>
      <c r="C224" s="51"/>
      <c r="D224" s="51"/>
      <c r="E224" s="51"/>
      <c r="F224" s="51"/>
      <c r="G224" s="51"/>
      <c r="H224" s="51"/>
    </row>
    <row r="225" spans="1:8" ht="19.5">
      <c r="A225" s="749"/>
      <c r="B225" s="51"/>
      <c r="C225" s="51"/>
      <c r="D225" s="51"/>
      <c r="E225" s="51"/>
      <c r="F225" s="51"/>
      <c r="G225" s="51"/>
      <c r="H225" s="51"/>
    </row>
    <row r="226" spans="1:8" ht="19.5">
      <c r="A226" s="751"/>
      <c r="B226" s="51"/>
      <c r="C226" s="51"/>
      <c r="D226" s="51"/>
      <c r="E226" s="51"/>
      <c r="F226" s="51"/>
      <c r="G226" s="51"/>
      <c r="H226" s="51"/>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I226"/>
  <sheetViews>
    <sheetView zoomScale="50" workbookViewId="0">
      <selection activeCell="D12" sqref="D12"/>
    </sheetView>
  </sheetViews>
  <sheetFormatPr defaultRowHeight="18"/>
  <cols>
    <col min="1" max="1" width="132.28515625" style="752" customWidth="1"/>
    <col min="2" max="8" width="16" style="42" customWidth="1"/>
    <col min="9" max="9" width="16" style="51" customWidth="1"/>
    <col min="10" max="256" width="9.140625" style="42"/>
    <col min="257" max="257" width="132.28515625" style="42" customWidth="1"/>
    <col min="258" max="265" width="16" style="42" customWidth="1"/>
    <col min="266" max="512" width="9.140625" style="42"/>
    <col min="513" max="513" width="132.28515625" style="42" customWidth="1"/>
    <col min="514" max="521" width="16" style="42" customWidth="1"/>
    <col min="522" max="768" width="9.140625" style="42"/>
    <col min="769" max="769" width="132.28515625" style="42" customWidth="1"/>
    <col min="770" max="777" width="16" style="42" customWidth="1"/>
    <col min="778" max="1024" width="9.140625" style="42"/>
    <col min="1025" max="1025" width="132.28515625" style="42" customWidth="1"/>
    <col min="1026" max="1033" width="16" style="42" customWidth="1"/>
    <col min="1034" max="1280" width="9.140625" style="42"/>
    <col min="1281" max="1281" width="132.28515625" style="42" customWidth="1"/>
    <col min="1282" max="1289" width="16" style="42" customWidth="1"/>
    <col min="1290" max="1536" width="9.140625" style="42"/>
    <col min="1537" max="1537" width="132.28515625" style="42" customWidth="1"/>
    <col min="1538" max="1545" width="16" style="42" customWidth="1"/>
    <col min="1546" max="1792" width="9.140625" style="42"/>
    <col min="1793" max="1793" width="132.28515625" style="42" customWidth="1"/>
    <col min="1794" max="1801" width="16" style="42" customWidth="1"/>
    <col min="1802" max="2048" width="9.140625" style="42"/>
    <col min="2049" max="2049" width="132.28515625" style="42" customWidth="1"/>
    <col min="2050" max="2057" width="16" style="42" customWidth="1"/>
    <col min="2058" max="2304" width="9.140625" style="42"/>
    <col min="2305" max="2305" width="132.28515625" style="42" customWidth="1"/>
    <col min="2306" max="2313" width="16" style="42" customWidth="1"/>
    <col min="2314" max="2560" width="9.140625" style="42"/>
    <col min="2561" max="2561" width="132.28515625" style="42" customWidth="1"/>
    <col min="2562" max="2569" width="16" style="42" customWidth="1"/>
    <col min="2570" max="2816" width="9.140625" style="42"/>
    <col min="2817" max="2817" width="132.28515625" style="42" customWidth="1"/>
    <col min="2818" max="2825" width="16" style="42" customWidth="1"/>
    <col min="2826" max="3072" width="9.140625" style="42"/>
    <col min="3073" max="3073" width="132.28515625" style="42" customWidth="1"/>
    <col min="3074" max="3081" width="16" style="42" customWidth="1"/>
    <col min="3082" max="3328" width="9.140625" style="42"/>
    <col min="3329" max="3329" width="132.28515625" style="42" customWidth="1"/>
    <col min="3330" max="3337" width="16" style="42" customWidth="1"/>
    <col min="3338" max="3584" width="9.140625" style="42"/>
    <col min="3585" max="3585" width="132.28515625" style="42" customWidth="1"/>
    <col min="3586" max="3593" width="16" style="42" customWidth="1"/>
    <col min="3594" max="3840" width="9.140625" style="42"/>
    <col min="3841" max="3841" width="132.28515625" style="42" customWidth="1"/>
    <col min="3842" max="3849" width="16" style="42" customWidth="1"/>
    <col min="3850" max="4096" width="9.140625" style="42"/>
    <col min="4097" max="4097" width="132.28515625" style="42" customWidth="1"/>
    <col min="4098" max="4105" width="16" style="42" customWidth="1"/>
    <col min="4106" max="4352" width="9.140625" style="42"/>
    <col min="4353" max="4353" width="132.28515625" style="42" customWidth="1"/>
    <col min="4354" max="4361" width="16" style="42" customWidth="1"/>
    <col min="4362" max="4608" width="9.140625" style="42"/>
    <col min="4609" max="4609" width="132.28515625" style="42" customWidth="1"/>
    <col min="4610" max="4617" width="16" style="42" customWidth="1"/>
    <col min="4618" max="4864" width="9.140625" style="42"/>
    <col min="4865" max="4865" width="132.28515625" style="42" customWidth="1"/>
    <col min="4866" max="4873" width="16" style="42" customWidth="1"/>
    <col min="4874" max="5120" width="9.140625" style="42"/>
    <col min="5121" max="5121" width="132.28515625" style="42" customWidth="1"/>
    <col min="5122" max="5129" width="16" style="42" customWidth="1"/>
    <col min="5130" max="5376" width="9.140625" style="42"/>
    <col min="5377" max="5377" width="132.28515625" style="42" customWidth="1"/>
    <col min="5378" max="5385" width="16" style="42" customWidth="1"/>
    <col min="5386" max="5632" width="9.140625" style="42"/>
    <col min="5633" max="5633" width="132.28515625" style="42" customWidth="1"/>
    <col min="5634" max="5641" width="16" style="42" customWidth="1"/>
    <col min="5642" max="5888" width="9.140625" style="42"/>
    <col min="5889" max="5889" width="132.28515625" style="42" customWidth="1"/>
    <col min="5890" max="5897" width="16" style="42" customWidth="1"/>
    <col min="5898" max="6144" width="9.140625" style="42"/>
    <col min="6145" max="6145" width="132.28515625" style="42" customWidth="1"/>
    <col min="6146" max="6153" width="16" style="42" customWidth="1"/>
    <col min="6154" max="6400" width="9.140625" style="42"/>
    <col min="6401" max="6401" width="132.28515625" style="42" customWidth="1"/>
    <col min="6402" max="6409" width="16" style="42" customWidth="1"/>
    <col min="6410" max="6656" width="9.140625" style="42"/>
    <col min="6657" max="6657" width="132.28515625" style="42" customWidth="1"/>
    <col min="6658" max="6665" width="16" style="42" customWidth="1"/>
    <col min="6666" max="6912" width="9.140625" style="42"/>
    <col min="6913" max="6913" width="132.28515625" style="42" customWidth="1"/>
    <col min="6914" max="6921" width="16" style="42" customWidth="1"/>
    <col min="6922" max="7168" width="9.140625" style="42"/>
    <col min="7169" max="7169" width="132.28515625" style="42" customWidth="1"/>
    <col min="7170" max="7177" width="16" style="42" customWidth="1"/>
    <col min="7178" max="7424" width="9.140625" style="42"/>
    <col min="7425" max="7425" width="132.28515625" style="42" customWidth="1"/>
    <col min="7426" max="7433" width="16" style="42" customWidth="1"/>
    <col min="7434" max="7680" width="9.140625" style="42"/>
    <col min="7681" max="7681" width="132.28515625" style="42" customWidth="1"/>
    <col min="7682" max="7689" width="16" style="42" customWidth="1"/>
    <col min="7690" max="7936" width="9.140625" style="42"/>
    <col min="7937" max="7937" width="132.28515625" style="42" customWidth="1"/>
    <col min="7938" max="7945" width="16" style="42" customWidth="1"/>
    <col min="7946" max="8192" width="9.140625" style="42"/>
    <col min="8193" max="8193" width="132.28515625" style="42" customWidth="1"/>
    <col min="8194" max="8201" width="16" style="42" customWidth="1"/>
    <col min="8202" max="8448" width="9.140625" style="42"/>
    <col min="8449" max="8449" width="132.28515625" style="42" customWidth="1"/>
    <col min="8450" max="8457" width="16" style="42" customWidth="1"/>
    <col min="8458" max="8704" width="9.140625" style="42"/>
    <col min="8705" max="8705" width="132.28515625" style="42" customWidth="1"/>
    <col min="8706" max="8713" width="16" style="42" customWidth="1"/>
    <col min="8714" max="8960" width="9.140625" style="42"/>
    <col min="8961" max="8961" width="132.28515625" style="42" customWidth="1"/>
    <col min="8962" max="8969" width="16" style="42" customWidth="1"/>
    <col min="8970" max="9216" width="9.140625" style="42"/>
    <col min="9217" max="9217" width="132.28515625" style="42" customWidth="1"/>
    <col min="9218" max="9225" width="16" style="42" customWidth="1"/>
    <col min="9226" max="9472" width="9.140625" style="42"/>
    <col min="9473" max="9473" width="132.28515625" style="42" customWidth="1"/>
    <col min="9474" max="9481" width="16" style="42" customWidth="1"/>
    <col min="9482" max="9728" width="9.140625" style="42"/>
    <col min="9729" max="9729" width="132.28515625" style="42" customWidth="1"/>
    <col min="9730" max="9737" width="16" style="42" customWidth="1"/>
    <col min="9738" max="9984" width="9.140625" style="42"/>
    <col min="9985" max="9985" width="132.28515625" style="42" customWidth="1"/>
    <col min="9986" max="9993" width="16" style="42" customWidth="1"/>
    <col min="9994" max="10240" width="9.140625" style="42"/>
    <col min="10241" max="10241" width="132.28515625" style="42" customWidth="1"/>
    <col min="10242" max="10249" width="16" style="42" customWidth="1"/>
    <col min="10250" max="10496" width="9.140625" style="42"/>
    <col min="10497" max="10497" width="132.28515625" style="42" customWidth="1"/>
    <col min="10498" max="10505" width="16" style="42" customWidth="1"/>
    <col min="10506" max="10752" width="9.140625" style="42"/>
    <col min="10753" max="10753" width="132.28515625" style="42" customWidth="1"/>
    <col min="10754" max="10761" width="16" style="42" customWidth="1"/>
    <col min="10762" max="11008" width="9.140625" style="42"/>
    <col min="11009" max="11009" width="132.28515625" style="42" customWidth="1"/>
    <col min="11010" max="11017" width="16" style="42" customWidth="1"/>
    <col min="11018" max="11264" width="9.140625" style="42"/>
    <col min="11265" max="11265" width="132.28515625" style="42" customWidth="1"/>
    <col min="11266" max="11273" width="16" style="42" customWidth="1"/>
    <col min="11274" max="11520" width="9.140625" style="42"/>
    <col min="11521" max="11521" width="132.28515625" style="42" customWidth="1"/>
    <col min="11522" max="11529" width="16" style="42" customWidth="1"/>
    <col min="11530" max="11776" width="9.140625" style="42"/>
    <col min="11777" max="11777" width="132.28515625" style="42" customWidth="1"/>
    <col min="11778" max="11785" width="16" style="42" customWidth="1"/>
    <col min="11786" max="12032" width="9.140625" style="42"/>
    <col min="12033" max="12033" width="132.28515625" style="42" customWidth="1"/>
    <col min="12034" max="12041" width="16" style="42" customWidth="1"/>
    <col min="12042" max="12288" width="9.140625" style="42"/>
    <col min="12289" max="12289" width="132.28515625" style="42" customWidth="1"/>
    <col min="12290" max="12297" width="16" style="42" customWidth="1"/>
    <col min="12298" max="12544" width="9.140625" style="42"/>
    <col min="12545" max="12545" width="132.28515625" style="42" customWidth="1"/>
    <col min="12546" max="12553" width="16" style="42" customWidth="1"/>
    <col min="12554" max="12800" width="9.140625" style="42"/>
    <col min="12801" max="12801" width="132.28515625" style="42" customWidth="1"/>
    <col min="12802" max="12809" width="16" style="42" customWidth="1"/>
    <col min="12810" max="13056" width="9.140625" style="42"/>
    <col min="13057" max="13057" width="132.28515625" style="42" customWidth="1"/>
    <col min="13058" max="13065" width="16" style="42" customWidth="1"/>
    <col min="13066" max="13312" width="9.140625" style="42"/>
    <col min="13313" max="13313" width="132.28515625" style="42" customWidth="1"/>
    <col min="13314" max="13321" width="16" style="42" customWidth="1"/>
    <col min="13322" max="13568" width="9.140625" style="42"/>
    <col min="13569" max="13569" width="132.28515625" style="42" customWidth="1"/>
    <col min="13570" max="13577" width="16" style="42" customWidth="1"/>
    <col min="13578" max="13824" width="9.140625" style="42"/>
    <col min="13825" max="13825" width="132.28515625" style="42" customWidth="1"/>
    <col min="13826" max="13833" width="16" style="42" customWidth="1"/>
    <col min="13834" max="14080" width="9.140625" style="42"/>
    <col min="14081" max="14081" width="132.28515625" style="42" customWidth="1"/>
    <col min="14082" max="14089" width="16" style="42" customWidth="1"/>
    <col min="14090" max="14336" width="9.140625" style="42"/>
    <col min="14337" max="14337" width="132.28515625" style="42" customWidth="1"/>
    <col min="14338" max="14345" width="16" style="42" customWidth="1"/>
    <col min="14346" max="14592" width="9.140625" style="42"/>
    <col min="14593" max="14593" width="132.28515625" style="42" customWidth="1"/>
    <col min="14594" max="14601" width="16" style="42" customWidth="1"/>
    <col min="14602" max="14848" width="9.140625" style="42"/>
    <col min="14849" max="14849" width="132.28515625" style="42" customWidth="1"/>
    <col min="14850" max="14857" width="16" style="42" customWidth="1"/>
    <col min="14858" max="15104" width="9.140625" style="42"/>
    <col min="15105" max="15105" width="132.28515625" style="42" customWidth="1"/>
    <col min="15106" max="15113" width="16" style="42" customWidth="1"/>
    <col min="15114" max="15360" width="9.140625" style="42"/>
    <col min="15361" max="15361" width="132.28515625" style="42" customWidth="1"/>
    <col min="15362" max="15369" width="16" style="42" customWidth="1"/>
    <col min="15370" max="15616" width="9.140625" style="42"/>
    <col min="15617" max="15617" width="132.28515625" style="42" customWidth="1"/>
    <col min="15618" max="15625" width="16" style="42" customWidth="1"/>
    <col min="15626" max="15872" width="9.140625" style="42"/>
    <col min="15873" max="15873" width="132.28515625" style="42" customWidth="1"/>
    <col min="15874" max="15881" width="16" style="42" customWidth="1"/>
    <col min="15882" max="16128" width="9.140625" style="42"/>
    <col min="16129" max="16129" width="132.28515625" style="42" customWidth="1"/>
    <col min="16130" max="16137" width="16" style="42" customWidth="1"/>
    <col min="16138" max="16384" width="9.140625" style="42"/>
  </cols>
  <sheetData>
    <row r="1" spans="1:9" ht="43.5" customHeight="1">
      <c r="A1" s="992" t="s">
        <v>1142</v>
      </c>
      <c r="B1" s="992"/>
      <c r="C1" s="992"/>
      <c r="D1" s="992"/>
      <c r="E1" s="992"/>
      <c r="F1" s="992"/>
      <c r="G1" s="992"/>
      <c r="H1" s="992"/>
      <c r="I1" s="992"/>
    </row>
    <row r="2" spans="1:9" ht="43.5" customHeight="1">
      <c r="A2" s="992" t="s">
        <v>431</v>
      </c>
      <c r="B2" s="992"/>
      <c r="C2" s="992"/>
      <c r="D2" s="992"/>
      <c r="E2" s="992"/>
      <c r="F2" s="992"/>
      <c r="G2" s="992"/>
      <c r="H2" s="992"/>
      <c r="I2" s="992"/>
    </row>
    <row r="3" spans="1:9" ht="43.5" customHeight="1">
      <c r="A3" s="992" t="s">
        <v>501</v>
      </c>
      <c r="B3" s="992"/>
      <c r="C3" s="992"/>
      <c r="D3" s="992"/>
      <c r="E3" s="992"/>
      <c r="F3" s="992"/>
      <c r="G3" s="992"/>
      <c r="H3" s="992"/>
      <c r="I3" s="992"/>
    </row>
    <row r="4" spans="1:9" ht="43.5" customHeight="1">
      <c r="A4" s="993" t="s">
        <v>1494</v>
      </c>
      <c r="B4" s="993"/>
      <c r="C4" s="993"/>
      <c r="D4" s="993"/>
      <c r="E4" s="993"/>
      <c r="F4" s="993"/>
      <c r="G4" s="993"/>
      <c r="H4" s="993"/>
      <c r="I4" s="993"/>
    </row>
    <row r="5" spans="1:9" ht="19.5" customHeight="1" thickBot="1">
      <c r="A5" s="992"/>
      <c r="B5" s="992"/>
      <c r="C5" s="992"/>
      <c r="D5" s="992"/>
      <c r="E5" s="992"/>
      <c r="F5" s="992"/>
      <c r="G5" s="992"/>
      <c r="H5" s="992"/>
      <c r="I5" s="992"/>
    </row>
    <row r="6" spans="1:9" s="43" customFormat="1" ht="70.5" customHeight="1" thickTop="1" thickBot="1">
      <c r="A6" s="740" t="s">
        <v>304</v>
      </c>
      <c r="B6" s="119" t="s">
        <v>432</v>
      </c>
      <c r="C6" s="119" t="s">
        <v>433</v>
      </c>
      <c r="D6" s="119" t="s">
        <v>434</v>
      </c>
      <c r="E6" s="119" t="s">
        <v>435</v>
      </c>
      <c r="F6" s="119" t="s">
        <v>1308</v>
      </c>
      <c r="G6" s="119" t="s">
        <v>1512</v>
      </c>
      <c r="H6" s="119" t="s">
        <v>1457</v>
      </c>
      <c r="I6" s="119" t="s">
        <v>1513</v>
      </c>
    </row>
    <row r="7" spans="1:9" ht="15" customHeight="1" thickTop="1" thickBot="1">
      <c r="A7" s="741"/>
      <c r="B7" s="44"/>
      <c r="C7" s="44"/>
      <c r="D7" s="44"/>
      <c r="E7" s="44"/>
      <c r="F7" s="44"/>
      <c r="G7" s="44"/>
      <c r="H7" s="44"/>
      <c r="I7" s="44"/>
    </row>
    <row r="8" spans="1:9" ht="24" customHeight="1" thickTop="1" thickBot="1">
      <c r="A8" s="45" t="s">
        <v>436</v>
      </c>
      <c r="B8" s="801">
        <v>1757838.142521614</v>
      </c>
      <c r="C8" s="801">
        <v>2046194.2170204083</v>
      </c>
      <c r="D8" s="801">
        <v>2288292.8444373179</v>
      </c>
      <c r="E8" s="801">
        <v>2646183.6442492711</v>
      </c>
      <c r="F8" s="801">
        <v>3151224.3264708458</v>
      </c>
      <c r="G8" s="801">
        <v>3400292.9886953351</v>
      </c>
      <c r="H8" s="801">
        <v>3702550.3925218661</v>
      </c>
      <c r="I8" s="801">
        <v>3865681.2255495628</v>
      </c>
    </row>
    <row r="9" spans="1:9" s="122" customFormat="1" ht="21" customHeight="1" thickTop="1">
      <c r="A9" s="120" t="s">
        <v>8</v>
      </c>
      <c r="B9" s="802">
        <v>313104.86200288183</v>
      </c>
      <c r="C9" s="802">
        <v>484264.30976239062</v>
      </c>
      <c r="D9" s="802">
        <v>449500.01868075808</v>
      </c>
      <c r="E9" s="802">
        <v>437019.0616457726</v>
      </c>
      <c r="F9" s="802">
        <v>460892.34707580175</v>
      </c>
      <c r="G9" s="802">
        <v>509991.53554373176</v>
      </c>
      <c r="H9" s="802">
        <v>711394.30631924199</v>
      </c>
      <c r="I9" s="802">
        <v>564741.14136151597</v>
      </c>
    </row>
    <row r="10" spans="1:9" s="122" customFormat="1" ht="21" customHeight="1">
      <c r="A10" s="120" t="s">
        <v>17</v>
      </c>
      <c r="B10" s="802">
        <v>455864.60000864556</v>
      </c>
      <c r="C10" s="802">
        <v>352048.16503790085</v>
      </c>
      <c r="D10" s="802">
        <v>484163.77997521864</v>
      </c>
      <c r="E10" s="802">
        <v>562649.8959533528</v>
      </c>
      <c r="F10" s="802">
        <v>824538.80912244902</v>
      </c>
      <c r="G10" s="802">
        <v>849361.44211953343</v>
      </c>
      <c r="H10" s="802">
        <v>837503.99633673462</v>
      </c>
      <c r="I10" s="802">
        <v>944196.54014431487</v>
      </c>
    </row>
    <row r="11" spans="1:9" s="122" customFormat="1" ht="21" customHeight="1">
      <c r="A11" s="120" t="s">
        <v>26</v>
      </c>
      <c r="B11" s="802">
        <v>920003.41509365989</v>
      </c>
      <c r="C11" s="802">
        <v>1144123.5767725948</v>
      </c>
      <c r="D11" s="802">
        <v>1280011.6960393586</v>
      </c>
      <c r="E11" s="802">
        <v>1487711.7975962099</v>
      </c>
      <c r="F11" s="802">
        <v>1727635.076185131</v>
      </c>
      <c r="G11" s="802">
        <v>1872911.6482696792</v>
      </c>
      <c r="H11" s="802">
        <v>1983218.4541749272</v>
      </c>
      <c r="I11" s="802">
        <v>2256336.9221428572</v>
      </c>
    </row>
    <row r="12" spans="1:9" s="122" customFormat="1" ht="21" customHeight="1">
      <c r="A12" s="742" t="s">
        <v>437</v>
      </c>
      <c r="B12" s="802">
        <v>915303.0454221901</v>
      </c>
      <c r="C12" s="802">
        <v>1138211.0882157434</v>
      </c>
      <c r="D12" s="802">
        <v>1275455.182919825</v>
      </c>
      <c r="E12" s="802">
        <v>1485936.0768790084</v>
      </c>
      <c r="F12" s="802">
        <v>1719684.448451895</v>
      </c>
      <c r="G12" s="802">
        <v>1865143.9572769678</v>
      </c>
      <c r="H12" s="802">
        <v>1981773.7468833821</v>
      </c>
      <c r="I12" s="802">
        <v>2248288.7697827988</v>
      </c>
    </row>
    <row r="13" spans="1:9" s="122" customFormat="1" ht="21" customHeight="1">
      <c r="A13" s="742" t="s">
        <v>438</v>
      </c>
      <c r="B13" s="802">
        <v>893870.6072507205</v>
      </c>
      <c r="C13" s="802">
        <v>1120754.526377551</v>
      </c>
      <c r="D13" s="802">
        <v>1266882.7288848397</v>
      </c>
      <c r="E13" s="802">
        <v>1473832.3684344022</v>
      </c>
      <c r="F13" s="802">
        <v>1704731.6414037901</v>
      </c>
      <c r="G13" s="802">
        <v>1849761.8371268222</v>
      </c>
      <c r="H13" s="802">
        <v>1966238.0662638482</v>
      </c>
      <c r="I13" s="802">
        <v>2219230.1426734696</v>
      </c>
    </row>
    <row r="14" spans="1:9" s="122" customFormat="1" ht="21" customHeight="1">
      <c r="A14" s="742" t="s">
        <v>439</v>
      </c>
      <c r="B14" s="802">
        <v>21432.438171469741</v>
      </c>
      <c r="C14" s="802">
        <v>17456.561838192418</v>
      </c>
      <c r="D14" s="802">
        <v>8572.4540349854215</v>
      </c>
      <c r="E14" s="802">
        <v>12103.708444606415</v>
      </c>
      <c r="F14" s="802">
        <v>14952.807048104956</v>
      </c>
      <c r="G14" s="802">
        <v>15382.120150145773</v>
      </c>
      <c r="H14" s="802">
        <v>15535.680619533528</v>
      </c>
      <c r="I14" s="802">
        <v>29058.627109329445</v>
      </c>
    </row>
    <row r="15" spans="1:9" s="122" customFormat="1" ht="21" customHeight="1">
      <c r="A15" s="742" t="s">
        <v>440</v>
      </c>
      <c r="B15" s="802">
        <v>1483.5789193083572</v>
      </c>
      <c r="C15" s="802">
        <v>1058.2154212827988</v>
      </c>
      <c r="D15" s="802">
        <v>3049.6404475218656</v>
      </c>
      <c r="E15" s="802">
        <v>3382.9585029154514</v>
      </c>
      <c r="F15" s="802">
        <v>6996.8791370262397</v>
      </c>
      <c r="G15" s="802">
        <v>8947.1291297376083</v>
      </c>
      <c r="H15" s="802">
        <v>6723.3223921282797</v>
      </c>
      <c r="I15" s="802">
        <v>12611.054913994167</v>
      </c>
    </row>
    <row r="16" spans="1:9" s="122" customFormat="1" ht="21" customHeight="1">
      <c r="A16" s="742" t="s">
        <v>441</v>
      </c>
      <c r="B16" s="802">
        <v>1192.2199207492795</v>
      </c>
      <c r="C16" s="802">
        <v>1042.5452215743439</v>
      </c>
      <c r="D16" s="802">
        <v>2873.250020408163</v>
      </c>
      <c r="E16" s="802">
        <v>3303.5548294460641</v>
      </c>
      <c r="F16" s="802">
        <v>6996.1551530612242</v>
      </c>
      <c r="G16" s="802">
        <v>8801.9333746355696</v>
      </c>
      <c r="H16" s="802">
        <v>6622.1546457725944</v>
      </c>
      <c r="I16" s="802">
        <v>12380.641457725947</v>
      </c>
    </row>
    <row r="17" spans="1:9" s="122" customFormat="1" ht="21" customHeight="1">
      <c r="A17" s="742" t="s">
        <v>442</v>
      </c>
      <c r="B17" s="802">
        <v>291.3589985590778</v>
      </c>
      <c r="C17" s="802">
        <v>15.670199708454811</v>
      </c>
      <c r="D17" s="802">
        <v>176.39042711370263</v>
      </c>
      <c r="E17" s="802">
        <v>79.403673469387755</v>
      </c>
      <c r="F17" s="802">
        <v>0.72398396501457718</v>
      </c>
      <c r="G17" s="802">
        <v>145.19575510204081</v>
      </c>
      <c r="H17" s="802">
        <v>101.16774635568513</v>
      </c>
      <c r="I17" s="802">
        <v>230.41345626822158</v>
      </c>
    </row>
    <row r="18" spans="1:9" s="122" customFormat="1" ht="21" customHeight="1">
      <c r="A18" s="742" t="s">
        <v>443</v>
      </c>
      <c r="B18" s="802">
        <v>42784.308563400577</v>
      </c>
      <c r="C18" s="802">
        <v>39200.516157434395</v>
      </c>
      <c r="D18" s="802">
        <v>30006.69883819242</v>
      </c>
      <c r="E18" s="802">
        <v>30667.345322157431</v>
      </c>
      <c r="F18" s="802">
        <v>31895.918122448977</v>
      </c>
      <c r="G18" s="802">
        <v>34299.507068513121</v>
      </c>
      <c r="H18" s="802">
        <v>32668.797199708453</v>
      </c>
      <c r="I18" s="802">
        <v>39047.107467930029</v>
      </c>
    </row>
    <row r="19" spans="1:9" s="122" customFormat="1" ht="21" customHeight="1">
      <c r="A19" s="742" t="s">
        <v>444</v>
      </c>
      <c r="B19" s="802">
        <v>19835.784067723343</v>
      </c>
      <c r="C19" s="802">
        <v>17818.322661807579</v>
      </c>
      <c r="D19" s="802">
        <v>17817.696887755104</v>
      </c>
      <c r="E19" s="802">
        <v>19593.900806122449</v>
      </c>
      <c r="F19" s="802">
        <v>21256.87063411079</v>
      </c>
      <c r="G19" s="802">
        <v>23698.831717201167</v>
      </c>
      <c r="H19" s="802">
        <v>23378.953688046651</v>
      </c>
      <c r="I19" s="802">
        <v>30124.783654518949</v>
      </c>
    </row>
    <row r="20" spans="1:9" s="122" customFormat="1" ht="21" customHeight="1">
      <c r="A20" s="742" t="s">
        <v>445</v>
      </c>
      <c r="B20" s="802">
        <v>22948.524495677233</v>
      </c>
      <c r="C20" s="802">
        <v>21382.19349562682</v>
      </c>
      <c r="D20" s="802">
        <v>12189.001950437318</v>
      </c>
      <c r="E20" s="802">
        <v>11073.444516034984</v>
      </c>
      <c r="F20" s="802">
        <v>10639.04748833819</v>
      </c>
      <c r="G20" s="802">
        <v>10600.675351311953</v>
      </c>
      <c r="H20" s="802">
        <v>9289.8435116618075</v>
      </c>
      <c r="I20" s="802">
        <v>8922.3238134110798</v>
      </c>
    </row>
    <row r="21" spans="1:9" s="122" customFormat="1" ht="21" customHeight="1">
      <c r="A21" s="742" t="s">
        <v>39</v>
      </c>
      <c r="B21" s="802">
        <v>4747.5044654178673</v>
      </c>
      <c r="C21" s="802">
        <v>6333.6306093294461</v>
      </c>
      <c r="D21" s="802">
        <v>7983.7878206997093</v>
      </c>
      <c r="E21" s="802">
        <v>9043.0770816326531</v>
      </c>
      <c r="F21" s="802">
        <v>11661.91741690962</v>
      </c>
      <c r="G21" s="802">
        <v>12058.535454810495</v>
      </c>
      <c r="H21" s="802">
        <v>12337.551192419827</v>
      </c>
      <c r="I21" s="802">
        <v>13865.331580174927</v>
      </c>
    </row>
    <row r="22" spans="1:9" s="122" customFormat="1" ht="21" customHeight="1">
      <c r="A22" s="742" t="s">
        <v>446</v>
      </c>
      <c r="B22" s="802">
        <v>-44315.022276657066</v>
      </c>
      <c r="C22" s="802">
        <v>-40679.87363119534</v>
      </c>
      <c r="D22" s="802">
        <v>-36483.613986880468</v>
      </c>
      <c r="E22" s="802">
        <v>-41317.660189504371</v>
      </c>
      <c r="F22" s="802">
        <v>-42604.086943148686</v>
      </c>
      <c r="G22" s="802">
        <v>-47537.480660349851</v>
      </c>
      <c r="H22" s="802">
        <v>-50284.963492711373</v>
      </c>
      <c r="I22" s="802">
        <v>-57475.341602040819</v>
      </c>
    </row>
    <row r="23" spans="1:9" s="122" customFormat="1" ht="21" customHeight="1">
      <c r="A23" s="120" t="s">
        <v>57</v>
      </c>
      <c r="B23" s="802">
        <v>12621.011017291064</v>
      </c>
      <c r="C23" s="802">
        <v>14244.178258017491</v>
      </c>
      <c r="D23" s="802">
        <v>13905.739307580176</v>
      </c>
      <c r="E23" s="802">
        <v>18566.710689504373</v>
      </c>
      <c r="F23" s="802">
        <v>21145.836724489796</v>
      </c>
      <c r="G23" s="802">
        <v>23745.044244897959</v>
      </c>
      <c r="H23" s="802">
        <v>38349.688584548101</v>
      </c>
      <c r="I23" s="802">
        <v>28117.303339650145</v>
      </c>
    </row>
    <row r="24" spans="1:9" s="122" customFormat="1" ht="21" customHeight="1">
      <c r="A24" s="120" t="s">
        <v>63</v>
      </c>
      <c r="B24" s="802">
        <v>1632.2739927953889</v>
      </c>
      <c r="C24" s="802">
        <v>396.46858309037901</v>
      </c>
      <c r="D24" s="802">
        <v>3685.2470422740525</v>
      </c>
      <c r="E24" s="802">
        <v>983.93114868804662</v>
      </c>
      <c r="F24" s="802">
        <v>592.40329154518952</v>
      </c>
      <c r="G24" s="802">
        <v>322.22944169096212</v>
      </c>
      <c r="H24" s="802">
        <v>1496.2113760932943</v>
      </c>
      <c r="I24" s="802">
        <v>933.5697900874635</v>
      </c>
    </row>
    <row r="25" spans="1:9" s="122" customFormat="1" ht="21" customHeight="1">
      <c r="A25" s="120" t="s">
        <v>447</v>
      </c>
      <c r="B25" s="802">
        <v>7436.3672968299716</v>
      </c>
      <c r="C25" s="802">
        <v>8912.2957623906714</v>
      </c>
      <c r="D25" s="802">
        <v>10120.729126822158</v>
      </c>
      <c r="E25" s="802">
        <v>93593.845132653063</v>
      </c>
      <c r="F25" s="802">
        <v>64444.053198250731</v>
      </c>
      <c r="G25" s="802">
        <v>89558.49574052477</v>
      </c>
      <c r="H25" s="802">
        <v>73929.71833965015</v>
      </c>
      <c r="I25" s="802">
        <v>11824.607446064139</v>
      </c>
    </row>
    <row r="26" spans="1:9" s="122" customFormat="1" ht="21" customHeight="1">
      <c r="A26" s="120" t="s">
        <v>74</v>
      </c>
      <c r="B26" s="802">
        <v>38988.165589337179</v>
      </c>
      <c r="C26" s="802">
        <v>40242.111100583083</v>
      </c>
      <c r="D26" s="802">
        <v>39938.960483965013</v>
      </c>
      <c r="E26" s="802">
        <v>40304.08580612245</v>
      </c>
      <c r="F26" s="802">
        <v>45837.512276967929</v>
      </c>
      <c r="G26" s="802">
        <v>47129.7285787172</v>
      </c>
      <c r="H26" s="802">
        <v>48453.746307580172</v>
      </c>
      <c r="I26" s="802">
        <v>46525.096448979595</v>
      </c>
    </row>
    <row r="27" spans="1:9" s="123" customFormat="1" ht="43.5" customHeight="1" thickBot="1">
      <c r="A27" s="743" t="s">
        <v>448</v>
      </c>
      <c r="B27" s="803">
        <v>8187.447520172911</v>
      </c>
      <c r="C27" s="803">
        <v>1963.1117434402333</v>
      </c>
      <c r="D27" s="803">
        <v>6966.6737813411082</v>
      </c>
      <c r="E27" s="803">
        <v>5354.3162769679293</v>
      </c>
      <c r="F27" s="803">
        <v>6138.2885962099135</v>
      </c>
      <c r="G27" s="803">
        <v>7272.8647565597666</v>
      </c>
      <c r="H27" s="803">
        <v>8204.2710830903798</v>
      </c>
      <c r="I27" s="803">
        <v>13006.044876093294</v>
      </c>
    </row>
    <row r="28" spans="1:9" ht="24" customHeight="1" thickTop="1" thickBot="1">
      <c r="A28" s="45" t="s">
        <v>449</v>
      </c>
      <c r="B28" s="801">
        <v>1632453.9308976945</v>
      </c>
      <c r="C28" s="801">
        <v>1880633.3150860057</v>
      </c>
      <c r="D28" s="801">
        <v>2106977.6989212828</v>
      </c>
      <c r="E28" s="801">
        <v>2448168.8119927114</v>
      </c>
      <c r="F28" s="801">
        <v>2928744.5041239066</v>
      </c>
      <c r="G28" s="801">
        <v>3185439.6242798837</v>
      </c>
      <c r="H28" s="801">
        <v>3475812.1286822157</v>
      </c>
      <c r="I28" s="801">
        <v>3634191.1294693877</v>
      </c>
    </row>
    <row r="29" spans="1:9" s="122" customFormat="1" ht="21" customHeight="1" thickTop="1">
      <c r="A29" s="120" t="s">
        <v>450</v>
      </c>
      <c r="B29" s="802">
        <v>1542362.5013818443</v>
      </c>
      <c r="C29" s="802">
        <v>1755233.2680539358</v>
      </c>
      <c r="D29" s="802">
        <v>1768120.3227040817</v>
      </c>
      <c r="E29" s="802">
        <v>2048132.0169985425</v>
      </c>
      <c r="F29" s="802">
        <v>2514257.6009431491</v>
      </c>
      <c r="G29" s="802">
        <v>2688351.7180510205</v>
      </c>
      <c r="H29" s="802">
        <v>3075483.394830904</v>
      </c>
      <c r="I29" s="802">
        <v>3217884.3418279882</v>
      </c>
    </row>
    <row r="30" spans="1:9" s="122" customFormat="1" ht="21" customHeight="1">
      <c r="A30" s="742" t="s">
        <v>451</v>
      </c>
      <c r="B30" s="802">
        <v>445085.41777809802</v>
      </c>
      <c r="C30" s="802">
        <v>495932.40966180764</v>
      </c>
      <c r="D30" s="802">
        <v>484497.91841982509</v>
      </c>
      <c r="E30" s="802">
        <v>600578.26011516037</v>
      </c>
      <c r="F30" s="802">
        <v>641319.31027113704</v>
      </c>
      <c r="G30" s="802">
        <v>613306.07517784252</v>
      </c>
      <c r="H30" s="802">
        <v>664406.78519096214</v>
      </c>
      <c r="I30" s="802">
        <v>1047447.2987682216</v>
      </c>
    </row>
    <row r="31" spans="1:9" s="122" customFormat="1" ht="21" customHeight="1">
      <c r="A31" s="742" t="s">
        <v>452</v>
      </c>
      <c r="B31" s="802">
        <v>703944.56262968294</v>
      </c>
      <c r="C31" s="802">
        <v>802494.11435276957</v>
      </c>
      <c r="D31" s="802">
        <v>779700.35613702633</v>
      </c>
      <c r="E31" s="802">
        <v>846360.61179300281</v>
      </c>
      <c r="F31" s="802">
        <v>1033393.3709650146</v>
      </c>
      <c r="G31" s="802">
        <v>1116446.6941093295</v>
      </c>
      <c r="H31" s="802">
        <v>1419774.9566574346</v>
      </c>
      <c r="I31" s="802">
        <v>1081779.0357186587</v>
      </c>
    </row>
    <row r="32" spans="1:9" s="122" customFormat="1" ht="21" customHeight="1">
      <c r="A32" s="742" t="s">
        <v>453</v>
      </c>
      <c r="B32" s="802">
        <v>225698.49323631125</v>
      </c>
      <c r="C32" s="802">
        <v>223606.5794562682</v>
      </c>
      <c r="D32" s="802">
        <v>149717.01265306122</v>
      </c>
      <c r="E32" s="802">
        <v>154009.09377842565</v>
      </c>
      <c r="F32" s="802">
        <v>44206.112287172022</v>
      </c>
      <c r="G32" s="802">
        <v>33727.152183673468</v>
      </c>
      <c r="H32" s="802">
        <v>30722.771692419828</v>
      </c>
      <c r="I32" s="802">
        <v>59079.235186588921</v>
      </c>
    </row>
    <row r="33" spans="1:9" s="122" customFormat="1" ht="21" customHeight="1">
      <c r="A33" s="742" t="s">
        <v>454</v>
      </c>
      <c r="B33" s="802">
        <v>63083.631825648416</v>
      </c>
      <c r="C33" s="802">
        <v>57774.179584548103</v>
      </c>
      <c r="D33" s="802">
        <v>44190.206368804669</v>
      </c>
      <c r="E33" s="802">
        <v>49387.972832361513</v>
      </c>
      <c r="F33" s="802">
        <v>47103.136457725952</v>
      </c>
      <c r="G33" s="802">
        <v>46935.075021865887</v>
      </c>
      <c r="H33" s="802">
        <v>51621.875502915449</v>
      </c>
      <c r="I33" s="802">
        <v>48255.93823469388</v>
      </c>
    </row>
    <row r="34" spans="1:9" s="122" customFormat="1" ht="21" customHeight="1">
      <c r="A34" s="742" t="s">
        <v>455</v>
      </c>
      <c r="B34" s="802">
        <v>91673.661118155607</v>
      </c>
      <c r="C34" s="802">
        <v>164712.7832011662</v>
      </c>
      <c r="D34" s="802">
        <v>296017.29824927117</v>
      </c>
      <c r="E34" s="802">
        <v>378774.53560349852</v>
      </c>
      <c r="F34" s="802">
        <v>714426.25375072879</v>
      </c>
      <c r="G34" s="802">
        <v>835020.43905976671</v>
      </c>
      <c r="H34" s="802">
        <v>860304.50662973756</v>
      </c>
      <c r="I34" s="802">
        <v>928305.38448979601</v>
      </c>
    </row>
    <row r="35" spans="1:9" s="122" customFormat="1" ht="21" customHeight="1">
      <c r="A35" s="742" t="s">
        <v>456</v>
      </c>
      <c r="B35" s="802">
        <v>12876.734793948128</v>
      </c>
      <c r="C35" s="802">
        <v>10713.201797376092</v>
      </c>
      <c r="D35" s="802">
        <v>13997.530876093295</v>
      </c>
      <c r="E35" s="802">
        <v>19021.542876093295</v>
      </c>
      <c r="F35" s="802">
        <v>33809.417211370259</v>
      </c>
      <c r="G35" s="802">
        <v>42916.28249854227</v>
      </c>
      <c r="H35" s="802">
        <v>48652.499157434402</v>
      </c>
      <c r="I35" s="802">
        <v>53017.449430029148</v>
      </c>
    </row>
    <row r="36" spans="1:9" s="122" customFormat="1" ht="21" customHeight="1">
      <c r="A36" s="120" t="s">
        <v>457</v>
      </c>
      <c r="B36" s="802">
        <v>3825.2177377521612</v>
      </c>
      <c r="C36" s="802">
        <v>1186.7048221574344</v>
      </c>
      <c r="D36" s="802">
        <v>1318.0286603498541</v>
      </c>
      <c r="E36" s="802">
        <v>1761.2362113702625</v>
      </c>
      <c r="F36" s="802">
        <v>1680.674637026239</v>
      </c>
      <c r="G36" s="802">
        <v>2268.8321209912538</v>
      </c>
      <c r="H36" s="802">
        <v>1601.6180685131194</v>
      </c>
      <c r="I36" s="802">
        <v>5382.8823921282801</v>
      </c>
    </row>
    <row r="37" spans="1:9" s="122" customFormat="1" ht="21" customHeight="1">
      <c r="A37" s="120" t="s">
        <v>458</v>
      </c>
      <c r="B37" s="802">
        <v>10827.325387608069</v>
      </c>
      <c r="C37" s="802">
        <v>12571.822822157434</v>
      </c>
      <c r="D37" s="802">
        <v>15945.871432944607</v>
      </c>
      <c r="E37" s="802">
        <v>7943.5418717201164</v>
      </c>
      <c r="F37" s="802">
        <v>9556.6907915451884</v>
      </c>
      <c r="G37" s="802">
        <v>145440.21104664722</v>
      </c>
      <c r="H37" s="802">
        <v>90090.686708454814</v>
      </c>
      <c r="I37" s="802">
        <v>71104.56779737609</v>
      </c>
    </row>
    <row r="38" spans="1:9" s="122" customFormat="1" ht="21" customHeight="1">
      <c r="A38" s="120" t="s">
        <v>459</v>
      </c>
      <c r="B38" s="802">
        <v>37855.808038904899</v>
      </c>
      <c r="C38" s="802">
        <v>32208.596994169093</v>
      </c>
      <c r="D38" s="802">
        <v>35943.152887755103</v>
      </c>
      <c r="E38" s="802">
        <v>37688.585428571423</v>
      </c>
      <c r="F38" s="802">
        <v>42914.804266763844</v>
      </c>
      <c r="G38" s="802">
        <v>32522.347290087466</v>
      </c>
      <c r="H38" s="802">
        <v>31958.521564139941</v>
      </c>
      <c r="I38" s="802">
        <v>44288.161406705542</v>
      </c>
    </row>
    <row r="39" spans="1:9" s="122" customFormat="1" ht="21" customHeight="1">
      <c r="A39" s="120" t="s">
        <v>127</v>
      </c>
      <c r="B39" s="802">
        <v>14843.513899135447</v>
      </c>
      <c r="C39" s="802">
        <v>19223.524680758015</v>
      </c>
      <c r="D39" s="802">
        <v>18704.697940233236</v>
      </c>
      <c r="E39" s="802">
        <v>17831.546078717201</v>
      </c>
      <c r="F39" s="802">
        <v>19051.451198250728</v>
      </c>
      <c r="G39" s="802">
        <v>19679.586399416905</v>
      </c>
      <c r="H39" s="802">
        <v>19921.41058600583</v>
      </c>
      <c r="I39" s="802">
        <v>20944.328362973756</v>
      </c>
    </row>
    <row r="40" spans="1:9" s="122" customFormat="1" ht="21" customHeight="1">
      <c r="A40" s="120" t="s">
        <v>133</v>
      </c>
      <c r="B40" s="802">
        <v>0</v>
      </c>
      <c r="C40" s="802">
        <v>0</v>
      </c>
      <c r="D40" s="802">
        <v>0</v>
      </c>
      <c r="E40" s="802">
        <v>0</v>
      </c>
      <c r="F40" s="802">
        <v>0</v>
      </c>
      <c r="G40" s="802">
        <v>24905.446890670555</v>
      </c>
      <c r="H40" s="802">
        <v>75055.038634110781</v>
      </c>
      <c r="I40" s="802">
        <v>100000.35713848397</v>
      </c>
    </row>
    <row r="41" spans="1:9" s="122" customFormat="1" ht="21" customHeight="1">
      <c r="A41" s="120" t="s">
        <v>460</v>
      </c>
      <c r="B41" s="802">
        <v>8638.628018731988</v>
      </c>
      <c r="C41" s="802">
        <v>7117.7265685131197</v>
      </c>
      <c r="D41" s="802">
        <v>4074.1675889212825</v>
      </c>
      <c r="E41" s="802">
        <v>25046.451530612245</v>
      </c>
      <c r="F41" s="802">
        <v>25046.401868804667</v>
      </c>
      <c r="G41" s="802">
        <v>25156.827580174926</v>
      </c>
      <c r="H41" s="802">
        <v>25027.597930029155</v>
      </c>
      <c r="I41" s="802">
        <v>25162.992080174925</v>
      </c>
    </row>
    <row r="42" spans="1:9" s="123" customFormat="1" ht="43.5" customHeight="1" thickBot="1">
      <c r="A42" s="743" t="s">
        <v>109</v>
      </c>
      <c r="B42" s="803">
        <v>14100.936433717578</v>
      </c>
      <c r="C42" s="803">
        <v>53091.671144314874</v>
      </c>
      <c r="D42" s="803">
        <v>262871.45770699705</v>
      </c>
      <c r="E42" s="803">
        <v>309765.4338731778</v>
      </c>
      <c r="F42" s="803">
        <v>316236.88041836739</v>
      </c>
      <c r="G42" s="803">
        <v>247114.65490087462</v>
      </c>
      <c r="H42" s="803">
        <v>156673.86036005829</v>
      </c>
      <c r="I42" s="803">
        <v>149423.49846355687</v>
      </c>
    </row>
    <row r="43" spans="1:9" ht="24" customHeight="1" thickTop="1" thickBot="1">
      <c r="A43" s="45" t="s">
        <v>461</v>
      </c>
      <c r="B43" s="801">
        <v>125384.21166714697</v>
      </c>
      <c r="C43" s="801">
        <v>165560.90220408162</v>
      </c>
      <c r="D43" s="801">
        <v>181315.14574927112</v>
      </c>
      <c r="E43" s="801">
        <v>198014.8321618076</v>
      </c>
      <c r="F43" s="801">
        <v>222479.82234548102</v>
      </c>
      <c r="G43" s="801">
        <v>214853.36433236153</v>
      </c>
      <c r="H43" s="801">
        <v>226738.26377842567</v>
      </c>
      <c r="I43" s="801">
        <v>231490.0960801749</v>
      </c>
    </row>
    <row r="44" spans="1:9" s="122" customFormat="1" ht="21" customHeight="1" thickTop="1">
      <c r="A44" s="120" t="s">
        <v>148</v>
      </c>
      <c r="B44" s="802">
        <v>59556.015850144089</v>
      </c>
      <c r="C44" s="802">
        <v>94670.466472303204</v>
      </c>
      <c r="D44" s="802">
        <v>94670.466472303204</v>
      </c>
      <c r="E44" s="802">
        <v>106687.95918367348</v>
      </c>
      <c r="F44" s="802">
        <v>106687.95918367348</v>
      </c>
      <c r="G44" s="802">
        <v>106687.95918367348</v>
      </c>
      <c r="H44" s="802">
        <v>106687.95918367348</v>
      </c>
      <c r="I44" s="802">
        <v>106687.95918367348</v>
      </c>
    </row>
    <row r="45" spans="1:9" s="122" customFormat="1" ht="21" customHeight="1">
      <c r="A45" s="120" t="s">
        <v>152</v>
      </c>
      <c r="B45" s="802">
        <v>18005.330265129684</v>
      </c>
      <c r="C45" s="802">
        <v>12017.493556851312</v>
      </c>
      <c r="D45" s="802">
        <v>28203.016479591835</v>
      </c>
      <c r="E45" s="802">
        <v>27821.41754664723</v>
      </c>
      <c r="F45" s="802">
        <v>40534.125424198253</v>
      </c>
      <c r="G45" s="802">
        <v>56189.751100583097</v>
      </c>
      <c r="H45" s="802">
        <v>56189.751100583097</v>
      </c>
      <c r="I45" s="802">
        <v>63420.702781341104</v>
      </c>
    </row>
    <row r="46" spans="1:9" s="122" customFormat="1" ht="21" customHeight="1">
      <c r="A46" s="120" t="s">
        <v>156</v>
      </c>
      <c r="B46" s="802">
        <v>0</v>
      </c>
      <c r="C46" s="802">
        <v>0</v>
      </c>
      <c r="D46" s="802">
        <v>0</v>
      </c>
      <c r="E46" s="802">
        <v>0</v>
      </c>
      <c r="F46" s="802">
        <v>0</v>
      </c>
      <c r="G46" s="802">
        <v>0</v>
      </c>
      <c r="H46" s="802">
        <v>0</v>
      </c>
      <c r="I46" s="802">
        <v>0</v>
      </c>
    </row>
    <row r="47" spans="1:9" s="122" customFormat="1" ht="21" customHeight="1">
      <c r="A47" s="120" t="s">
        <v>462</v>
      </c>
      <c r="B47" s="802">
        <v>24777.590730547552</v>
      </c>
      <c r="C47" s="802">
        <v>27530.099077259474</v>
      </c>
      <c r="D47" s="802">
        <v>31378.4955787172</v>
      </c>
      <c r="E47" s="802">
        <v>35390.157386297375</v>
      </c>
      <c r="F47" s="802">
        <v>38203.568465014578</v>
      </c>
      <c r="G47" s="802">
        <v>41909.107823615166</v>
      </c>
      <c r="H47" s="802">
        <v>41909.107823615166</v>
      </c>
      <c r="I47" s="802">
        <v>44104.443100583092</v>
      </c>
    </row>
    <row r="48" spans="1:9" s="122" customFormat="1" ht="21" customHeight="1">
      <c r="A48" s="120" t="s">
        <v>164</v>
      </c>
      <c r="B48" s="802">
        <v>23045.274821325649</v>
      </c>
      <c r="C48" s="802">
        <v>31342.843097667639</v>
      </c>
      <c r="D48" s="802">
        <v>27063.167218658891</v>
      </c>
      <c r="E48" s="802">
        <v>28115.298045189506</v>
      </c>
      <c r="F48" s="802">
        <v>37054.169272594758</v>
      </c>
      <c r="G48" s="802">
        <v>10066.546224489794</v>
      </c>
      <c r="H48" s="802">
        <v>21951.445670553938</v>
      </c>
      <c r="I48" s="802">
        <v>17276.991014577259</v>
      </c>
    </row>
    <row r="49" spans="1:9" s="122" customFormat="1" ht="21" customHeight="1">
      <c r="A49" s="742" t="s">
        <v>463</v>
      </c>
      <c r="B49" s="802">
        <v>0</v>
      </c>
      <c r="C49" s="802">
        <v>6.5597667638483967</v>
      </c>
      <c r="D49" s="802">
        <v>0</v>
      </c>
      <c r="E49" s="802">
        <v>0</v>
      </c>
      <c r="F49" s="802">
        <v>0</v>
      </c>
      <c r="G49" s="802">
        <v>0</v>
      </c>
      <c r="H49" s="802">
        <v>0</v>
      </c>
      <c r="I49" s="802">
        <v>4166.6666661807576</v>
      </c>
    </row>
    <row r="50" spans="1:9" s="123" customFormat="1" ht="40.5" customHeight="1" thickBot="1">
      <c r="A50" s="744" t="s">
        <v>464</v>
      </c>
      <c r="B50" s="803">
        <v>23045.274821325649</v>
      </c>
      <c r="C50" s="803">
        <v>31336.283330903789</v>
      </c>
      <c r="D50" s="803">
        <v>27063.167218658891</v>
      </c>
      <c r="E50" s="803">
        <v>28115.298045189506</v>
      </c>
      <c r="F50" s="803">
        <v>37054.169272594758</v>
      </c>
      <c r="G50" s="803">
        <v>10066.546224489794</v>
      </c>
      <c r="H50" s="803">
        <v>21951.445670553938</v>
      </c>
      <c r="I50" s="803">
        <v>13110.324348396503</v>
      </c>
    </row>
    <row r="51" spans="1:9" ht="24" customHeight="1" thickTop="1" thickBot="1">
      <c r="A51" s="45" t="s">
        <v>465</v>
      </c>
      <c r="B51" s="801">
        <v>1757838.1425648415</v>
      </c>
      <c r="C51" s="801">
        <v>2046194.2172900876</v>
      </c>
      <c r="D51" s="801">
        <v>2288292.8446705542</v>
      </c>
      <c r="E51" s="801">
        <v>2646183.6441545188</v>
      </c>
      <c r="F51" s="801">
        <v>3151224.3264693879</v>
      </c>
      <c r="G51" s="801">
        <v>3400292.9886122448</v>
      </c>
      <c r="H51" s="801">
        <v>3702550.392460641</v>
      </c>
      <c r="I51" s="801">
        <v>3865681.2255495628</v>
      </c>
    </row>
    <row r="52" spans="1:9" s="122" customFormat="1" ht="24" customHeight="1" thickTop="1">
      <c r="A52" s="120" t="s">
        <v>466</v>
      </c>
      <c r="B52" s="802">
        <v>215412.80864121037</v>
      </c>
      <c r="C52" s="802">
        <v>246055.12640962101</v>
      </c>
      <c r="D52" s="802">
        <v>286590.13496501459</v>
      </c>
      <c r="E52" s="802">
        <v>360311.89782653062</v>
      </c>
      <c r="F52" s="802">
        <v>381751.9415787172</v>
      </c>
      <c r="G52" s="802">
        <v>386289.69699999999</v>
      </c>
      <c r="H52" s="802">
        <v>504807.11347667634</v>
      </c>
      <c r="I52" s="802">
        <v>580212.90351457731</v>
      </c>
    </row>
    <row r="53" spans="1:9" s="123" customFormat="1" ht="21" customHeight="1">
      <c r="A53" s="744" t="s">
        <v>467</v>
      </c>
      <c r="B53" s="803">
        <v>12386.230445244959</v>
      </c>
      <c r="C53" s="803">
        <v>14600.855804664723</v>
      </c>
      <c r="D53" s="803">
        <v>12651.066005830904</v>
      </c>
      <c r="E53" s="803">
        <v>20669.113087463556</v>
      </c>
      <c r="F53" s="803">
        <v>27278.079762390669</v>
      </c>
      <c r="G53" s="803">
        <v>29162.899760932945</v>
      </c>
      <c r="H53" s="803">
        <v>21977.853666180759</v>
      </c>
      <c r="I53" s="803">
        <v>12958.946367346938</v>
      </c>
    </row>
    <row r="54" spans="1:9" s="123" customFormat="1" ht="21" customHeight="1">
      <c r="A54" s="744" t="s">
        <v>468</v>
      </c>
      <c r="B54" s="803">
        <v>171414.41710662827</v>
      </c>
      <c r="C54" s="803">
        <v>201360.64695043731</v>
      </c>
      <c r="D54" s="803">
        <v>241304.77388338192</v>
      </c>
      <c r="E54" s="803">
        <v>311539.02045043733</v>
      </c>
      <c r="F54" s="803">
        <v>323483.41926822159</v>
      </c>
      <c r="G54" s="803">
        <v>326094.71387900872</v>
      </c>
      <c r="H54" s="803">
        <v>451070.16508017486</v>
      </c>
      <c r="I54" s="803">
        <v>534162.47811953351</v>
      </c>
    </row>
    <row r="55" spans="1:9" s="123" customFormat="1" ht="21" customHeight="1">
      <c r="A55" s="744" t="s">
        <v>469</v>
      </c>
      <c r="B55" s="803">
        <v>0</v>
      </c>
      <c r="C55" s="803">
        <v>0</v>
      </c>
      <c r="D55" s="803">
        <v>0</v>
      </c>
      <c r="E55" s="803">
        <v>0</v>
      </c>
      <c r="F55" s="803">
        <v>0</v>
      </c>
      <c r="G55" s="803">
        <v>0</v>
      </c>
      <c r="H55" s="803">
        <v>0</v>
      </c>
      <c r="I55" s="803">
        <v>0</v>
      </c>
    </row>
    <row r="56" spans="1:9" s="123" customFormat="1" ht="21" customHeight="1">
      <c r="A56" s="744" t="s">
        <v>470</v>
      </c>
      <c r="B56" s="803">
        <v>30354.720975504319</v>
      </c>
      <c r="C56" s="803">
        <v>29781.048086005831</v>
      </c>
      <c r="D56" s="803">
        <v>29338.878021865887</v>
      </c>
      <c r="E56" s="803">
        <v>27582.849349854227</v>
      </c>
      <c r="F56" s="803">
        <v>30497.650093294462</v>
      </c>
      <c r="G56" s="803">
        <v>30323.393825072882</v>
      </c>
      <c r="H56" s="803">
        <v>30749.964036443147</v>
      </c>
      <c r="I56" s="803">
        <v>31916.927609329447</v>
      </c>
    </row>
    <row r="57" spans="1:9" s="123" customFormat="1" ht="21" customHeight="1">
      <c r="A57" s="744" t="s">
        <v>471</v>
      </c>
      <c r="B57" s="803">
        <v>1257.4401138328533</v>
      </c>
      <c r="C57" s="803">
        <v>312.57556851311955</v>
      </c>
      <c r="D57" s="803">
        <v>3295.4170539358597</v>
      </c>
      <c r="E57" s="803">
        <v>520.91493877551022</v>
      </c>
      <c r="F57" s="803">
        <v>492.79245481049566</v>
      </c>
      <c r="G57" s="803">
        <v>708.68953498542271</v>
      </c>
      <c r="H57" s="803">
        <v>1009.130693877551</v>
      </c>
      <c r="I57" s="803">
        <v>1174.551418367347</v>
      </c>
    </row>
    <row r="58" spans="1:9" s="123" customFormat="1" ht="61.5" customHeight="1" thickBot="1">
      <c r="A58" s="743" t="s">
        <v>472</v>
      </c>
      <c r="B58" s="803">
        <v>3194404.1000835737</v>
      </c>
      <c r="C58" s="803">
        <v>2994236.6765524787</v>
      </c>
      <c r="D58" s="803">
        <v>3301800.6850306122</v>
      </c>
      <c r="E58" s="803">
        <v>4050912.194739067</v>
      </c>
      <c r="F58" s="803">
        <v>5396030.7005276978</v>
      </c>
      <c r="G58" s="803">
        <v>5624003.5483367341</v>
      </c>
      <c r="H58" s="803">
        <v>6068772.2262755102</v>
      </c>
      <c r="I58" s="803">
        <v>6649384.9225947522</v>
      </c>
    </row>
    <row r="59" spans="1:9" ht="31.5" customHeight="1" thickTop="1" thickBot="1">
      <c r="A59" s="745" t="s">
        <v>473</v>
      </c>
      <c r="B59" s="801"/>
      <c r="C59" s="801"/>
      <c r="D59" s="801"/>
      <c r="E59" s="801"/>
      <c r="F59" s="801"/>
      <c r="G59" s="801"/>
      <c r="H59" s="801"/>
      <c r="I59" s="801"/>
    </row>
    <row r="60" spans="1:9" ht="30" customHeight="1" thickTop="1">
      <c r="A60" s="48" t="s">
        <v>474</v>
      </c>
      <c r="B60" s="804">
        <v>79543.332958213272</v>
      </c>
      <c r="C60" s="804">
        <v>79436.134088921288</v>
      </c>
      <c r="D60" s="804">
        <v>105282.54034110786</v>
      </c>
      <c r="E60" s="804">
        <v>120297.80073177842</v>
      </c>
      <c r="F60" s="804">
        <v>154739.82414285713</v>
      </c>
      <c r="G60" s="804">
        <v>93055.222655976671</v>
      </c>
      <c r="H60" s="804">
        <v>165202.50831632651</v>
      </c>
      <c r="I60" s="804">
        <v>108458.28176093294</v>
      </c>
    </row>
    <row r="61" spans="1:9" ht="21" customHeight="1">
      <c r="A61" s="50" t="s">
        <v>475</v>
      </c>
      <c r="B61" s="804">
        <v>-10561.660684438042</v>
      </c>
      <c r="C61" s="804">
        <v>-9377.3060160349851</v>
      </c>
      <c r="D61" s="804">
        <v>-14390.470120991253</v>
      </c>
      <c r="E61" s="804">
        <v>-18021.03457580175</v>
      </c>
      <c r="F61" s="804">
        <v>-31464.07954664723</v>
      </c>
      <c r="G61" s="804">
        <v>-25555.893653061226</v>
      </c>
      <c r="H61" s="804">
        <v>-44251.467154518949</v>
      </c>
      <c r="I61" s="804">
        <v>-27397.936970845483</v>
      </c>
    </row>
    <row r="62" spans="1:9" ht="21.75" customHeight="1">
      <c r="A62" s="746" t="s">
        <v>476</v>
      </c>
      <c r="B62" s="804">
        <v>68981.672273775213</v>
      </c>
      <c r="C62" s="804">
        <v>70058.828072886303</v>
      </c>
      <c r="D62" s="804">
        <v>90892.070220116628</v>
      </c>
      <c r="E62" s="804">
        <v>102276.76615597669</v>
      </c>
      <c r="F62" s="804">
        <v>123275.7445962099</v>
      </c>
      <c r="G62" s="804">
        <v>67499.329002915445</v>
      </c>
      <c r="H62" s="804">
        <v>120951.04116180759</v>
      </c>
      <c r="I62" s="804">
        <v>81060.34479008746</v>
      </c>
    </row>
    <row r="63" spans="1:9">
      <c r="A63" s="48" t="s">
        <v>477</v>
      </c>
      <c r="B63" s="804">
        <v>56912.561402017287</v>
      </c>
      <c r="C63" s="804">
        <v>52657.208217201165</v>
      </c>
      <c r="D63" s="804">
        <v>50062.332276967936</v>
      </c>
      <c r="E63" s="804">
        <v>59342.813158892124</v>
      </c>
      <c r="F63" s="804">
        <v>53427.038145772596</v>
      </c>
      <c r="G63" s="804">
        <v>31871.329932944605</v>
      </c>
      <c r="H63" s="804">
        <v>59243.130750728866</v>
      </c>
      <c r="I63" s="804">
        <v>42015.019225947523</v>
      </c>
    </row>
    <row r="64" spans="1:9">
      <c r="A64" s="50" t="s">
        <v>478</v>
      </c>
      <c r="B64" s="804">
        <v>-24889.795148414989</v>
      </c>
      <c r="C64" s="804">
        <v>-17784.272896501458</v>
      </c>
      <c r="D64" s="804">
        <v>-21776.872816326533</v>
      </c>
      <c r="E64" s="804">
        <v>-25661.893870262393</v>
      </c>
      <c r="F64" s="804">
        <v>-21279.786784256561</v>
      </c>
      <c r="G64" s="804">
        <v>-14956.863275510203</v>
      </c>
      <c r="H64" s="804">
        <v>-32494.465370262391</v>
      </c>
      <c r="I64" s="804">
        <v>-25836.511432944608</v>
      </c>
    </row>
    <row r="65" spans="1:9">
      <c r="A65" s="49" t="s">
        <v>479</v>
      </c>
      <c r="B65" s="804">
        <v>101004.43852737751</v>
      </c>
      <c r="C65" s="804">
        <v>104931.76339358601</v>
      </c>
      <c r="D65" s="804">
        <v>119177.52968075802</v>
      </c>
      <c r="E65" s="804">
        <v>135957.68544460641</v>
      </c>
      <c r="F65" s="804">
        <v>155422.99595772594</v>
      </c>
      <c r="G65" s="804">
        <v>84413.795660349861</v>
      </c>
      <c r="H65" s="804">
        <v>147699.70654227404</v>
      </c>
      <c r="I65" s="804">
        <v>97238.852583090382</v>
      </c>
    </row>
    <row r="66" spans="1:9">
      <c r="A66" s="48" t="s">
        <v>480</v>
      </c>
      <c r="B66" s="804">
        <v>13417.880475504324</v>
      </c>
      <c r="C66" s="804">
        <v>14362.059403790088</v>
      </c>
      <c r="D66" s="804">
        <v>19568.354623906704</v>
      </c>
      <c r="E66" s="804">
        <v>22257.602249271138</v>
      </c>
      <c r="F66" s="804">
        <v>10997.924495626823</v>
      </c>
      <c r="G66" s="804">
        <v>5002.2207434402326</v>
      </c>
      <c r="H66" s="804">
        <v>16232.890634110787</v>
      </c>
      <c r="I66" s="804">
        <v>4616.8085524781345</v>
      </c>
    </row>
    <row r="67" spans="1:9">
      <c r="A67" s="48" t="s">
        <v>481</v>
      </c>
      <c r="B67" s="804">
        <v>-24598.9439092219</v>
      </c>
      <c r="C67" s="804">
        <v>-20412.60874781341</v>
      </c>
      <c r="D67" s="804">
        <v>-24338.581061224493</v>
      </c>
      <c r="E67" s="804">
        <v>-29111.775505830905</v>
      </c>
      <c r="F67" s="804">
        <v>-17735.821930029153</v>
      </c>
      <c r="G67" s="804">
        <v>-13169.888428571428</v>
      </c>
      <c r="H67" s="804">
        <v>-33267.005782798835</v>
      </c>
      <c r="I67" s="804">
        <v>-15063.128125364432</v>
      </c>
    </row>
    <row r="68" spans="1:9">
      <c r="A68" s="746" t="s">
        <v>482</v>
      </c>
      <c r="B68" s="804">
        <v>89823.375093659939</v>
      </c>
      <c r="C68" s="804">
        <v>98881.214049562681</v>
      </c>
      <c r="D68" s="804">
        <v>114407.30324344024</v>
      </c>
      <c r="E68" s="804">
        <v>129103.51218804665</v>
      </c>
      <c r="F68" s="804">
        <v>148685.09852332363</v>
      </c>
      <c r="G68" s="804">
        <v>76246.127975218667</v>
      </c>
      <c r="H68" s="804">
        <v>130665.591393586</v>
      </c>
      <c r="I68" s="804">
        <v>86792.533010204075</v>
      </c>
    </row>
    <row r="69" spans="1:9">
      <c r="A69" s="50" t="s">
        <v>483</v>
      </c>
      <c r="B69" s="804">
        <v>-63203.276059077813</v>
      </c>
      <c r="C69" s="804">
        <v>-60959.619841107873</v>
      </c>
      <c r="D69" s="804">
        <v>-65226.423179300291</v>
      </c>
      <c r="E69" s="804">
        <v>-81816.492483965019</v>
      </c>
      <c r="F69" s="804">
        <v>-94031.119218658903</v>
      </c>
      <c r="G69" s="804">
        <v>-63551.441282798834</v>
      </c>
      <c r="H69" s="804">
        <v>-104229.7919431487</v>
      </c>
      <c r="I69" s="804">
        <v>-67126.122935860054</v>
      </c>
    </row>
    <row r="70" spans="1:9">
      <c r="A70" s="49" t="s">
        <v>484</v>
      </c>
      <c r="B70" s="804">
        <v>26620.099034582134</v>
      </c>
      <c r="C70" s="804">
        <v>37921.594208454815</v>
      </c>
      <c r="D70" s="804">
        <v>49180.880064139943</v>
      </c>
      <c r="E70" s="804">
        <v>47287.019704081635</v>
      </c>
      <c r="F70" s="804">
        <v>54653.979304664717</v>
      </c>
      <c r="G70" s="804">
        <v>12694.686692419824</v>
      </c>
      <c r="H70" s="804">
        <v>26435.799450437316</v>
      </c>
      <c r="I70" s="804">
        <v>19666.410074344029</v>
      </c>
    </row>
    <row r="71" spans="1:9">
      <c r="A71" s="49" t="s">
        <v>485</v>
      </c>
      <c r="B71" s="804">
        <v>-2763.60221037464</v>
      </c>
      <c r="C71" s="804">
        <v>-7641.784954810495</v>
      </c>
      <c r="D71" s="804">
        <v>365.97391107871715</v>
      </c>
      <c r="E71" s="804">
        <v>201.02355539358601</v>
      </c>
      <c r="F71" s="804">
        <v>53.145392128279887</v>
      </c>
      <c r="G71" s="804">
        <v>6.6494227405247814</v>
      </c>
      <c r="H71" s="804">
        <v>-26.677746355685134</v>
      </c>
      <c r="I71" s="804">
        <v>42.931586005830901</v>
      </c>
    </row>
    <row r="72" spans="1:9">
      <c r="A72" s="50" t="s">
        <v>486</v>
      </c>
      <c r="B72" s="804">
        <v>-3626.7123141210377</v>
      </c>
      <c r="C72" s="804">
        <v>-8712.2329241982516</v>
      </c>
      <c r="D72" s="804">
        <v>115.46773177842566</v>
      </c>
      <c r="E72" s="804">
        <v>14.592510204081632</v>
      </c>
      <c r="F72" s="804">
        <v>-102.01172303206998</v>
      </c>
      <c r="G72" s="804">
        <v>-89.138037900874622</v>
      </c>
      <c r="H72" s="804">
        <v>-178.32846647230321</v>
      </c>
      <c r="I72" s="804">
        <v>-116.49256122448979</v>
      </c>
    </row>
    <row r="73" spans="1:9">
      <c r="A73" s="50" t="s">
        <v>487</v>
      </c>
      <c r="B73" s="804">
        <v>863.11010662824197</v>
      </c>
      <c r="C73" s="804">
        <v>1070.4479650145772</v>
      </c>
      <c r="D73" s="804">
        <v>250.50617930029154</v>
      </c>
      <c r="E73" s="804">
        <v>186.43104518950437</v>
      </c>
      <c r="F73" s="804">
        <v>155.15711516034986</v>
      </c>
      <c r="G73" s="804">
        <v>95.78746064139942</v>
      </c>
      <c r="H73" s="804">
        <v>151.65072011661806</v>
      </c>
      <c r="I73" s="804">
        <v>159.42414723032067</v>
      </c>
    </row>
    <row r="74" spans="1:9">
      <c r="A74" s="746" t="s">
        <v>488</v>
      </c>
      <c r="B74" s="804">
        <v>2443.9144956772338</v>
      </c>
      <c r="C74" s="804">
        <v>7510.7727798833821</v>
      </c>
      <c r="D74" s="804">
        <v>-127.27679591836734</v>
      </c>
      <c r="E74" s="804">
        <v>-86.971365889212819</v>
      </c>
      <c r="F74" s="804">
        <v>-133.50143877551022</v>
      </c>
      <c r="G74" s="804">
        <v>-76.593428571428575</v>
      </c>
      <c r="H74" s="804">
        <v>-123.86446355685131</v>
      </c>
      <c r="I74" s="804">
        <v>-79.953345481049553</v>
      </c>
    </row>
    <row r="75" spans="1:9">
      <c r="A75" s="746" t="s">
        <v>489</v>
      </c>
      <c r="B75" s="804">
        <v>3545.9420158501439</v>
      </c>
      <c r="C75" s="804">
        <v>8804.2882609329445</v>
      </c>
      <c r="D75" s="804">
        <v>1.8140932944606414</v>
      </c>
      <c r="E75" s="804">
        <v>-0.56688192419825068</v>
      </c>
      <c r="F75" s="804">
        <v>1.8390889212827988</v>
      </c>
      <c r="G75" s="804">
        <v>7.4489795918367347E-4</v>
      </c>
      <c r="H75" s="804">
        <v>2.2653061224489797E-3</v>
      </c>
      <c r="I75" s="804">
        <v>1.2871720116618074E-3</v>
      </c>
    </row>
    <row r="76" spans="1:9">
      <c r="A76" s="50" t="s">
        <v>490</v>
      </c>
      <c r="B76" s="804">
        <v>-1102.0275201729107</v>
      </c>
      <c r="C76" s="804">
        <v>-1293.5154810495626</v>
      </c>
      <c r="D76" s="804">
        <v>-129.09088921282799</v>
      </c>
      <c r="E76" s="804">
        <v>-86.404483965014592</v>
      </c>
      <c r="F76" s="804">
        <v>-135.340527696793</v>
      </c>
      <c r="G76" s="804">
        <v>-76.594173469387769</v>
      </c>
      <c r="H76" s="804">
        <v>-123.86672886297377</v>
      </c>
      <c r="I76" s="804">
        <v>-79.954632653061225</v>
      </c>
    </row>
    <row r="77" spans="1:9">
      <c r="A77" s="746" t="s">
        <v>491</v>
      </c>
      <c r="B77" s="804">
        <v>26300.411319884726</v>
      </c>
      <c r="C77" s="804">
        <v>37790.582033527695</v>
      </c>
      <c r="D77" s="804">
        <v>49419.577179300293</v>
      </c>
      <c r="E77" s="804">
        <v>47401.071893586006</v>
      </c>
      <c r="F77" s="804">
        <v>54573.623258017491</v>
      </c>
      <c r="G77" s="804">
        <v>12624.742686588921</v>
      </c>
      <c r="H77" s="804">
        <v>26285.257240524777</v>
      </c>
      <c r="I77" s="804">
        <v>19629.388314868804</v>
      </c>
    </row>
    <row r="78" spans="1:9">
      <c r="A78" s="48" t="s">
        <v>492</v>
      </c>
      <c r="B78" s="804">
        <v>0</v>
      </c>
      <c r="C78" s="804">
        <v>0</v>
      </c>
      <c r="D78" s="804">
        <v>0</v>
      </c>
      <c r="E78" s="804">
        <v>0</v>
      </c>
      <c r="F78" s="804">
        <v>210.04753352769683</v>
      </c>
      <c r="G78" s="804">
        <v>192.94513848396502</v>
      </c>
      <c r="H78" s="804">
        <v>263.27202915451898</v>
      </c>
      <c r="I78" s="804">
        <v>161.87644314868803</v>
      </c>
    </row>
    <row r="79" spans="1:9">
      <c r="A79" s="49" t="s">
        <v>493</v>
      </c>
      <c r="B79" s="804">
        <v>26300.411319884726</v>
      </c>
      <c r="C79" s="804">
        <v>37790.582033527695</v>
      </c>
      <c r="D79" s="804">
        <v>49419.577179300293</v>
      </c>
      <c r="E79" s="804">
        <v>47401.071893586006</v>
      </c>
      <c r="F79" s="804">
        <v>54783.670791545192</v>
      </c>
      <c r="G79" s="804">
        <v>12817.687825072888</v>
      </c>
      <c r="H79" s="804">
        <v>26548.5292696793</v>
      </c>
      <c r="I79" s="804">
        <v>19791.264758017496</v>
      </c>
    </row>
    <row r="80" spans="1:9">
      <c r="A80" s="48" t="s">
        <v>494</v>
      </c>
      <c r="B80" s="804">
        <v>-1949.7546181556197</v>
      </c>
      <c r="C80" s="804">
        <v>576.19680320699706</v>
      </c>
      <c r="D80" s="804">
        <v>-9314.8195145772588</v>
      </c>
      <c r="E80" s="804">
        <v>-2599.5845787172011</v>
      </c>
      <c r="F80" s="804">
        <v>1240.4019227405247</v>
      </c>
      <c r="G80" s="804">
        <v>1108.1055670553935</v>
      </c>
      <c r="H80" s="804">
        <v>1160.9340539358602</v>
      </c>
      <c r="I80" s="804">
        <v>1688.5173163265306</v>
      </c>
    </row>
    <row r="81" spans="1:9" ht="21" customHeight="1">
      <c r="A81" s="746" t="s">
        <v>495</v>
      </c>
      <c r="B81" s="804">
        <v>24350.656701729105</v>
      </c>
      <c r="C81" s="804">
        <v>38366.778836734688</v>
      </c>
      <c r="D81" s="804">
        <v>40104.757664723031</v>
      </c>
      <c r="E81" s="804">
        <v>44801.487314868806</v>
      </c>
      <c r="F81" s="804">
        <v>56024.072714285714</v>
      </c>
      <c r="G81" s="804">
        <v>13925.79339212828</v>
      </c>
      <c r="H81" s="804">
        <v>27709.46332361516</v>
      </c>
      <c r="I81" s="804">
        <v>21479.782074344021</v>
      </c>
    </row>
    <row r="82" spans="1:9" ht="21" customHeight="1">
      <c r="A82" s="48" t="s">
        <v>496</v>
      </c>
      <c r="B82" s="804">
        <v>0</v>
      </c>
      <c r="C82" s="804">
        <v>0</v>
      </c>
      <c r="D82" s="804">
        <v>0</v>
      </c>
      <c r="E82" s="804">
        <v>0</v>
      </c>
      <c r="F82" s="804">
        <v>0</v>
      </c>
      <c r="G82" s="804">
        <v>0</v>
      </c>
      <c r="H82" s="804">
        <v>0</v>
      </c>
      <c r="I82" s="804">
        <v>0</v>
      </c>
    </row>
    <row r="83" spans="1:9" ht="21" customHeight="1">
      <c r="A83" s="746" t="s">
        <v>497</v>
      </c>
      <c r="B83" s="804">
        <v>24350.656701729105</v>
      </c>
      <c r="C83" s="804">
        <v>38366.778836734688</v>
      </c>
      <c r="D83" s="804">
        <v>40104.757664723031</v>
      </c>
      <c r="E83" s="804">
        <v>44801.487314868806</v>
      </c>
      <c r="F83" s="804">
        <v>56024.072714285714</v>
      </c>
      <c r="G83" s="804">
        <v>13925.79339212828</v>
      </c>
      <c r="H83" s="804">
        <v>27709.46332361516</v>
      </c>
      <c r="I83" s="804">
        <v>21479.782074344021</v>
      </c>
    </row>
    <row r="84" spans="1:9" ht="18" customHeight="1" thickBot="1">
      <c r="A84" s="48" t="s">
        <v>498</v>
      </c>
      <c r="B84" s="804">
        <v>-1305.3818443804034</v>
      </c>
      <c r="C84" s="804">
        <v>-7030.4955131195338</v>
      </c>
      <c r="D84" s="804">
        <v>-13041.59043148688</v>
      </c>
      <c r="E84" s="804">
        <v>-16686.189174927113</v>
      </c>
      <c r="F84" s="804">
        <v>-18969.903440233236</v>
      </c>
      <c r="G84" s="804">
        <v>-3859.2470845481052</v>
      </c>
      <c r="H84" s="804">
        <v>-5758.017583090379</v>
      </c>
      <c r="I84" s="804">
        <v>-8369.4577259475227</v>
      </c>
    </row>
    <row r="85" spans="1:9" ht="24" customHeight="1" thickTop="1" thickBot="1">
      <c r="A85" s="45" t="s">
        <v>499</v>
      </c>
      <c r="B85" s="801">
        <v>23045.274857348701</v>
      </c>
      <c r="C85" s="801">
        <v>31336.28332361516</v>
      </c>
      <c r="D85" s="801">
        <v>27063.167233236152</v>
      </c>
      <c r="E85" s="801">
        <v>28115.298139941689</v>
      </c>
      <c r="F85" s="801">
        <v>37054.169274052481</v>
      </c>
      <c r="G85" s="801">
        <v>10066.546307580176</v>
      </c>
      <c r="H85" s="801">
        <v>21951.445740524781</v>
      </c>
      <c r="I85" s="801">
        <v>13110.324348396503</v>
      </c>
    </row>
    <row r="86" spans="1:9" ht="15" customHeight="1" thickTop="1" thickBot="1">
      <c r="A86" s="747"/>
      <c r="B86" s="805"/>
      <c r="C86" s="805"/>
      <c r="D86" s="805"/>
      <c r="E86" s="805"/>
      <c r="F86" s="805"/>
      <c r="G86" s="805"/>
      <c r="H86" s="805"/>
      <c r="I86" s="805"/>
    </row>
    <row r="87" spans="1:9" ht="28.5" customHeight="1" thickTop="1">
      <c r="A87" s="748"/>
      <c r="B87" s="51"/>
      <c r="C87" s="51"/>
      <c r="D87" s="51"/>
      <c r="E87" s="51"/>
      <c r="F87" s="51"/>
      <c r="G87" s="51"/>
      <c r="H87" s="51"/>
    </row>
    <row r="88" spans="1:9">
      <c r="A88" s="748"/>
      <c r="B88" s="51"/>
      <c r="C88" s="51"/>
      <c r="D88" s="51"/>
      <c r="E88" s="51"/>
      <c r="F88" s="51"/>
      <c r="G88" s="51"/>
      <c r="H88" s="51"/>
    </row>
    <row r="89" spans="1:9" ht="19.5">
      <c r="A89" s="749"/>
      <c r="B89" s="51"/>
      <c r="C89" s="51"/>
      <c r="D89" s="51"/>
      <c r="E89" s="51"/>
      <c r="F89" s="51"/>
      <c r="G89" s="51"/>
      <c r="H89" s="51"/>
    </row>
    <row r="90" spans="1:9" ht="19.5">
      <c r="A90" s="749"/>
      <c r="B90" s="51"/>
      <c r="C90" s="51"/>
      <c r="D90" s="51"/>
      <c r="E90" s="51"/>
      <c r="F90" s="51"/>
      <c r="G90" s="51"/>
      <c r="H90" s="51"/>
    </row>
    <row r="91" spans="1:9" ht="19.5">
      <c r="A91" s="749"/>
      <c r="B91" s="51"/>
      <c r="C91" s="51"/>
      <c r="D91" s="51"/>
      <c r="E91" s="51"/>
      <c r="F91" s="51"/>
      <c r="G91" s="51"/>
      <c r="H91" s="51"/>
    </row>
    <row r="92" spans="1:9" ht="19.5">
      <c r="A92" s="750"/>
      <c r="B92" s="51"/>
      <c r="C92" s="51"/>
      <c r="D92" s="51"/>
      <c r="E92" s="51"/>
      <c r="F92" s="51"/>
      <c r="G92" s="51"/>
      <c r="H92" s="51"/>
    </row>
    <row r="93" spans="1:9" ht="19.5">
      <c r="A93" s="750"/>
      <c r="B93" s="51"/>
      <c r="C93" s="51"/>
      <c r="D93" s="51"/>
      <c r="E93" s="51"/>
      <c r="F93" s="51"/>
      <c r="G93" s="51"/>
      <c r="H93" s="51"/>
    </row>
    <row r="94" spans="1:9" ht="19.5">
      <c r="A94" s="750"/>
      <c r="B94" s="51"/>
      <c r="C94" s="51"/>
      <c r="D94" s="51"/>
      <c r="E94" s="51"/>
      <c r="F94" s="51"/>
      <c r="G94" s="51"/>
      <c r="H94" s="51"/>
    </row>
    <row r="95" spans="1:9" ht="19.5">
      <c r="A95" s="749"/>
      <c r="B95" s="51"/>
      <c r="C95" s="51"/>
      <c r="D95" s="51"/>
      <c r="E95" s="51"/>
      <c r="F95" s="51"/>
      <c r="G95" s="51"/>
      <c r="H95" s="51"/>
    </row>
    <row r="96" spans="1:9" ht="19.5">
      <c r="A96" s="749"/>
      <c r="B96" s="51"/>
      <c r="C96" s="51"/>
      <c r="D96" s="51"/>
      <c r="E96" s="51"/>
      <c r="F96" s="51"/>
      <c r="G96" s="51"/>
      <c r="H96" s="51"/>
    </row>
    <row r="97" spans="1:8" ht="19.5">
      <c r="A97" s="749"/>
      <c r="B97" s="51"/>
      <c r="C97" s="51"/>
      <c r="D97" s="51"/>
      <c r="E97" s="51"/>
      <c r="F97" s="51"/>
      <c r="G97" s="51"/>
      <c r="H97" s="51"/>
    </row>
    <row r="98" spans="1:8" ht="19.5">
      <c r="A98" s="749"/>
      <c r="B98" s="51"/>
      <c r="C98" s="51"/>
      <c r="D98" s="51"/>
      <c r="E98" s="51"/>
      <c r="F98" s="51"/>
      <c r="G98" s="51"/>
      <c r="H98" s="51"/>
    </row>
    <row r="99" spans="1:8" ht="19.5">
      <c r="A99" s="749"/>
      <c r="B99" s="51"/>
      <c r="C99" s="51"/>
      <c r="D99" s="51"/>
      <c r="E99" s="51"/>
      <c r="F99" s="51"/>
      <c r="G99" s="51"/>
      <c r="H99" s="51"/>
    </row>
    <row r="100" spans="1:8" ht="19.5">
      <c r="A100" s="124"/>
      <c r="B100" s="51"/>
      <c r="C100" s="51"/>
      <c r="D100" s="51"/>
      <c r="E100" s="51"/>
      <c r="F100" s="51"/>
      <c r="G100" s="51"/>
      <c r="H100" s="51"/>
    </row>
    <row r="101" spans="1:8">
      <c r="A101" s="125"/>
      <c r="B101" s="51"/>
      <c r="C101" s="51"/>
      <c r="D101" s="51"/>
      <c r="E101" s="51"/>
      <c r="F101" s="51"/>
      <c r="G101" s="51"/>
      <c r="H101" s="51"/>
    </row>
    <row r="102" spans="1:8">
      <c r="A102" s="125"/>
      <c r="B102" s="51"/>
      <c r="C102" s="51"/>
      <c r="D102" s="51"/>
      <c r="E102" s="51"/>
      <c r="F102" s="51"/>
      <c r="G102" s="51"/>
      <c r="H102" s="51"/>
    </row>
    <row r="103" spans="1:8">
      <c r="A103" s="125"/>
      <c r="B103" s="51"/>
      <c r="C103" s="51"/>
      <c r="D103" s="51"/>
      <c r="E103" s="51"/>
      <c r="F103" s="51"/>
      <c r="G103" s="51"/>
      <c r="H103" s="51"/>
    </row>
    <row r="104" spans="1:8">
      <c r="A104" s="125"/>
      <c r="B104" s="51"/>
      <c r="C104" s="51"/>
      <c r="D104" s="51"/>
      <c r="E104" s="51"/>
      <c r="F104" s="51"/>
      <c r="G104" s="51"/>
      <c r="H104" s="51"/>
    </row>
    <row r="105" spans="1:8">
      <c r="A105" s="125"/>
      <c r="B105" s="51"/>
      <c r="C105" s="51"/>
      <c r="D105" s="51"/>
      <c r="E105" s="51"/>
      <c r="F105" s="51"/>
      <c r="G105" s="51"/>
      <c r="H105" s="51"/>
    </row>
    <row r="106" spans="1:8">
      <c r="A106" s="125"/>
      <c r="B106" s="51"/>
      <c r="C106" s="51"/>
      <c r="D106" s="51"/>
      <c r="E106" s="51"/>
      <c r="F106" s="51"/>
      <c r="G106" s="51"/>
      <c r="H106" s="51"/>
    </row>
    <row r="107" spans="1:8">
      <c r="A107" s="125"/>
      <c r="B107" s="51"/>
      <c r="C107" s="51"/>
      <c r="D107" s="51"/>
      <c r="E107" s="51"/>
      <c r="F107" s="51"/>
      <c r="G107" s="51"/>
      <c r="H107" s="51"/>
    </row>
    <row r="108" spans="1:8">
      <c r="A108" s="125"/>
      <c r="B108" s="51"/>
      <c r="C108" s="51"/>
      <c r="D108" s="51"/>
      <c r="E108" s="51"/>
      <c r="F108" s="51"/>
      <c r="G108" s="51"/>
      <c r="H108" s="51"/>
    </row>
    <row r="109" spans="1:8" ht="19.5">
      <c r="A109" s="749"/>
      <c r="B109" s="51"/>
      <c r="C109" s="51"/>
      <c r="D109" s="51"/>
      <c r="E109" s="51"/>
      <c r="F109" s="51"/>
      <c r="G109" s="51"/>
      <c r="H109" s="51"/>
    </row>
    <row r="110" spans="1:8" ht="19.5">
      <c r="A110" s="749"/>
      <c r="B110" s="51"/>
      <c r="C110" s="51"/>
      <c r="D110" s="51"/>
      <c r="E110" s="51"/>
      <c r="F110" s="51"/>
      <c r="G110" s="51"/>
      <c r="H110" s="51"/>
    </row>
    <row r="111" spans="1:8" ht="19.5">
      <c r="A111" s="750"/>
      <c r="B111" s="51"/>
      <c r="C111" s="51"/>
      <c r="D111" s="51"/>
      <c r="E111" s="51"/>
      <c r="F111" s="51"/>
      <c r="G111" s="51"/>
      <c r="H111" s="51"/>
    </row>
    <row r="112" spans="1:8" ht="19.5">
      <c r="A112" s="750"/>
      <c r="B112" s="51"/>
      <c r="C112" s="51"/>
      <c r="D112" s="51"/>
      <c r="E112" s="51"/>
      <c r="F112" s="51"/>
      <c r="G112" s="51"/>
      <c r="H112" s="51"/>
    </row>
    <row r="113" spans="1:8" ht="19.5">
      <c r="A113" s="750"/>
      <c r="B113" s="51"/>
      <c r="C113" s="51"/>
      <c r="D113" s="51"/>
      <c r="E113" s="51"/>
      <c r="F113" s="51"/>
      <c r="G113" s="51"/>
      <c r="H113" s="51"/>
    </row>
    <row r="114" spans="1:8" ht="19.5">
      <c r="A114" s="749"/>
      <c r="B114" s="51"/>
      <c r="C114" s="51"/>
      <c r="D114" s="51"/>
      <c r="E114" s="51"/>
      <c r="F114" s="51"/>
      <c r="G114" s="51"/>
      <c r="H114" s="51"/>
    </row>
    <row r="115" spans="1:8" ht="19.5">
      <c r="A115" s="749"/>
      <c r="B115" s="51"/>
      <c r="C115" s="51"/>
      <c r="D115" s="51"/>
      <c r="E115" s="51"/>
      <c r="F115" s="51"/>
      <c r="G115" s="51"/>
      <c r="H115" s="51"/>
    </row>
    <row r="116" spans="1:8" ht="19.5">
      <c r="A116" s="749"/>
      <c r="B116" s="51"/>
      <c r="C116" s="51"/>
      <c r="D116" s="51"/>
      <c r="E116" s="51"/>
      <c r="F116" s="51"/>
      <c r="G116" s="51"/>
      <c r="H116" s="51"/>
    </row>
    <row r="117" spans="1:8" ht="19.5">
      <c r="A117" s="749"/>
      <c r="B117" s="51"/>
      <c r="C117" s="51"/>
      <c r="D117" s="51"/>
      <c r="E117" s="51"/>
      <c r="F117" s="51"/>
      <c r="G117" s="51"/>
      <c r="H117" s="51"/>
    </row>
    <row r="118" spans="1:8" ht="19.5">
      <c r="A118" s="749"/>
      <c r="B118" s="51"/>
      <c r="C118" s="51"/>
      <c r="D118" s="51"/>
      <c r="E118" s="51"/>
      <c r="F118" s="51"/>
      <c r="G118" s="51"/>
      <c r="H118" s="51"/>
    </row>
    <row r="119" spans="1:8" ht="19.5">
      <c r="A119" s="749"/>
      <c r="B119" s="51"/>
      <c r="C119" s="51"/>
      <c r="D119" s="51"/>
      <c r="E119" s="51"/>
      <c r="F119" s="51"/>
      <c r="G119" s="51"/>
      <c r="H119" s="51"/>
    </row>
    <row r="120" spans="1:8" ht="19.5">
      <c r="A120" s="749"/>
      <c r="B120" s="51"/>
      <c r="C120" s="51"/>
      <c r="D120" s="51"/>
      <c r="E120" s="51"/>
      <c r="F120" s="51"/>
      <c r="G120" s="51"/>
      <c r="H120" s="51"/>
    </row>
    <row r="121" spans="1:8" ht="19.5">
      <c r="A121" s="750"/>
      <c r="B121" s="51"/>
      <c r="C121" s="51"/>
      <c r="D121" s="51"/>
      <c r="E121" s="51"/>
      <c r="F121" s="51"/>
      <c r="G121" s="51"/>
      <c r="H121" s="51"/>
    </row>
    <row r="122" spans="1:8" ht="19.5">
      <c r="A122" s="749"/>
      <c r="B122" s="51"/>
      <c r="C122" s="51"/>
      <c r="D122" s="51"/>
      <c r="E122" s="51"/>
      <c r="F122" s="51"/>
      <c r="G122" s="51"/>
      <c r="H122" s="51"/>
    </row>
    <row r="123" spans="1:8" ht="19.5">
      <c r="A123" s="749"/>
      <c r="B123" s="51"/>
      <c r="C123" s="51"/>
      <c r="D123" s="51"/>
      <c r="E123" s="51"/>
      <c r="F123" s="51"/>
      <c r="G123" s="51"/>
      <c r="H123" s="51"/>
    </row>
    <row r="124" spans="1:8" ht="19.5">
      <c r="A124" s="749"/>
      <c r="B124" s="51"/>
      <c r="C124" s="51"/>
      <c r="D124" s="51"/>
      <c r="E124" s="51"/>
      <c r="F124" s="51"/>
      <c r="G124" s="51"/>
      <c r="H124" s="51"/>
    </row>
    <row r="125" spans="1:8" ht="19.5">
      <c r="A125" s="749"/>
      <c r="B125" s="51"/>
      <c r="C125" s="51"/>
      <c r="D125" s="51"/>
      <c r="E125" s="51"/>
      <c r="F125" s="51"/>
      <c r="G125" s="51"/>
      <c r="H125" s="51"/>
    </row>
    <row r="126" spans="1:8" ht="19.5">
      <c r="A126" s="749"/>
      <c r="B126" s="51"/>
      <c r="C126" s="51"/>
      <c r="D126" s="51"/>
      <c r="E126" s="51"/>
      <c r="F126" s="51"/>
      <c r="G126" s="51"/>
      <c r="H126" s="51"/>
    </row>
    <row r="127" spans="1:8" ht="19.5">
      <c r="A127" s="750"/>
      <c r="B127" s="51"/>
      <c r="C127" s="51"/>
      <c r="D127" s="51"/>
      <c r="E127" s="51"/>
      <c r="F127" s="51"/>
      <c r="G127" s="51"/>
      <c r="H127" s="51"/>
    </row>
    <row r="128" spans="1:8" ht="19.5">
      <c r="A128" s="749"/>
      <c r="B128" s="51"/>
      <c r="C128" s="51"/>
      <c r="D128" s="51"/>
      <c r="E128" s="51"/>
      <c r="F128" s="51"/>
      <c r="G128" s="51"/>
      <c r="H128" s="51"/>
    </row>
    <row r="129" spans="1:8" ht="19.5">
      <c r="A129" s="749"/>
      <c r="B129" s="51"/>
      <c r="C129" s="51"/>
      <c r="D129" s="51"/>
      <c r="E129" s="51"/>
      <c r="F129" s="51"/>
      <c r="G129" s="51"/>
      <c r="H129" s="51"/>
    </row>
    <row r="130" spans="1:8" ht="19.5">
      <c r="A130" s="749"/>
      <c r="B130" s="51"/>
      <c r="C130" s="51"/>
      <c r="D130" s="51"/>
      <c r="E130" s="51"/>
      <c r="F130" s="51"/>
      <c r="G130" s="51"/>
      <c r="H130" s="51"/>
    </row>
    <row r="131" spans="1:8" ht="19.5">
      <c r="A131" s="750"/>
      <c r="B131" s="51"/>
      <c r="C131" s="51"/>
      <c r="D131" s="51"/>
      <c r="E131" s="51"/>
      <c r="F131" s="51"/>
      <c r="G131" s="51"/>
      <c r="H131" s="51"/>
    </row>
    <row r="132" spans="1:8" ht="19.5">
      <c r="A132" s="749"/>
      <c r="B132" s="51"/>
      <c r="C132" s="51"/>
      <c r="D132" s="51"/>
      <c r="E132" s="51"/>
      <c r="F132" s="51"/>
      <c r="G132" s="51"/>
      <c r="H132" s="51"/>
    </row>
    <row r="133" spans="1:8" ht="19.5">
      <c r="A133" s="749"/>
      <c r="B133" s="51"/>
      <c r="C133" s="51"/>
      <c r="D133" s="51"/>
      <c r="E133" s="51"/>
      <c r="F133" s="51"/>
      <c r="G133" s="51"/>
      <c r="H133" s="51"/>
    </row>
    <row r="134" spans="1:8" ht="19.5">
      <c r="A134" s="749"/>
      <c r="B134" s="51"/>
      <c r="C134" s="51"/>
      <c r="D134" s="51"/>
      <c r="E134" s="51"/>
      <c r="F134" s="51"/>
      <c r="G134" s="51"/>
      <c r="H134" s="51"/>
    </row>
    <row r="135" spans="1:8" ht="19.5">
      <c r="A135" s="749"/>
      <c r="B135" s="51"/>
      <c r="C135" s="51"/>
      <c r="D135" s="51"/>
      <c r="E135" s="51"/>
      <c r="F135" s="51"/>
      <c r="G135" s="51"/>
      <c r="H135" s="51"/>
    </row>
    <row r="136" spans="1:8" ht="19.5">
      <c r="A136" s="750"/>
      <c r="B136" s="51"/>
      <c r="C136" s="51"/>
      <c r="D136" s="51"/>
      <c r="E136" s="51"/>
      <c r="F136" s="51"/>
      <c r="G136" s="51"/>
      <c r="H136" s="51"/>
    </row>
    <row r="137" spans="1:8" ht="19.5">
      <c r="A137" s="749"/>
      <c r="B137" s="51"/>
      <c r="C137" s="51"/>
      <c r="D137" s="51"/>
      <c r="E137" s="51"/>
      <c r="F137" s="51"/>
      <c r="G137" s="51"/>
      <c r="H137" s="51"/>
    </row>
    <row r="138" spans="1:8" ht="19.5">
      <c r="A138" s="749"/>
      <c r="B138" s="51"/>
      <c r="C138" s="51"/>
      <c r="D138" s="51"/>
      <c r="E138" s="51"/>
      <c r="F138" s="51"/>
      <c r="G138" s="51"/>
      <c r="H138" s="51"/>
    </row>
    <row r="139" spans="1:8" ht="19.5">
      <c r="A139" s="749"/>
      <c r="B139" s="51"/>
      <c r="C139" s="51"/>
      <c r="D139" s="51"/>
      <c r="E139" s="51"/>
      <c r="F139" s="51"/>
      <c r="G139" s="51"/>
      <c r="H139" s="51"/>
    </row>
    <row r="140" spans="1:8" ht="19.5">
      <c r="A140" s="749"/>
      <c r="B140" s="51"/>
      <c r="C140" s="51"/>
      <c r="D140" s="51"/>
      <c r="E140" s="51"/>
      <c r="F140" s="51"/>
      <c r="G140" s="51"/>
      <c r="H140" s="51"/>
    </row>
    <row r="141" spans="1:8" ht="19.5">
      <c r="A141" s="750"/>
      <c r="B141" s="51"/>
      <c r="C141" s="51"/>
      <c r="D141" s="51"/>
      <c r="E141" s="51"/>
      <c r="F141" s="51"/>
      <c r="G141" s="51"/>
      <c r="H141" s="51"/>
    </row>
    <row r="142" spans="1:8" ht="19.5">
      <c r="A142" s="750"/>
      <c r="B142" s="51"/>
      <c r="C142" s="51"/>
      <c r="D142" s="51"/>
      <c r="E142" s="51"/>
      <c r="F142" s="51"/>
      <c r="G142" s="51"/>
      <c r="H142" s="51"/>
    </row>
    <row r="143" spans="1:8" ht="19.5">
      <c r="A143" s="750"/>
      <c r="B143" s="51"/>
      <c r="C143" s="51"/>
      <c r="D143" s="51"/>
      <c r="E143" s="51"/>
      <c r="F143" s="51"/>
      <c r="G143" s="51"/>
      <c r="H143" s="51"/>
    </row>
    <row r="144" spans="1:8" ht="19.5">
      <c r="A144" s="749"/>
      <c r="B144" s="51"/>
      <c r="C144" s="51"/>
      <c r="D144" s="51"/>
      <c r="E144" s="51"/>
      <c r="F144" s="51"/>
      <c r="G144" s="51"/>
      <c r="H144" s="51"/>
    </row>
    <row r="145" spans="1:8" ht="19.5">
      <c r="A145" s="749"/>
      <c r="B145" s="51"/>
      <c r="C145" s="51"/>
      <c r="D145" s="51"/>
      <c r="E145" s="51"/>
      <c r="F145" s="51"/>
      <c r="G145" s="51"/>
      <c r="H145" s="51"/>
    </row>
    <row r="146" spans="1:8" ht="19.5">
      <c r="A146" s="127"/>
      <c r="B146" s="51"/>
      <c r="C146" s="51"/>
      <c r="D146" s="51"/>
      <c r="E146" s="51"/>
      <c r="F146" s="51"/>
      <c r="G146" s="51"/>
      <c r="H146" s="51"/>
    </row>
    <row r="147" spans="1:8" ht="19.5">
      <c r="A147" s="750"/>
      <c r="B147" s="51"/>
      <c r="C147" s="51"/>
      <c r="D147" s="51"/>
      <c r="E147" s="51"/>
      <c r="F147" s="51"/>
      <c r="G147" s="51"/>
      <c r="H147" s="51"/>
    </row>
    <row r="148" spans="1:8" ht="19.5">
      <c r="A148" s="749"/>
      <c r="B148" s="51"/>
      <c r="C148" s="51"/>
      <c r="D148" s="51"/>
      <c r="E148" s="51"/>
      <c r="F148" s="51"/>
      <c r="G148" s="51"/>
      <c r="H148" s="51"/>
    </row>
    <row r="149" spans="1:8" ht="19.5">
      <c r="A149" s="749"/>
      <c r="B149" s="51"/>
      <c r="C149" s="51"/>
      <c r="D149" s="51"/>
      <c r="E149" s="51"/>
      <c r="F149" s="51"/>
      <c r="G149" s="51"/>
      <c r="H149" s="51"/>
    </row>
    <row r="150" spans="1:8" ht="19.5">
      <c r="A150" s="749"/>
      <c r="B150" s="51"/>
      <c r="C150" s="51"/>
      <c r="D150" s="51"/>
      <c r="E150" s="51"/>
      <c r="F150" s="51"/>
      <c r="G150" s="51"/>
      <c r="H150" s="51"/>
    </row>
    <row r="151" spans="1:8" ht="19.5">
      <c r="A151" s="750"/>
      <c r="B151" s="51"/>
      <c r="C151" s="51"/>
      <c r="D151" s="51"/>
      <c r="E151" s="51"/>
      <c r="F151" s="51"/>
      <c r="G151" s="51"/>
      <c r="H151" s="51"/>
    </row>
    <row r="152" spans="1:8" ht="19.5">
      <c r="A152" s="749"/>
      <c r="B152" s="51"/>
      <c r="C152" s="51"/>
      <c r="D152" s="51"/>
      <c r="E152" s="51"/>
      <c r="F152" s="51"/>
      <c r="G152" s="51"/>
      <c r="H152" s="51"/>
    </row>
    <row r="153" spans="1:8" ht="19.5">
      <c r="A153" s="749"/>
      <c r="B153" s="51"/>
      <c r="C153" s="51"/>
      <c r="D153" s="51"/>
      <c r="E153" s="51"/>
      <c r="F153" s="51"/>
      <c r="G153" s="51"/>
      <c r="H153" s="51"/>
    </row>
    <row r="154" spans="1:8" ht="19.5">
      <c r="A154" s="749"/>
      <c r="B154" s="51"/>
      <c r="C154" s="51"/>
      <c r="D154" s="51"/>
      <c r="E154" s="51"/>
      <c r="F154" s="51"/>
      <c r="G154" s="51"/>
      <c r="H154" s="51"/>
    </row>
    <row r="155" spans="1:8" ht="19.5">
      <c r="A155" s="750"/>
      <c r="B155" s="51"/>
      <c r="C155" s="51"/>
      <c r="D155" s="51"/>
      <c r="E155" s="51"/>
      <c r="F155" s="51"/>
      <c r="G155" s="51"/>
      <c r="H155" s="51"/>
    </row>
    <row r="156" spans="1:8" ht="19.5">
      <c r="A156" s="749"/>
      <c r="B156" s="51"/>
      <c r="C156" s="51"/>
      <c r="D156" s="51"/>
      <c r="E156" s="51"/>
      <c r="F156" s="51"/>
      <c r="G156" s="51"/>
      <c r="H156" s="51"/>
    </row>
    <row r="157" spans="1:8" ht="19.5">
      <c r="A157" s="749"/>
      <c r="B157" s="51"/>
      <c r="C157" s="51"/>
      <c r="D157" s="51"/>
      <c r="E157" s="51"/>
      <c r="F157" s="51"/>
      <c r="G157" s="51"/>
      <c r="H157" s="51"/>
    </row>
    <row r="158" spans="1:8" ht="19.5">
      <c r="A158" s="749"/>
      <c r="B158" s="51"/>
      <c r="C158" s="51"/>
      <c r="D158" s="51"/>
      <c r="E158" s="51"/>
      <c r="F158" s="51"/>
      <c r="G158" s="51"/>
      <c r="H158" s="51"/>
    </row>
    <row r="159" spans="1:8" ht="19.5">
      <c r="A159" s="750"/>
      <c r="B159" s="51"/>
      <c r="C159" s="51"/>
      <c r="D159" s="51"/>
      <c r="E159" s="51"/>
      <c r="F159" s="51"/>
      <c r="G159" s="51"/>
      <c r="H159" s="51"/>
    </row>
    <row r="160" spans="1:8" ht="19.5">
      <c r="A160" s="749"/>
      <c r="B160" s="51"/>
      <c r="C160" s="51"/>
      <c r="D160" s="51"/>
      <c r="E160" s="51"/>
      <c r="F160" s="51"/>
      <c r="G160" s="51"/>
      <c r="H160" s="51"/>
    </row>
    <row r="161" spans="1:8" ht="19.5">
      <c r="A161" s="749"/>
      <c r="B161" s="51"/>
      <c r="C161" s="51"/>
      <c r="D161" s="51"/>
      <c r="E161" s="51"/>
      <c r="F161" s="51"/>
      <c r="G161" s="51"/>
      <c r="H161" s="51"/>
    </row>
    <row r="162" spans="1:8" ht="19.5">
      <c r="A162" s="749"/>
      <c r="B162" s="51"/>
      <c r="C162" s="51"/>
      <c r="D162" s="51"/>
      <c r="E162" s="51"/>
      <c r="F162" s="51"/>
      <c r="G162" s="51"/>
      <c r="H162" s="51"/>
    </row>
    <row r="163" spans="1:8" ht="19.5">
      <c r="A163" s="126"/>
      <c r="B163" s="51"/>
      <c r="C163" s="51"/>
      <c r="D163" s="51"/>
      <c r="E163" s="51"/>
      <c r="F163" s="51"/>
      <c r="G163" s="51"/>
      <c r="H163" s="51"/>
    </row>
    <row r="164" spans="1:8" ht="19.5">
      <c r="A164" s="126"/>
      <c r="B164" s="51"/>
      <c r="C164" s="51"/>
      <c r="D164" s="51"/>
      <c r="E164" s="51"/>
      <c r="F164" s="51"/>
      <c r="G164" s="51"/>
      <c r="H164" s="51"/>
    </row>
    <row r="165" spans="1:8" ht="19.5">
      <c r="A165" s="126"/>
      <c r="B165" s="51"/>
      <c r="C165" s="51"/>
      <c r="D165" s="51"/>
      <c r="E165" s="51"/>
      <c r="F165" s="51"/>
      <c r="G165" s="51"/>
      <c r="H165" s="51"/>
    </row>
    <row r="166" spans="1:8" ht="19.5">
      <c r="A166" s="124"/>
      <c r="B166" s="51"/>
      <c r="C166" s="51"/>
      <c r="D166" s="51"/>
      <c r="E166" s="51"/>
      <c r="F166" s="51"/>
      <c r="G166" s="51"/>
      <c r="H166" s="51"/>
    </row>
    <row r="167" spans="1:8" ht="19.5">
      <c r="A167" s="124"/>
      <c r="B167" s="51"/>
      <c r="C167" s="51"/>
      <c r="D167" s="51"/>
      <c r="E167" s="51"/>
      <c r="F167" s="51"/>
      <c r="G167" s="51"/>
      <c r="H167" s="51"/>
    </row>
    <row r="168" spans="1:8" ht="19.5">
      <c r="A168" s="750"/>
      <c r="B168" s="51"/>
      <c r="C168" s="51"/>
      <c r="D168" s="51"/>
      <c r="E168" s="51"/>
      <c r="F168" s="51"/>
      <c r="G168" s="51"/>
      <c r="H168" s="51"/>
    </row>
    <row r="169" spans="1:8" ht="19.5">
      <c r="A169" s="749"/>
      <c r="B169" s="51"/>
      <c r="C169" s="51"/>
      <c r="D169" s="51"/>
      <c r="E169" s="51"/>
      <c r="F169" s="51"/>
      <c r="G169" s="51"/>
      <c r="H169" s="51"/>
    </row>
    <row r="170" spans="1:8" ht="19.5">
      <c r="A170" s="749"/>
      <c r="B170" s="51"/>
      <c r="C170" s="51"/>
      <c r="D170" s="51"/>
      <c r="E170" s="51"/>
      <c r="F170" s="51"/>
      <c r="G170" s="51"/>
      <c r="H170" s="51"/>
    </row>
    <row r="171" spans="1:8" ht="19.5">
      <c r="A171" s="749"/>
      <c r="B171" s="51"/>
      <c r="C171" s="51"/>
      <c r="D171" s="51"/>
      <c r="E171" s="51"/>
      <c r="F171" s="51"/>
      <c r="G171" s="51"/>
      <c r="H171" s="51"/>
    </row>
    <row r="172" spans="1:8" ht="19.5">
      <c r="A172" s="749"/>
      <c r="B172" s="51"/>
      <c r="C172" s="51"/>
      <c r="D172" s="51"/>
      <c r="E172" s="51"/>
      <c r="F172" s="51"/>
      <c r="G172" s="51"/>
      <c r="H172" s="51"/>
    </row>
    <row r="173" spans="1:8" ht="19.5">
      <c r="A173" s="749"/>
      <c r="B173" s="51"/>
      <c r="C173" s="51"/>
      <c r="D173" s="51"/>
      <c r="E173" s="51"/>
      <c r="F173" s="51"/>
      <c r="G173" s="51"/>
      <c r="H173" s="51"/>
    </row>
    <row r="174" spans="1:8" ht="19.5">
      <c r="A174" s="750"/>
      <c r="B174" s="51"/>
      <c r="C174" s="51"/>
      <c r="D174" s="51"/>
      <c r="E174" s="51"/>
      <c r="F174" s="51"/>
      <c r="G174" s="51"/>
      <c r="H174" s="51"/>
    </row>
    <row r="175" spans="1:8" ht="19.5">
      <c r="A175" s="749"/>
      <c r="B175" s="51"/>
      <c r="C175" s="51"/>
      <c r="D175" s="51"/>
      <c r="E175" s="51"/>
      <c r="F175" s="51"/>
      <c r="G175" s="51"/>
      <c r="H175" s="51"/>
    </row>
    <row r="176" spans="1:8" ht="19.5">
      <c r="A176" s="749"/>
      <c r="B176" s="51"/>
      <c r="C176" s="51"/>
      <c r="D176" s="51"/>
      <c r="E176" s="51"/>
      <c r="F176" s="51"/>
      <c r="G176" s="51"/>
      <c r="H176" s="51"/>
    </row>
    <row r="177" spans="1:8" ht="19.5">
      <c r="A177" s="749"/>
      <c r="B177" s="51"/>
      <c r="C177" s="51"/>
      <c r="D177" s="51"/>
      <c r="E177" s="51"/>
      <c r="F177" s="51"/>
      <c r="G177" s="51"/>
      <c r="H177" s="51"/>
    </row>
    <row r="178" spans="1:8" ht="19.5">
      <c r="A178" s="749"/>
      <c r="B178" s="51"/>
      <c r="C178" s="51"/>
      <c r="D178" s="51"/>
      <c r="E178" s="51"/>
      <c r="F178" s="51"/>
      <c r="G178" s="51"/>
      <c r="H178" s="51"/>
    </row>
    <row r="179" spans="1:8" ht="19.5">
      <c r="A179" s="750"/>
      <c r="B179" s="51"/>
      <c r="C179" s="51"/>
      <c r="D179" s="51"/>
      <c r="E179" s="51"/>
      <c r="F179" s="51"/>
      <c r="G179" s="51"/>
      <c r="H179" s="51"/>
    </row>
    <row r="180" spans="1:8" ht="19.5">
      <c r="A180" s="750"/>
      <c r="B180" s="51"/>
      <c r="C180" s="51"/>
      <c r="D180" s="51"/>
      <c r="E180" s="51"/>
      <c r="F180" s="51"/>
      <c r="G180" s="51"/>
      <c r="H180" s="51"/>
    </row>
    <row r="181" spans="1:8" ht="19.5">
      <c r="A181" s="749"/>
      <c r="B181" s="51"/>
      <c r="C181" s="51"/>
      <c r="D181" s="51"/>
      <c r="E181" s="51"/>
      <c r="F181" s="51"/>
      <c r="G181" s="51"/>
      <c r="H181" s="51"/>
    </row>
    <row r="182" spans="1:8" ht="19.5">
      <c r="A182" s="749"/>
      <c r="B182" s="51"/>
      <c r="C182" s="51"/>
      <c r="D182" s="51"/>
      <c r="E182" s="51"/>
      <c r="F182" s="51"/>
      <c r="G182" s="51"/>
      <c r="H182" s="51"/>
    </row>
    <row r="183" spans="1:8" ht="19.5">
      <c r="A183" s="749"/>
      <c r="B183" s="51"/>
      <c r="C183" s="51"/>
      <c r="D183" s="51"/>
      <c r="E183" s="51"/>
      <c r="F183" s="51"/>
      <c r="G183" s="51"/>
      <c r="H183" s="51"/>
    </row>
    <row r="184" spans="1:8" ht="19.5">
      <c r="A184" s="750"/>
      <c r="B184" s="51"/>
      <c r="C184" s="51"/>
      <c r="D184" s="51"/>
      <c r="E184" s="51"/>
      <c r="F184" s="51"/>
      <c r="G184" s="51"/>
      <c r="H184" s="51"/>
    </row>
    <row r="185" spans="1:8" ht="19.5">
      <c r="A185" s="750"/>
      <c r="B185" s="51"/>
      <c r="C185" s="51"/>
      <c r="D185" s="51"/>
      <c r="E185" s="51"/>
      <c r="F185" s="51"/>
      <c r="G185" s="51"/>
      <c r="H185" s="51"/>
    </row>
    <row r="186" spans="1:8" ht="19.5">
      <c r="A186" s="750"/>
      <c r="B186" s="51"/>
      <c r="C186" s="51"/>
      <c r="D186" s="51"/>
      <c r="E186" s="51"/>
      <c r="F186" s="51"/>
      <c r="G186" s="51"/>
      <c r="H186" s="51"/>
    </row>
    <row r="187" spans="1:8" ht="19.5">
      <c r="A187" s="750"/>
      <c r="B187" s="51"/>
      <c r="C187" s="51"/>
      <c r="D187" s="51"/>
      <c r="E187" s="51"/>
      <c r="F187" s="51"/>
      <c r="G187" s="51"/>
      <c r="H187" s="51"/>
    </row>
    <row r="188" spans="1:8" ht="19.5">
      <c r="A188" s="750"/>
      <c r="B188" s="51"/>
      <c r="C188" s="51"/>
      <c r="D188" s="51"/>
      <c r="E188" s="51"/>
      <c r="F188" s="51"/>
      <c r="G188" s="51"/>
      <c r="H188" s="51"/>
    </row>
    <row r="189" spans="1:8" ht="19.5">
      <c r="A189" s="750"/>
      <c r="B189" s="51"/>
      <c r="C189" s="51"/>
      <c r="D189" s="51"/>
      <c r="E189" s="51"/>
      <c r="F189" s="51"/>
      <c r="G189" s="51"/>
      <c r="H189" s="51"/>
    </row>
    <row r="190" spans="1:8" ht="19.5">
      <c r="A190" s="749"/>
      <c r="B190" s="51"/>
      <c r="C190" s="51"/>
      <c r="D190" s="51"/>
      <c r="E190" s="51"/>
      <c r="F190" s="51"/>
      <c r="G190" s="51"/>
      <c r="H190" s="51"/>
    </row>
    <row r="191" spans="1:8" ht="19.5">
      <c r="A191" s="749"/>
      <c r="B191" s="51"/>
      <c r="C191" s="51"/>
      <c r="D191" s="51"/>
      <c r="E191" s="51"/>
      <c r="F191" s="51"/>
      <c r="G191" s="51"/>
      <c r="H191" s="51"/>
    </row>
    <row r="192" spans="1:8" ht="19.5">
      <c r="A192" s="749"/>
      <c r="B192" s="51"/>
      <c r="C192" s="51"/>
      <c r="D192" s="51"/>
      <c r="E192" s="51"/>
      <c r="F192" s="51"/>
      <c r="G192" s="51"/>
      <c r="H192" s="51"/>
    </row>
    <row r="193" spans="1:8" ht="19.5">
      <c r="A193" s="750"/>
      <c r="B193" s="51"/>
      <c r="C193" s="51"/>
      <c r="D193" s="51"/>
      <c r="E193" s="51"/>
      <c r="F193" s="51"/>
      <c r="G193" s="51"/>
      <c r="H193" s="51"/>
    </row>
    <row r="194" spans="1:8" ht="19.5">
      <c r="A194" s="749"/>
      <c r="B194" s="51"/>
      <c r="C194" s="51"/>
      <c r="D194" s="51"/>
      <c r="E194" s="51"/>
      <c r="F194" s="51"/>
      <c r="G194" s="51"/>
      <c r="H194" s="51"/>
    </row>
    <row r="195" spans="1:8" ht="19.5">
      <c r="A195" s="749"/>
      <c r="B195" s="51"/>
      <c r="C195" s="51"/>
      <c r="D195" s="51"/>
      <c r="E195" s="51"/>
      <c r="F195" s="51"/>
      <c r="G195" s="51"/>
      <c r="H195" s="51"/>
    </row>
    <row r="196" spans="1:8" ht="19.5">
      <c r="A196" s="127"/>
      <c r="B196" s="51"/>
      <c r="C196" s="51"/>
      <c r="D196" s="51"/>
      <c r="E196" s="51"/>
      <c r="F196" s="51"/>
      <c r="G196" s="51"/>
      <c r="H196" s="51"/>
    </row>
    <row r="197" spans="1:8" ht="19.5">
      <c r="A197" s="749"/>
      <c r="B197" s="51"/>
      <c r="C197" s="51"/>
      <c r="D197" s="51"/>
      <c r="E197" s="51"/>
      <c r="F197" s="51"/>
      <c r="G197" s="51"/>
      <c r="H197" s="51"/>
    </row>
    <row r="198" spans="1:8" ht="19.5">
      <c r="A198" s="750"/>
      <c r="B198" s="51"/>
      <c r="C198" s="51"/>
      <c r="D198" s="51"/>
      <c r="E198" s="51"/>
      <c r="F198" s="51"/>
      <c r="G198" s="51"/>
      <c r="H198" s="51"/>
    </row>
    <row r="199" spans="1:8" ht="19.5">
      <c r="A199" s="749"/>
      <c r="B199" s="51"/>
      <c r="C199" s="51"/>
      <c r="D199" s="51"/>
      <c r="E199" s="51"/>
      <c r="F199" s="51"/>
      <c r="G199" s="51"/>
      <c r="H199" s="51"/>
    </row>
    <row r="200" spans="1:8" ht="19.5">
      <c r="A200" s="749"/>
      <c r="B200" s="51"/>
      <c r="C200" s="51"/>
      <c r="D200" s="51"/>
      <c r="E200" s="51"/>
      <c r="F200" s="51"/>
      <c r="G200" s="51"/>
      <c r="H200" s="51"/>
    </row>
    <row r="201" spans="1:8" ht="19.5">
      <c r="A201" s="750"/>
      <c r="B201" s="51"/>
      <c r="C201" s="51"/>
      <c r="D201" s="51"/>
      <c r="E201" s="51"/>
      <c r="F201" s="51"/>
      <c r="G201" s="51"/>
      <c r="H201" s="51"/>
    </row>
    <row r="202" spans="1:8" ht="19.5">
      <c r="A202" s="749"/>
      <c r="B202" s="51"/>
      <c r="C202" s="51"/>
      <c r="D202" s="51"/>
      <c r="E202" s="51"/>
      <c r="F202" s="51"/>
      <c r="G202" s="51"/>
      <c r="H202" s="51"/>
    </row>
    <row r="203" spans="1:8" ht="19.5">
      <c r="A203" s="749"/>
      <c r="B203" s="51"/>
      <c r="C203" s="51"/>
      <c r="D203" s="51"/>
      <c r="E203" s="51"/>
      <c r="F203" s="51"/>
      <c r="G203" s="51"/>
      <c r="H203" s="51"/>
    </row>
    <row r="204" spans="1:8" ht="19.5">
      <c r="A204" s="750"/>
      <c r="B204" s="51"/>
      <c r="C204" s="51"/>
      <c r="D204" s="51"/>
      <c r="E204" s="51"/>
      <c r="F204" s="51"/>
      <c r="G204" s="51"/>
      <c r="H204" s="51"/>
    </row>
    <row r="205" spans="1:8" ht="19.5">
      <c r="A205" s="749"/>
      <c r="B205" s="51"/>
      <c r="C205" s="51"/>
      <c r="D205" s="51"/>
      <c r="E205" s="51"/>
      <c r="F205" s="51"/>
      <c r="G205" s="51"/>
      <c r="H205" s="51"/>
    </row>
    <row r="206" spans="1:8" ht="19.5">
      <c r="A206" s="749"/>
      <c r="B206" s="51"/>
      <c r="C206" s="51"/>
      <c r="D206" s="51"/>
      <c r="E206" s="51"/>
      <c r="F206" s="51"/>
      <c r="G206" s="51"/>
      <c r="H206" s="51"/>
    </row>
    <row r="207" spans="1:8" ht="19.5">
      <c r="A207" s="749"/>
      <c r="B207" s="51"/>
      <c r="C207" s="51"/>
      <c r="D207" s="51"/>
      <c r="E207" s="51"/>
      <c r="F207" s="51"/>
      <c r="G207" s="51"/>
      <c r="H207" s="51"/>
    </row>
    <row r="208" spans="1:8" ht="19.5">
      <c r="A208" s="749"/>
      <c r="B208" s="51"/>
      <c r="C208" s="51"/>
      <c r="D208" s="51"/>
      <c r="E208" s="51"/>
      <c r="F208" s="51"/>
      <c r="G208" s="51"/>
      <c r="H208" s="51"/>
    </row>
    <row r="209" spans="1:8" ht="19.5">
      <c r="A209" s="749"/>
      <c r="B209" s="51"/>
      <c r="C209" s="51"/>
      <c r="D209" s="51"/>
      <c r="E209" s="51"/>
      <c r="F209" s="51"/>
      <c r="G209" s="51"/>
      <c r="H209" s="51"/>
    </row>
    <row r="210" spans="1:8" ht="19.5">
      <c r="A210" s="749"/>
      <c r="B210" s="51"/>
      <c r="C210" s="51"/>
      <c r="D210" s="51"/>
      <c r="E210" s="51"/>
      <c r="F210" s="51"/>
      <c r="G210" s="51"/>
      <c r="H210" s="51"/>
    </row>
    <row r="211" spans="1:8" ht="19.5">
      <c r="A211" s="749"/>
      <c r="B211" s="51"/>
      <c r="C211" s="51"/>
      <c r="D211" s="51"/>
      <c r="E211" s="51"/>
      <c r="F211" s="51"/>
      <c r="G211" s="51"/>
      <c r="H211" s="51"/>
    </row>
    <row r="212" spans="1:8" ht="19.5">
      <c r="A212" s="749"/>
      <c r="B212" s="51"/>
      <c r="C212" s="51"/>
      <c r="D212" s="51"/>
      <c r="E212" s="51"/>
      <c r="F212" s="51"/>
      <c r="G212" s="51"/>
      <c r="H212" s="51"/>
    </row>
    <row r="213" spans="1:8" ht="19.5">
      <c r="A213" s="750"/>
      <c r="B213" s="51"/>
      <c r="C213" s="51"/>
      <c r="D213" s="51"/>
      <c r="E213" s="51"/>
      <c r="F213" s="51"/>
      <c r="G213" s="51"/>
      <c r="H213" s="51"/>
    </row>
    <row r="214" spans="1:8" ht="19.5">
      <c r="A214" s="749"/>
      <c r="B214" s="51"/>
      <c r="C214" s="51"/>
      <c r="D214" s="51"/>
      <c r="E214" s="51"/>
      <c r="F214" s="51"/>
      <c r="G214" s="51"/>
      <c r="H214" s="51"/>
    </row>
    <row r="215" spans="1:8" ht="19.5">
      <c r="A215" s="749"/>
      <c r="B215" s="51"/>
      <c r="C215" s="51"/>
      <c r="D215" s="51"/>
      <c r="E215" s="51"/>
      <c r="F215" s="51"/>
      <c r="G215" s="51"/>
      <c r="H215" s="51"/>
    </row>
    <row r="216" spans="1:8" ht="19.5">
      <c r="A216" s="749"/>
      <c r="B216" s="51"/>
      <c r="C216" s="51"/>
      <c r="D216" s="51"/>
      <c r="E216" s="51"/>
      <c r="F216" s="51"/>
      <c r="G216" s="51"/>
      <c r="H216" s="51"/>
    </row>
    <row r="217" spans="1:8" ht="19.5">
      <c r="A217" s="749"/>
      <c r="B217" s="51"/>
      <c r="C217" s="51"/>
      <c r="D217" s="51"/>
      <c r="E217" s="51"/>
      <c r="F217" s="51"/>
      <c r="G217" s="51"/>
      <c r="H217" s="51"/>
    </row>
    <row r="218" spans="1:8" ht="19.5">
      <c r="A218" s="749"/>
      <c r="B218" s="51"/>
      <c r="C218" s="51"/>
      <c r="D218" s="51"/>
      <c r="E218" s="51"/>
      <c r="F218" s="51"/>
      <c r="G218" s="51"/>
      <c r="H218" s="51"/>
    </row>
    <row r="219" spans="1:8" ht="19.5">
      <c r="A219" s="750"/>
      <c r="B219" s="51"/>
      <c r="C219" s="51"/>
      <c r="D219" s="51"/>
      <c r="E219" s="51"/>
      <c r="F219" s="51"/>
      <c r="G219" s="51"/>
      <c r="H219" s="51"/>
    </row>
    <row r="220" spans="1:8" ht="19.5">
      <c r="A220" s="749"/>
      <c r="B220" s="51"/>
      <c r="C220" s="51"/>
      <c r="D220" s="51"/>
      <c r="E220" s="51"/>
      <c r="F220" s="51"/>
      <c r="G220" s="51"/>
      <c r="H220" s="51"/>
    </row>
    <row r="221" spans="1:8" ht="19.5">
      <c r="A221" s="749"/>
      <c r="B221" s="51"/>
      <c r="C221" s="51"/>
      <c r="D221" s="51"/>
      <c r="E221" s="51"/>
      <c r="F221" s="51"/>
      <c r="G221" s="51"/>
      <c r="H221" s="51"/>
    </row>
    <row r="222" spans="1:8" ht="19.5">
      <c r="A222" s="750"/>
      <c r="B222" s="51"/>
      <c r="C222" s="51"/>
      <c r="D222" s="51"/>
      <c r="E222" s="51"/>
      <c r="F222" s="51"/>
      <c r="G222" s="51"/>
      <c r="H222" s="51"/>
    </row>
    <row r="223" spans="1:8" ht="19.5">
      <c r="A223" s="749"/>
      <c r="B223" s="51"/>
      <c r="C223" s="51"/>
      <c r="D223" s="51"/>
      <c r="E223" s="51"/>
      <c r="F223" s="51"/>
      <c r="G223" s="51"/>
      <c r="H223" s="51"/>
    </row>
    <row r="224" spans="1:8" ht="19.5">
      <c r="A224" s="749"/>
      <c r="B224" s="51"/>
      <c r="C224" s="51"/>
      <c r="D224" s="51"/>
      <c r="E224" s="51"/>
      <c r="F224" s="51"/>
      <c r="G224" s="51"/>
      <c r="H224" s="51"/>
    </row>
    <row r="225" spans="1:8" ht="19.5">
      <c r="A225" s="749"/>
      <c r="B225" s="51"/>
      <c r="C225" s="51"/>
      <c r="D225" s="51"/>
      <c r="E225" s="51"/>
      <c r="F225" s="51"/>
      <c r="G225" s="51"/>
      <c r="H225" s="51"/>
    </row>
    <row r="226" spans="1:8" ht="19.5">
      <c r="A226" s="751"/>
      <c r="B226" s="51"/>
      <c r="C226" s="51"/>
      <c r="D226" s="51"/>
      <c r="E226" s="51"/>
      <c r="F226" s="51"/>
      <c r="G226" s="51"/>
      <c r="H226" s="51"/>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I226"/>
  <sheetViews>
    <sheetView zoomScale="50" workbookViewId="0">
      <selection activeCell="L8" sqref="L8"/>
    </sheetView>
  </sheetViews>
  <sheetFormatPr defaultRowHeight="18"/>
  <cols>
    <col min="1" max="1" width="132.28515625" style="752" customWidth="1"/>
    <col min="2" max="8" width="16" style="42" customWidth="1"/>
    <col min="9" max="9" width="16" style="51" customWidth="1"/>
    <col min="10" max="256" width="9.140625" style="42"/>
    <col min="257" max="257" width="132.28515625" style="42" customWidth="1"/>
    <col min="258" max="265" width="16" style="42" customWidth="1"/>
    <col min="266" max="512" width="9.140625" style="42"/>
    <col min="513" max="513" width="132.28515625" style="42" customWidth="1"/>
    <col min="514" max="521" width="16" style="42" customWidth="1"/>
    <col min="522" max="768" width="9.140625" style="42"/>
    <col min="769" max="769" width="132.28515625" style="42" customWidth="1"/>
    <col min="770" max="777" width="16" style="42" customWidth="1"/>
    <col min="778" max="1024" width="9.140625" style="42"/>
    <col min="1025" max="1025" width="132.28515625" style="42" customWidth="1"/>
    <col min="1026" max="1033" width="16" style="42" customWidth="1"/>
    <col min="1034" max="1280" width="9.140625" style="42"/>
    <col min="1281" max="1281" width="132.28515625" style="42" customWidth="1"/>
    <col min="1282" max="1289" width="16" style="42" customWidth="1"/>
    <col min="1290" max="1536" width="9.140625" style="42"/>
    <col min="1537" max="1537" width="132.28515625" style="42" customWidth="1"/>
    <col min="1538" max="1545" width="16" style="42" customWidth="1"/>
    <col min="1546" max="1792" width="9.140625" style="42"/>
    <col min="1793" max="1793" width="132.28515625" style="42" customWidth="1"/>
    <col min="1794" max="1801" width="16" style="42" customWidth="1"/>
    <col min="1802" max="2048" width="9.140625" style="42"/>
    <col min="2049" max="2049" width="132.28515625" style="42" customWidth="1"/>
    <col min="2050" max="2057" width="16" style="42" customWidth="1"/>
    <col min="2058" max="2304" width="9.140625" style="42"/>
    <col min="2305" max="2305" width="132.28515625" style="42" customWidth="1"/>
    <col min="2306" max="2313" width="16" style="42" customWidth="1"/>
    <col min="2314" max="2560" width="9.140625" style="42"/>
    <col min="2561" max="2561" width="132.28515625" style="42" customWidth="1"/>
    <col min="2562" max="2569" width="16" style="42" customWidth="1"/>
    <col min="2570" max="2816" width="9.140625" style="42"/>
    <col min="2817" max="2817" width="132.28515625" style="42" customWidth="1"/>
    <col min="2818" max="2825" width="16" style="42" customWidth="1"/>
    <col min="2826" max="3072" width="9.140625" style="42"/>
    <col min="3073" max="3073" width="132.28515625" style="42" customWidth="1"/>
    <col min="3074" max="3081" width="16" style="42" customWidth="1"/>
    <col min="3082" max="3328" width="9.140625" style="42"/>
    <col min="3329" max="3329" width="132.28515625" style="42" customWidth="1"/>
    <col min="3330" max="3337" width="16" style="42" customWidth="1"/>
    <col min="3338" max="3584" width="9.140625" style="42"/>
    <col min="3585" max="3585" width="132.28515625" style="42" customWidth="1"/>
    <col min="3586" max="3593" width="16" style="42" customWidth="1"/>
    <col min="3594" max="3840" width="9.140625" style="42"/>
    <col min="3841" max="3841" width="132.28515625" style="42" customWidth="1"/>
    <col min="3842" max="3849" width="16" style="42" customWidth="1"/>
    <col min="3850" max="4096" width="9.140625" style="42"/>
    <col min="4097" max="4097" width="132.28515625" style="42" customWidth="1"/>
    <col min="4098" max="4105" width="16" style="42" customWidth="1"/>
    <col min="4106" max="4352" width="9.140625" style="42"/>
    <col min="4353" max="4353" width="132.28515625" style="42" customWidth="1"/>
    <col min="4354" max="4361" width="16" style="42" customWidth="1"/>
    <col min="4362" max="4608" width="9.140625" style="42"/>
    <col min="4609" max="4609" width="132.28515625" style="42" customWidth="1"/>
    <col min="4610" max="4617" width="16" style="42" customWidth="1"/>
    <col min="4618" max="4864" width="9.140625" style="42"/>
    <col min="4865" max="4865" width="132.28515625" style="42" customWidth="1"/>
    <col min="4866" max="4873" width="16" style="42" customWidth="1"/>
    <col min="4874" max="5120" width="9.140625" style="42"/>
    <col min="5121" max="5121" width="132.28515625" style="42" customWidth="1"/>
    <col min="5122" max="5129" width="16" style="42" customWidth="1"/>
    <col min="5130" max="5376" width="9.140625" style="42"/>
    <col min="5377" max="5377" width="132.28515625" style="42" customWidth="1"/>
    <col min="5378" max="5385" width="16" style="42" customWidth="1"/>
    <col min="5386" max="5632" width="9.140625" style="42"/>
    <col min="5633" max="5633" width="132.28515625" style="42" customWidth="1"/>
    <col min="5634" max="5641" width="16" style="42" customWidth="1"/>
    <col min="5642" max="5888" width="9.140625" style="42"/>
    <col min="5889" max="5889" width="132.28515625" style="42" customWidth="1"/>
    <col min="5890" max="5897" width="16" style="42" customWidth="1"/>
    <col min="5898" max="6144" width="9.140625" style="42"/>
    <col min="6145" max="6145" width="132.28515625" style="42" customWidth="1"/>
    <col min="6146" max="6153" width="16" style="42" customWidth="1"/>
    <col min="6154" max="6400" width="9.140625" style="42"/>
    <col min="6401" max="6401" width="132.28515625" style="42" customWidth="1"/>
    <col min="6402" max="6409" width="16" style="42" customWidth="1"/>
    <col min="6410" max="6656" width="9.140625" style="42"/>
    <col min="6657" max="6657" width="132.28515625" style="42" customWidth="1"/>
    <col min="6658" max="6665" width="16" style="42" customWidth="1"/>
    <col min="6666" max="6912" width="9.140625" style="42"/>
    <col min="6913" max="6913" width="132.28515625" style="42" customWidth="1"/>
    <col min="6914" max="6921" width="16" style="42" customWidth="1"/>
    <col min="6922" max="7168" width="9.140625" style="42"/>
    <col min="7169" max="7169" width="132.28515625" style="42" customWidth="1"/>
    <col min="7170" max="7177" width="16" style="42" customWidth="1"/>
    <col min="7178" max="7424" width="9.140625" style="42"/>
    <col min="7425" max="7425" width="132.28515625" style="42" customWidth="1"/>
    <col min="7426" max="7433" width="16" style="42" customWidth="1"/>
    <col min="7434" max="7680" width="9.140625" style="42"/>
    <col min="7681" max="7681" width="132.28515625" style="42" customWidth="1"/>
    <col min="7682" max="7689" width="16" style="42" customWidth="1"/>
    <col min="7690" max="7936" width="9.140625" style="42"/>
    <col min="7937" max="7937" width="132.28515625" style="42" customWidth="1"/>
    <col min="7938" max="7945" width="16" style="42" customWidth="1"/>
    <col min="7946" max="8192" width="9.140625" style="42"/>
    <col min="8193" max="8193" width="132.28515625" style="42" customWidth="1"/>
    <col min="8194" max="8201" width="16" style="42" customWidth="1"/>
    <col min="8202" max="8448" width="9.140625" style="42"/>
    <col min="8449" max="8449" width="132.28515625" style="42" customWidth="1"/>
    <col min="8450" max="8457" width="16" style="42" customWidth="1"/>
    <col min="8458" max="8704" width="9.140625" style="42"/>
    <col min="8705" max="8705" width="132.28515625" style="42" customWidth="1"/>
    <col min="8706" max="8713" width="16" style="42" customWidth="1"/>
    <col min="8714" max="8960" width="9.140625" style="42"/>
    <col min="8961" max="8961" width="132.28515625" style="42" customWidth="1"/>
    <col min="8962" max="8969" width="16" style="42" customWidth="1"/>
    <col min="8970" max="9216" width="9.140625" style="42"/>
    <col min="9217" max="9217" width="132.28515625" style="42" customWidth="1"/>
    <col min="9218" max="9225" width="16" style="42" customWidth="1"/>
    <col min="9226" max="9472" width="9.140625" style="42"/>
    <col min="9473" max="9473" width="132.28515625" style="42" customWidth="1"/>
    <col min="9474" max="9481" width="16" style="42" customWidth="1"/>
    <col min="9482" max="9728" width="9.140625" style="42"/>
    <col min="9729" max="9729" width="132.28515625" style="42" customWidth="1"/>
    <col min="9730" max="9737" width="16" style="42" customWidth="1"/>
    <col min="9738" max="9984" width="9.140625" style="42"/>
    <col min="9985" max="9985" width="132.28515625" style="42" customWidth="1"/>
    <col min="9986" max="9993" width="16" style="42" customWidth="1"/>
    <col min="9994" max="10240" width="9.140625" style="42"/>
    <col min="10241" max="10241" width="132.28515625" style="42" customWidth="1"/>
    <col min="10242" max="10249" width="16" style="42" customWidth="1"/>
    <col min="10250" max="10496" width="9.140625" style="42"/>
    <col min="10497" max="10497" width="132.28515625" style="42" customWidth="1"/>
    <col min="10498" max="10505" width="16" style="42" customWidth="1"/>
    <col min="10506" max="10752" width="9.140625" style="42"/>
    <col min="10753" max="10753" width="132.28515625" style="42" customWidth="1"/>
    <col min="10754" max="10761" width="16" style="42" customWidth="1"/>
    <col min="10762" max="11008" width="9.140625" style="42"/>
    <col min="11009" max="11009" width="132.28515625" style="42" customWidth="1"/>
    <col min="11010" max="11017" width="16" style="42" customWidth="1"/>
    <col min="11018" max="11264" width="9.140625" style="42"/>
    <col min="11265" max="11265" width="132.28515625" style="42" customWidth="1"/>
    <col min="11266" max="11273" width="16" style="42" customWidth="1"/>
    <col min="11274" max="11520" width="9.140625" style="42"/>
    <col min="11521" max="11521" width="132.28515625" style="42" customWidth="1"/>
    <col min="11522" max="11529" width="16" style="42" customWidth="1"/>
    <col min="11530" max="11776" width="9.140625" style="42"/>
    <col min="11777" max="11777" width="132.28515625" style="42" customWidth="1"/>
    <col min="11778" max="11785" width="16" style="42" customWidth="1"/>
    <col min="11786" max="12032" width="9.140625" style="42"/>
    <col min="12033" max="12033" width="132.28515625" style="42" customWidth="1"/>
    <col min="12034" max="12041" width="16" style="42" customWidth="1"/>
    <col min="12042" max="12288" width="9.140625" style="42"/>
    <col min="12289" max="12289" width="132.28515625" style="42" customWidth="1"/>
    <col min="12290" max="12297" width="16" style="42" customWidth="1"/>
    <col min="12298" max="12544" width="9.140625" style="42"/>
    <col min="12545" max="12545" width="132.28515625" style="42" customWidth="1"/>
    <col min="12546" max="12553" width="16" style="42" customWidth="1"/>
    <col min="12554" max="12800" width="9.140625" style="42"/>
    <col min="12801" max="12801" width="132.28515625" style="42" customWidth="1"/>
    <col min="12802" max="12809" width="16" style="42" customWidth="1"/>
    <col min="12810" max="13056" width="9.140625" style="42"/>
    <col min="13057" max="13057" width="132.28515625" style="42" customWidth="1"/>
    <col min="13058" max="13065" width="16" style="42" customWidth="1"/>
    <col min="13066" max="13312" width="9.140625" style="42"/>
    <col min="13313" max="13313" width="132.28515625" style="42" customWidth="1"/>
    <col min="13314" max="13321" width="16" style="42" customWidth="1"/>
    <col min="13322" max="13568" width="9.140625" style="42"/>
    <col min="13569" max="13569" width="132.28515625" style="42" customWidth="1"/>
    <col min="13570" max="13577" width="16" style="42" customWidth="1"/>
    <col min="13578" max="13824" width="9.140625" style="42"/>
    <col min="13825" max="13825" width="132.28515625" style="42" customWidth="1"/>
    <col min="13826" max="13833" width="16" style="42" customWidth="1"/>
    <col min="13834" max="14080" width="9.140625" style="42"/>
    <col min="14081" max="14081" width="132.28515625" style="42" customWidth="1"/>
    <col min="14082" max="14089" width="16" style="42" customWidth="1"/>
    <col min="14090" max="14336" width="9.140625" style="42"/>
    <col min="14337" max="14337" width="132.28515625" style="42" customWidth="1"/>
    <col min="14338" max="14345" width="16" style="42" customWidth="1"/>
    <col min="14346" max="14592" width="9.140625" style="42"/>
    <col min="14593" max="14593" width="132.28515625" style="42" customWidth="1"/>
    <col min="14594" max="14601" width="16" style="42" customWidth="1"/>
    <col min="14602" max="14848" width="9.140625" style="42"/>
    <col min="14849" max="14849" width="132.28515625" style="42" customWidth="1"/>
    <col min="14850" max="14857" width="16" style="42" customWidth="1"/>
    <col min="14858" max="15104" width="9.140625" style="42"/>
    <col min="15105" max="15105" width="132.28515625" style="42" customWidth="1"/>
    <col min="15106" max="15113" width="16" style="42" customWidth="1"/>
    <col min="15114" max="15360" width="9.140625" style="42"/>
    <col min="15361" max="15361" width="132.28515625" style="42" customWidth="1"/>
    <col min="15362" max="15369" width="16" style="42" customWidth="1"/>
    <col min="15370" max="15616" width="9.140625" style="42"/>
    <col min="15617" max="15617" width="132.28515625" style="42" customWidth="1"/>
    <col min="15618" max="15625" width="16" style="42" customWidth="1"/>
    <col min="15626" max="15872" width="9.140625" style="42"/>
    <col min="15873" max="15873" width="132.28515625" style="42" customWidth="1"/>
    <col min="15874" max="15881" width="16" style="42" customWidth="1"/>
    <col min="15882" max="16128" width="9.140625" style="42"/>
    <col min="16129" max="16129" width="132.28515625" style="42" customWidth="1"/>
    <col min="16130" max="16137" width="16" style="42" customWidth="1"/>
    <col min="16138" max="16384" width="9.140625" style="42"/>
  </cols>
  <sheetData>
    <row r="1" spans="1:9" ht="43.5" customHeight="1">
      <c r="A1" s="992" t="s">
        <v>1142</v>
      </c>
      <c r="B1" s="992"/>
      <c r="C1" s="992"/>
      <c r="D1" s="992"/>
      <c r="E1" s="992"/>
      <c r="F1" s="992"/>
      <c r="G1" s="992"/>
      <c r="H1" s="992"/>
      <c r="I1" s="992"/>
    </row>
    <row r="2" spans="1:9" ht="43.5" customHeight="1">
      <c r="A2" s="992" t="s">
        <v>431</v>
      </c>
      <c r="B2" s="992"/>
      <c r="C2" s="992"/>
      <c r="D2" s="992"/>
      <c r="E2" s="992"/>
      <c r="F2" s="992"/>
      <c r="G2" s="992"/>
      <c r="H2" s="992"/>
      <c r="I2" s="992"/>
    </row>
    <row r="3" spans="1:9" ht="43.5" customHeight="1">
      <c r="A3" s="992" t="s">
        <v>502</v>
      </c>
      <c r="B3" s="992"/>
      <c r="C3" s="992"/>
      <c r="D3" s="992"/>
      <c r="E3" s="992"/>
      <c r="F3" s="992"/>
      <c r="G3" s="992"/>
      <c r="H3" s="992"/>
      <c r="I3" s="992"/>
    </row>
    <row r="4" spans="1:9" ht="43.5" customHeight="1">
      <c r="A4" s="993" t="s">
        <v>1494</v>
      </c>
      <c r="B4" s="993"/>
      <c r="C4" s="993"/>
      <c r="D4" s="993"/>
      <c r="E4" s="993"/>
      <c r="F4" s="993"/>
      <c r="G4" s="993"/>
      <c r="H4" s="993"/>
      <c r="I4" s="993"/>
    </row>
    <row r="5" spans="1:9" ht="19.5" customHeight="1" thickBot="1">
      <c r="A5" s="992"/>
      <c r="B5" s="992"/>
      <c r="C5" s="992"/>
      <c r="D5" s="992"/>
      <c r="E5" s="992"/>
      <c r="F5" s="992"/>
      <c r="G5" s="992"/>
      <c r="H5" s="992"/>
      <c r="I5" s="992"/>
    </row>
    <row r="6" spans="1:9" s="43" customFormat="1" ht="70.5" customHeight="1" thickTop="1" thickBot="1">
      <c r="A6" s="740" t="s">
        <v>304</v>
      </c>
      <c r="B6" s="119" t="s">
        <v>432</v>
      </c>
      <c r="C6" s="119" t="s">
        <v>433</v>
      </c>
      <c r="D6" s="119" t="s">
        <v>434</v>
      </c>
      <c r="E6" s="119" t="s">
        <v>435</v>
      </c>
      <c r="F6" s="119" t="s">
        <v>1308</v>
      </c>
      <c r="G6" s="119" t="s">
        <v>1512</v>
      </c>
      <c r="H6" s="119" t="s">
        <v>1457</v>
      </c>
      <c r="I6" s="119" t="s">
        <v>1513</v>
      </c>
    </row>
    <row r="7" spans="1:9" ht="15" customHeight="1" thickTop="1" thickBot="1">
      <c r="A7" s="741"/>
      <c r="B7" s="44"/>
      <c r="C7" s="44"/>
      <c r="D7" s="44"/>
      <c r="E7" s="44"/>
      <c r="F7" s="44"/>
      <c r="G7" s="44"/>
      <c r="H7" s="44"/>
      <c r="I7" s="44"/>
    </row>
    <row r="8" spans="1:9" ht="24" customHeight="1" thickTop="1" thickBot="1">
      <c r="A8" s="45" t="s">
        <v>436</v>
      </c>
      <c r="B8" s="801">
        <v>1394383.7683530261</v>
      </c>
      <c r="C8" s="801">
        <v>1531194.6533965014</v>
      </c>
      <c r="D8" s="801">
        <v>1832157.7961807579</v>
      </c>
      <c r="E8" s="801">
        <v>1950358.3093425655</v>
      </c>
      <c r="F8" s="801">
        <v>2383336.1613688045</v>
      </c>
      <c r="G8" s="801">
        <v>2266022.6195816323</v>
      </c>
      <c r="H8" s="801">
        <v>2436196.4862507288</v>
      </c>
      <c r="I8" s="801">
        <v>2433556.2079883381</v>
      </c>
    </row>
    <row r="9" spans="1:9" s="122" customFormat="1" ht="21" customHeight="1" thickTop="1">
      <c r="A9" s="120" t="s">
        <v>8</v>
      </c>
      <c r="B9" s="802">
        <v>182256.95594812679</v>
      </c>
      <c r="C9" s="802">
        <v>250021.27329300289</v>
      </c>
      <c r="D9" s="802">
        <v>349169.86863994168</v>
      </c>
      <c r="E9" s="802">
        <v>392261.49854373187</v>
      </c>
      <c r="F9" s="802">
        <v>538420.2269591837</v>
      </c>
      <c r="G9" s="802">
        <v>407424.5964154519</v>
      </c>
      <c r="H9" s="802">
        <v>428583.87272740522</v>
      </c>
      <c r="I9" s="802">
        <v>356886.76475947519</v>
      </c>
    </row>
    <row r="10" spans="1:9" s="122" customFormat="1" ht="21" customHeight="1">
      <c r="A10" s="120" t="s">
        <v>17</v>
      </c>
      <c r="B10" s="802">
        <v>528223.47687175788</v>
      </c>
      <c r="C10" s="802">
        <v>482645.560787172</v>
      </c>
      <c r="D10" s="802">
        <v>543138.42877259478</v>
      </c>
      <c r="E10" s="802">
        <v>489225.6757172012</v>
      </c>
      <c r="F10" s="802">
        <v>546693.39750728861</v>
      </c>
      <c r="G10" s="802">
        <v>480614.63734985422</v>
      </c>
      <c r="H10" s="802">
        <v>464415.69227405253</v>
      </c>
      <c r="I10" s="802">
        <v>510468.110516035</v>
      </c>
    </row>
    <row r="11" spans="1:9" s="122" customFormat="1" ht="21" customHeight="1">
      <c r="A11" s="120" t="s">
        <v>26</v>
      </c>
      <c r="B11" s="802">
        <v>576232.32128386165</v>
      </c>
      <c r="C11" s="802">
        <v>685530.72855685127</v>
      </c>
      <c r="D11" s="802">
        <v>816620.62374489789</v>
      </c>
      <c r="E11" s="802">
        <v>903870.05164577265</v>
      </c>
      <c r="F11" s="802">
        <v>1115563.1611297377</v>
      </c>
      <c r="G11" s="802">
        <v>1179232.586421283</v>
      </c>
      <c r="H11" s="802">
        <v>1340619.9715276968</v>
      </c>
      <c r="I11" s="802">
        <v>1346194.0224781341</v>
      </c>
    </row>
    <row r="12" spans="1:9" s="122" customFormat="1" ht="21" customHeight="1">
      <c r="A12" s="742" t="s">
        <v>437</v>
      </c>
      <c r="B12" s="802">
        <v>598678.90339625359</v>
      </c>
      <c r="C12" s="802">
        <v>709754.6847040815</v>
      </c>
      <c r="D12" s="802">
        <v>827590.01725218666</v>
      </c>
      <c r="E12" s="802">
        <v>912414.77266909624</v>
      </c>
      <c r="F12" s="802">
        <v>1124410.9059635568</v>
      </c>
      <c r="G12" s="802">
        <v>1188358.0767784256</v>
      </c>
      <c r="H12" s="802">
        <v>1348471.5612478133</v>
      </c>
      <c r="I12" s="802">
        <v>1359044.8293309037</v>
      </c>
    </row>
    <row r="13" spans="1:9" s="122" customFormat="1" ht="21" customHeight="1">
      <c r="A13" s="742" t="s">
        <v>438</v>
      </c>
      <c r="B13" s="802">
        <v>547046.1677853025</v>
      </c>
      <c r="C13" s="802">
        <v>671140.9234008746</v>
      </c>
      <c r="D13" s="802">
        <v>798071.93408746354</v>
      </c>
      <c r="E13" s="802">
        <v>883017.84136734693</v>
      </c>
      <c r="F13" s="802">
        <v>1106525.8666836733</v>
      </c>
      <c r="G13" s="802">
        <v>1170690.8271107872</v>
      </c>
      <c r="H13" s="802">
        <v>1325634.7202274052</v>
      </c>
      <c r="I13" s="802">
        <v>1316248.7199023326</v>
      </c>
    </row>
    <row r="14" spans="1:9" s="122" customFormat="1" ht="21" customHeight="1">
      <c r="A14" s="742" t="s">
        <v>439</v>
      </c>
      <c r="B14" s="802">
        <v>51632.735610951</v>
      </c>
      <c r="C14" s="802">
        <v>38613.761303206993</v>
      </c>
      <c r="D14" s="802">
        <v>29518.083164723033</v>
      </c>
      <c r="E14" s="802">
        <v>29396.931301749271</v>
      </c>
      <c r="F14" s="802">
        <v>17885.039279883382</v>
      </c>
      <c r="G14" s="802">
        <v>17667.249667638484</v>
      </c>
      <c r="H14" s="802">
        <v>22836.841020408167</v>
      </c>
      <c r="I14" s="802">
        <v>42796.109428571428</v>
      </c>
    </row>
    <row r="15" spans="1:9" s="122" customFormat="1" ht="21" customHeight="1">
      <c r="A15" s="742" t="s">
        <v>440</v>
      </c>
      <c r="B15" s="802">
        <v>1389.730288184438</v>
      </c>
      <c r="C15" s="802">
        <v>2471.102339650146</v>
      </c>
      <c r="D15" s="802">
        <v>8163.9665670553932</v>
      </c>
      <c r="E15" s="802">
        <v>6265.8504999999996</v>
      </c>
      <c r="F15" s="802">
        <v>6666.4319723032067</v>
      </c>
      <c r="G15" s="802">
        <v>5865.3674256559761</v>
      </c>
      <c r="H15" s="802">
        <v>4689.609520408163</v>
      </c>
      <c r="I15" s="802">
        <v>6503.4313032069977</v>
      </c>
    </row>
    <row r="16" spans="1:9" s="122" customFormat="1" ht="21" customHeight="1">
      <c r="A16" s="742" t="s">
        <v>441</v>
      </c>
      <c r="B16" s="802">
        <v>1248.4428069164267</v>
      </c>
      <c r="C16" s="802">
        <v>2262.8827303206995</v>
      </c>
      <c r="D16" s="802">
        <v>4561.3989241982508</v>
      </c>
      <c r="E16" s="802">
        <v>4476.3514446064137</v>
      </c>
      <c r="F16" s="802">
        <v>5956.0979067055396</v>
      </c>
      <c r="G16" s="802">
        <v>5466.7210874635566</v>
      </c>
      <c r="H16" s="802">
        <v>3935.0370218658891</v>
      </c>
      <c r="I16" s="802">
        <v>5261.8438921282805</v>
      </c>
    </row>
    <row r="17" spans="1:9" s="122" customFormat="1" ht="21" customHeight="1">
      <c r="A17" s="742" t="s">
        <v>442</v>
      </c>
      <c r="B17" s="802">
        <v>141.28748126801153</v>
      </c>
      <c r="C17" s="802">
        <v>208.21960932944606</v>
      </c>
      <c r="D17" s="802">
        <v>3602.5676428571428</v>
      </c>
      <c r="E17" s="802">
        <v>1789.4990553935859</v>
      </c>
      <c r="F17" s="802">
        <v>710.33406559766775</v>
      </c>
      <c r="G17" s="802">
        <v>398.64633819241982</v>
      </c>
      <c r="H17" s="802">
        <v>754.57249854227405</v>
      </c>
      <c r="I17" s="802">
        <v>1241.5874110787174</v>
      </c>
    </row>
    <row r="18" spans="1:9" s="122" customFormat="1" ht="21" customHeight="1">
      <c r="A18" s="742" t="s">
        <v>443</v>
      </c>
      <c r="B18" s="802">
        <v>9560.1262247838622</v>
      </c>
      <c r="C18" s="802">
        <v>6092.7269431486875</v>
      </c>
      <c r="D18" s="802">
        <v>7564.1343731778425</v>
      </c>
      <c r="E18" s="802">
        <v>11993.976072886298</v>
      </c>
      <c r="F18" s="802">
        <v>16704.529045189505</v>
      </c>
      <c r="G18" s="802">
        <v>24272.554055393583</v>
      </c>
      <c r="H18" s="802">
        <v>24028.108379008747</v>
      </c>
      <c r="I18" s="802">
        <v>26865.923179300291</v>
      </c>
    </row>
    <row r="19" spans="1:9" s="122" customFormat="1" ht="21" customHeight="1">
      <c r="A19" s="742" t="s">
        <v>444</v>
      </c>
      <c r="B19" s="802">
        <v>5615.4890216138328</v>
      </c>
      <c r="C19" s="802">
        <v>4513.4238017492708</v>
      </c>
      <c r="D19" s="802">
        <v>5154.7271559766759</v>
      </c>
      <c r="E19" s="802">
        <v>7395.4793381924192</v>
      </c>
      <c r="F19" s="802">
        <v>12431.116172011662</v>
      </c>
      <c r="G19" s="802">
        <v>20657.1826180758</v>
      </c>
      <c r="H19" s="802">
        <v>20090.828024781342</v>
      </c>
      <c r="I19" s="802">
        <v>22980.298699708455</v>
      </c>
    </row>
    <row r="20" spans="1:9" s="122" customFormat="1" ht="21" customHeight="1">
      <c r="A20" s="742" t="s">
        <v>445</v>
      </c>
      <c r="B20" s="802">
        <v>3944.6372031700289</v>
      </c>
      <c r="C20" s="802">
        <v>1579.303141399417</v>
      </c>
      <c r="D20" s="802">
        <v>2409.4072172011665</v>
      </c>
      <c r="E20" s="802">
        <v>4598.4967346938774</v>
      </c>
      <c r="F20" s="802">
        <v>4273.4128731778428</v>
      </c>
      <c r="G20" s="802">
        <v>3615.3714373177841</v>
      </c>
      <c r="H20" s="802">
        <v>3937.280354227405</v>
      </c>
      <c r="I20" s="802">
        <v>3885.6244795918369</v>
      </c>
    </row>
    <row r="21" spans="1:9" s="122" customFormat="1" ht="21" customHeight="1">
      <c r="A21" s="742" t="s">
        <v>39</v>
      </c>
      <c r="B21" s="802">
        <v>3571.3375533141211</v>
      </c>
      <c r="C21" s="802">
        <v>5122.1091647230314</v>
      </c>
      <c r="D21" s="802">
        <v>6916.4305612244898</v>
      </c>
      <c r="E21" s="802">
        <v>8056.3605306122454</v>
      </c>
      <c r="F21" s="802">
        <v>9981.6056341107869</v>
      </c>
      <c r="G21" s="802">
        <v>10364.829252186588</v>
      </c>
      <c r="H21" s="802">
        <v>11954.283973760932</v>
      </c>
      <c r="I21" s="802">
        <v>12190.007947521866</v>
      </c>
    </row>
    <row r="22" spans="1:9" s="122" customFormat="1" ht="21" customHeight="1">
      <c r="A22" s="742" t="s">
        <v>446</v>
      </c>
      <c r="B22" s="802">
        <v>-36967.77617867435</v>
      </c>
      <c r="C22" s="802">
        <v>-37909.894594752186</v>
      </c>
      <c r="D22" s="802">
        <v>-33613.925008746359</v>
      </c>
      <c r="E22" s="802">
        <v>-34860.908126822156</v>
      </c>
      <c r="F22" s="802">
        <v>-42200.311485422746</v>
      </c>
      <c r="G22" s="802">
        <v>-49628.241090379008</v>
      </c>
      <c r="H22" s="802">
        <v>-48523.591593294463</v>
      </c>
      <c r="I22" s="802">
        <v>-58410.16928279883</v>
      </c>
    </row>
    <row r="23" spans="1:9" s="122" customFormat="1" ht="21" customHeight="1">
      <c r="A23" s="120" t="s">
        <v>57</v>
      </c>
      <c r="B23" s="802">
        <v>4252.6501368876079</v>
      </c>
      <c r="C23" s="802">
        <v>5930.9012215743442</v>
      </c>
      <c r="D23" s="802">
        <v>8733.2576676384851</v>
      </c>
      <c r="E23" s="802">
        <v>9855.5031909620993</v>
      </c>
      <c r="F23" s="802">
        <v>15179.934663265307</v>
      </c>
      <c r="G23" s="802">
        <v>9287.4985145772589</v>
      </c>
      <c r="H23" s="802">
        <v>10753.85065451895</v>
      </c>
      <c r="I23" s="802">
        <v>21124.794005830903</v>
      </c>
    </row>
    <row r="24" spans="1:9" s="122" customFormat="1" ht="21" customHeight="1">
      <c r="A24" s="120" t="s">
        <v>63</v>
      </c>
      <c r="B24" s="802">
        <v>595.55759077809796</v>
      </c>
      <c r="C24" s="802">
        <v>1323.743413994169</v>
      </c>
      <c r="D24" s="802">
        <v>637.97794023323615</v>
      </c>
      <c r="E24" s="802">
        <v>76.715746355685141</v>
      </c>
      <c r="F24" s="802">
        <v>105.49365160349853</v>
      </c>
      <c r="G24" s="802">
        <v>51.844870262390664</v>
      </c>
      <c r="H24" s="802">
        <v>301.56393148688051</v>
      </c>
      <c r="I24" s="802">
        <v>451.74125947521867</v>
      </c>
    </row>
    <row r="25" spans="1:9" s="122" customFormat="1" ht="21" customHeight="1">
      <c r="A25" s="120" t="s">
        <v>447</v>
      </c>
      <c r="B25" s="802">
        <v>69317.432912103744</v>
      </c>
      <c r="C25" s="802">
        <v>68158.029651603501</v>
      </c>
      <c r="D25" s="802">
        <v>71787.659928571433</v>
      </c>
      <c r="E25" s="802">
        <v>112479.18878862975</v>
      </c>
      <c r="F25" s="802">
        <v>117607.17473760934</v>
      </c>
      <c r="G25" s="802">
        <v>134650.08418950436</v>
      </c>
      <c r="H25" s="802">
        <v>135511.58927696795</v>
      </c>
      <c r="I25" s="802">
        <v>139864.67959183673</v>
      </c>
    </row>
    <row r="26" spans="1:9" s="122" customFormat="1" ht="21" customHeight="1">
      <c r="A26" s="120" t="s">
        <v>74</v>
      </c>
      <c r="B26" s="802">
        <v>27860.501080691643</v>
      </c>
      <c r="C26" s="802">
        <v>32937.342724489798</v>
      </c>
      <c r="D26" s="802">
        <v>37917.636616618074</v>
      </c>
      <c r="E26" s="802">
        <v>37756.018564139944</v>
      </c>
      <c r="F26" s="802">
        <v>42035.636002915453</v>
      </c>
      <c r="G26" s="802">
        <v>45873.069120991255</v>
      </c>
      <c r="H26" s="802">
        <v>48125.374655976673</v>
      </c>
      <c r="I26" s="802">
        <v>48161.773333819234</v>
      </c>
    </row>
    <row r="27" spans="1:9" s="123" customFormat="1" ht="43.5" customHeight="1" thickBot="1">
      <c r="A27" s="743" t="s">
        <v>448</v>
      </c>
      <c r="B27" s="803">
        <v>5644.8725288184442</v>
      </c>
      <c r="C27" s="803">
        <v>4647.0737478134115</v>
      </c>
      <c r="D27" s="803">
        <v>4152.3428702623905</v>
      </c>
      <c r="E27" s="803">
        <v>4833.657145772595</v>
      </c>
      <c r="F27" s="803">
        <v>7731.136717201166</v>
      </c>
      <c r="G27" s="803">
        <v>8888.3026997084544</v>
      </c>
      <c r="H27" s="803">
        <v>7884.5712026239071</v>
      </c>
      <c r="I27" s="803">
        <v>10404.322043731778</v>
      </c>
    </row>
    <row r="28" spans="1:9" ht="24" customHeight="1" thickTop="1" thickBot="1">
      <c r="A28" s="45" t="s">
        <v>449</v>
      </c>
      <c r="B28" s="801">
        <v>1247531.8074855907</v>
      </c>
      <c r="C28" s="801">
        <v>1363884.2479839649</v>
      </c>
      <c r="D28" s="801">
        <v>1652514.0613323615</v>
      </c>
      <c r="E28" s="801">
        <v>1754875.5299927113</v>
      </c>
      <c r="F28" s="801">
        <v>2157457.9901749273</v>
      </c>
      <c r="G28" s="801">
        <v>2045800.0796778426</v>
      </c>
      <c r="H28" s="801">
        <v>2182234.3463177839</v>
      </c>
      <c r="I28" s="801">
        <v>2180921.1189256562</v>
      </c>
    </row>
    <row r="29" spans="1:9" s="122" customFormat="1" ht="21" customHeight="1" thickTop="1">
      <c r="A29" s="120" t="s">
        <v>450</v>
      </c>
      <c r="B29" s="802">
        <v>1128501.9211383285</v>
      </c>
      <c r="C29" s="802">
        <v>1249061.6991297374</v>
      </c>
      <c r="D29" s="802">
        <v>1525658.5170058308</v>
      </c>
      <c r="E29" s="802">
        <v>1571309.3081705538</v>
      </c>
      <c r="F29" s="802">
        <v>1891111.7062463558</v>
      </c>
      <c r="G29" s="802">
        <v>1846393.4269781341</v>
      </c>
      <c r="H29" s="802">
        <v>1970894.2672536445</v>
      </c>
      <c r="I29" s="802">
        <v>1958692.7413804666</v>
      </c>
    </row>
    <row r="30" spans="1:9" s="122" customFormat="1" ht="21" customHeight="1">
      <c r="A30" s="742" t="s">
        <v>451</v>
      </c>
      <c r="B30" s="802">
        <v>488875.23729827092</v>
      </c>
      <c r="C30" s="802">
        <v>478790.32814723038</v>
      </c>
      <c r="D30" s="802">
        <v>572675.23103644315</v>
      </c>
      <c r="E30" s="802">
        <v>584972.28749708459</v>
      </c>
      <c r="F30" s="802">
        <v>724641.02021720109</v>
      </c>
      <c r="G30" s="802">
        <v>659521.21392857144</v>
      </c>
      <c r="H30" s="802">
        <v>705817.78890087456</v>
      </c>
      <c r="I30" s="802">
        <v>649840.70961661811</v>
      </c>
    </row>
    <row r="31" spans="1:9" s="122" customFormat="1" ht="21" customHeight="1">
      <c r="A31" s="742" t="s">
        <v>452</v>
      </c>
      <c r="B31" s="802">
        <v>263678.56096685876</v>
      </c>
      <c r="C31" s="802">
        <v>333468.37034402334</v>
      </c>
      <c r="D31" s="802">
        <v>388217.8144868805</v>
      </c>
      <c r="E31" s="802">
        <v>457767.42677696794</v>
      </c>
      <c r="F31" s="802">
        <v>551661.6165714286</v>
      </c>
      <c r="G31" s="802">
        <v>534549.06724198256</v>
      </c>
      <c r="H31" s="802">
        <v>604589.97337317781</v>
      </c>
      <c r="I31" s="802">
        <v>561130.39637609327</v>
      </c>
    </row>
    <row r="32" spans="1:9" s="122" customFormat="1" ht="21" customHeight="1">
      <c r="A32" s="742" t="s">
        <v>453</v>
      </c>
      <c r="B32" s="802">
        <v>96870.107223342944</v>
      </c>
      <c r="C32" s="802">
        <v>86641.893405247814</v>
      </c>
      <c r="D32" s="802">
        <v>75487.514217201155</v>
      </c>
      <c r="E32" s="802">
        <v>53632.225957725947</v>
      </c>
      <c r="F32" s="802">
        <v>19628.57212536443</v>
      </c>
      <c r="G32" s="802">
        <v>13541.231155976677</v>
      </c>
      <c r="H32" s="802">
        <v>11205.753196793004</v>
      </c>
      <c r="I32" s="802">
        <v>9205.9112288629749</v>
      </c>
    </row>
    <row r="33" spans="1:9" s="122" customFormat="1" ht="21" customHeight="1">
      <c r="A33" s="742" t="s">
        <v>454</v>
      </c>
      <c r="B33" s="802">
        <v>40949.254118155615</v>
      </c>
      <c r="C33" s="802">
        <v>51704.528884839645</v>
      </c>
      <c r="D33" s="802">
        <v>77770.076282798822</v>
      </c>
      <c r="E33" s="802">
        <v>83334.90404810496</v>
      </c>
      <c r="F33" s="802">
        <v>109974.88999562683</v>
      </c>
      <c r="G33" s="802">
        <v>80609.796935860068</v>
      </c>
      <c r="H33" s="802">
        <v>87137.7840962099</v>
      </c>
      <c r="I33" s="802">
        <v>96954.089581632652</v>
      </c>
    </row>
    <row r="34" spans="1:9" s="122" customFormat="1" ht="21" customHeight="1">
      <c r="A34" s="742" t="s">
        <v>455</v>
      </c>
      <c r="B34" s="802">
        <v>216747.50828386165</v>
      </c>
      <c r="C34" s="802">
        <v>273974.58082653058</v>
      </c>
      <c r="D34" s="802">
        <v>383400.51359329448</v>
      </c>
      <c r="E34" s="802">
        <v>359698.87950145773</v>
      </c>
      <c r="F34" s="802">
        <v>446647.79108892131</v>
      </c>
      <c r="G34" s="802">
        <v>511946.1142026239</v>
      </c>
      <c r="H34" s="802">
        <v>510404.23948104959</v>
      </c>
      <c r="I34" s="802">
        <v>580263.67048833822</v>
      </c>
    </row>
    <row r="35" spans="1:9" s="122" customFormat="1" ht="21" customHeight="1">
      <c r="A35" s="742" t="s">
        <v>456</v>
      </c>
      <c r="B35" s="802">
        <v>21381.253247838617</v>
      </c>
      <c r="C35" s="802">
        <v>24481.997521865887</v>
      </c>
      <c r="D35" s="802">
        <v>28107.367389212828</v>
      </c>
      <c r="E35" s="802">
        <v>31903.584389212825</v>
      </c>
      <c r="F35" s="802">
        <v>38557.816247813411</v>
      </c>
      <c r="G35" s="802">
        <v>46226.00351311954</v>
      </c>
      <c r="H35" s="802">
        <v>51738.728205539359</v>
      </c>
      <c r="I35" s="802">
        <v>61297.964088921282</v>
      </c>
    </row>
    <row r="36" spans="1:9" s="122" customFormat="1" ht="21" customHeight="1">
      <c r="A36" s="120" t="s">
        <v>457</v>
      </c>
      <c r="B36" s="802">
        <v>581.97416426512973</v>
      </c>
      <c r="C36" s="802">
        <v>70.501749271137029</v>
      </c>
      <c r="D36" s="802">
        <v>136.82921574344024</v>
      </c>
      <c r="E36" s="802">
        <v>525.40539358600586</v>
      </c>
      <c r="F36" s="802">
        <v>1318.7000976676386</v>
      </c>
      <c r="G36" s="802">
        <v>1938.415306122449</v>
      </c>
      <c r="H36" s="802">
        <v>1391.3523061224491</v>
      </c>
      <c r="I36" s="802">
        <v>3735.318478134111</v>
      </c>
    </row>
    <row r="37" spans="1:9" s="122" customFormat="1" ht="21" customHeight="1">
      <c r="A37" s="120" t="s">
        <v>458</v>
      </c>
      <c r="B37" s="802">
        <v>39242.084164265136</v>
      </c>
      <c r="C37" s="802">
        <v>36956.730963556853</v>
      </c>
      <c r="D37" s="802">
        <v>32821.761106413993</v>
      </c>
      <c r="E37" s="802">
        <v>41189.757848396497</v>
      </c>
      <c r="F37" s="802">
        <v>54495.733963556857</v>
      </c>
      <c r="G37" s="802">
        <v>32379.612591836736</v>
      </c>
      <c r="H37" s="802">
        <v>40106.517870262382</v>
      </c>
      <c r="I37" s="802">
        <v>71469.750912536445</v>
      </c>
    </row>
    <row r="38" spans="1:9" s="122" customFormat="1" ht="21" customHeight="1">
      <c r="A38" s="120" t="s">
        <v>459</v>
      </c>
      <c r="B38" s="802">
        <v>23537.532812680114</v>
      </c>
      <c r="C38" s="802">
        <v>30573.203717201166</v>
      </c>
      <c r="D38" s="802">
        <v>39691.095435860057</v>
      </c>
      <c r="E38" s="802">
        <v>40710.013739067057</v>
      </c>
      <c r="F38" s="802">
        <v>69327.967567055399</v>
      </c>
      <c r="G38" s="802">
        <v>40153.861454810496</v>
      </c>
      <c r="H38" s="802">
        <v>65941.891205539359</v>
      </c>
      <c r="I38" s="802">
        <v>42701.658244897961</v>
      </c>
    </row>
    <row r="39" spans="1:9" s="122" customFormat="1" ht="21" customHeight="1">
      <c r="A39" s="120" t="s">
        <v>127</v>
      </c>
      <c r="B39" s="802">
        <v>40793.340743515851</v>
      </c>
      <c r="C39" s="802">
        <v>38628.308711370264</v>
      </c>
      <c r="D39" s="802">
        <v>47250.040494169101</v>
      </c>
      <c r="E39" s="802">
        <v>47617.278390670552</v>
      </c>
      <c r="F39" s="802">
        <v>48439.22645335277</v>
      </c>
      <c r="G39" s="802">
        <v>46523.256139941688</v>
      </c>
      <c r="H39" s="802">
        <v>38045.177899416907</v>
      </c>
      <c r="I39" s="802">
        <v>36106.071045189507</v>
      </c>
    </row>
    <row r="40" spans="1:9" s="122" customFormat="1" ht="21" customHeight="1">
      <c r="A40" s="120" t="s">
        <v>133</v>
      </c>
      <c r="B40" s="802">
        <v>0</v>
      </c>
      <c r="C40" s="802">
        <v>0</v>
      </c>
      <c r="D40" s="802">
        <v>0</v>
      </c>
      <c r="E40" s="802">
        <v>0</v>
      </c>
      <c r="F40" s="802">
        <v>0</v>
      </c>
      <c r="G40" s="802">
        <v>0</v>
      </c>
      <c r="H40" s="802">
        <v>0</v>
      </c>
      <c r="I40" s="802">
        <v>0</v>
      </c>
    </row>
    <row r="41" spans="1:9" s="122" customFormat="1" ht="21" customHeight="1">
      <c r="A41" s="120" t="s">
        <v>460</v>
      </c>
      <c r="B41" s="802">
        <v>12783.935089337174</v>
      </c>
      <c r="C41" s="802">
        <v>3947.8753396501456</v>
      </c>
      <c r="D41" s="802">
        <v>1975.1875408163264</v>
      </c>
      <c r="E41" s="802">
        <v>1327.6643600583091</v>
      </c>
      <c r="F41" s="802">
        <v>20005.917999999998</v>
      </c>
      <c r="G41" s="802">
        <v>20096.775440233239</v>
      </c>
      <c r="H41" s="802">
        <v>40453.500529154517</v>
      </c>
      <c r="I41" s="802">
        <v>40644.907911078713</v>
      </c>
    </row>
    <row r="42" spans="1:9" s="123" customFormat="1" ht="43.5" customHeight="1" thickBot="1">
      <c r="A42" s="743" t="s">
        <v>109</v>
      </c>
      <c r="B42" s="803">
        <v>2091.019373198847</v>
      </c>
      <c r="C42" s="803">
        <v>4645.9283731778423</v>
      </c>
      <c r="D42" s="803">
        <v>4980.6305335276975</v>
      </c>
      <c r="E42" s="803">
        <v>52196.102090379005</v>
      </c>
      <c r="F42" s="803">
        <v>72758.737846938777</v>
      </c>
      <c r="G42" s="803">
        <v>58314.731766763849</v>
      </c>
      <c r="H42" s="803">
        <v>25401.639253644316</v>
      </c>
      <c r="I42" s="803">
        <v>27570.670953352772</v>
      </c>
    </row>
    <row r="43" spans="1:9" ht="24" customHeight="1" thickTop="1" thickBot="1">
      <c r="A43" s="45" t="s">
        <v>461</v>
      </c>
      <c r="B43" s="801">
        <v>146851.96086743515</v>
      </c>
      <c r="C43" s="801">
        <v>167310.40541253646</v>
      </c>
      <c r="D43" s="801">
        <v>179643.7348483965</v>
      </c>
      <c r="E43" s="801">
        <v>195482.77934985422</v>
      </c>
      <c r="F43" s="801">
        <v>225878.17119387758</v>
      </c>
      <c r="G43" s="801">
        <v>220222.53990379008</v>
      </c>
      <c r="H43" s="801">
        <v>253962.13993294461</v>
      </c>
      <c r="I43" s="801">
        <v>252635.08906268224</v>
      </c>
    </row>
    <row r="44" spans="1:9" s="122" customFormat="1" ht="21" customHeight="1" thickTop="1">
      <c r="A44" s="120" t="s">
        <v>148</v>
      </c>
      <c r="B44" s="802">
        <v>105352.36887608068</v>
      </c>
      <c r="C44" s="802">
        <v>122428.76822157434</v>
      </c>
      <c r="D44" s="802">
        <v>135197.44023323615</v>
      </c>
      <c r="E44" s="802">
        <v>147089.27551020408</v>
      </c>
      <c r="F44" s="802">
        <v>159298.17055393587</v>
      </c>
      <c r="G44" s="802">
        <v>177191.97084548103</v>
      </c>
      <c r="H44" s="802">
        <v>177191.97084548103</v>
      </c>
      <c r="I44" s="802">
        <v>199608.35568513122</v>
      </c>
    </row>
    <row r="45" spans="1:9" s="122" customFormat="1" ht="21" customHeight="1">
      <c r="A45" s="120" t="s">
        <v>152</v>
      </c>
      <c r="B45" s="802">
        <v>0</v>
      </c>
      <c r="C45" s="802">
        <v>0</v>
      </c>
      <c r="D45" s="802">
        <v>0</v>
      </c>
      <c r="E45" s="802">
        <v>0</v>
      </c>
      <c r="F45" s="802">
        <v>0</v>
      </c>
      <c r="G45" s="802">
        <v>0</v>
      </c>
      <c r="H45" s="802">
        <v>0</v>
      </c>
      <c r="I45" s="802">
        <v>0</v>
      </c>
    </row>
    <row r="46" spans="1:9" s="122" customFormat="1" ht="21" customHeight="1">
      <c r="A46" s="120" t="s">
        <v>156</v>
      </c>
      <c r="B46" s="802">
        <v>0</v>
      </c>
      <c r="C46" s="802">
        <v>0</v>
      </c>
      <c r="D46" s="802">
        <v>0</v>
      </c>
      <c r="E46" s="802">
        <v>0</v>
      </c>
      <c r="F46" s="802">
        <v>0</v>
      </c>
      <c r="G46" s="802">
        <v>0</v>
      </c>
      <c r="H46" s="802">
        <v>0</v>
      </c>
      <c r="I46" s="802">
        <v>0</v>
      </c>
    </row>
    <row r="47" spans="1:9" s="122" customFormat="1" ht="21" customHeight="1">
      <c r="A47" s="120" t="s">
        <v>462</v>
      </c>
      <c r="B47" s="802">
        <v>20392.718044668585</v>
      </c>
      <c r="C47" s="802">
        <v>15917.855842565597</v>
      </c>
      <c r="D47" s="802">
        <v>18753.330628279884</v>
      </c>
      <c r="E47" s="802">
        <v>21262.625543731774</v>
      </c>
      <c r="F47" s="802">
        <v>23975.713562682216</v>
      </c>
      <c r="G47" s="802">
        <v>28236.14255102041</v>
      </c>
      <c r="H47" s="802">
        <v>28236.14255102041</v>
      </c>
      <c r="I47" s="802">
        <v>33089.545772594756</v>
      </c>
    </row>
    <row r="48" spans="1:9" s="122" customFormat="1" ht="21" customHeight="1">
      <c r="A48" s="120" t="s">
        <v>164</v>
      </c>
      <c r="B48" s="802">
        <v>21106.873946685879</v>
      </c>
      <c r="C48" s="802">
        <v>28963.781348396504</v>
      </c>
      <c r="D48" s="802">
        <v>25692.963986880462</v>
      </c>
      <c r="E48" s="802">
        <v>27130.878295918366</v>
      </c>
      <c r="F48" s="802">
        <v>42604.287077259483</v>
      </c>
      <c r="G48" s="802">
        <v>14794.42650728863</v>
      </c>
      <c r="H48" s="802">
        <v>48534.026536443154</v>
      </c>
      <c r="I48" s="802">
        <v>19937.187604956267</v>
      </c>
    </row>
    <row r="49" spans="1:9" s="122" customFormat="1" ht="21" customHeight="1">
      <c r="A49" s="742" t="s">
        <v>463</v>
      </c>
      <c r="B49" s="802">
        <v>0</v>
      </c>
      <c r="C49" s="802">
        <v>609.03790087463562</v>
      </c>
      <c r="D49" s="802">
        <v>600</v>
      </c>
      <c r="E49" s="802">
        <v>0</v>
      </c>
      <c r="F49" s="802">
        <v>0</v>
      </c>
      <c r="G49" s="802">
        <v>0</v>
      </c>
      <c r="H49" s="802">
        <v>0</v>
      </c>
      <c r="I49" s="802">
        <v>4217.6870787172011</v>
      </c>
    </row>
    <row r="50" spans="1:9" s="123" customFormat="1" ht="40.5" customHeight="1" thickBot="1">
      <c r="A50" s="744" t="s">
        <v>464</v>
      </c>
      <c r="B50" s="803">
        <v>21106.873946685879</v>
      </c>
      <c r="C50" s="803">
        <v>28354.743447521869</v>
      </c>
      <c r="D50" s="803">
        <v>25092.963986880462</v>
      </c>
      <c r="E50" s="803">
        <v>27130.878295918366</v>
      </c>
      <c r="F50" s="803">
        <v>42604.287077259483</v>
      </c>
      <c r="G50" s="803">
        <v>14794.42650728863</v>
      </c>
      <c r="H50" s="803">
        <v>48534.026536443154</v>
      </c>
      <c r="I50" s="803">
        <v>15719.500526239068</v>
      </c>
    </row>
    <row r="51" spans="1:9" ht="24" customHeight="1" thickTop="1" thickBot="1">
      <c r="A51" s="45" t="s">
        <v>465</v>
      </c>
      <c r="B51" s="801">
        <v>1394383.7683530261</v>
      </c>
      <c r="C51" s="801">
        <v>1531194.6533965014</v>
      </c>
      <c r="D51" s="801">
        <v>1832157.7961807579</v>
      </c>
      <c r="E51" s="801">
        <v>1950358.3093425655</v>
      </c>
      <c r="F51" s="801">
        <v>2383336.1613688045</v>
      </c>
      <c r="G51" s="801">
        <v>2266022.6195816323</v>
      </c>
      <c r="H51" s="801">
        <v>2436196.4862507288</v>
      </c>
      <c r="I51" s="801">
        <v>2433556.2079883381</v>
      </c>
    </row>
    <row r="52" spans="1:9" s="122" customFormat="1" ht="24" customHeight="1" thickTop="1">
      <c r="A52" s="120" t="s">
        <v>466</v>
      </c>
      <c r="B52" s="802">
        <v>233398.27128818442</v>
      </c>
      <c r="C52" s="802">
        <v>295727.44401020411</v>
      </c>
      <c r="D52" s="802">
        <v>413925.51659037895</v>
      </c>
      <c r="E52" s="802">
        <v>510694.98824198253</v>
      </c>
      <c r="F52" s="802">
        <v>665293.94837755105</v>
      </c>
      <c r="G52" s="802">
        <v>685741.20040524786</v>
      </c>
      <c r="H52" s="802">
        <v>856247.44605830905</v>
      </c>
      <c r="I52" s="802">
        <v>931256.98490379006</v>
      </c>
    </row>
    <row r="53" spans="1:9" s="123" customFormat="1" ht="21" customHeight="1">
      <c r="A53" s="744" t="s">
        <v>467</v>
      </c>
      <c r="B53" s="803">
        <v>33872.117527377515</v>
      </c>
      <c r="C53" s="803">
        <v>44809.359406705538</v>
      </c>
      <c r="D53" s="803">
        <v>37708.856172011663</v>
      </c>
      <c r="E53" s="803">
        <v>35166.163516034983</v>
      </c>
      <c r="F53" s="803">
        <v>42491.718895043734</v>
      </c>
      <c r="G53" s="803">
        <v>36073.443400874632</v>
      </c>
      <c r="H53" s="803">
        <v>43195.637507288629</v>
      </c>
      <c r="I53" s="803">
        <v>33651.468520408169</v>
      </c>
    </row>
    <row r="54" spans="1:9" s="123" customFormat="1" ht="21" customHeight="1">
      <c r="A54" s="744" t="s">
        <v>468</v>
      </c>
      <c r="B54" s="803">
        <v>173902.9733587896</v>
      </c>
      <c r="C54" s="803">
        <v>226088.64152478133</v>
      </c>
      <c r="D54" s="803">
        <v>352663.19430903788</v>
      </c>
      <c r="E54" s="803">
        <v>449673.68423906702</v>
      </c>
      <c r="F54" s="803">
        <v>595867.9201895044</v>
      </c>
      <c r="G54" s="803">
        <v>619668.90291253652</v>
      </c>
      <c r="H54" s="803">
        <v>777614.44916909619</v>
      </c>
      <c r="I54" s="803">
        <v>866624.41326967918</v>
      </c>
    </row>
    <row r="55" spans="1:9" s="123" customFormat="1" ht="21" customHeight="1">
      <c r="A55" s="744" t="s">
        <v>469</v>
      </c>
      <c r="B55" s="803">
        <v>0</v>
      </c>
      <c r="C55" s="803">
        <v>0</v>
      </c>
      <c r="D55" s="803">
        <v>0</v>
      </c>
      <c r="E55" s="803">
        <v>0</v>
      </c>
      <c r="F55" s="803">
        <v>0</v>
      </c>
      <c r="G55" s="803">
        <v>0</v>
      </c>
      <c r="H55" s="803">
        <v>0</v>
      </c>
      <c r="I55" s="803">
        <v>0</v>
      </c>
    </row>
    <row r="56" spans="1:9" s="123" customFormat="1" ht="21" customHeight="1">
      <c r="A56" s="744" t="s">
        <v>470</v>
      </c>
      <c r="B56" s="803">
        <v>24739.829041786743</v>
      </c>
      <c r="C56" s="803">
        <v>23562.254157434407</v>
      </c>
      <c r="D56" s="803">
        <v>22623.47102040816</v>
      </c>
      <c r="E56" s="803">
        <v>25520.023868804667</v>
      </c>
      <c r="F56" s="803">
        <v>26466.174345481049</v>
      </c>
      <c r="G56" s="803">
        <v>29509.290572886301</v>
      </c>
      <c r="H56" s="803">
        <v>35095.814192419828</v>
      </c>
      <c r="I56" s="803">
        <v>30659.557924198252</v>
      </c>
    </row>
    <row r="57" spans="1:9" s="123" customFormat="1" ht="21" customHeight="1">
      <c r="A57" s="744" t="s">
        <v>471</v>
      </c>
      <c r="B57" s="803">
        <v>883.35136023054758</v>
      </c>
      <c r="C57" s="803">
        <v>1267.1889212827987</v>
      </c>
      <c r="D57" s="803">
        <v>929.99508892128279</v>
      </c>
      <c r="E57" s="803">
        <v>335.11661807580174</v>
      </c>
      <c r="F57" s="803">
        <v>468.13494752186591</v>
      </c>
      <c r="G57" s="803">
        <v>489.56351895043736</v>
      </c>
      <c r="H57" s="803">
        <v>341.54518950437318</v>
      </c>
      <c r="I57" s="803">
        <v>321.54518950437318</v>
      </c>
    </row>
    <row r="58" spans="1:9" s="123" customFormat="1" ht="61.5" customHeight="1" thickBot="1">
      <c r="A58" s="743" t="s">
        <v>472</v>
      </c>
      <c r="B58" s="803">
        <v>2341306.8197867437</v>
      </c>
      <c r="C58" s="803">
        <v>2374030.319909621</v>
      </c>
      <c r="D58" s="803">
        <v>2747469.7512988336</v>
      </c>
      <c r="E58" s="803">
        <v>3093232.6483556856</v>
      </c>
      <c r="F58" s="803">
        <v>3648937.0618032073</v>
      </c>
      <c r="G58" s="803">
        <v>3916921.1230728864</v>
      </c>
      <c r="H58" s="803">
        <v>4253128.9280728865</v>
      </c>
      <c r="I58" s="803">
        <v>4484859.8211909616</v>
      </c>
    </row>
    <row r="59" spans="1:9" ht="31.5" customHeight="1" thickTop="1" thickBot="1">
      <c r="A59" s="745" t="s">
        <v>473</v>
      </c>
      <c r="B59" s="801"/>
      <c r="C59" s="801"/>
      <c r="D59" s="801"/>
      <c r="E59" s="801"/>
      <c r="F59" s="801"/>
      <c r="G59" s="801"/>
      <c r="H59" s="801"/>
      <c r="I59" s="801"/>
    </row>
    <row r="60" spans="1:9" ht="30" customHeight="1" thickTop="1">
      <c r="A60" s="48" t="s">
        <v>474</v>
      </c>
      <c r="B60" s="804">
        <v>51627.461240634002</v>
      </c>
      <c r="C60" s="804">
        <v>56278.266051020408</v>
      </c>
      <c r="D60" s="804">
        <v>77704.385113702621</v>
      </c>
      <c r="E60" s="804">
        <v>88077.245784256564</v>
      </c>
      <c r="F60" s="804">
        <v>111902.79241253645</v>
      </c>
      <c r="G60" s="804">
        <v>70276.483336734687</v>
      </c>
      <c r="H60" s="804">
        <v>126715.72465451896</v>
      </c>
      <c r="I60" s="804">
        <v>82669.156845481048</v>
      </c>
    </row>
    <row r="61" spans="1:9" ht="21" customHeight="1">
      <c r="A61" s="50" t="s">
        <v>475</v>
      </c>
      <c r="B61" s="804">
        <v>-16098.792917867435</v>
      </c>
      <c r="C61" s="804">
        <v>-13350.960593294461</v>
      </c>
      <c r="D61" s="804">
        <v>-15379.699620991254</v>
      </c>
      <c r="E61" s="804">
        <v>-15792.968513119533</v>
      </c>
      <c r="F61" s="804">
        <v>-16907.880246355686</v>
      </c>
      <c r="G61" s="804">
        <v>-11704.682596209914</v>
      </c>
      <c r="H61" s="804">
        <v>-20452.752672011662</v>
      </c>
      <c r="I61" s="804">
        <v>-13817.666201166181</v>
      </c>
    </row>
    <row r="62" spans="1:9" ht="21.75" customHeight="1">
      <c r="A62" s="746" t="s">
        <v>476</v>
      </c>
      <c r="B62" s="804">
        <v>35528.668322766571</v>
      </c>
      <c r="C62" s="804">
        <v>42927.305457725946</v>
      </c>
      <c r="D62" s="804">
        <v>62324.685492711367</v>
      </c>
      <c r="E62" s="804">
        <v>72284.27727113702</v>
      </c>
      <c r="F62" s="804">
        <v>94994.912166180773</v>
      </c>
      <c r="G62" s="804">
        <v>58571.800740524777</v>
      </c>
      <c r="H62" s="804">
        <v>106262.97198250728</v>
      </c>
      <c r="I62" s="804">
        <v>68851.490644314865</v>
      </c>
    </row>
    <row r="63" spans="1:9">
      <c r="A63" s="48" t="s">
        <v>477</v>
      </c>
      <c r="B63" s="804">
        <v>59308.745367435164</v>
      </c>
      <c r="C63" s="804">
        <v>57816.68314868804</v>
      </c>
      <c r="D63" s="804">
        <v>67508.639288629725</v>
      </c>
      <c r="E63" s="804">
        <v>59385.781631195336</v>
      </c>
      <c r="F63" s="804">
        <v>74652.826846938769</v>
      </c>
      <c r="G63" s="804">
        <v>37581.914488338189</v>
      </c>
      <c r="H63" s="804">
        <v>75424.195922740517</v>
      </c>
      <c r="I63" s="804">
        <v>63666.261530612246</v>
      </c>
    </row>
    <row r="64" spans="1:9">
      <c r="A64" s="50" t="s">
        <v>478</v>
      </c>
      <c r="B64" s="804">
        <v>-19675.007027377524</v>
      </c>
      <c r="C64" s="804">
        <v>-10285.114685131195</v>
      </c>
      <c r="D64" s="804">
        <v>-22626.888532069974</v>
      </c>
      <c r="E64" s="804">
        <v>-12453.436565597667</v>
      </c>
      <c r="F64" s="804">
        <v>-10123.477491253645</v>
      </c>
      <c r="G64" s="804">
        <v>-9496.2618221574357</v>
      </c>
      <c r="H64" s="804">
        <v>-23927.673776967935</v>
      </c>
      <c r="I64" s="804">
        <v>-40296.437517492712</v>
      </c>
    </row>
    <row r="65" spans="1:9">
      <c r="A65" s="49" t="s">
        <v>479</v>
      </c>
      <c r="B65" s="804">
        <v>75162.406662824214</v>
      </c>
      <c r="C65" s="804">
        <v>90458.873921282808</v>
      </c>
      <c r="D65" s="804">
        <v>107206.43624927114</v>
      </c>
      <c r="E65" s="804">
        <v>119216.6223367347</v>
      </c>
      <c r="F65" s="804">
        <v>159524.26152186588</v>
      </c>
      <c r="G65" s="804">
        <v>86657.45340670555</v>
      </c>
      <c r="H65" s="804">
        <v>157759.49412827988</v>
      </c>
      <c r="I65" s="804">
        <v>92221.314657434399</v>
      </c>
    </row>
    <row r="66" spans="1:9">
      <c r="A66" s="48" t="s">
        <v>480</v>
      </c>
      <c r="B66" s="804">
        <v>73107.744273775214</v>
      </c>
      <c r="C66" s="804">
        <v>30454.803256559768</v>
      </c>
      <c r="D66" s="804">
        <v>30159.057995626823</v>
      </c>
      <c r="E66" s="804">
        <v>30923.424865889214</v>
      </c>
      <c r="F66" s="804">
        <v>37838.15422303207</v>
      </c>
      <c r="G66" s="804">
        <v>22958.575603498542</v>
      </c>
      <c r="H66" s="804">
        <v>50640.402629737611</v>
      </c>
      <c r="I66" s="804">
        <v>23819.623739067054</v>
      </c>
    </row>
    <row r="67" spans="1:9">
      <c r="A67" s="48" t="s">
        <v>481</v>
      </c>
      <c r="B67" s="804">
        <v>-82049.125909221897</v>
      </c>
      <c r="C67" s="804">
        <v>-34536.826351311953</v>
      </c>
      <c r="D67" s="804">
        <v>-33961.534768221572</v>
      </c>
      <c r="E67" s="804">
        <v>-40259.06663265307</v>
      </c>
      <c r="F67" s="804">
        <v>-49604.46816909621</v>
      </c>
      <c r="G67" s="804">
        <v>-32997.496237609324</v>
      </c>
      <c r="H67" s="804">
        <v>-54862.890775510205</v>
      </c>
      <c r="I67" s="804">
        <v>-40910.228813411079</v>
      </c>
    </row>
    <row r="68" spans="1:9">
      <c r="A68" s="746" t="s">
        <v>482</v>
      </c>
      <c r="B68" s="804">
        <v>66221.025027377531</v>
      </c>
      <c r="C68" s="804">
        <v>86376.850826530615</v>
      </c>
      <c r="D68" s="804">
        <v>103403.95947667638</v>
      </c>
      <c r="E68" s="804">
        <v>109880.98056997085</v>
      </c>
      <c r="F68" s="804">
        <v>147757.94757580175</v>
      </c>
      <c r="G68" s="804">
        <v>76618.532772594757</v>
      </c>
      <c r="H68" s="804">
        <v>153537.00598250728</v>
      </c>
      <c r="I68" s="804">
        <v>75130.709583090385</v>
      </c>
    </row>
    <row r="69" spans="1:9">
      <c r="A69" s="50" t="s">
        <v>483</v>
      </c>
      <c r="B69" s="804">
        <v>-46774.115064841499</v>
      </c>
      <c r="C69" s="804">
        <v>-50741.07369825073</v>
      </c>
      <c r="D69" s="804">
        <v>-66453.459800291545</v>
      </c>
      <c r="E69" s="804">
        <v>-76000.817447521869</v>
      </c>
      <c r="F69" s="804">
        <v>-83533.226733236152</v>
      </c>
      <c r="G69" s="804">
        <v>-53198.137644314869</v>
      </c>
      <c r="H69" s="804">
        <v>-91122.20233090379</v>
      </c>
      <c r="I69" s="804">
        <v>-50431.533663265305</v>
      </c>
    </row>
    <row r="70" spans="1:9">
      <c r="A70" s="49" t="s">
        <v>484</v>
      </c>
      <c r="B70" s="804">
        <v>19446.909962536021</v>
      </c>
      <c r="C70" s="804">
        <v>35635.777128279879</v>
      </c>
      <c r="D70" s="804">
        <v>36950.499676384839</v>
      </c>
      <c r="E70" s="804">
        <v>33880.163122448983</v>
      </c>
      <c r="F70" s="804">
        <v>64224.720842565606</v>
      </c>
      <c r="G70" s="804">
        <v>23420.395128279888</v>
      </c>
      <c r="H70" s="804">
        <v>62414.803651603499</v>
      </c>
      <c r="I70" s="804">
        <v>24699.175919825073</v>
      </c>
    </row>
    <row r="71" spans="1:9">
      <c r="A71" s="49" t="s">
        <v>485</v>
      </c>
      <c r="B71" s="804">
        <v>-5493.2306412103744</v>
      </c>
      <c r="C71" s="804">
        <v>-7074.2332390670563</v>
      </c>
      <c r="D71" s="804">
        <v>2530.9037317784259</v>
      </c>
      <c r="E71" s="804">
        <v>-1016.0577317784256</v>
      </c>
      <c r="F71" s="804">
        <v>-4626.4317784256564</v>
      </c>
      <c r="G71" s="804">
        <v>-4927.0486720116623</v>
      </c>
      <c r="H71" s="804">
        <v>-5279.5914416909618</v>
      </c>
      <c r="I71" s="804">
        <v>-4123.1946895043739</v>
      </c>
    </row>
    <row r="72" spans="1:9">
      <c r="A72" s="50" t="s">
        <v>486</v>
      </c>
      <c r="B72" s="804">
        <v>-6163.5262536023065</v>
      </c>
      <c r="C72" s="804">
        <v>-8858.2047827988354</v>
      </c>
      <c r="D72" s="804">
        <v>2398.9531195335276</v>
      </c>
      <c r="E72" s="804">
        <v>-1073.8829198250728</v>
      </c>
      <c r="F72" s="804">
        <v>-4702.4049329446061</v>
      </c>
      <c r="G72" s="804">
        <v>-4924.4011457725937</v>
      </c>
      <c r="H72" s="804">
        <v>-5279.7141720116624</v>
      </c>
      <c r="I72" s="804">
        <v>-4143.2295437317789</v>
      </c>
    </row>
    <row r="73" spans="1:9">
      <c r="A73" s="50" t="s">
        <v>487</v>
      </c>
      <c r="B73" s="804">
        <v>670.29561239193072</v>
      </c>
      <c r="C73" s="804">
        <v>1783.9715437317784</v>
      </c>
      <c r="D73" s="804">
        <v>131.95061224489797</v>
      </c>
      <c r="E73" s="804">
        <v>57.825188046647227</v>
      </c>
      <c r="F73" s="804">
        <v>75.973154518950437</v>
      </c>
      <c r="G73" s="804">
        <v>-2.6475262390670551</v>
      </c>
      <c r="H73" s="804">
        <v>0.12273032069970845</v>
      </c>
      <c r="I73" s="804">
        <v>20.034854227405248</v>
      </c>
    </row>
    <row r="74" spans="1:9">
      <c r="A74" s="746" t="s">
        <v>488</v>
      </c>
      <c r="B74" s="804">
        <v>5514.9493688760804</v>
      </c>
      <c r="C74" s="804">
        <v>6539.5718921282796</v>
      </c>
      <c r="D74" s="804">
        <v>-2933.2581924198253</v>
      </c>
      <c r="E74" s="804">
        <v>1040.2835670553936</v>
      </c>
      <c r="F74" s="804">
        <v>4688.0436559766767</v>
      </c>
      <c r="G74" s="804">
        <v>4967.2838935860063</v>
      </c>
      <c r="H74" s="804">
        <v>5348.6373396501458</v>
      </c>
      <c r="I74" s="804">
        <v>4170.3260218658897</v>
      </c>
    </row>
    <row r="75" spans="1:9">
      <c r="A75" s="746" t="s">
        <v>489</v>
      </c>
      <c r="B75" s="804">
        <v>6198.7630619596539</v>
      </c>
      <c r="C75" s="804">
        <v>8453.9712040816321</v>
      </c>
      <c r="D75" s="804">
        <v>-2813.3925174927112</v>
      </c>
      <c r="E75" s="804">
        <v>1070.2772900874636</v>
      </c>
      <c r="F75" s="804">
        <v>4709.3704358600589</v>
      </c>
      <c r="G75" s="804">
        <v>4975.4209752186589</v>
      </c>
      <c r="H75" s="804">
        <v>5362.0591865889219</v>
      </c>
      <c r="I75" s="804">
        <v>4177.1043819241986</v>
      </c>
    </row>
    <row r="76" spans="1:9">
      <c r="A76" s="50" t="s">
        <v>490</v>
      </c>
      <c r="B76" s="804">
        <v>-683.81369308357353</v>
      </c>
      <c r="C76" s="804">
        <v>-1914.3993119533527</v>
      </c>
      <c r="D76" s="804">
        <v>-119.86567492711372</v>
      </c>
      <c r="E76" s="804">
        <v>-29.993723032069973</v>
      </c>
      <c r="F76" s="804">
        <v>-21.326779883381921</v>
      </c>
      <c r="G76" s="804">
        <v>-8.1370816326530608</v>
      </c>
      <c r="H76" s="804">
        <v>-13.421846938775509</v>
      </c>
      <c r="I76" s="804">
        <v>-6.7783600583090386</v>
      </c>
    </row>
    <row r="77" spans="1:9">
      <c r="A77" s="746" t="s">
        <v>491</v>
      </c>
      <c r="B77" s="804">
        <v>19468.628690201731</v>
      </c>
      <c r="C77" s="804">
        <v>35101.115781341105</v>
      </c>
      <c r="D77" s="804">
        <v>36548.14521574344</v>
      </c>
      <c r="E77" s="804">
        <v>33904.388957725947</v>
      </c>
      <c r="F77" s="804">
        <v>64286.332720116618</v>
      </c>
      <c r="G77" s="804">
        <v>23460.630349854226</v>
      </c>
      <c r="H77" s="804">
        <v>62483.849549562685</v>
      </c>
      <c r="I77" s="804">
        <v>24746.307252186587</v>
      </c>
    </row>
    <row r="78" spans="1:9">
      <c r="A78" s="48" t="s">
        <v>492</v>
      </c>
      <c r="B78" s="804">
        <v>561.23657492795394</v>
      </c>
      <c r="C78" s="804">
        <v>0</v>
      </c>
      <c r="D78" s="804">
        <v>0.41978134110787169</v>
      </c>
      <c r="E78" s="804">
        <v>3746.3879620991256</v>
      </c>
      <c r="F78" s="804">
        <v>33.163746355685127</v>
      </c>
      <c r="G78" s="804">
        <v>6.1824518950437319</v>
      </c>
      <c r="H78" s="804">
        <v>12.730367346938776</v>
      </c>
      <c r="I78" s="804">
        <v>-75.153534985422752</v>
      </c>
    </row>
    <row r="79" spans="1:9">
      <c r="A79" s="49" t="s">
        <v>493</v>
      </c>
      <c r="B79" s="804">
        <v>20029.865265129683</v>
      </c>
      <c r="C79" s="804">
        <v>35101.115781341105</v>
      </c>
      <c r="D79" s="804">
        <v>36548.564997084548</v>
      </c>
      <c r="E79" s="804">
        <v>37650.776919825068</v>
      </c>
      <c r="F79" s="804">
        <v>64319.496466472301</v>
      </c>
      <c r="G79" s="804">
        <v>23466.812801749267</v>
      </c>
      <c r="H79" s="804">
        <v>62496.579916909621</v>
      </c>
      <c r="I79" s="804">
        <v>24671.153717201167</v>
      </c>
    </row>
    <row r="80" spans="1:9">
      <c r="A80" s="48" t="s">
        <v>494</v>
      </c>
      <c r="B80" s="804">
        <v>1077.0086815561958</v>
      </c>
      <c r="C80" s="804">
        <v>-27.157756559766764</v>
      </c>
      <c r="D80" s="804">
        <v>-51.161943148688046</v>
      </c>
      <c r="E80" s="804">
        <v>568.13898542274046</v>
      </c>
      <c r="F80" s="804">
        <v>18.727928571428571</v>
      </c>
      <c r="G80" s="804">
        <v>169.88542565597666</v>
      </c>
      <c r="H80" s="804">
        <v>277.55813556851314</v>
      </c>
      <c r="I80" s="804">
        <v>231.97202769679302</v>
      </c>
    </row>
    <row r="81" spans="1:9" ht="21" customHeight="1">
      <c r="A81" s="746" t="s">
        <v>495</v>
      </c>
      <c r="B81" s="804">
        <v>21106.873946685879</v>
      </c>
      <c r="C81" s="804">
        <v>35073.958024781343</v>
      </c>
      <c r="D81" s="804">
        <v>36497.403053935857</v>
      </c>
      <c r="E81" s="804">
        <v>38218.915905247813</v>
      </c>
      <c r="F81" s="804">
        <v>64338.224395043733</v>
      </c>
      <c r="G81" s="804">
        <v>23636.69822740525</v>
      </c>
      <c r="H81" s="804">
        <v>62774.138052478134</v>
      </c>
      <c r="I81" s="804">
        <v>24903.125744897963</v>
      </c>
    </row>
    <row r="82" spans="1:9" ht="21" customHeight="1">
      <c r="A82" s="48" t="s">
        <v>496</v>
      </c>
      <c r="B82" s="804">
        <v>0</v>
      </c>
      <c r="C82" s="804">
        <v>0</v>
      </c>
      <c r="D82" s="804">
        <v>0</v>
      </c>
      <c r="E82" s="804">
        <v>0</v>
      </c>
      <c r="F82" s="804">
        <v>0</v>
      </c>
      <c r="G82" s="804">
        <v>0</v>
      </c>
      <c r="H82" s="804">
        <v>0</v>
      </c>
      <c r="I82" s="804">
        <v>0</v>
      </c>
    </row>
    <row r="83" spans="1:9" ht="21" customHeight="1">
      <c r="A83" s="746" t="s">
        <v>497</v>
      </c>
      <c r="B83" s="804">
        <v>21106.873946685879</v>
      </c>
      <c r="C83" s="804">
        <v>35073.958024781343</v>
      </c>
      <c r="D83" s="804">
        <v>36497.403053935857</v>
      </c>
      <c r="E83" s="804">
        <v>38218.915905247813</v>
      </c>
      <c r="F83" s="804">
        <v>64338.224395043733</v>
      </c>
      <c r="G83" s="804">
        <v>23636.69822740525</v>
      </c>
      <c r="H83" s="804">
        <v>62774.138052478134</v>
      </c>
      <c r="I83" s="804">
        <v>24903.125744897963</v>
      </c>
    </row>
    <row r="84" spans="1:9" ht="18" customHeight="1" thickBot="1">
      <c r="A84" s="48" t="s">
        <v>498</v>
      </c>
      <c r="B84" s="804">
        <v>0</v>
      </c>
      <c r="C84" s="804">
        <v>-6719.2145772594749</v>
      </c>
      <c r="D84" s="804">
        <v>-11404.439067055395</v>
      </c>
      <c r="E84" s="804">
        <v>-11088.037609329445</v>
      </c>
      <c r="F84" s="804">
        <v>-21733.937317784257</v>
      </c>
      <c r="G84" s="804">
        <v>-8842.2717201166179</v>
      </c>
      <c r="H84" s="804">
        <v>-14240.111516034984</v>
      </c>
      <c r="I84" s="804">
        <v>-9183.6252186588918</v>
      </c>
    </row>
    <row r="85" spans="1:9" ht="24" customHeight="1" thickTop="1" thickBot="1">
      <c r="A85" s="45" t="s">
        <v>499</v>
      </c>
      <c r="B85" s="801">
        <v>21106.873946685879</v>
      </c>
      <c r="C85" s="801">
        <v>28354.743447521869</v>
      </c>
      <c r="D85" s="801">
        <v>25092.963986880462</v>
      </c>
      <c r="E85" s="801">
        <v>27130.878295918366</v>
      </c>
      <c r="F85" s="801">
        <v>42604.287077259483</v>
      </c>
      <c r="G85" s="801">
        <v>14794.42650728863</v>
      </c>
      <c r="H85" s="801">
        <v>48534.026536443154</v>
      </c>
      <c r="I85" s="801">
        <v>15719.500526239068</v>
      </c>
    </row>
    <row r="86" spans="1:9" ht="15" customHeight="1" thickTop="1" thickBot="1">
      <c r="A86" s="747"/>
      <c r="B86" s="805"/>
      <c r="C86" s="805"/>
      <c r="D86" s="805"/>
      <c r="E86" s="805"/>
      <c r="F86" s="805"/>
      <c r="G86" s="805"/>
      <c r="H86" s="805"/>
      <c r="I86" s="805"/>
    </row>
    <row r="87" spans="1:9" ht="28.5" customHeight="1" thickTop="1">
      <c r="A87" s="748"/>
      <c r="B87" s="51"/>
      <c r="C87" s="51"/>
      <c r="D87" s="51"/>
      <c r="E87" s="51"/>
      <c r="F87" s="51"/>
      <c r="G87" s="51"/>
      <c r="H87" s="51"/>
    </row>
    <row r="88" spans="1:9">
      <c r="A88" s="748"/>
      <c r="B88" s="51"/>
      <c r="C88" s="51"/>
      <c r="D88" s="51"/>
      <c r="E88" s="51"/>
      <c r="F88" s="51"/>
      <c r="G88" s="51"/>
      <c r="H88" s="51"/>
    </row>
    <row r="89" spans="1:9" ht="19.5">
      <c r="A89" s="749"/>
      <c r="B89" s="51"/>
      <c r="C89" s="51"/>
      <c r="D89" s="51"/>
      <c r="E89" s="51"/>
      <c r="F89" s="51"/>
      <c r="G89" s="51"/>
      <c r="H89" s="51"/>
    </row>
    <row r="90" spans="1:9" ht="19.5">
      <c r="A90" s="749"/>
      <c r="B90" s="51"/>
      <c r="C90" s="51"/>
      <c r="D90" s="51"/>
      <c r="E90" s="51"/>
      <c r="F90" s="51"/>
      <c r="G90" s="51"/>
      <c r="H90" s="51"/>
    </row>
    <row r="91" spans="1:9" ht="19.5">
      <c r="A91" s="749"/>
      <c r="B91" s="51"/>
      <c r="C91" s="51"/>
      <c r="D91" s="51"/>
      <c r="E91" s="51"/>
      <c r="F91" s="51"/>
      <c r="G91" s="51"/>
      <c r="H91" s="51"/>
    </row>
    <row r="92" spans="1:9" ht="19.5">
      <c r="A92" s="750"/>
      <c r="B92" s="51"/>
      <c r="C92" s="51"/>
      <c r="D92" s="51"/>
      <c r="E92" s="51"/>
      <c r="F92" s="51"/>
      <c r="G92" s="51"/>
      <c r="H92" s="51"/>
    </row>
    <row r="93" spans="1:9" ht="19.5">
      <c r="A93" s="750"/>
      <c r="B93" s="51"/>
      <c r="C93" s="51"/>
      <c r="D93" s="51"/>
      <c r="E93" s="51"/>
      <c r="F93" s="51"/>
      <c r="G93" s="51"/>
      <c r="H93" s="51"/>
    </row>
    <row r="94" spans="1:9" ht="19.5">
      <c r="A94" s="750"/>
      <c r="B94" s="51"/>
      <c r="C94" s="51"/>
      <c r="D94" s="51"/>
      <c r="E94" s="51"/>
      <c r="F94" s="51"/>
      <c r="G94" s="51"/>
      <c r="H94" s="51"/>
    </row>
    <row r="95" spans="1:9" ht="19.5">
      <c r="A95" s="749"/>
      <c r="B95" s="51"/>
      <c r="C95" s="51"/>
      <c r="D95" s="51"/>
      <c r="E95" s="51"/>
      <c r="F95" s="51"/>
      <c r="G95" s="51"/>
      <c r="H95" s="51"/>
    </row>
    <row r="96" spans="1:9" ht="19.5">
      <c r="A96" s="749"/>
      <c r="B96" s="51"/>
      <c r="C96" s="51"/>
      <c r="D96" s="51"/>
      <c r="E96" s="51"/>
      <c r="F96" s="51"/>
      <c r="G96" s="51"/>
      <c r="H96" s="51"/>
    </row>
    <row r="97" spans="1:8" ht="19.5">
      <c r="A97" s="749"/>
      <c r="B97" s="51"/>
      <c r="C97" s="51"/>
      <c r="D97" s="51"/>
      <c r="E97" s="51"/>
      <c r="F97" s="51"/>
      <c r="G97" s="51"/>
      <c r="H97" s="51"/>
    </row>
    <row r="98" spans="1:8" ht="19.5">
      <c r="A98" s="749"/>
      <c r="B98" s="51"/>
      <c r="C98" s="51"/>
      <c r="D98" s="51"/>
      <c r="E98" s="51"/>
      <c r="F98" s="51"/>
      <c r="G98" s="51"/>
      <c r="H98" s="51"/>
    </row>
    <row r="99" spans="1:8" ht="19.5">
      <c r="A99" s="749"/>
      <c r="B99" s="51"/>
      <c r="C99" s="51"/>
      <c r="D99" s="51"/>
      <c r="E99" s="51"/>
      <c r="F99" s="51"/>
      <c r="G99" s="51"/>
      <c r="H99" s="51"/>
    </row>
    <row r="100" spans="1:8" ht="19.5">
      <c r="A100" s="124"/>
      <c r="B100" s="51"/>
      <c r="C100" s="51"/>
      <c r="D100" s="51"/>
      <c r="E100" s="51"/>
      <c r="F100" s="51"/>
      <c r="G100" s="51"/>
      <c r="H100" s="51"/>
    </row>
    <row r="101" spans="1:8">
      <c r="A101" s="125"/>
      <c r="B101" s="51"/>
      <c r="C101" s="51"/>
      <c r="D101" s="51"/>
      <c r="E101" s="51"/>
      <c r="F101" s="51"/>
      <c r="G101" s="51"/>
      <c r="H101" s="51"/>
    </row>
    <row r="102" spans="1:8">
      <c r="A102" s="125"/>
      <c r="B102" s="51"/>
      <c r="C102" s="51"/>
      <c r="D102" s="51"/>
      <c r="E102" s="51"/>
      <c r="F102" s="51"/>
      <c r="G102" s="51"/>
      <c r="H102" s="51"/>
    </row>
    <row r="103" spans="1:8">
      <c r="A103" s="125"/>
      <c r="B103" s="51"/>
      <c r="C103" s="51"/>
      <c r="D103" s="51"/>
      <c r="E103" s="51"/>
      <c r="F103" s="51"/>
      <c r="G103" s="51"/>
      <c r="H103" s="51"/>
    </row>
    <row r="104" spans="1:8">
      <c r="A104" s="125"/>
      <c r="B104" s="51"/>
      <c r="C104" s="51"/>
      <c r="D104" s="51"/>
      <c r="E104" s="51"/>
      <c r="F104" s="51"/>
      <c r="G104" s="51"/>
      <c r="H104" s="51"/>
    </row>
    <row r="105" spans="1:8">
      <c r="A105" s="125"/>
      <c r="B105" s="51"/>
      <c r="C105" s="51"/>
      <c r="D105" s="51"/>
      <c r="E105" s="51"/>
      <c r="F105" s="51"/>
      <c r="G105" s="51"/>
      <c r="H105" s="51"/>
    </row>
    <row r="106" spans="1:8">
      <c r="A106" s="125"/>
      <c r="B106" s="51"/>
      <c r="C106" s="51"/>
      <c r="D106" s="51"/>
      <c r="E106" s="51"/>
      <c r="F106" s="51"/>
      <c r="G106" s="51"/>
      <c r="H106" s="51"/>
    </row>
    <row r="107" spans="1:8">
      <c r="A107" s="125"/>
      <c r="B107" s="51"/>
      <c r="C107" s="51"/>
      <c r="D107" s="51"/>
      <c r="E107" s="51"/>
      <c r="F107" s="51"/>
      <c r="G107" s="51"/>
      <c r="H107" s="51"/>
    </row>
    <row r="108" spans="1:8">
      <c r="A108" s="125"/>
      <c r="B108" s="51"/>
      <c r="C108" s="51"/>
      <c r="D108" s="51"/>
      <c r="E108" s="51"/>
      <c r="F108" s="51"/>
      <c r="G108" s="51"/>
      <c r="H108" s="51"/>
    </row>
    <row r="109" spans="1:8" ht="19.5">
      <c r="A109" s="749"/>
      <c r="B109" s="51"/>
      <c r="C109" s="51"/>
      <c r="D109" s="51"/>
      <c r="E109" s="51"/>
      <c r="F109" s="51"/>
      <c r="G109" s="51"/>
      <c r="H109" s="51"/>
    </row>
    <row r="110" spans="1:8" ht="19.5">
      <c r="A110" s="749"/>
      <c r="B110" s="51"/>
      <c r="C110" s="51"/>
      <c r="D110" s="51"/>
      <c r="E110" s="51"/>
      <c r="F110" s="51"/>
      <c r="G110" s="51"/>
      <c r="H110" s="51"/>
    </row>
    <row r="111" spans="1:8" ht="19.5">
      <c r="A111" s="750"/>
      <c r="B111" s="51"/>
      <c r="C111" s="51"/>
      <c r="D111" s="51"/>
      <c r="E111" s="51"/>
      <c r="F111" s="51"/>
      <c r="G111" s="51"/>
      <c r="H111" s="51"/>
    </row>
    <row r="112" spans="1:8" ht="19.5">
      <c r="A112" s="750"/>
      <c r="B112" s="51"/>
      <c r="C112" s="51"/>
      <c r="D112" s="51"/>
      <c r="E112" s="51"/>
      <c r="F112" s="51"/>
      <c r="G112" s="51"/>
      <c r="H112" s="51"/>
    </row>
    <row r="113" spans="1:8" ht="19.5">
      <c r="A113" s="750"/>
      <c r="B113" s="51"/>
      <c r="C113" s="51"/>
      <c r="D113" s="51"/>
      <c r="E113" s="51"/>
      <c r="F113" s="51"/>
      <c r="G113" s="51"/>
      <c r="H113" s="51"/>
    </row>
    <row r="114" spans="1:8" ht="19.5">
      <c r="A114" s="749"/>
      <c r="B114" s="51"/>
      <c r="C114" s="51"/>
      <c r="D114" s="51"/>
      <c r="E114" s="51"/>
      <c r="F114" s="51"/>
      <c r="G114" s="51"/>
      <c r="H114" s="51"/>
    </row>
    <row r="115" spans="1:8" ht="19.5">
      <c r="A115" s="749"/>
      <c r="B115" s="51"/>
      <c r="C115" s="51"/>
      <c r="D115" s="51"/>
      <c r="E115" s="51"/>
      <c r="F115" s="51"/>
      <c r="G115" s="51"/>
      <c r="H115" s="51"/>
    </row>
    <row r="116" spans="1:8" ht="19.5">
      <c r="A116" s="749"/>
      <c r="B116" s="51"/>
      <c r="C116" s="51"/>
      <c r="D116" s="51"/>
      <c r="E116" s="51"/>
      <c r="F116" s="51"/>
      <c r="G116" s="51"/>
      <c r="H116" s="51"/>
    </row>
    <row r="117" spans="1:8" ht="19.5">
      <c r="A117" s="749"/>
      <c r="B117" s="51"/>
      <c r="C117" s="51"/>
      <c r="D117" s="51"/>
      <c r="E117" s="51"/>
      <c r="F117" s="51"/>
      <c r="G117" s="51"/>
      <c r="H117" s="51"/>
    </row>
    <row r="118" spans="1:8" ht="19.5">
      <c r="A118" s="749"/>
      <c r="B118" s="51"/>
      <c r="C118" s="51"/>
      <c r="D118" s="51"/>
      <c r="E118" s="51"/>
      <c r="F118" s="51"/>
      <c r="G118" s="51"/>
      <c r="H118" s="51"/>
    </row>
    <row r="119" spans="1:8" ht="19.5">
      <c r="A119" s="749"/>
      <c r="B119" s="51"/>
      <c r="C119" s="51"/>
      <c r="D119" s="51"/>
      <c r="E119" s="51"/>
      <c r="F119" s="51"/>
      <c r="G119" s="51"/>
      <c r="H119" s="51"/>
    </row>
    <row r="120" spans="1:8" ht="19.5">
      <c r="A120" s="749"/>
      <c r="B120" s="51"/>
      <c r="C120" s="51"/>
      <c r="D120" s="51"/>
      <c r="E120" s="51"/>
      <c r="F120" s="51"/>
      <c r="G120" s="51"/>
      <c r="H120" s="51"/>
    </row>
    <row r="121" spans="1:8" ht="19.5">
      <c r="A121" s="750"/>
      <c r="B121" s="51"/>
      <c r="C121" s="51"/>
      <c r="D121" s="51"/>
      <c r="E121" s="51"/>
      <c r="F121" s="51"/>
      <c r="G121" s="51"/>
      <c r="H121" s="51"/>
    </row>
    <row r="122" spans="1:8" ht="19.5">
      <c r="A122" s="749"/>
      <c r="B122" s="51"/>
      <c r="C122" s="51"/>
      <c r="D122" s="51"/>
      <c r="E122" s="51"/>
      <c r="F122" s="51"/>
      <c r="G122" s="51"/>
      <c r="H122" s="51"/>
    </row>
    <row r="123" spans="1:8" ht="19.5">
      <c r="A123" s="749"/>
      <c r="B123" s="51"/>
      <c r="C123" s="51"/>
      <c r="D123" s="51"/>
      <c r="E123" s="51"/>
      <c r="F123" s="51"/>
      <c r="G123" s="51"/>
      <c r="H123" s="51"/>
    </row>
    <row r="124" spans="1:8" ht="19.5">
      <c r="A124" s="749"/>
      <c r="B124" s="51"/>
      <c r="C124" s="51"/>
      <c r="D124" s="51"/>
      <c r="E124" s="51"/>
      <c r="F124" s="51"/>
      <c r="G124" s="51"/>
      <c r="H124" s="51"/>
    </row>
    <row r="125" spans="1:8" ht="19.5">
      <c r="A125" s="749"/>
      <c r="B125" s="51"/>
      <c r="C125" s="51"/>
      <c r="D125" s="51"/>
      <c r="E125" s="51"/>
      <c r="F125" s="51"/>
      <c r="G125" s="51"/>
      <c r="H125" s="51"/>
    </row>
    <row r="126" spans="1:8" ht="19.5">
      <c r="A126" s="749"/>
      <c r="B126" s="51"/>
      <c r="C126" s="51"/>
      <c r="D126" s="51"/>
      <c r="E126" s="51"/>
      <c r="F126" s="51"/>
      <c r="G126" s="51"/>
      <c r="H126" s="51"/>
    </row>
    <row r="127" spans="1:8" ht="19.5">
      <c r="A127" s="750"/>
      <c r="B127" s="51"/>
      <c r="C127" s="51"/>
      <c r="D127" s="51"/>
      <c r="E127" s="51"/>
      <c r="F127" s="51"/>
      <c r="G127" s="51"/>
      <c r="H127" s="51"/>
    </row>
    <row r="128" spans="1:8" ht="19.5">
      <c r="A128" s="749"/>
      <c r="B128" s="51"/>
      <c r="C128" s="51"/>
      <c r="D128" s="51"/>
      <c r="E128" s="51"/>
      <c r="F128" s="51"/>
      <c r="G128" s="51"/>
      <c r="H128" s="51"/>
    </row>
    <row r="129" spans="1:8" ht="19.5">
      <c r="A129" s="749"/>
      <c r="B129" s="51"/>
      <c r="C129" s="51"/>
      <c r="D129" s="51"/>
      <c r="E129" s="51"/>
      <c r="F129" s="51"/>
      <c r="G129" s="51"/>
      <c r="H129" s="51"/>
    </row>
    <row r="130" spans="1:8" ht="19.5">
      <c r="A130" s="749"/>
      <c r="B130" s="51"/>
      <c r="C130" s="51"/>
      <c r="D130" s="51"/>
      <c r="E130" s="51"/>
      <c r="F130" s="51"/>
      <c r="G130" s="51"/>
      <c r="H130" s="51"/>
    </row>
    <row r="131" spans="1:8" ht="19.5">
      <c r="A131" s="750"/>
      <c r="B131" s="51"/>
      <c r="C131" s="51"/>
      <c r="D131" s="51"/>
      <c r="E131" s="51"/>
      <c r="F131" s="51"/>
      <c r="G131" s="51"/>
      <c r="H131" s="51"/>
    </row>
    <row r="132" spans="1:8" ht="19.5">
      <c r="A132" s="749"/>
      <c r="B132" s="51"/>
      <c r="C132" s="51"/>
      <c r="D132" s="51"/>
      <c r="E132" s="51"/>
      <c r="F132" s="51"/>
      <c r="G132" s="51"/>
      <c r="H132" s="51"/>
    </row>
    <row r="133" spans="1:8" ht="19.5">
      <c r="A133" s="749"/>
      <c r="B133" s="51"/>
      <c r="C133" s="51"/>
      <c r="D133" s="51"/>
      <c r="E133" s="51"/>
      <c r="F133" s="51"/>
      <c r="G133" s="51"/>
      <c r="H133" s="51"/>
    </row>
    <row r="134" spans="1:8" ht="19.5">
      <c r="A134" s="749"/>
      <c r="B134" s="51"/>
      <c r="C134" s="51"/>
      <c r="D134" s="51"/>
      <c r="E134" s="51"/>
      <c r="F134" s="51"/>
      <c r="G134" s="51"/>
      <c r="H134" s="51"/>
    </row>
    <row r="135" spans="1:8" ht="19.5">
      <c r="A135" s="749"/>
      <c r="B135" s="51"/>
      <c r="C135" s="51"/>
      <c r="D135" s="51"/>
      <c r="E135" s="51"/>
      <c r="F135" s="51"/>
      <c r="G135" s="51"/>
      <c r="H135" s="51"/>
    </row>
    <row r="136" spans="1:8" ht="19.5">
      <c r="A136" s="750"/>
      <c r="B136" s="51"/>
      <c r="C136" s="51"/>
      <c r="D136" s="51"/>
      <c r="E136" s="51"/>
      <c r="F136" s="51"/>
      <c r="G136" s="51"/>
      <c r="H136" s="51"/>
    </row>
    <row r="137" spans="1:8" ht="19.5">
      <c r="A137" s="749"/>
      <c r="B137" s="51"/>
      <c r="C137" s="51"/>
      <c r="D137" s="51"/>
      <c r="E137" s="51"/>
      <c r="F137" s="51"/>
      <c r="G137" s="51"/>
      <c r="H137" s="51"/>
    </row>
    <row r="138" spans="1:8" ht="19.5">
      <c r="A138" s="749"/>
      <c r="B138" s="51"/>
      <c r="C138" s="51"/>
      <c r="D138" s="51"/>
      <c r="E138" s="51"/>
      <c r="F138" s="51"/>
      <c r="G138" s="51"/>
      <c r="H138" s="51"/>
    </row>
    <row r="139" spans="1:8" ht="19.5">
      <c r="A139" s="749"/>
      <c r="B139" s="51"/>
      <c r="C139" s="51"/>
      <c r="D139" s="51"/>
      <c r="E139" s="51"/>
      <c r="F139" s="51"/>
      <c r="G139" s="51"/>
      <c r="H139" s="51"/>
    </row>
    <row r="140" spans="1:8" ht="19.5">
      <c r="A140" s="749"/>
      <c r="B140" s="51"/>
      <c r="C140" s="51"/>
      <c r="D140" s="51"/>
      <c r="E140" s="51"/>
      <c r="F140" s="51"/>
      <c r="G140" s="51"/>
      <c r="H140" s="51"/>
    </row>
    <row r="141" spans="1:8" ht="19.5">
      <c r="A141" s="750"/>
      <c r="B141" s="51"/>
      <c r="C141" s="51"/>
      <c r="D141" s="51"/>
      <c r="E141" s="51"/>
      <c r="F141" s="51"/>
      <c r="G141" s="51"/>
      <c r="H141" s="51"/>
    </row>
    <row r="142" spans="1:8" ht="19.5">
      <c r="A142" s="750"/>
      <c r="B142" s="51"/>
      <c r="C142" s="51"/>
      <c r="D142" s="51"/>
      <c r="E142" s="51"/>
      <c r="F142" s="51"/>
      <c r="G142" s="51"/>
      <c r="H142" s="51"/>
    </row>
    <row r="143" spans="1:8" ht="19.5">
      <c r="A143" s="750"/>
      <c r="B143" s="51"/>
      <c r="C143" s="51"/>
      <c r="D143" s="51"/>
      <c r="E143" s="51"/>
      <c r="F143" s="51"/>
      <c r="G143" s="51"/>
      <c r="H143" s="51"/>
    </row>
    <row r="144" spans="1:8" ht="19.5">
      <c r="A144" s="749"/>
      <c r="B144" s="51"/>
      <c r="C144" s="51"/>
      <c r="D144" s="51"/>
      <c r="E144" s="51"/>
      <c r="F144" s="51"/>
      <c r="G144" s="51"/>
      <c r="H144" s="51"/>
    </row>
    <row r="145" spans="1:8" ht="19.5">
      <c r="A145" s="749"/>
      <c r="B145" s="51"/>
      <c r="C145" s="51"/>
      <c r="D145" s="51"/>
      <c r="E145" s="51"/>
      <c r="F145" s="51"/>
      <c r="G145" s="51"/>
      <c r="H145" s="51"/>
    </row>
    <row r="146" spans="1:8" ht="19.5">
      <c r="A146" s="127"/>
      <c r="B146" s="51"/>
      <c r="C146" s="51"/>
      <c r="D146" s="51"/>
      <c r="E146" s="51"/>
      <c r="F146" s="51"/>
      <c r="G146" s="51"/>
      <c r="H146" s="51"/>
    </row>
    <row r="147" spans="1:8" ht="19.5">
      <c r="A147" s="750"/>
      <c r="B147" s="51"/>
      <c r="C147" s="51"/>
      <c r="D147" s="51"/>
      <c r="E147" s="51"/>
      <c r="F147" s="51"/>
      <c r="G147" s="51"/>
      <c r="H147" s="51"/>
    </row>
    <row r="148" spans="1:8" ht="19.5">
      <c r="A148" s="749"/>
      <c r="B148" s="51"/>
      <c r="C148" s="51"/>
      <c r="D148" s="51"/>
      <c r="E148" s="51"/>
      <c r="F148" s="51"/>
      <c r="G148" s="51"/>
      <c r="H148" s="51"/>
    </row>
    <row r="149" spans="1:8" ht="19.5">
      <c r="A149" s="749"/>
      <c r="B149" s="51"/>
      <c r="C149" s="51"/>
      <c r="D149" s="51"/>
      <c r="E149" s="51"/>
      <c r="F149" s="51"/>
      <c r="G149" s="51"/>
      <c r="H149" s="51"/>
    </row>
    <row r="150" spans="1:8" ht="19.5">
      <c r="A150" s="749"/>
      <c r="B150" s="51"/>
      <c r="C150" s="51"/>
      <c r="D150" s="51"/>
      <c r="E150" s="51"/>
      <c r="F150" s="51"/>
      <c r="G150" s="51"/>
      <c r="H150" s="51"/>
    </row>
    <row r="151" spans="1:8" ht="19.5">
      <c r="A151" s="750"/>
      <c r="B151" s="51"/>
      <c r="C151" s="51"/>
      <c r="D151" s="51"/>
      <c r="E151" s="51"/>
      <c r="F151" s="51"/>
      <c r="G151" s="51"/>
      <c r="H151" s="51"/>
    </row>
    <row r="152" spans="1:8" ht="19.5">
      <c r="A152" s="749"/>
      <c r="B152" s="51"/>
      <c r="C152" s="51"/>
      <c r="D152" s="51"/>
      <c r="E152" s="51"/>
      <c r="F152" s="51"/>
      <c r="G152" s="51"/>
      <c r="H152" s="51"/>
    </row>
    <row r="153" spans="1:8" ht="19.5">
      <c r="A153" s="749"/>
      <c r="B153" s="51"/>
      <c r="C153" s="51"/>
      <c r="D153" s="51"/>
      <c r="E153" s="51"/>
      <c r="F153" s="51"/>
      <c r="G153" s="51"/>
      <c r="H153" s="51"/>
    </row>
    <row r="154" spans="1:8" ht="19.5">
      <c r="A154" s="749"/>
      <c r="B154" s="51"/>
      <c r="C154" s="51"/>
      <c r="D154" s="51"/>
      <c r="E154" s="51"/>
      <c r="F154" s="51"/>
      <c r="G154" s="51"/>
      <c r="H154" s="51"/>
    </row>
    <row r="155" spans="1:8" ht="19.5">
      <c r="A155" s="750"/>
      <c r="B155" s="51"/>
      <c r="C155" s="51"/>
      <c r="D155" s="51"/>
      <c r="E155" s="51"/>
      <c r="F155" s="51"/>
      <c r="G155" s="51"/>
      <c r="H155" s="51"/>
    </row>
    <row r="156" spans="1:8" ht="19.5">
      <c r="A156" s="749"/>
      <c r="B156" s="51"/>
      <c r="C156" s="51"/>
      <c r="D156" s="51"/>
      <c r="E156" s="51"/>
      <c r="F156" s="51"/>
      <c r="G156" s="51"/>
      <c r="H156" s="51"/>
    </row>
    <row r="157" spans="1:8" ht="19.5">
      <c r="A157" s="749"/>
      <c r="B157" s="51"/>
      <c r="C157" s="51"/>
      <c r="D157" s="51"/>
      <c r="E157" s="51"/>
      <c r="F157" s="51"/>
      <c r="G157" s="51"/>
      <c r="H157" s="51"/>
    </row>
    <row r="158" spans="1:8" ht="19.5">
      <c r="A158" s="749"/>
      <c r="B158" s="51"/>
      <c r="C158" s="51"/>
      <c r="D158" s="51"/>
      <c r="E158" s="51"/>
      <c r="F158" s="51"/>
      <c r="G158" s="51"/>
      <c r="H158" s="51"/>
    </row>
    <row r="159" spans="1:8" ht="19.5">
      <c r="A159" s="750"/>
      <c r="B159" s="51"/>
      <c r="C159" s="51"/>
      <c r="D159" s="51"/>
      <c r="E159" s="51"/>
      <c r="F159" s="51"/>
      <c r="G159" s="51"/>
      <c r="H159" s="51"/>
    </row>
    <row r="160" spans="1:8" ht="19.5">
      <c r="A160" s="749"/>
      <c r="B160" s="51"/>
      <c r="C160" s="51"/>
      <c r="D160" s="51"/>
      <c r="E160" s="51"/>
      <c r="F160" s="51"/>
      <c r="G160" s="51"/>
      <c r="H160" s="51"/>
    </row>
    <row r="161" spans="1:8" ht="19.5">
      <c r="A161" s="749"/>
      <c r="B161" s="51"/>
      <c r="C161" s="51"/>
      <c r="D161" s="51"/>
      <c r="E161" s="51"/>
      <c r="F161" s="51"/>
      <c r="G161" s="51"/>
      <c r="H161" s="51"/>
    </row>
    <row r="162" spans="1:8" ht="19.5">
      <c r="A162" s="749"/>
      <c r="B162" s="51"/>
      <c r="C162" s="51"/>
      <c r="D162" s="51"/>
      <c r="E162" s="51"/>
      <c r="F162" s="51"/>
      <c r="G162" s="51"/>
      <c r="H162" s="51"/>
    </row>
    <row r="163" spans="1:8" ht="19.5">
      <c r="A163" s="126"/>
      <c r="B163" s="51"/>
      <c r="C163" s="51"/>
      <c r="D163" s="51"/>
      <c r="E163" s="51"/>
      <c r="F163" s="51"/>
      <c r="G163" s="51"/>
      <c r="H163" s="51"/>
    </row>
    <row r="164" spans="1:8" ht="19.5">
      <c r="A164" s="126"/>
      <c r="B164" s="51"/>
      <c r="C164" s="51"/>
      <c r="D164" s="51"/>
      <c r="E164" s="51"/>
      <c r="F164" s="51"/>
      <c r="G164" s="51"/>
      <c r="H164" s="51"/>
    </row>
    <row r="165" spans="1:8" ht="19.5">
      <c r="A165" s="126"/>
      <c r="B165" s="51"/>
      <c r="C165" s="51"/>
      <c r="D165" s="51"/>
      <c r="E165" s="51"/>
      <c r="F165" s="51"/>
      <c r="G165" s="51"/>
      <c r="H165" s="51"/>
    </row>
    <row r="166" spans="1:8" ht="19.5">
      <c r="A166" s="124"/>
      <c r="B166" s="51"/>
      <c r="C166" s="51"/>
      <c r="D166" s="51"/>
      <c r="E166" s="51"/>
      <c r="F166" s="51"/>
      <c r="G166" s="51"/>
      <c r="H166" s="51"/>
    </row>
    <row r="167" spans="1:8" ht="19.5">
      <c r="A167" s="124"/>
      <c r="B167" s="51"/>
      <c r="C167" s="51"/>
      <c r="D167" s="51"/>
      <c r="E167" s="51"/>
      <c r="F167" s="51"/>
      <c r="G167" s="51"/>
      <c r="H167" s="51"/>
    </row>
    <row r="168" spans="1:8" ht="19.5">
      <c r="A168" s="750"/>
      <c r="B168" s="51"/>
      <c r="C168" s="51"/>
      <c r="D168" s="51"/>
      <c r="E168" s="51"/>
      <c r="F168" s="51"/>
      <c r="G168" s="51"/>
      <c r="H168" s="51"/>
    </row>
    <row r="169" spans="1:8" ht="19.5">
      <c r="A169" s="749"/>
      <c r="B169" s="51"/>
      <c r="C169" s="51"/>
      <c r="D169" s="51"/>
      <c r="E169" s="51"/>
      <c r="F169" s="51"/>
      <c r="G169" s="51"/>
      <c r="H169" s="51"/>
    </row>
    <row r="170" spans="1:8" ht="19.5">
      <c r="A170" s="749"/>
      <c r="B170" s="51"/>
      <c r="C170" s="51"/>
      <c r="D170" s="51"/>
      <c r="E170" s="51"/>
      <c r="F170" s="51"/>
      <c r="G170" s="51"/>
      <c r="H170" s="51"/>
    </row>
    <row r="171" spans="1:8" ht="19.5">
      <c r="A171" s="749"/>
      <c r="B171" s="51"/>
      <c r="C171" s="51"/>
      <c r="D171" s="51"/>
      <c r="E171" s="51"/>
      <c r="F171" s="51"/>
      <c r="G171" s="51"/>
      <c r="H171" s="51"/>
    </row>
    <row r="172" spans="1:8" ht="19.5">
      <c r="A172" s="749"/>
      <c r="B172" s="51"/>
      <c r="C172" s="51"/>
      <c r="D172" s="51"/>
      <c r="E172" s="51"/>
      <c r="F172" s="51"/>
      <c r="G172" s="51"/>
      <c r="H172" s="51"/>
    </row>
    <row r="173" spans="1:8" ht="19.5">
      <c r="A173" s="749"/>
      <c r="B173" s="51"/>
      <c r="C173" s="51"/>
      <c r="D173" s="51"/>
      <c r="E173" s="51"/>
      <c r="F173" s="51"/>
      <c r="G173" s="51"/>
      <c r="H173" s="51"/>
    </row>
    <row r="174" spans="1:8" ht="19.5">
      <c r="A174" s="750"/>
      <c r="B174" s="51"/>
      <c r="C174" s="51"/>
      <c r="D174" s="51"/>
      <c r="E174" s="51"/>
      <c r="F174" s="51"/>
      <c r="G174" s="51"/>
      <c r="H174" s="51"/>
    </row>
    <row r="175" spans="1:8" ht="19.5">
      <c r="A175" s="749"/>
      <c r="B175" s="51"/>
      <c r="C175" s="51"/>
      <c r="D175" s="51"/>
      <c r="E175" s="51"/>
      <c r="F175" s="51"/>
      <c r="G175" s="51"/>
      <c r="H175" s="51"/>
    </row>
    <row r="176" spans="1:8" ht="19.5">
      <c r="A176" s="749"/>
      <c r="B176" s="51"/>
      <c r="C176" s="51"/>
      <c r="D176" s="51"/>
      <c r="E176" s="51"/>
      <c r="F176" s="51"/>
      <c r="G176" s="51"/>
      <c r="H176" s="51"/>
    </row>
    <row r="177" spans="1:8" ht="19.5">
      <c r="A177" s="749"/>
      <c r="B177" s="51"/>
      <c r="C177" s="51"/>
      <c r="D177" s="51"/>
      <c r="E177" s="51"/>
      <c r="F177" s="51"/>
      <c r="G177" s="51"/>
      <c r="H177" s="51"/>
    </row>
    <row r="178" spans="1:8" ht="19.5">
      <c r="A178" s="749"/>
      <c r="B178" s="51"/>
      <c r="C178" s="51"/>
      <c r="D178" s="51"/>
      <c r="E178" s="51"/>
      <c r="F178" s="51"/>
      <c r="G178" s="51"/>
      <c r="H178" s="51"/>
    </row>
    <row r="179" spans="1:8" ht="19.5">
      <c r="A179" s="750"/>
      <c r="B179" s="51"/>
      <c r="C179" s="51"/>
      <c r="D179" s="51"/>
      <c r="E179" s="51"/>
      <c r="F179" s="51"/>
      <c r="G179" s="51"/>
      <c r="H179" s="51"/>
    </row>
    <row r="180" spans="1:8" ht="19.5">
      <c r="A180" s="750"/>
      <c r="B180" s="51"/>
      <c r="C180" s="51"/>
      <c r="D180" s="51"/>
      <c r="E180" s="51"/>
      <c r="F180" s="51"/>
      <c r="G180" s="51"/>
      <c r="H180" s="51"/>
    </row>
    <row r="181" spans="1:8" ht="19.5">
      <c r="A181" s="749"/>
      <c r="B181" s="51"/>
      <c r="C181" s="51"/>
      <c r="D181" s="51"/>
      <c r="E181" s="51"/>
      <c r="F181" s="51"/>
      <c r="G181" s="51"/>
      <c r="H181" s="51"/>
    </row>
    <row r="182" spans="1:8" ht="19.5">
      <c r="A182" s="749"/>
      <c r="B182" s="51"/>
      <c r="C182" s="51"/>
      <c r="D182" s="51"/>
      <c r="E182" s="51"/>
      <c r="F182" s="51"/>
      <c r="G182" s="51"/>
      <c r="H182" s="51"/>
    </row>
    <row r="183" spans="1:8" ht="19.5">
      <c r="A183" s="749"/>
      <c r="B183" s="51"/>
      <c r="C183" s="51"/>
      <c r="D183" s="51"/>
      <c r="E183" s="51"/>
      <c r="F183" s="51"/>
      <c r="G183" s="51"/>
      <c r="H183" s="51"/>
    </row>
    <row r="184" spans="1:8" ht="19.5">
      <c r="A184" s="750"/>
      <c r="B184" s="51"/>
      <c r="C184" s="51"/>
      <c r="D184" s="51"/>
      <c r="E184" s="51"/>
      <c r="F184" s="51"/>
      <c r="G184" s="51"/>
      <c r="H184" s="51"/>
    </row>
    <row r="185" spans="1:8" ht="19.5">
      <c r="A185" s="750"/>
      <c r="B185" s="51"/>
      <c r="C185" s="51"/>
      <c r="D185" s="51"/>
      <c r="E185" s="51"/>
      <c r="F185" s="51"/>
      <c r="G185" s="51"/>
      <c r="H185" s="51"/>
    </row>
    <row r="186" spans="1:8" ht="19.5">
      <c r="A186" s="750"/>
      <c r="B186" s="51"/>
      <c r="C186" s="51"/>
      <c r="D186" s="51"/>
      <c r="E186" s="51"/>
      <c r="F186" s="51"/>
      <c r="G186" s="51"/>
      <c r="H186" s="51"/>
    </row>
    <row r="187" spans="1:8" ht="19.5">
      <c r="A187" s="750"/>
      <c r="B187" s="51"/>
      <c r="C187" s="51"/>
      <c r="D187" s="51"/>
      <c r="E187" s="51"/>
      <c r="F187" s="51"/>
      <c r="G187" s="51"/>
      <c r="H187" s="51"/>
    </row>
    <row r="188" spans="1:8" ht="19.5">
      <c r="A188" s="750"/>
      <c r="B188" s="51"/>
      <c r="C188" s="51"/>
      <c r="D188" s="51"/>
      <c r="E188" s="51"/>
      <c r="F188" s="51"/>
      <c r="G188" s="51"/>
      <c r="H188" s="51"/>
    </row>
    <row r="189" spans="1:8" ht="19.5">
      <c r="A189" s="750"/>
      <c r="B189" s="51"/>
      <c r="C189" s="51"/>
      <c r="D189" s="51"/>
      <c r="E189" s="51"/>
      <c r="F189" s="51"/>
      <c r="G189" s="51"/>
      <c r="H189" s="51"/>
    </row>
    <row r="190" spans="1:8" ht="19.5">
      <c r="A190" s="749"/>
      <c r="B190" s="51"/>
      <c r="C190" s="51"/>
      <c r="D190" s="51"/>
      <c r="E190" s="51"/>
      <c r="F190" s="51"/>
      <c r="G190" s="51"/>
      <c r="H190" s="51"/>
    </row>
    <row r="191" spans="1:8" ht="19.5">
      <c r="A191" s="749"/>
      <c r="B191" s="51"/>
      <c r="C191" s="51"/>
      <c r="D191" s="51"/>
      <c r="E191" s="51"/>
      <c r="F191" s="51"/>
      <c r="G191" s="51"/>
      <c r="H191" s="51"/>
    </row>
    <row r="192" spans="1:8" ht="19.5">
      <c r="A192" s="749"/>
      <c r="B192" s="51"/>
      <c r="C192" s="51"/>
      <c r="D192" s="51"/>
      <c r="E192" s="51"/>
      <c r="F192" s="51"/>
      <c r="G192" s="51"/>
      <c r="H192" s="51"/>
    </row>
    <row r="193" spans="1:8" ht="19.5">
      <c r="A193" s="750"/>
      <c r="B193" s="51"/>
      <c r="C193" s="51"/>
      <c r="D193" s="51"/>
      <c r="E193" s="51"/>
      <c r="F193" s="51"/>
      <c r="G193" s="51"/>
      <c r="H193" s="51"/>
    </row>
    <row r="194" spans="1:8" ht="19.5">
      <c r="A194" s="749"/>
      <c r="B194" s="51"/>
      <c r="C194" s="51"/>
      <c r="D194" s="51"/>
      <c r="E194" s="51"/>
      <c r="F194" s="51"/>
      <c r="G194" s="51"/>
      <c r="H194" s="51"/>
    </row>
    <row r="195" spans="1:8" ht="19.5">
      <c r="A195" s="749"/>
      <c r="B195" s="51"/>
      <c r="C195" s="51"/>
      <c r="D195" s="51"/>
      <c r="E195" s="51"/>
      <c r="F195" s="51"/>
      <c r="G195" s="51"/>
      <c r="H195" s="51"/>
    </row>
    <row r="196" spans="1:8" ht="19.5">
      <c r="A196" s="127"/>
      <c r="B196" s="51"/>
      <c r="C196" s="51"/>
      <c r="D196" s="51"/>
      <c r="E196" s="51"/>
      <c r="F196" s="51"/>
      <c r="G196" s="51"/>
      <c r="H196" s="51"/>
    </row>
    <row r="197" spans="1:8" ht="19.5">
      <c r="A197" s="749"/>
      <c r="B197" s="51"/>
      <c r="C197" s="51"/>
      <c r="D197" s="51"/>
      <c r="E197" s="51"/>
      <c r="F197" s="51"/>
      <c r="G197" s="51"/>
      <c r="H197" s="51"/>
    </row>
    <row r="198" spans="1:8" ht="19.5">
      <c r="A198" s="750"/>
      <c r="B198" s="51"/>
      <c r="C198" s="51"/>
      <c r="D198" s="51"/>
      <c r="E198" s="51"/>
      <c r="F198" s="51"/>
      <c r="G198" s="51"/>
      <c r="H198" s="51"/>
    </row>
    <row r="199" spans="1:8" ht="19.5">
      <c r="A199" s="749"/>
      <c r="B199" s="51"/>
      <c r="C199" s="51"/>
      <c r="D199" s="51"/>
      <c r="E199" s="51"/>
      <c r="F199" s="51"/>
      <c r="G199" s="51"/>
      <c r="H199" s="51"/>
    </row>
    <row r="200" spans="1:8" ht="19.5">
      <c r="A200" s="749"/>
      <c r="B200" s="51"/>
      <c r="C200" s="51"/>
      <c r="D200" s="51"/>
      <c r="E200" s="51"/>
      <c r="F200" s="51"/>
      <c r="G200" s="51"/>
      <c r="H200" s="51"/>
    </row>
    <row r="201" spans="1:8" ht="19.5">
      <c r="A201" s="750"/>
      <c r="B201" s="51"/>
      <c r="C201" s="51"/>
      <c r="D201" s="51"/>
      <c r="E201" s="51"/>
      <c r="F201" s="51"/>
      <c r="G201" s="51"/>
      <c r="H201" s="51"/>
    </row>
    <row r="202" spans="1:8" ht="19.5">
      <c r="A202" s="749"/>
      <c r="B202" s="51"/>
      <c r="C202" s="51"/>
      <c r="D202" s="51"/>
      <c r="E202" s="51"/>
      <c r="F202" s="51"/>
      <c r="G202" s="51"/>
      <c r="H202" s="51"/>
    </row>
    <row r="203" spans="1:8" ht="19.5">
      <c r="A203" s="749"/>
      <c r="B203" s="51"/>
      <c r="C203" s="51"/>
      <c r="D203" s="51"/>
      <c r="E203" s="51"/>
      <c r="F203" s="51"/>
      <c r="G203" s="51"/>
      <c r="H203" s="51"/>
    </row>
    <row r="204" spans="1:8" ht="19.5">
      <c r="A204" s="750"/>
      <c r="B204" s="51"/>
      <c r="C204" s="51"/>
      <c r="D204" s="51"/>
      <c r="E204" s="51"/>
      <c r="F204" s="51"/>
      <c r="G204" s="51"/>
      <c r="H204" s="51"/>
    </row>
    <row r="205" spans="1:8" ht="19.5">
      <c r="A205" s="749"/>
      <c r="B205" s="51"/>
      <c r="C205" s="51"/>
      <c r="D205" s="51"/>
      <c r="E205" s="51"/>
      <c r="F205" s="51"/>
      <c r="G205" s="51"/>
      <c r="H205" s="51"/>
    </row>
    <row r="206" spans="1:8" ht="19.5">
      <c r="A206" s="749"/>
      <c r="B206" s="51"/>
      <c r="C206" s="51"/>
      <c r="D206" s="51"/>
      <c r="E206" s="51"/>
      <c r="F206" s="51"/>
      <c r="G206" s="51"/>
      <c r="H206" s="51"/>
    </row>
    <row r="207" spans="1:8" ht="19.5">
      <c r="A207" s="749"/>
      <c r="B207" s="51"/>
      <c r="C207" s="51"/>
      <c r="D207" s="51"/>
      <c r="E207" s="51"/>
      <c r="F207" s="51"/>
      <c r="G207" s="51"/>
      <c r="H207" s="51"/>
    </row>
    <row r="208" spans="1:8" ht="19.5">
      <c r="A208" s="749"/>
      <c r="B208" s="51"/>
      <c r="C208" s="51"/>
      <c r="D208" s="51"/>
      <c r="E208" s="51"/>
      <c r="F208" s="51"/>
      <c r="G208" s="51"/>
      <c r="H208" s="51"/>
    </row>
    <row r="209" spans="1:8" ht="19.5">
      <c r="A209" s="749"/>
      <c r="B209" s="51"/>
      <c r="C209" s="51"/>
      <c r="D209" s="51"/>
      <c r="E209" s="51"/>
      <c r="F209" s="51"/>
      <c r="G209" s="51"/>
      <c r="H209" s="51"/>
    </row>
    <row r="210" spans="1:8" ht="19.5">
      <c r="A210" s="749"/>
      <c r="B210" s="51"/>
      <c r="C210" s="51"/>
      <c r="D210" s="51"/>
      <c r="E210" s="51"/>
      <c r="F210" s="51"/>
      <c r="G210" s="51"/>
      <c r="H210" s="51"/>
    </row>
    <row r="211" spans="1:8" ht="19.5">
      <c r="A211" s="749"/>
      <c r="B211" s="51"/>
      <c r="C211" s="51"/>
      <c r="D211" s="51"/>
      <c r="E211" s="51"/>
      <c r="F211" s="51"/>
      <c r="G211" s="51"/>
      <c r="H211" s="51"/>
    </row>
    <row r="212" spans="1:8" ht="19.5">
      <c r="A212" s="749"/>
      <c r="B212" s="51"/>
      <c r="C212" s="51"/>
      <c r="D212" s="51"/>
      <c r="E212" s="51"/>
      <c r="F212" s="51"/>
      <c r="G212" s="51"/>
      <c r="H212" s="51"/>
    </row>
    <row r="213" spans="1:8" ht="19.5">
      <c r="A213" s="750"/>
      <c r="B213" s="51"/>
      <c r="C213" s="51"/>
      <c r="D213" s="51"/>
      <c r="E213" s="51"/>
      <c r="F213" s="51"/>
      <c r="G213" s="51"/>
      <c r="H213" s="51"/>
    </row>
    <row r="214" spans="1:8" ht="19.5">
      <c r="A214" s="749"/>
      <c r="B214" s="51"/>
      <c r="C214" s="51"/>
      <c r="D214" s="51"/>
      <c r="E214" s="51"/>
      <c r="F214" s="51"/>
      <c r="G214" s="51"/>
      <c r="H214" s="51"/>
    </row>
    <row r="215" spans="1:8" ht="19.5">
      <c r="A215" s="749"/>
      <c r="B215" s="51"/>
      <c r="C215" s="51"/>
      <c r="D215" s="51"/>
      <c r="E215" s="51"/>
      <c r="F215" s="51"/>
      <c r="G215" s="51"/>
      <c r="H215" s="51"/>
    </row>
    <row r="216" spans="1:8" ht="19.5">
      <c r="A216" s="749"/>
      <c r="B216" s="51"/>
      <c r="C216" s="51"/>
      <c r="D216" s="51"/>
      <c r="E216" s="51"/>
      <c r="F216" s="51"/>
      <c r="G216" s="51"/>
      <c r="H216" s="51"/>
    </row>
    <row r="217" spans="1:8" ht="19.5">
      <c r="A217" s="749"/>
      <c r="B217" s="51"/>
      <c r="C217" s="51"/>
      <c r="D217" s="51"/>
      <c r="E217" s="51"/>
      <c r="F217" s="51"/>
      <c r="G217" s="51"/>
      <c r="H217" s="51"/>
    </row>
    <row r="218" spans="1:8" ht="19.5">
      <c r="A218" s="749"/>
      <c r="B218" s="51"/>
      <c r="C218" s="51"/>
      <c r="D218" s="51"/>
      <c r="E218" s="51"/>
      <c r="F218" s="51"/>
      <c r="G218" s="51"/>
      <c r="H218" s="51"/>
    </row>
    <row r="219" spans="1:8" ht="19.5">
      <c r="A219" s="750"/>
      <c r="B219" s="51"/>
      <c r="C219" s="51"/>
      <c r="D219" s="51"/>
      <c r="E219" s="51"/>
      <c r="F219" s="51"/>
      <c r="G219" s="51"/>
      <c r="H219" s="51"/>
    </row>
    <row r="220" spans="1:8" ht="19.5">
      <c r="A220" s="749"/>
      <c r="B220" s="51"/>
      <c r="C220" s="51"/>
      <c r="D220" s="51"/>
      <c r="E220" s="51"/>
      <c r="F220" s="51"/>
      <c r="G220" s="51"/>
      <c r="H220" s="51"/>
    </row>
    <row r="221" spans="1:8" ht="19.5">
      <c r="A221" s="749"/>
      <c r="B221" s="51"/>
      <c r="C221" s="51"/>
      <c r="D221" s="51"/>
      <c r="E221" s="51"/>
      <c r="F221" s="51"/>
      <c r="G221" s="51"/>
      <c r="H221" s="51"/>
    </row>
    <row r="222" spans="1:8" ht="19.5">
      <c r="A222" s="750"/>
      <c r="B222" s="51"/>
      <c r="C222" s="51"/>
      <c r="D222" s="51"/>
      <c r="E222" s="51"/>
      <c r="F222" s="51"/>
      <c r="G222" s="51"/>
      <c r="H222" s="51"/>
    </row>
    <row r="223" spans="1:8" ht="19.5">
      <c r="A223" s="749"/>
      <c r="B223" s="51"/>
      <c r="C223" s="51"/>
      <c r="D223" s="51"/>
      <c r="E223" s="51"/>
      <c r="F223" s="51"/>
      <c r="G223" s="51"/>
      <c r="H223" s="51"/>
    </row>
    <row r="224" spans="1:8" ht="19.5">
      <c r="A224" s="749"/>
      <c r="B224" s="51"/>
      <c r="C224" s="51"/>
      <c r="D224" s="51"/>
      <c r="E224" s="51"/>
      <c r="F224" s="51"/>
      <c r="G224" s="51"/>
      <c r="H224" s="51"/>
    </row>
    <row r="225" spans="1:8" ht="19.5">
      <c r="A225" s="749"/>
      <c r="B225" s="51"/>
      <c r="C225" s="51"/>
      <c r="D225" s="51"/>
      <c r="E225" s="51"/>
      <c r="F225" s="51"/>
      <c r="G225" s="51"/>
      <c r="H225" s="51"/>
    </row>
    <row r="226" spans="1:8" ht="19.5">
      <c r="A226" s="751"/>
      <c r="B226" s="51"/>
      <c r="C226" s="51"/>
      <c r="D226" s="51"/>
      <c r="E226" s="51"/>
      <c r="F226" s="51"/>
      <c r="G226" s="51"/>
      <c r="H226" s="51"/>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I226"/>
  <sheetViews>
    <sheetView zoomScale="50" workbookViewId="0">
      <selection activeCell="I6" sqref="I6"/>
    </sheetView>
  </sheetViews>
  <sheetFormatPr defaultRowHeight="18"/>
  <cols>
    <col min="1" max="1" width="132.28515625" style="752" customWidth="1"/>
    <col min="2" max="8" width="16" style="42" customWidth="1"/>
    <col min="9" max="9" width="16" style="51" customWidth="1"/>
    <col min="10" max="256" width="9.140625" style="42"/>
    <col min="257" max="257" width="132.28515625" style="42" customWidth="1"/>
    <col min="258" max="265" width="16" style="42" customWidth="1"/>
    <col min="266" max="512" width="9.140625" style="42"/>
    <col min="513" max="513" width="132.28515625" style="42" customWidth="1"/>
    <col min="514" max="521" width="16" style="42" customWidth="1"/>
    <col min="522" max="768" width="9.140625" style="42"/>
    <col min="769" max="769" width="132.28515625" style="42" customWidth="1"/>
    <col min="770" max="777" width="16" style="42" customWidth="1"/>
    <col min="778" max="1024" width="9.140625" style="42"/>
    <col min="1025" max="1025" width="132.28515625" style="42" customWidth="1"/>
    <col min="1026" max="1033" width="16" style="42" customWidth="1"/>
    <col min="1034" max="1280" width="9.140625" style="42"/>
    <col min="1281" max="1281" width="132.28515625" style="42" customWidth="1"/>
    <col min="1282" max="1289" width="16" style="42" customWidth="1"/>
    <col min="1290" max="1536" width="9.140625" style="42"/>
    <col min="1537" max="1537" width="132.28515625" style="42" customWidth="1"/>
    <col min="1538" max="1545" width="16" style="42" customWidth="1"/>
    <col min="1546" max="1792" width="9.140625" style="42"/>
    <col min="1793" max="1793" width="132.28515625" style="42" customWidth="1"/>
    <col min="1794" max="1801" width="16" style="42" customWidth="1"/>
    <col min="1802" max="2048" width="9.140625" style="42"/>
    <col min="2049" max="2049" width="132.28515625" style="42" customWidth="1"/>
    <col min="2050" max="2057" width="16" style="42" customWidth="1"/>
    <col min="2058" max="2304" width="9.140625" style="42"/>
    <col min="2305" max="2305" width="132.28515625" style="42" customWidth="1"/>
    <col min="2306" max="2313" width="16" style="42" customWidth="1"/>
    <col min="2314" max="2560" width="9.140625" style="42"/>
    <col min="2561" max="2561" width="132.28515625" style="42" customWidth="1"/>
    <col min="2562" max="2569" width="16" style="42" customWidth="1"/>
    <col min="2570" max="2816" width="9.140625" style="42"/>
    <col min="2817" max="2817" width="132.28515625" style="42" customWidth="1"/>
    <col min="2818" max="2825" width="16" style="42" customWidth="1"/>
    <col min="2826" max="3072" width="9.140625" style="42"/>
    <col min="3073" max="3073" width="132.28515625" style="42" customWidth="1"/>
    <col min="3074" max="3081" width="16" style="42" customWidth="1"/>
    <col min="3082" max="3328" width="9.140625" style="42"/>
    <col min="3329" max="3329" width="132.28515625" style="42" customWidth="1"/>
    <col min="3330" max="3337" width="16" style="42" customWidth="1"/>
    <col min="3338" max="3584" width="9.140625" style="42"/>
    <col min="3585" max="3585" width="132.28515625" style="42" customWidth="1"/>
    <col min="3586" max="3593" width="16" style="42" customWidth="1"/>
    <col min="3594" max="3840" width="9.140625" style="42"/>
    <col min="3841" max="3841" width="132.28515625" style="42" customWidth="1"/>
    <col min="3842" max="3849" width="16" style="42" customWidth="1"/>
    <col min="3850" max="4096" width="9.140625" style="42"/>
    <col min="4097" max="4097" width="132.28515625" style="42" customWidth="1"/>
    <col min="4098" max="4105" width="16" style="42" customWidth="1"/>
    <col min="4106" max="4352" width="9.140625" style="42"/>
    <col min="4353" max="4353" width="132.28515625" style="42" customWidth="1"/>
    <col min="4354" max="4361" width="16" style="42" customWidth="1"/>
    <col min="4362" max="4608" width="9.140625" style="42"/>
    <col min="4609" max="4609" width="132.28515625" style="42" customWidth="1"/>
    <col min="4610" max="4617" width="16" style="42" customWidth="1"/>
    <col min="4618" max="4864" width="9.140625" style="42"/>
    <col min="4865" max="4865" width="132.28515625" style="42" customWidth="1"/>
    <col min="4866" max="4873" width="16" style="42" customWidth="1"/>
    <col min="4874" max="5120" width="9.140625" style="42"/>
    <col min="5121" max="5121" width="132.28515625" style="42" customWidth="1"/>
    <col min="5122" max="5129" width="16" style="42" customWidth="1"/>
    <col min="5130" max="5376" width="9.140625" style="42"/>
    <col min="5377" max="5377" width="132.28515625" style="42" customWidth="1"/>
    <col min="5378" max="5385" width="16" style="42" customWidth="1"/>
    <col min="5386" max="5632" width="9.140625" style="42"/>
    <col min="5633" max="5633" width="132.28515625" style="42" customWidth="1"/>
    <col min="5634" max="5641" width="16" style="42" customWidth="1"/>
    <col min="5642" max="5888" width="9.140625" style="42"/>
    <col min="5889" max="5889" width="132.28515625" style="42" customWidth="1"/>
    <col min="5890" max="5897" width="16" style="42" customWidth="1"/>
    <col min="5898" max="6144" width="9.140625" style="42"/>
    <col min="6145" max="6145" width="132.28515625" style="42" customWidth="1"/>
    <col min="6146" max="6153" width="16" style="42" customWidth="1"/>
    <col min="6154" max="6400" width="9.140625" style="42"/>
    <col min="6401" max="6401" width="132.28515625" style="42" customWidth="1"/>
    <col min="6402" max="6409" width="16" style="42" customWidth="1"/>
    <col min="6410" max="6656" width="9.140625" style="42"/>
    <col min="6657" max="6657" width="132.28515625" style="42" customWidth="1"/>
    <col min="6658" max="6665" width="16" style="42" customWidth="1"/>
    <col min="6666" max="6912" width="9.140625" style="42"/>
    <col min="6913" max="6913" width="132.28515625" style="42" customWidth="1"/>
    <col min="6914" max="6921" width="16" style="42" customWidth="1"/>
    <col min="6922" max="7168" width="9.140625" style="42"/>
    <col min="7169" max="7169" width="132.28515625" style="42" customWidth="1"/>
    <col min="7170" max="7177" width="16" style="42" customWidth="1"/>
    <col min="7178" max="7424" width="9.140625" style="42"/>
    <col min="7425" max="7425" width="132.28515625" style="42" customWidth="1"/>
    <col min="7426" max="7433" width="16" style="42" customWidth="1"/>
    <col min="7434" max="7680" width="9.140625" style="42"/>
    <col min="7681" max="7681" width="132.28515625" style="42" customWidth="1"/>
    <col min="7682" max="7689" width="16" style="42" customWidth="1"/>
    <col min="7690" max="7936" width="9.140625" style="42"/>
    <col min="7937" max="7937" width="132.28515625" style="42" customWidth="1"/>
    <col min="7938" max="7945" width="16" style="42" customWidth="1"/>
    <col min="7946" max="8192" width="9.140625" style="42"/>
    <col min="8193" max="8193" width="132.28515625" style="42" customWidth="1"/>
    <col min="8194" max="8201" width="16" style="42" customWidth="1"/>
    <col min="8202" max="8448" width="9.140625" style="42"/>
    <col min="8449" max="8449" width="132.28515625" style="42" customWidth="1"/>
    <col min="8450" max="8457" width="16" style="42" customWidth="1"/>
    <col min="8458" max="8704" width="9.140625" style="42"/>
    <col min="8705" max="8705" width="132.28515625" style="42" customWidth="1"/>
    <col min="8706" max="8713" width="16" style="42" customWidth="1"/>
    <col min="8714" max="8960" width="9.140625" style="42"/>
    <col min="8961" max="8961" width="132.28515625" style="42" customWidth="1"/>
    <col min="8962" max="8969" width="16" style="42" customWidth="1"/>
    <col min="8970" max="9216" width="9.140625" style="42"/>
    <col min="9217" max="9217" width="132.28515625" style="42" customWidth="1"/>
    <col min="9218" max="9225" width="16" style="42" customWidth="1"/>
    <col min="9226" max="9472" width="9.140625" style="42"/>
    <col min="9473" max="9473" width="132.28515625" style="42" customWidth="1"/>
    <col min="9474" max="9481" width="16" style="42" customWidth="1"/>
    <col min="9482" max="9728" width="9.140625" style="42"/>
    <col min="9729" max="9729" width="132.28515625" style="42" customWidth="1"/>
    <col min="9730" max="9737" width="16" style="42" customWidth="1"/>
    <col min="9738" max="9984" width="9.140625" style="42"/>
    <col min="9985" max="9985" width="132.28515625" style="42" customWidth="1"/>
    <col min="9986" max="9993" width="16" style="42" customWidth="1"/>
    <col min="9994" max="10240" width="9.140625" style="42"/>
    <col min="10241" max="10241" width="132.28515625" style="42" customWidth="1"/>
    <col min="10242" max="10249" width="16" style="42" customWidth="1"/>
    <col min="10250" max="10496" width="9.140625" style="42"/>
    <col min="10497" max="10497" width="132.28515625" style="42" customWidth="1"/>
    <col min="10498" max="10505" width="16" style="42" customWidth="1"/>
    <col min="10506" max="10752" width="9.140625" style="42"/>
    <col min="10753" max="10753" width="132.28515625" style="42" customWidth="1"/>
    <col min="10754" max="10761" width="16" style="42" customWidth="1"/>
    <col min="10762" max="11008" width="9.140625" style="42"/>
    <col min="11009" max="11009" width="132.28515625" style="42" customWidth="1"/>
    <col min="11010" max="11017" width="16" style="42" customWidth="1"/>
    <col min="11018" max="11264" width="9.140625" style="42"/>
    <col min="11265" max="11265" width="132.28515625" style="42" customWidth="1"/>
    <col min="11266" max="11273" width="16" style="42" customWidth="1"/>
    <col min="11274" max="11520" width="9.140625" style="42"/>
    <col min="11521" max="11521" width="132.28515625" style="42" customWidth="1"/>
    <col min="11522" max="11529" width="16" style="42" customWidth="1"/>
    <col min="11530" max="11776" width="9.140625" style="42"/>
    <col min="11777" max="11777" width="132.28515625" style="42" customWidth="1"/>
    <col min="11778" max="11785" width="16" style="42" customWidth="1"/>
    <col min="11786" max="12032" width="9.140625" style="42"/>
    <col min="12033" max="12033" width="132.28515625" style="42" customWidth="1"/>
    <col min="12034" max="12041" width="16" style="42" customWidth="1"/>
    <col min="12042" max="12288" width="9.140625" style="42"/>
    <col min="12289" max="12289" width="132.28515625" style="42" customWidth="1"/>
    <col min="12290" max="12297" width="16" style="42" customWidth="1"/>
    <col min="12298" max="12544" width="9.140625" style="42"/>
    <col min="12545" max="12545" width="132.28515625" style="42" customWidth="1"/>
    <col min="12546" max="12553" width="16" style="42" customWidth="1"/>
    <col min="12554" max="12800" width="9.140625" style="42"/>
    <col min="12801" max="12801" width="132.28515625" style="42" customWidth="1"/>
    <col min="12802" max="12809" width="16" style="42" customWidth="1"/>
    <col min="12810" max="13056" width="9.140625" style="42"/>
    <col min="13057" max="13057" width="132.28515625" style="42" customWidth="1"/>
    <col min="13058" max="13065" width="16" style="42" customWidth="1"/>
    <col min="13066" max="13312" width="9.140625" style="42"/>
    <col min="13313" max="13313" width="132.28515625" style="42" customWidth="1"/>
    <col min="13314" max="13321" width="16" style="42" customWidth="1"/>
    <col min="13322" max="13568" width="9.140625" style="42"/>
    <col min="13569" max="13569" width="132.28515625" style="42" customWidth="1"/>
    <col min="13570" max="13577" width="16" style="42" customWidth="1"/>
    <col min="13578" max="13824" width="9.140625" style="42"/>
    <col min="13825" max="13825" width="132.28515625" style="42" customWidth="1"/>
    <col min="13826" max="13833" width="16" style="42" customWidth="1"/>
    <col min="13834" max="14080" width="9.140625" style="42"/>
    <col min="14081" max="14081" width="132.28515625" style="42" customWidth="1"/>
    <col min="14082" max="14089" width="16" style="42" customWidth="1"/>
    <col min="14090" max="14336" width="9.140625" style="42"/>
    <col min="14337" max="14337" width="132.28515625" style="42" customWidth="1"/>
    <col min="14338" max="14345" width="16" style="42" customWidth="1"/>
    <col min="14346" max="14592" width="9.140625" style="42"/>
    <col min="14593" max="14593" width="132.28515625" style="42" customWidth="1"/>
    <col min="14594" max="14601" width="16" style="42" customWidth="1"/>
    <col min="14602" max="14848" width="9.140625" style="42"/>
    <col min="14849" max="14849" width="132.28515625" style="42" customWidth="1"/>
    <col min="14850" max="14857" width="16" style="42" customWidth="1"/>
    <col min="14858" max="15104" width="9.140625" style="42"/>
    <col min="15105" max="15105" width="132.28515625" style="42" customWidth="1"/>
    <col min="15106" max="15113" width="16" style="42" customWidth="1"/>
    <col min="15114" max="15360" width="9.140625" style="42"/>
    <col min="15361" max="15361" width="132.28515625" style="42" customWidth="1"/>
    <col min="15362" max="15369" width="16" style="42" customWidth="1"/>
    <col min="15370" max="15616" width="9.140625" style="42"/>
    <col min="15617" max="15617" width="132.28515625" style="42" customWidth="1"/>
    <col min="15618" max="15625" width="16" style="42" customWidth="1"/>
    <col min="15626" max="15872" width="9.140625" style="42"/>
    <col min="15873" max="15873" width="132.28515625" style="42" customWidth="1"/>
    <col min="15874" max="15881" width="16" style="42" customWidth="1"/>
    <col min="15882" max="16128" width="9.140625" style="42"/>
    <col min="16129" max="16129" width="132.28515625" style="42" customWidth="1"/>
    <col min="16130" max="16137" width="16" style="42" customWidth="1"/>
    <col min="16138" max="16384" width="9.140625" style="42"/>
  </cols>
  <sheetData>
    <row r="1" spans="1:9" ht="43.5" customHeight="1">
      <c r="A1" s="992" t="s">
        <v>1142</v>
      </c>
      <c r="B1" s="992"/>
      <c r="C1" s="992"/>
      <c r="D1" s="992"/>
      <c r="E1" s="992"/>
      <c r="F1" s="992"/>
      <c r="G1" s="992"/>
      <c r="H1" s="992"/>
      <c r="I1" s="992"/>
    </row>
    <row r="2" spans="1:9" ht="43.5" customHeight="1">
      <c r="A2" s="992" t="s">
        <v>431</v>
      </c>
      <c r="B2" s="992"/>
      <c r="C2" s="992"/>
      <c r="D2" s="992"/>
      <c r="E2" s="992"/>
      <c r="F2" s="992"/>
      <c r="G2" s="992"/>
      <c r="H2" s="992"/>
      <c r="I2" s="992"/>
    </row>
    <row r="3" spans="1:9" ht="43.5" customHeight="1">
      <c r="A3" s="992" t="s">
        <v>1420</v>
      </c>
      <c r="B3" s="992"/>
      <c r="C3" s="992"/>
      <c r="D3" s="992"/>
      <c r="E3" s="992"/>
      <c r="F3" s="992"/>
      <c r="G3" s="992"/>
      <c r="H3" s="992"/>
      <c r="I3" s="992"/>
    </row>
    <row r="4" spans="1:9" ht="43.5" customHeight="1">
      <c r="A4" s="993" t="s">
        <v>1494</v>
      </c>
      <c r="B4" s="993"/>
      <c r="C4" s="993"/>
      <c r="D4" s="993"/>
      <c r="E4" s="993"/>
      <c r="F4" s="993"/>
      <c r="G4" s="993"/>
      <c r="H4" s="993"/>
      <c r="I4" s="993"/>
    </row>
    <row r="5" spans="1:9" ht="19.5" customHeight="1" thickBot="1">
      <c r="A5" s="992"/>
      <c r="B5" s="992"/>
      <c r="C5" s="992"/>
      <c r="D5" s="992"/>
      <c r="E5" s="992"/>
      <c r="F5" s="992"/>
      <c r="G5" s="992"/>
      <c r="H5" s="992"/>
      <c r="I5" s="992"/>
    </row>
    <row r="6" spans="1:9" s="43" customFormat="1" ht="70.5" customHeight="1" thickTop="1" thickBot="1">
      <c r="A6" s="740" t="s">
        <v>304</v>
      </c>
      <c r="B6" s="119" t="s">
        <v>432</v>
      </c>
      <c r="C6" s="119" t="s">
        <v>433</v>
      </c>
      <c r="D6" s="119" t="s">
        <v>434</v>
      </c>
      <c r="E6" s="119" t="s">
        <v>435</v>
      </c>
      <c r="F6" s="119" t="s">
        <v>1308</v>
      </c>
      <c r="G6" s="119" t="s">
        <v>1512</v>
      </c>
      <c r="H6" s="119" t="s">
        <v>1457</v>
      </c>
      <c r="I6" s="119" t="s">
        <v>1513</v>
      </c>
    </row>
    <row r="7" spans="1:9" ht="15" customHeight="1" thickTop="1" thickBot="1">
      <c r="A7" s="741"/>
      <c r="B7" s="44"/>
      <c r="C7" s="44"/>
      <c r="D7" s="44"/>
      <c r="E7" s="44"/>
      <c r="F7" s="44"/>
      <c r="G7" s="44"/>
      <c r="H7" s="44"/>
      <c r="I7" s="44"/>
    </row>
    <row r="8" spans="1:9" ht="24" customHeight="1" thickTop="1" thickBot="1">
      <c r="A8" s="45" t="s">
        <v>436</v>
      </c>
      <c r="B8" s="801">
        <v>1126763.723684438</v>
      </c>
      <c r="C8" s="801">
        <v>1200967.1348804664</v>
      </c>
      <c r="D8" s="801">
        <v>1419501.2109271137</v>
      </c>
      <c r="E8" s="801">
        <v>1688551.9868790088</v>
      </c>
      <c r="F8" s="801">
        <v>1761205.6749096208</v>
      </c>
      <c r="G8" s="801">
        <v>1896176.4118892127</v>
      </c>
      <c r="H8" s="801">
        <v>2129149.7544329446</v>
      </c>
      <c r="I8" s="801">
        <v>2232089.3089125366</v>
      </c>
    </row>
    <row r="9" spans="1:9" s="122" customFormat="1" ht="21" customHeight="1" thickTop="1">
      <c r="A9" s="120" t="s">
        <v>8</v>
      </c>
      <c r="B9" s="802">
        <v>285143.57474927953</v>
      </c>
      <c r="C9" s="802">
        <v>208611.02870845483</v>
      </c>
      <c r="D9" s="802">
        <v>212806.74690233235</v>
      </c>
      <c r="E9" s="802">
        <v>289624.2419650146</v>
      </c>
      <c r="F9" s="802">
        <v>204137.00413556848</v>
      </c>
      <c r="G9" s="802">
        <v>248714.01136151605</v>
      </c>
      <c r="H9" s="802">
        <v>378059.60622303211</v>
      </c>
      <c r="I9" s="802">
        <v>381077.2665291545</v>
      </c>
    </row>
    <row r="10" spans="1:9" s="122" customFormat="1" ht="21" customHeight="1">
      <c r="A10" s="120" t="s">
        <v>17</v>
      </c>
      <c r="B10" s="802">
        <v>214492.92993515852</v>
      </c>
      <c r="C10" s="802">
        <v>209628.41791253648</v>
      </c>
      <c r="D10" s="802">
        <v>288535.10877988336</v>
      </c>
      <c r="E10" s="802">
        <v>320465.30512536445</v>
      </c>
      <c r="F10" s="802">
        <v>377794.93681486882</v>
      </c>
      <c r="G10" s="802">
        <v>363634.43585131195</v>
      </c>
      <c r="H10" s="802">
        <v>362132.14532215742</v>
      </c>
      <c r="I10" s="802">
        <v>324963.68775218655</v>
      </c>
    </row>
    <row r="11" spans="1:9" s="122" customFormat="1" ht="21" customHeight="1">
      <c r="A11" s="120" t="s">
        <v>26</v>
      </c>
      <c r="B11" s="802">
        <v>589201.6372665707</v>
      </c>
      <c r="C11" s="802">
        <v>744999.1371253645</v>
      </c>
      <c r="D11" s="802">
        <v>886976.00768367341</v>
      </c>
      <c r="E11" s="802">
        <v>1045452.7901559767</v>
      </c>
      <c r="F11" s="802">
        <v>1149805.6087667639</v>
      </c>
      <c r="G11" s="802">
        <v>1249742.9704416909</v>
      </c>
      <c r="H11" s="802">
        <v>1348469.1664067053</v>
      </c>
      <c r="I11" s="802">
        <v>1495006.5253352767</v>
      </c>
    </row>
    <row r="12" spans="1:9" s="122" customFormat="1" ht="21" customHeight="1">
      <c r="A12" s="742" t="s">
        <v>437</v>
      </c>
      <c r="B12" s="802">
        <v>593346.0732997118</v>
      </c>
      <c r="C12" s="802">
        <v>748918.93450291548</v>
      </c>
      <c r="D12" s="802">
        <v>889651.66639941686</v>
      </c>
      <c r="E12" s="802">
        <v>1051862.6482725947</v>
      </c>
      <c r="F12" s="802">
        <v>1156703.5596399417</v>
      </c>
      <c r="G12" s="802">
        <v>1254401.8419227405</v>
      </c>
      <c r="H12" s="802">
        <v>1354170.2609941692</v>
      </c>
      <c r="I12" s="802">
        <v>1499498.1543950438</v>
      </c>
    </row>
    <row r="13" spans="1:9" s="122" customFormat="1" ht="21" customHeight="1">
      <c r="A13" s="742" t="s">
        <v>438</v>
      </c>
      <c r="B13" s="802">
        <v>588564.12123631127</v>
      </c>
      <c r="C13" s="802">
        <v>744786.19746793003</v>
      </c>
      <c r="D13" s="802">
        <v>883786.59156413993</v>
      </c>
      <c r="E13" s="802">
        <v>1047729.5247376093</v>
      </c>
      <c r="F13" s="802">
        <v>1149707.3438921284</v>
      </c>
      <c r="G13" s="802">
        <v>1248387.7557842566</v>
      </c>
      <c r="H13" s="802">
        <v>1347969.4038206995</v>
      </c>
      <c r="I13" s="802">
        <v>1494609.0868542276</v>
      </c>
    </row>
    <row r="14" spans="1:9" s="122" customFormat="1" ht="21" customHeight="1">
      <c r="A14" s="742" t="s">
        <v>439</v>
      </c>
      <c r="B14" s="802">
        <v>4781.9520634005767</v>
      </c>
      <c r="C14" s="802">
        <v>4132.7370349854227</v>
      </c>
      <c r="D14" s="802">
        <v>5865.074835276967</v>
      </c>
      <c r="E14" s="802">
        <v>4133.1235349854223</v>
      </c>
      <c r="F14" s="802">
        <v>6996.2157478134113</v>
      </c>
      <c r="G14" s="802">
        <v>6014.0861384839654</v>
      </c>
      <c r="H14" s="802">
        <v>6200.8571734693878</v>
      </c>
      <c r="I14" s="802">
        <v>4889.0675408163261</v>
      </c>
    </row>
    <row r="15" spans="1:9" s="122" customFormat="1" ht="21" customHeight="1">
      <c r="A15" s="742" t="s">
        <v>440</v>
      </c>
      <c r="B15" s="802">
        <v>2946.1284567723342</v>
      </c>
      <c r="C15" s="802">
        <v>3132.7080481049566</v>
      </c>
      <c r="D15" s="802">
        <v>3058.820425655977</v>
      </c>
      <c r="E15" s="802">
        <v>7200.7636690962108</v>
      </c>
      <c r="F15" s="802">
        <v>7286.5577201166179</v>
      </c>
      <c r="G15" s="802">
        <v>7818.9699635568513</v>
      </c>
      <c r="H15" s="802">
        <v>7270.9006574344012</v>
      </c>
      <c r="I15" s="802">
        <v>10348.203886297375</v>
      </c>
    </row>
    <row r="16" spans="1:9" s="122" customFormat="1" ht="21" customHeight="1">
      <c r="A16" s="742" t="s">
        <v>441</v>
      </c>
      <c r="B16" s="802">
        <v>2901.1810345821323</v>
      </c>
      <c r="C16" s="802">
        <v>2911.7100772594749</v>
      </c>
      <c r="D16" s="802">
        <v>3015.5693906705537</v>
      </c>
      <c r="E16" s="802">
        <v>5958.1812944606409</v>
      </c>
      <c r="F16" s="802">
        <v>6991.9955335276964</v>
      </c>
      <c r="G16" s="802">
        <v>7593.1425539358597</v>
      </c>
      <c r="H16" s="802">
        <v>7180.8618586005832</v>
      </c>
      <c r="I16" s="802">
        <v>9574.8276195335275</v>
      </c>
    </row>
    <row r="17" spans="1:9" s="122" customFormat="1" ht="21" customHeight="1">
      <c r="A17" s="742" t="s">
        <v>442</v>
      </c>
      <c r="B17" s="802">
        <v>44.947422190201728</v>
      </c>
      <c r="C17" s="802">
        <v>220.99797084548106</v>
      </c>
      <c r="D17" s="802">
        <v>43.251034985422734</v>
      </c>
      <c r="E17" s="802">
        <v>1242.5823746355684</v>
      </c>
      <c r="F17" s="802">
        <v>294.56218658892129</v>
      </c>
      <c r="G17" s="802">
        <v>225.82740962099126</v>
      </c>
      <c r="H17" s="802">
        <v>90.038798833819243</v>
      </c>
      <c r="I17" s="802">
        <v>773.37626676384843</v>
      </c>
    </row>
    <row r="18" spans="1:9" s="122" customFormat="1" ht="21" customHeight="1">
      <c r="A18" s="742" t="s">
        <v>443</v>
      </c>
      <c r="B18" s="802">
        <v>5881.8490043227666</v>
      </c>
      <c r="C18" s="802">
        <v>5753.1892040816329</v>
      </c>
      <c r="D18" s="802">
        <v>8143.767647230321</v>
      </c>
      <c r="E18" s="802">
        <v>7092.4926457725951</v>
      </c>
      <c r="F18" s="802">
        <v>8933.4672230320703</v>
      </c>
      <c r="G18" s="802">
        <v>12633.9696909621</v>
      </c>
      <c r="H18" s="802">
        <v>14411.394868804664</v>
      </c>
      <c r="I18" s="802">
        <v>18116.236540816328</v>
      </c>
    </row>
    <row r="19" spans="1:9" s="122" customFormat="1" ht="21" customHeight="1">
      <c r="A19" s="742" t="s">
        <v>444</v>
      </c>
      <c r="B19" s="802">
        <v>5332.4623703170037</v>
      </c>
      <c r="C19" s="802">
        <v>5262.0853498542274</v>
      </c>
      <c r="D19" s="802">
        <v>7746.3439912536451</v>
      </c>
      <c r="E19" s="802">
        <v>6972.1152682215743</v>
      </c>
      <c r="F19" s="802">
        <v>7976.3191341107868</v>
      </c>
      <c r="G19" s="802">
        <v>11569.379760932945</v>
      </c>
      <c r="H19" s="802">
        <v>13618.776274052478</v>
      </c>
      <c r="I19" s="802">
        <v>17478.797855685134</v>
      </c>
    </row>
    <row r="20" spans="1:9" s="122" customFormat="1" ht="21" customHeight="1">
      <c r="A20" s="742" t="s">
        <v>445</v>
      </c>
      <c r="B20" s="802">
        <v>549.38663400576377</v>
      </c>
      <c r="C20" s="802">
        <v>491.10385422740524</v>
      </c>
      <c r="D20" s="802">
        <v>397.42365597667634</v>
      </c>
      <c r="E20" s="802">
        <v>120.37737755102042</v>
      </c>
      <c r="F20" s="802">
        <v>957.14808892128281</v>
      </c>
      <c r="G20" s="802">
        <v>1064.5899300291544</v>
      </c>
      <c r="H20" s="802">
        <v>792.6185947521866</v>
      </c>
      <c r="I20" s="802">
        <v>637.43868513119537</v>
      </c>
    </row>
    <row r="21" spans="1:9" s="122" customFormat="1" ht="21" customHeight="1">
      <c r="A21" s="742" t="s">
        <v>39</v>
      </c>
      <c r="B21" s="802">
        <v>2996.4036527377525</v>
      </c>
      <c r="C21" s="802">
        <v>5093.2834868804657</v>
      </c>
      <c r="D21" s="802">
        <v>6156.9261530612248</v>
      </c>
      <c r="E21" s="802">
        <v>6815.0688017492703</v>
      </c>
      <c r="F21" s="802">
        <v>7676.277224489796</v>
      </c>
      <c r="G21" s="802">
        <v>8961.303051020408</v>
      </c>
      <c r="H21" s="802">
        <v>9363.2827069970845</v>
      </c>
      <c r="I21" s="802">
        <v>10619.748801749271</v>
      </c>
    </row>
    <row r="22" spans="1:9" s="122" customFormat="1" ht="21" customHeight="1">
      <c r="A22" s="742" t="s">
        <v>446</v>
      </c>
      <c r="B22" s="802">
        <v>-15968.817146974063</v>
      </c>
      <c r="C22" s="802">
        <v>-17898.978115160349</v>
      </c>
      <c r="D22" s="802">
        <v>-20035.172940233238</v>
      </c>
      <c r="E22" s="802">
        <v>-27518.183233236148</v>
      </c>
      <c r="F22" s="802">
        <v>-30794.253040816329</v>
      </c>
      <c r="G22" s="802">
        <v>-34073.114186588922</v>
      </c>
      <c r="H22" s="802">
        <v>-36746.672820699714</v>
      </c>
      <c r="I22" s="802">
        <v>-43575.818288629729</v>
      </c>
    </row>
    <row r="23" spans="1:9" s="122" customFormat="1" ht="21" customHeight="1">
      <c r="A23" s="120" t="s">
        <v>57</v>
      </c>
      <c r="B23" s="802">
        <v>8783.8066354466846</v>
      </c>
      <c r="C23" s="802">
        <v>8744.8050189504374</v>
      </c>
      <c r="D23" s="802">
        <v>7694.1853790087462</v>
      </c>
      <c r="E23" s="802">
        <v>8817.5598965014578</v>
      </c>
      <c r="F23" s="802">
        <v>8677.5206690962095</v>
      </c>
      <c r="G23" s="802">
        <v>9236.5608294460635</v>
      </c>
      <c r="H23" s="802">
        <v>20664.80468950437</v>
      </c>
      <c r="I23" s="802">
        <v>12474.274657434404</v>
      </c>
    </row>
    <row r="24" spans="1:9" s="122" customFormat="1" ht="21" customHeight="1">
      <c r="A24" s="120" t="s">
        <v>63</v>
      </c>
      <c r="B24" s="802">
        <v>35.573060518731992</v>
      </c>
      <c r="C24" s="802">
        <v>8.0388644314868802</v>
      </c>
      <c r="D24" s="802">
        <v>2.9154518950437319E-6</v>
      </c>
      <c r="E24" s="802">
        <v>2.9154518950437319E-6</v>
      </c>
      <c r="F24" s="802">
        <v>2.9154518950437319E-6</v>
      </c>
      <c r="G24" s="802">
        <v>2.9154518950437319E-6</v>
      </c>
      <c r="H24" s="802">
        <v>45.035975218658884</v>
      </c>
      <c r="I24" s="802">
        <v>84.245155976676386</v>
      </c>
    </row>
    <row r="25" spans="1:9" s="122" customFormat="1" ht="21" customHeight="1">
      <c r="A25" s="120" t="s">
        <v>447</v>
      </c>
      <c r="B25" s="802">
        <v>8252.7186167146974</v>
      </c>
      <c r="C25" s="802">
        <v>9788.2844723032085</v>
      </c>
      <c r="D25" s="802">
        <v>5404.9706239067045</v>
      </c>
      <c r="E25" s="802">
        <v>7069.8052696793002</v>
      </c>
      <c r="F25" s="802">
        <v>3310.8637696793003</v>
      </c>
      <c r="G25" s="802">
        <v>8388.5491953352757</v>
      </c>
      <c r="H25" s="802">
        <v>3315.7130451895041</v>
      </c>
      <c r="I25" s="802">
        <v>4538.3458483965014</v>
      </c>
    </row>
    <row r="26" spans="1:9" s="122" customFormat="1" ht="21" customHeight="1">
      <c r="A26" s="120" t="s">
        <v>74</v>
      </c>
      <c r="B26" s="802">
        <v>15185.761740634007</v>
      </c>
      <c r="C26" s="802">
        <v>14210.497402332363</v>
      </c>
      <c r="D26" s="802">
        <v>13423.561288629737</v>
      </c>
      <c r="E26" s="802">
        <v>13158.298074344024</v>
      </c>
      <c r="F26" s="802">
        <v>13581.576948979593</v>
      </c>
      <c r="G26" s="802">
        <v>12566.99777696793</v>
      </c>
      <c r="H26" s="802">
        <v>12484.159291545189</v>
      </c>
      <c r="I26" s="802">
        <v>9977.3678440233234</v>
      </c>
    </row>
    <row r="27" spans="1:9" s="123" customFormat="1" ht="43.5" customHeight="1" thickBot="1">
      <c r="A27" s="743" t="s">
        <v>448</v>
      </c>
      <c r="B27" s="803">
        <v>5667.7216815561951</v>
      </c>
      <c r="C27" s="803">
        <v>4976.9253760932943</v>
      </c>
      <c r="D27" s="803">
        <v>4660.630265306123</v>
      </c>
      <c r="E27" s="803">
        <v>3963.9863892128278</v>
      </c>
      <c r="F27" s="803">
        <v>3898.163801749271</v>
      </c>
      <c r="G27" s="803">
        <v>3892.8864300291543</v>
      </c>
      <c r="H27" s="803">
        <v>3979.1234795918367</v>
      </c>
      <c r="I27" s="803">
        <v>3967.5957900874641</v>
      </c>
    </row>
    <row r="28" spans="1:9" ht="24" customHeight="1" thickTop="1" thickBot="1">
      <c r="A28" s="45" t="s">
        <v>449</v>
      </c>
      <c r="B28" s="801">
        <v>1032329.504386167</v>
      </c>
      <c r="C28" s="801">
        <v>1091872.1406938776</v>
      </c>
      <c r="D28" s="801">
        <v>1289107.5864591836</v>
      </c>
      <c r="E28" s="801">
        <v>1548501.8998206998</v>
      </c>
      <c r="F28" s="801">
        <v>1602814.081383382</v>
      </c>
      <c r="G28" s="801">
        <v>1738986.0596851313</v>
      </c>
      <c r="H28" s="801">
        <v>1964457.2669810497</v>
      </c>
      <c r="I28" s="801">
        <v>2062281.0508309037</v>
      </c>
    </row>
    <row r="29" spans="1:9" s="122" customFormat="1" ht="21" customHeight="1" thickTop="1">
      <c r="A29" s="120" t="s">
        <v>450</v>
      </c>
      <c r="B29" s="802">
        <v>980938.39648559073</v>
      </c>
      <c r="C29" s="802">
        <v>1051026.6977361515</v>
      </c>
      <c r="D29" s="802">
        <v>1205105.1490043732</v>
      </c>
      <c r="E29" s="802">
        <v>1328312.795654519</v>
      </c>
      <c r="F29" s="802">
        <v>1398792.1875889215</v>
      </c>
      <c r="G29" s="802">
        <v>1537165.3882303208</v>
      </c>
      <c r="H29" s="802">
        <v>1784388.4975291544</v>
      </c>
      <c r="I29" s="802">
        <v>1851170.1758367347</v>
      </c>
    </row>
    <row r="30" spans="1:9" s="122" customFormat="1" ht="21" customHeight="1">
      <c r="A30" s="742" t="s">
        <v>451</v>
      </c>
      <c r="B30" s="802">
        <v>335205.06904755044</v>
      </c>
      <c r="C30" s="802">
        <v>348494.37834256556</v>
      </c>
      <c r="D30" s="802">
        <v>393151.53876530612</v>
      </c>
      <c r="E30" s="802">
        <v>411489.71838338196</v>
      </c>
      <c r="F30" s="802">
        <v>413692.65751311951</v>
      </c>
      <c r="G30" s="802">
        <v>413110.11848833819</v>
      </c>
      <c r="H30" s="802">
        <v>552930.22530029155</v>
      </c>
      <c r="I30" s="802">
        <v>439834.49757871713</v>
      </c>
    </row>
    <row r="31" spans="1:9" s="122" customFormat="1" ht="21" customHeight="1">
      <c r="A31" s="742" t="s">
        <v>452</v>
      </c>
      <c r="B31" s="802">
        <v>336740.08123342943</v>
      </c>
      <c r="C31" s="802">
        <v>363606.29612827994</v>
      </c>
      <c r="D31" s="802">
        <v>421033.16802186595</v>
      </c>
      <c r="E31" s="802">
        <v>421482.29219096206</v>
      </c>
      <c r="F31" s="802">
        <v>443949.81435860059</v>
      </c>
      <c r="G31" s="802">
        <v>458434.31164431485</v>
      </c>
      <c r="H31" s="802">
        <v>518504.2736530613</v>
      </c>
      <c r="I31" s="802">
        <v>565245.52670262393</v>
      </c>
    </row>
    <row r="32" spans="1:9" s="122" customFormat="1" ht="21" customHeight="1">
      <c r="A32" s="742" t="s">
        <v>453</v>
      </c>
      <c r="B32" s="802">
        <v>256053.65925936599</v>
      </c>
      <c r="C32" s="802">
        <v>279537.05798979587</v>
      </c>
      <c r="D32" s="802">
        <v>86001.434504373188</v>
      </c>
      <c r="E32" s="802">
        <v>62037.978110787168</v>
      </c>
      <c r="F32" s="802">
        <v>12945.779371720115</v>
      </c>
      <c r="G32" s="802">
        <v>6572.4896982507289</v>
      </c>
      <c r="H32" s="802">
        <v>5070.7659169096205</v>
      </c>
      <c r="I32" s="802">
        <v>3934.4476239067053</v>
      </c>
    </row>
    <row r="33" spans="1:9" s="122" customFormat="1" ht="21" customHeight="1">
      <c r="A33" s="742" t="s">
        <v>454</v>
      </c>
      <c r="B33" s="802">
        <v>15497.71337608069</v>
      </c>
      <c r="C33" s="802">
        <v>23848.436689504375</v>
      </c>
      <c r="D33" s="802">
        <v>42740.082762390673</v>
      </c>
      <c r="E33" s="802">
        <v>36464.945074344025</v>
      </c>
      <c r="F33" s="802">
        <v>38325.938692419826</v>
      </c>
      <c r="G33" s="802">
        <v>38465.170448979588</v>
      </c>
      <c r="H33" s="802">
        <v>75898.378411078709</v>
      </c>
      <c r="I33" s="802">
        <v>95736.26059037901</v>
      </c>
    </row>
    <row r="34" spans="1:9" s="122" customFormat="1" ht="21" customHeight="1">
      <c r="A34" s="742" t="s">
        <v>455</v>
      </c>
      <c r="B34" s="802">
        <v>20000</v>
      </c>
      <c r="C34" s="802">
        <v>16000</v>
      </c>
      <c r="D34" s="802">
        <v>246700.72768658891</v>
      </c>
      <c r="E34" s="802">
        <v>377199.68950437318</v>
      </c>
      <c r="F34" s="802">
        <v>466342.62208892131</v>
      </c>
      <c r="G34" s="802">
        <v>590609.35894023324</v>
      </c>
      <c r="H34" s="802">
        <v>598027.79150291544</v>
      </c>
      <c r="I34" s="802">
        <v>704357.9988935861</v>
      </c>
    </row>
    <row r="35" spans="1:9" s="122" customFormat="1" ht="21" customHeight="1">
      <c r="A35" s="742" t="s">
        <v>456</v>
      </c>
      <c r="B35" s="802">
        <v>17441.873567723342</v>
      </c>
      <c r="C35" s="802">
        <v>19540.528586005828</v>
      </c>
      <c r="D35" s="802">
        <v>15478.197263848399</v>
      </c>
      <c r="E35" s="802">
        <v>19638.172390670552</v>
      </c>
      <c r="F35" s="802">
        <v>23535.37556413994</v>
      </c>
      <c r="G35" s="802">
        <v>29973.939010204082</v>
      </c>
      <c r="H35" s="802">
        <v>33957.062744897958</v>
      </c>
      <c r="I35" s="802">
        <v>42061.44444752187</v>
      </c>
    </row>
    <row r="36" spans="1:9" s="122" customFormat="1" ht="21" customHeight="1">
      <c r="A36" s="120" t="s">
        <v>457</v>
      </c>
      <c r="B36" s="802">
        <v>3181.0759827089337</v>
      </c>
      <c r="C36" s="802">
        <v>81.597873177842573</v>
      </c>
      <c r="D36" s="802">
        <v>85.348460641399399</v>
      </c>
      <c r="E36" s="802">
        <v>142.89757434402333</v>
      </c>
      <c r="F36" s="802">
        <v>88.785924198250726</v>
      </c>
      <c r="G36" s="802">
        <v>171.26012244897956</v>
      </c>
      <c r="H36" s="802">
        <v>220.54131778425656</v>
      </c>
      <c r="I36" s="802">
        <v>0.6126005830903789</v>
      </c>
    </row>
    <row r="37" spans="1:9" s="122" customFormat="1" ht="21" customHeight="1">
      <c r="A37" s="120" t="s">
        <v>458</v>
      </c>
      <c r="B37" s="802">
        <v>4163.5886484149851</v>
      </c>
      <c r="C37" s="802">
        <v>4319.9595116618075</v>
      </c>
      <c r="D37" s="802">
        <v>14162.935520408164</v>
      </c>
      <c r="E37" s="802">
        <v>16985.467733236153</v>
      </c>
      <c r="F37" s="802">
        <v>15384.792293002914</v>
      </c>
      <c r="G37" s="802">
        <v>27412.786416909621</v>
      </c>
      <c r="H37" s="802">
        <v>4755.6756486880467</v>
      </c>
      <c r="I37" s="802">
        <v>62204.242102040815</v>
      </c>
    </row>
    <row r="38" spans="1:9" s="122" customFormat="1" ht="21" customHeight="1">
      <c r="A38" s="120" t="s">
        <v>459</v>
      </c>
      <c r="B38" s="802">
        <v>32131.988118155616</v>
      </c>
      <c r="C38" s="802">
        <v>23623.431358600585</v>
      </c>
      <c r="D38" s="802">
        <v>27940.690683673467</v>
      </c>
      <c r="E38" s="802">
        <v>30365.224103498542</v>
      </c>
      <c r="F38" s="802">
        <v>39328.843655976678</v>
      </c>
      <c r="G38" s="802">
        <v>32184.680931486877</v>
      </c>
      <c r="H38" s="802">
        <v>38499.347714285715</v>
      </c>
      <c r="I38" s="802">
        <v>41195.956804664725</v>
      </c>
    </row>
    <row r="39" spans="1:9" s="122" customFormat="1" ht="21" customHeight="1">
      <c r="A39" s="120" t="s">
        <v>127</v>
      </c>
      <c r="B39" s="802">
        <v>10115.712792507205</v>
      </c>
      <c r="C39" s="802">
        <v>11104.235756559769</v>
      </c>
      <c r="D39" s="802">
        <v>20248.21498688047</v>
      </c>
      <c r="E39" s="802">
        <v>24124.016957725948</v>
      </c>
      <c r="F39" s="802">
        <v>25018.181192419823</v>
      </c>
      <c r="G39" s="802">
        <v>24101.510010204081</v>
      </c>
      <c r="H39" s="802">
        <v>26892.214653061226</v>
      </c>
      <c r="I39" s="802">
        <v>27053.736188046645</v>
      </c>
    </row>
    <row r="40" spans="1:9" s="122" customFormat="1" ht="21" customHeight="1">
      <c r="A40" s="120" t="s">
        <v>133</v>
      </c>
      <c r="B40" s="802">
        <v>0</v>
      </c>
      <c r="C40" s="802">
        <v>0</v>
      </c>
      <c r="D40" s="802">
        <v>0</v>
      </c>
      <c r="E40" s="802">
        <v>0</v>
      </c>
      <c r="F40" s="802">
        <v>0</v>
      </c>
      <c r="G40" s="802">
        <v>0</v>
      </c>
      <c r="H40" s="802">
        <v>0</v>
      </c>
      <c r="I40" s="802">
        <v>0</v>
      </c>
    </row>
    <row r="41" spans="1:9" s="122" customFormat="1" ht="21" customHeight="1">
      <c r="A41" s="120" t="s">
        <v>460</v>
      </c>
      <c r="B41" s="802">
        <v>0</v>
      </c>
      <c r="C41" s="802">
        <v>0</v>
      </c>
      <c r="D41" s="802">
        <v>0</v>
      </c>
      <c r="E41" s="802">
        <v>10308.887868804664</v>
      </c>
      <c r="F41" s="802">
        <v>10310.374150145773</v>
      </c>
      <c r="G41" s="802">
        <v>10367.063491253642</v>
      </c>
      <c r="H41" s="802">
        <v>31031.099033527698</v>
      </c>
      <c r="I41" s="802">
        <v>31151.736947521869</v>
      </c>
    </row>
    <row r="42" spans="1:9" s="123" customFormat="1" ht="43.5" customHeight="1" thickBot="1">
      <c r="A42" s="743" t="s">
        <v>109</v>
      </c>
      <c r="B42" s="803">
        <v>1798.7423587896253</v>
      </c>
      <c r="C42" s="803">
        <v>1716.2184577259472</v>
      </c>
      <c r="D42" s="803">
        <v>21565.247801749269</v>
      </c>
      <c r="E42" s="803">
        <v>138262.60992857142</v>
      </c>
      <c r="F42" s="803">
        <v>113890.9165787172</v>
      </c>
      <c r="G42" s="803">
        <v>107583.37048250729</v>
      </c>
      <c r="H42" s="803">
        <v>78669.891084548115</v>
      </c>
      <c r="I42" s="803">
        <v>49504.590351311956</v>
      </c>
    </row>
    <row r="43" spans="1:9" ht="24" customHeight="1" thickTop="1" thickBot="1">
      <c r="A43" s="45" t="s">
        <v>461</v>
      </c>
      <c r="B43" s="801">
        <v>94434.219182997113</v>
      </c>
      <c r="C43" s="801">
        <v>109094.99396647231</v>
      </c>
      <c r="D43" s="801">
        <v>130393.6244606414</v>
      </c>
      <c r="E43" s="801">
        <v>140050.08680903789</v>
      </c>
      <c r="F43" s="801">
        <v>158391.59328862975</v>
      </c>
      <c r="G43" s="801">
        <v>157190.35195772594</v>
      </c>
      <c r="H43" s="801">
        <v>164692.48729737606</v>
      </c>
      <c r="I43" s="801">
        <v>169808.25820553934</v>
      </c>
    </row>
    <row r="44" spans="1:9" s="122" customFormat="1" ht="21" customHeight="1" thickTop="1">
      <c r="A44" s="120" t="s">
        <v>148</v>
      </c>
      <c r="B44" s="802">
        <v>45466.57060518732</v>
      </c>
      <c r="C44" s="802">
        <v>45996.793002915452</v>
      </c>
      <c r="D44" s="802">
        <v>45996.793002915452</v>
      </c>
      <c r="E44" s="802">
        <v>42941.399416909619</v>
      </c>
      <c r="F44" s="802">
        <v>42941.399416909619</v>
      </c>
      <c r="G44" s="802">
        <v>42951.603498542274</v>
      </c>
      <c r="H44" s="802">
        <v>42953.352769679303</v>
      </c>
      <c r="I44" s="802">
        <v>131527.69679300292</v>
      </c>
    </row>
    <row r="45" spans="1:9" s="122" customFormat="1" ht="21" customHeight="1">
      <c r="A45" s="120" t="s">
        <v>152</v>
      </c>
      <c r="B45" s="802">
        <v>0</v>
      </c>
      <c r="C45" s="802">
        <v>0</v>
      </c>
      <c r="D45" s="802">
        <v>0</v>
      </c>
      <c r="E45" s="802">
        <v>0</v>
      </c>
      <c r="F45" s="802">
        <v>0</v>
      </c>
      <c r="G45" s="802">
        <v>0</v>
      </c>
      <c r="H45" s="802">
        <v>1.1661807580174928</v>
      </c>
      <c r="I45" s="802">
        <v>1.1661807580174928</v>
      </c>
    </row>
    <row r="46" spans="1:9" s="122" customFormat="1" ht="21" customHeight="1">
      <c r="A46" s="120" t="s">
        <v>156</v>
      </c>
      <c r="B46" s="802">
        <v>0</v>
      </c>
      <c r="C46" s="802">
        <v>0</v>
      </c>
      <c r="D46" s="802">
        <v>0</v>
      </c>
      <c r="E46" s="802">
        <v>0</v>
      </c>
      <c r="F46" s="802">
        <v>0</v>
      </c>
      <c r="G46" s="802">
        <v>0</v>
      </c>
      <c r="H46" s="802">
        <v>0</v>
      </c>
      <c r="I46" s="802">
        <v>0</v>
      </c>
    </row>
    <row r="47" spans="1:9" s="122" customFormat="1" ht="21" customHeight="1">
      <c r="A47" s="120" t="s">
        <v>462</v>
      </c>
      <c r="B47" s="802">
        <v>33739.299384726226</v>
      </c>
      <c r="C47" s="802">
        <v>43360.485456268223</v>
      </c>
      <c r="D47" s="802">
        <v>63098.20096209913</v>
      </c>
      <c r="E47" s="802">
        <v>84396.831456268221</v>
      </c>
      <c r="F47" s="802">
        <v>91388.38371720117</v>
      </c>
      <c r="G47" s="802">
        <v>96388.38371720117</v>
      </c>
      <c r="H47" s="802">
        <v>101388.36834256561</v>
      </c>
      <c r="I47" s="802">
        <v>22998.396501457726</v>
      </c>
    </row>
    <row r="48" spans="1:9" s="122" customFormat="1" ht="21" customHeight="1">
      <c r="A48" s="120" t="s">
        <v>164</v>
      </c>
      <c r="B48" s="802">
        <v>15228.349193083575</v>
      </c>
      <c r="C48" s="802">
        <v>19737.715507288627</v>
      </c>
      <c r="D48" s="802">
        <v>21298.630495626821</v>
      </c>
      <c r="E48" s="802">
        <v>12711.855935860058</v>
      </c>
      <c r="F48" s="802">
        <v>24061.810154518949</v>
      </c>
      <c r="G48" s="802">
        <v>17850.364741982507</v>
      </c>
      <c r="H48" s="802">
        <v>20349.600004373176</v>
      </c>
      <c r="I48" s="802">
        <v>15280.998730320702</v>
      </c>
    </row>
    <row r="49" spans="1:9" s="122" customFormat="1" ht="21" customHeight="1">
      <c r="A49" s="742" t="s">
        <v>463</v>
      </c>
      <c r="B49" s="802">
        <v>26.09347982708934</v>
      </c>
      <c r="C49" s="802">
        <v>26.397725947521867</v>
      </c>
      <c r="D49" s="802">
        <v>0</v>
      </c>
      <c r="E49" s="802">
        <v>0</v>
      </c>
      <c r="F49" s="802">
        <v>0</v>
      </c>
      <c r="G49" s="802">
        <v>4999.9846253644309</v>
      </c>
      <c r="H49" s="802">
        <v>0</v>
      </c>
      <c r="I49" s="802">
        <v>0</v>
      </c>
    </row>
    <row r="50" spans="1:9" s="123" customFormat="1" ht="40.5" customHeight="1" thickBot="1">
      <c r="A50" s="744" t="s">
        <v>464</v>
      </c>
      <c r="B50" s="803">
        <v>15202.255713256485</v>
      </c>
      <c r="C50" s="803">
        <v>19711.317781341106</v>
      </c>
      <c r="D50" s="803">
        <v>21298.630495626821</v>
      </c>
      <c r="E50" s="803">
        <v>12711.855935860058</v>
      </c>
      <c r="F50" s="803">
        <v>24061.810154518949</v>
      </c>
      <c r="G50" s="803">
        <v>12850.380116618075</v>
      </c>
      <c r="H50" s="803">
        <v>20349.600004373176</v>
      </c>
      <c r="I50" s="803">
        <v>15280.998730320702</v>
      </c>
    </row>
    <row r="51" spans="1:9" ht="24" customHeight="1" thickTop="1" thickBot="1">
      <c r="A51" s="45" t="s">
        <v>465</v>
      </c>
      <c r="B51" s="801">
        <v>1126763.7235691643</v>
      </c>
      <c r="C51" s="801">
        <v>1200967.1346603499</v>
      </c>
      <c r="D51" s="801">
        <v>1419501.2109198251</v>
      </c>
      <c r="E51" s="801">
        <v>1688551.9866297378</v>
      </c>
      <c r="F51" s="801">
        <v>1761205.6746720118</v>
      </c>
      <c r="G51" s="801">
        <v>1896176.4116428574</v>
      </c>
      <c r="H51" s="801">
        <v>2129149.7542784256</v>
      </c>
      <c r="I51" s="801">
        <v>2232089.309036443</v>
      </c>
    </row>
    <row r="52" spans="1:9" s="122" customFormat="1" ht="24" customHeight="1" thickTop="1">
      <c r="A52" s="120" t="s">
        <v>466</v>
      </c>
      <c r="B52" s="802">
        <v>135076.60686743516</v>
      </c>
      <c r="C52" s="802">
        <v>188137.05241253643</v>
      </c>
      <c r="D52" s="802">
        <v>170075.01900583092</v>
      </c>
      <c r="E52" s="802">
        <v>272467.69420116616</v>
      </c>
      <c r="F52" s="802">
        <v>274713.6458046647</v>
      </c>
      <c r="G52" s="802">
        <v>271134.76585860056</v>
      </c>
      <c r="H52" s="802">
        <v>354257.75820116617</v>
      </c>
      <c r="I52" s="802">
        <v>471212.90200583095</v>
      </c>
    </row>
    <row r="53" spans="1:9" s="123" customFormat="1" ht="21" customHeight="1">
      <c r="A53" s="744" t="s">
        <v>467</v>
      </c>
      <c r="B53" s="803">
        <v>13602.092491354468</v>
      </c>
      <c r="C53" s="803">
        <v>8831.328548104957</v>
      </c>
      <c r="D53" s="803">
        <v>11022.867536443149</v>
      </c>
      <c r="E53" s="803">
        <v>18754.645957725945</v>
      </c>
      <c r="F53" s="803">
        <v>18983.106619533526</v>
      </c>
      <c r="G53" s="803">
        <v>12757.440690962098</v>
      </c>
      <c r="H53" s="803">
        <v>13491.271699708454</v>
      </c>
      <c r="I53" s="803">
        <v>9005.2993906705542</v>
      </c>
    </row>
    <row r="54" spans="1:9" s="123" customFormat="1" ht="21" customHeight="1">
      <c r="A54" s="744" t="s">
        <v>468</v>
      </c>
      <c r="B54" s="803">
        <v>96430.988681556206</v>
      </c>
      <c r="C54" s="803">
        <v>157792.83164723031</v>
      </c>
      <c r="D54" s="803">
        <v>135954.66373760931</v>
      </c>
      <c r="E54" s="803">
        <v>230780.7324533528</v>
      </c>
      <c r="F54" s="803">
        <v>233466.28155830904</v>
      </c>
      <c r="G54" s="803">
        <v>236483.65566180757</v>
      </c>
      <c r="H54" s="803">
        <v>314005.61647230323</v>
      </c>
      <c r="I54" s="803">
        <v>433154.77479737613</v>
      </c>
    </row>
    <row r="55" spans="1:9" s="123" customFormat="1" ht="21" customHeight="1">
      <c r="A55" s="744" t="s">
        <v>469</v>
      </c>
      <c r="B55" s="803">
        <v>0</v>
      </c>
      <c r="C55" s="803">
        <v>0</v>
      </c>
      <c r="D55" s="803">
        <v>0</v>
      </c>
      <c r="E55" s="803">
        <v>0</v>
      </c>
      <c r="F55" s="803">
        <v>0</v>
      </c>
      <c r="G55" s="803">
        <v>0</v>
      </c>
      <c r="H55" s="803">
        <v>0</v>
      </c>
      <c r="I55" s="803">
        <v>0</v>
      </c>
    </row>
    <row r="56" spans="1:9" s="123" customFormat="1" ht="21" customHeight="1">
      <c r="A56" s="744" t="s">
        <v>470</v>
      </c>
      <c r="B56" s="803">
        <v>22877.005345821326</v>
      </c>
      <c r="C56" s="803">
        <v>20975.873587463557</v>
      </c>
      <c r="D56" s="803">
        <v>19319.994632653063</v>
      </c>
      <c r="E56" s="803">
        <v>19136.589890670552</v>
      </c>
      <c r="F56" s="803">
        <v>18450.676727405247</v>
      </c>
      <c r="G56" s="803">
        <v>18089.256666180758</v>
      </c>
      <c r="H56" s="803">
        <v>20025.092259475219</v>
      </c>
      <c r="I56" s="803">
        <v>22317.050048104957</v>
      </c>
    </row>
    <row r="57" spans="1:9" s="123" customFormat="1" ht="21" customHeight="1">
      <c r="A57" s="744" t="s">
        <v>471</v>
      </c>
      <c r="B57" s="803">
        <v>2166.5203501440924</v>
      </c>
      <c r="C57" s="803">
        <v>537.01862973760933</v>
      </c>
      <c r="D57" s="803">
        <v>3777.4931005830904</v>
      </c>
      <c r="E57" s="803">
        <v>3795.7258994169097</v>
      </c>
      <c r="F57" s="803">
        <v>3813.5808994169092</v>
      </c>
      <c r="G57" s="803">
        <v>3804.4128396501455</v>
      </c>
      <c r="H57" s="803">
        <v>6735.7777696793</v>
      </c>
      <c r="I57" s="803">
        <v>6735.7777696793</v>
      </c>
    </row>
    <row r="58" spans="1:9" s="123" customFormat="1" ht="61.5" customHeight="1" thickBot="1">
      <c r="A58" s="743" t="s">
        <v>472</v>
      </c>
      <c r="B58" s="803">
        <v>2421573.5523040346</v>
      </c>
      <c r="C58" s="803">
        <v>2228735.5062900875</v>
      </c>
      <c r="D58" s="803">
        <v>2584462.0001064143</v>
      </c>
      <c r="E58" s="803">
        <v>3211483.8443658887</v>
      </c>
      <c r="F58" s="803">
        <v>4462383.8732507285</v>
      </c>
      <c r="G58" s="803">
        <v>4240135.198693878</v>
      </c>
      <c r="H58" s="803">
        <v>4591399.6549416911</v>
      </c>
      <c r="I58" s="803">
        <v>5951618.8135291543</v>
      </c>
    </row>
    <row r="59" spans="1:9" ht="31.5" customHeight="1" thickTop="1" thickBot="1">
      <c r="A59" s="745" t="s">
        <v>473</v>
      </c>
      <c r="B59" s="801"/>
      <c r="C59" s="801"/>
      <c r="D59" s="801"/>
      <c r="E59" s="801"/>
      <c r="F59" s="801"/>
      <c r="G59" s="801"/>
      <c r="H59" s="801"/>
      <c r="I59" s="801"/>
    </row>
    <row r="60" spans="1:9" ht="30" customHeight="1" thickTop="1">
      <c r="A60" s="48" t="s">
        <v>474</v>
      </c>
      <c r="B60" s="804">
        <v>49744.659093659946</v>
      </c>
      <c r="C60" s="804">
        <v>58006.484899416908</v>
      </c>
      <c r="D60" s="804">
        <v>78378.130752186582</v>
      </c>
      <c r="E60" s="804">
        <v>89821.853262390679</v>
      </c>
      <c r="F60" s="804">
        <v>108850.78317930028</v>
      </c>
      <c r="G60" s="804">
        <v>67923.747979591833</v>
      </c>
      <c r="H60" s="804">
        <v>118425.32604810497</v>
      </c>
      <c r="I60" s="804">
        <v>77666.668478134103</v>
      </c>
    </row>
    <row r="61" spans="1:9" ht="21" customHeight="1">
      <c r="A61" s="50" t="s">
        <v>475</v>
      </c>
      <c r="B61" s="804">
        <v>-8945.5236224783857</v>
      </c>
      <c r="C61" s="804">
        <v>-9060.7384037900883</v>
      </c>
      <c r="D61" s="804">
        <v>-9802.9433644314886</v>
      </c>
      <c r="E61" s="804">
        <v>-11801.041376093295</v>
      </c>
      <c r="F61" s="804">
        <v>-22120.901950437317</v>
      </c>
      <c r="G61" s="804">
        <v>-16004.960228862974</v>
      </c>
      <c r="H61" s="804">
        <v>-27819.909086005831</v>
      </c>
      <c r="I61" s="804">
        <v>-17041.842728862975</v>
      </c>
    </row>
    <row r="62" spans="1:9" ht="21.75" customHeight="1">
      <c r="A62" s="746" t="s">
        <v>476</v>
      </c>
      <c r="B62" s="804">
        <v>40799.135471181558</v>
      </c>
      <c r="C62" s="804">
        <v>48945.746495626823</v>
      </c>
      <c r="D62" s="804">
        <v>68575.187387755112</v>
      </c>
      <c r="E62" s="804">
        <v>78020.811886297379</v>
      </c>
      <c r="F62" s="804">
        <v>86729.881228862971</v>
      </c>
      <c r="G62" s="804">
        <v>51918.787750728865</v>
      </c>
      <c r="H62" s="804">
        <v>90605.416962099116</v>
      </c>
      <c r="I62" s="804">
        <v>60624.825749271135</v>
      </c>
    </row>
    <row r="63" spans="1:9">
      <c r="A63" s="48" t="s">
        <v>477</v>
      </c>
      <c r="B63" s="804">
        <v>37725.981440922187</v>
      </c>
      <c r="C63" s="804">
        <v>35423.951673469383</v>
      </c>
      <c r="D63" s="804">
        <v>29526.894239067053</v>
      </c>
      <c r="E63" s="804">
        <v>32151.843223032069</v>
      </c>
      <c r="F63" s="804">
        <v>33516.910674927109</v>
      </c>
      <c r="G63" s="804">
        <v>18657.575450437318</v>
      </c>
      <c r="H63" s="804">
        <v>33569.225825072885</v>
      </c>
      <c r="I63" s="804">
        <v>22145.78339212828</v>
      </c>
    </row>
    <row r="64" spans="1:9">
      <c r="A64" s="50" t="s">
        <v>478</v>
      </c>
      <c r="B64" s="804">
        <v>-10476.126946685879</v>
      </c>
      <c r="C64" s="804">
        <v>-8637.4982521865895</v>
      </c>
      <c r="D64" s="804">
        <v>-11869.697743440232</v>
      </c>
      <c r="E64" s="804">
        <v>-14874.188870262391</v>
      </c>
      <c r="F64" s="804">
        <v>-12464.427672011661</v>
      </c>
      <c r="G64" s="804">
        <v>-8219.0562113702617</v>
      </c>
      <c r="H64" s="804">
        <v>-17154.220453352769</v>
      </c>
      <c r="I64" s="804">
        <v>-12084.445481049563</v>
      </c>
    </row>
    <row r="65" spans="1:9">
      <c r="A65" s="49" t="s">
        <v>479</v>
      </c>
      <c r="B65" s="804">
        <v>68048.989965417873</v>
      </c>
      <c r="C65" s="804">
        <v>75732.199916909623</v>
      </c>
      <c r="D65" s="804">
        <v>86232.383883381932</v>
      </c>
      <c r="E65" s="804">
        <v>95298.466239067056</v>
      </c>
      <c r="F65" s="804">
        <v>107782.36423177843</v>
      </c>
      <c r="G65" s="804">
        <v>62357.306989795921</v>
      </c>
      <c r="H65" s="804">
        <v>107020.42233381925</v>
      </c>
      <c r="I65" s="804">
        <v>70686.163660349848</v>
      </c>
    </row>
    <row r="66" spans="1:9">
      <c r="A66" s="48" t="s">
        <v>480</v>
      </c>
      <c r="B66" s="804">
        <v>7433.269998559078</v>
      </c>
      <c r="C66" s="804">
        <v>8077.5365612244896</v>
      </c>
      <c r="D66" s="804">
        <v>8759.9685860058307</v>
      </c>
      <c r="E66" s="804">
        <v>16372.391379008744</v>
      </c>
      <c r="F66" s="804">
        <v>14134.177167638485</v>
      </c>
      <c r="G66" s="804">
        <v>11105.053405247814</v>
      </c>
      <c r="H66" s="804">
        <v>20085.422088921285</v>
      </c>
      <c r="I66" s="804">
        <v>18406.154476676384</v>
      </c>
    </row>
    <row r="67" spans="1:9">
      <c r="A67" s="48" t="s">
        <v>481</v>
      </c>
      <c r="B67" s="804">
        <v>-12146.211554755044</v>
      </c>
      <c r="C67" s="804">
        <v>-14990.269833819244</v>
      </c>
      <c r="D67" s="804">
        <v>-15947.729071428572</v>
      </c>
      <c r="E67" s="804">
        <v>-30937.834903790088</v>
      </c>
      <c r="F67" s="804">
        <v>-21663.078744897957</v>
      </c>
      <c r="G67" s="804">
        <v>-16562.406311953353</v>
      </c>
      <c r="H67" s="804">
        <v>-30088.144871720116</v>
      </c>
      <c r="I67" s="804">
        <v>-29047.259348396499</v>
      </c>
    </row>
    <row r="68" spans="1:9">
      <c r="A68" s="746" t="s">
        <v>482</v>
      </c>
      <c r="B68" s="804">
        <v>63336.048409221898</v>
      </c>
      <c r="C68" s="804">
        <v>68819.466644314874</v>
      </c>
      <c r="D68" s="804">
        <v>79044.623397959178</v>
      </c>
      <c r="E68" s="804">
        <v>80733.022714285733</v>
      </c>
      <c r="F68" s="804">
        <v>100253.46265451894</v>
      </c>
      <c r="G68" s="804">
        <v>56899.954083090379</v>
      </c>
      <c r="H68" s="804">
        <v>97017.6995510204</v>
      </c>
      <c r="I68" s="804">
        <v>60045.058788629736</v>
      </c>
    </row>
    <row r="69" spans="1:9">
      <c r="A69" s="50" t="s">
        <v>483</v>
      </c>
      <c r="B69" s="804">
        <v>-46938.714296829974</v>
      </c>
      <c r="C69" s="804">
        <v>-49139.448574344024</v>
      </c>
      <c r="D69" s="804">
        <v>-52208.101724489788</v>
      </c>
      <c r="E69" s="804">
        <v>-63651.939626822154</v>
      </c>
      <c r="F69" s="804">
        <v>-64635.968835276959</v>
      </c>
      <c r="G69" s="804">
        <v>-41318.745189504371</v>
      </c>
      <c r="H69" s="804">
        <v>-68562.398467930034</v>
      </c>
      <c r="I69" s="804">
        <v>-41235.263616618082</v>
      </c>
    </row>
    <row r="70" spans="1:9">
      <c r="A70" s="49" t="s">
        <v>484</v>
      </c>
      <c r="B70" s="804">
        <v>16397.334112391931</v>
      </c>
      <c r="C70" s="804">
        <v>19680.018069970847</v>
      </c>
      <c r="D70" s="804">
        <v>26836.521673469386</v>
      </c>
      <c r="E70" s="804">
        <v>17081.083087463558</v>
      </c>
      <c r="F70" s="804">
        <v>35617.49381924198</v>
      </c>
      <c r="G70" s="804">
        <v>15581.208893586008</v>
      </c>
      <c r="H70" s="804">
        <v>28455.30108309038</v>
      </c>
      <c r="I70" s="804">
        <v>18809.795172011662</v>
      </c>
    </row>
    <row r="71" spans="1:9">
      <c r="A71" s="49" t="s">
        <v>485</v>
      </c>
      <c r="B71" s="804">
        <v>-5859.5931585014414</v>
      </c>
      <c r="C71" s="804">
        <v>-16084.666402332363</v>
      </c>
      <c r="D71" s="804">
        <v>-10.163301749271136</v>
      </c>
      <c r="E71" s="804">
        <v>-650.67124927113696</v>
      </c>
      <c r="F71" s="804">
        <v>-111.98193440233236</v>
      </c>
      <c r="G71" s="804">
        <v>-97.412785714285718</v>
      </c>
      <c r="H71" s="804">
        <v>-140.66915160349853</v>
      </c>
      <c r="I71" s="804">
        <v>-22.195956268221575</v>
      </c>
    </row>
    <row r="72" spans="1:9">
      <c r="A72" s="50" t="s">
        <v>486</v>
      </c>
      <c r="B72" s="804">
        <v>-5981.0833242074932</v>
      </c>
      <c r="C72" s="804">
        <v>-16177.168278425655</v>
      </c>
      <c r="D72" s="804">
        <v>-26.66224198250729</v>
      </c>
      <c r="E72" s="804">
        <v>-682.8317915451895</v>
      </c>
      <c r="F72" s="804">
        <v>-164.83143148688049</v>
      </c>
      <c r="G72" s="804">
        <v>-97.842011661807575</v>
      </c>
      <c r="H72" s="804">
        <v>-141.28052040816326</v>
      </c>
      <c r="I72" s="804">
        <v>-22.568650145772597</v>
      </c>
    </row>
    <row r="73" spans="1:9">
      <c r="A73" s="50" t="s">
        <v>487</v>
      </c>
      <c r="B73" s="804">
        <v>121.49016570605187</v>
      </c>
      <c r="C73" s="804">
        <v>92.501874635568512</v>
      </c>
      <c r="D73" s="804">
        <v>16.498941690962102</v>
      </c>
      <c r="E73" s="804">
        <v>32.160542274052474</v>
      </c>
      <c r="F73" s="804">
        <v>52.849497084548105</v>
      </c>
      <c r="G73" s="804">
        <v>0.42922594752186582</v>
      </c>
      <c r="H73" s="804">
        <v>0.61136880466472299</v>
      </c>
      <c r="I73" s="804">
        <v>0.37269387755102035</v>
      </c>
    </row>
    <row r="74" spans="1:9">
      <c r="A74" s="746" t="s">
        <v>488</v>
      </c>
      <c r="B74" s="804">
        <v>5856.7615979827087</v>
      </c>
      <c r="C74" s="804">
        <v>16062.423091836736</v>
      </c>
      <c r="D74" s="804">
        <v>0.39103935860058314</v>
      </c>
      <c r="E74" s="804">
        <v>-3.5494868804664721</v>
      </c>
      <c r="F74" s="804">
        <v>-1.6110932944606415</v>
      </c>
      <c r="G74" s="804">
        <v>6.5982492711370266</v>
      </c>
      <c r="H74" s="804">
        <v>7.6464956268221576</v>
      </c>
      <c r="I74" s="804">
        <v>-2.1109460641399416</v>
      </c>
    </row>
    <row r="75" spans="1:9">
      <c r="A75" s="746" t="s">
        <v>489</v>
      </c>
      <c r="B75" s="804">
        <v>5858.6717478386163</v>
      </c>
      <c r="C75" s="804">
        <v>16069.564620991254</v>
      </c>
      <c r="D75" s="804">
        <v>3.8619766763848395</v>
      </c>
      <c r="E75" s="804">
        <v>-0.39137317784256564</v>
      </c>
      <c r="F75" s="804">
        <v>2.5541078717201167</v>
      </c>
      <c r="G75" s="804">
        <v>7.0259927113702627</v>
      </c>
      <c r="H75" s="804">
        <v>8.3451457725947513</v>
      </c>
      <c r="I75" s="804">
        <v>-0.45557142857142852</v>
      </c>
    </row>
    <row r="76" spans="1:9">
      <c r="A76" s="50" t="s">
        <v>490</v>
      </c>
      <c r="B76" s="804">
        <v>-1.9101498559077812</v>
      </c>
      <c r="C76" s="804">
        <v>-7.1415306122448987</v>
      </c>
      <c r="D76" s="804">
        <v>-3.4709373177842564</v>
      </c>
      <c r="E76" s="804">
        <v>-3.1581137026239068</v>
      </c>
      <c r="F76" s="804">
        <v>-4.1652011661807578</v>
      </c>
      <c r="G76" s="804">
        <v>-0.42774344023323618</v>
      </c>
      <c r="H76" s="804">
        <v>-0.69865014577259477</v>
      </c>
      <c r="I76" s="804">
        <v>-1.6553746355685133</v>
      </c>
    </row>
    <row r="77" spans="1:9">
      <c r="A77" s="746" t="s">
        <v>491</v>
      </c>
      <c r="B77" s="804">
        <v>16394.502551873196</v>
      </c>
      <c r="C77" s="804">
        <v>19657.774759475218</v>
      </c>
      <c r="D77" s="804">
        <v>26826.749411078719</v>
      </c>
      <c r="E77" s="804">
        <v>16426.862351311953</v>
      </c>
      <c r="F77" s="804">
        <v>35503.900791545188</v>
      </c>
      <c r="G77" s="804">
        <v>15490.394357142859</v>
      </c>
      <c r="H77" s="804">
        <v>28322.278427113699</v>
      </c>
      <c r="I77" s="804">
        <v>18785.488269679299</v>
      </c>
    </row>
    <row r="78" spans="1:9">
      <c r="A78" s="48" t="s">
        <v>492</v>
      </c>
      <c r="B78" s="804">
        <v>-125.58384870317003</v>
      </c>
      <c r="C78" s="804">
        <v>326.09567784256558</v>
      </c>
      <c r="D78" s="804">
        <v>24.171413994169097</v>
      </c>
      <c r="E78" s="804">
        <v>742.28540670553934</v>
      </c>
      <c r="F78" s="804">
        <v>-3.4169096209912542E-3</v>
      </c>
      <c r="G78" s="804">
        <v>32.883826530612239</v>
      </c>
      <c r="H78" s="804">
        <v>163.46361953352769</v>
      </c>
      <c r="I78" s="804">
        <v>1214.2007711370261</v>
      </c>
    </row>
    <row r="79" spans="1:9">
      <c r="A79" s="49" t="s">
        <v>493</v>
      </c>
      <c r="B79" s="804">
        <v>16268.918703170028</v>
      </c>
      <c r="C79" s="804">
        <v>19983.870437317782</v>
      </c>
      <c r="D79" s="804">
        <v>26850.920825072888</v>
      </c>
      <c r="E79" s="804">
        <v>17169.147758017494</v>
      </c>
      <c r="F79" s="804">
        <v>35503.89737463557</v>
      </c>
      <c r="G79" s="804">
        <v>15523.27818367347</v>
      </c>
      <c r="H79" s="804">
        <v>28485.742046647232</v>
      </c>
      <c r="I79" s="804">
        <v>19999.689040816327</v>
      </c>
    </row>
    <row r="80" spans="1:9">
      <c r="A80" s="48" t="s">
        <v>494</v>
      </c>
      <c r="B80" s="804">
        <v>52.139992795389048</v>
      </c>
      <c r="C80" s="804">
        <v>276.28846793002913</v>
      </c>
      <c r="D80" s="804">
        <v>429.77163702623909</v>
      </c>
      <c r="E80" s="804">
        <v>615.06121574344024</v>
      </c>
      <c r="F80" s="804">
        <v>313.3350816326531</v>
      </c>
      <c r="G80" s="804">
        <v>94.208635568513131</v>
      </c>
      <c r="H80" s="804">
        <v>347.616556851312</v>
      </c>
      <c r="I80" s="804">
        <v>0.17543294460641401</v>
      </c>
    </row>
    <row r="81" spans="1:9" ht="21" customHeight="1">
      <c r="A81" s="746" t="s">
        <v>495</v>
      </c>
      <c r="B81" s="804">
        <v>16321.058695965417</v>
      </c>
      <c r="C81" s="804">
        <v>20260.158905247812</v>
      </c>
      <c r="D81" s="804">
        <v>27280.692462099123</v>
      </c>
      <c r="E81" s="804">
        <v>17784.208973760931</v>
      </c>
      <c r="F81" s="804">
        <v>35817.232456268226</v>
      </c>
      <c r="G81" s="804">
        <v>15617.486819241982</v>
      </c>
      <c r="H81" s="804">
        <v>28833.358603498542</v>
      </c>
      <c r="I81" s="804">
        <v>19999.864473760932</v>
      </c>
    </row>
    <row r="82" spans="1:9" ht="21" customHeight="1">
      <c r="A82" s="48" t="s">
        <v>496</v>
      </c>
      <c r="B82" s="804">
        <v>0</v>
      </c>
      <c r="C82" s="804">
        <v>0</v>
      </c>
      <c r="D82" s="804">
        <v>0</v>
      </c>
      <c r="E82" s="804">
        <v>0</v>
      </c>
      <c r="F82" s="804">
        <v>0</v>
      </c>
      <c r="G82" s="804">
        <v>0</v>
      </c>
      <c r="H82" s="804">
        <v>0</v>
      </c>
      <c r="I82" s="804">
        <v>0</v>
      </c>
    </row>
    <row r="83" spans="1:9" ht="21" customHeight="1">
      <c r="A83" s="746" t="s">
        <v>497</v>
      </c>
      <c r="B83" s="804">
        <v>16321.058695965417</v>
      </c>
      <c r="C83" s="804">
        <v>20260.158905247812</v>
      </c>
      <c r="D83" s="804">
        <v>27280.692462099123</v>
      </c>
      <c r="E83" s="804">
        <v>17784.208973760931</v>
      </c>
      <c r="F83" s="804">
        <v>35817.232456268226</v>
      </c>
      <c r="G83" s="804">
        <v>15617.486819241982</v>
      </c>
      <c r="H83" s="804">
        <v>28833.358603498542</v>
      </c>
      <c r="I83" s="804">
        <v>19999.864473760932</v>
      </c>
    </row>
    <row r="84" spans="1:9" ht="18" customHeight="1" thickBot="1">
      <c r="A84" s="48" t="s">
        <v>498</v>
      </c>
      <c r="B84" s="804">
        <v>-1118.8029481268013</v>
      </c>
      <c r="C84" s="804">
        <v>-548.84106705539364</v>
      </c>
      <c r="D84" s="804">
        <v>-5982.0619708454806</v>
      </c>
      <c r="E84" s="804">
        <v>-5072.3530408163269</v>
      </c>
      <c r="F84" s="804">
        <v>-11755.422309037904</v>
      </c>
      <c r="G84" s="804">
        <v>-2767.1067055393582</v>
      </c>
      <c r="H84" s="804">
        <v>-8483.7586005830908</v>
      </c>
      <c r="I84" s="804">
        <v>-4718.8657434402339</v>
      </c>
    </row>
    <row r="85" spans="1:9" ht="24" customHeight="1" thickTop="1" thickBot="1">
      <c r="A85" s="45" t="s">
        <v>499</v>
      </c>
      <c r="B85" s="801">
        <v>15202.255747838617</v>
      </c>
      <c r="C85" s="801">
        <v>19711.317838192423</v>
      </c>
      <c r="D85" s="801">
        <v>21298.630491253643</v>
      </c>
      <c r="E85" s="801">
        <v>12711.855932944607</v>
      </c>
      <c r="F85" s="801">
        <v>24061.810147230321</v>
      </c>
      <c r="G85" s="801">
        <v>12850.380113702624</v>
      </c>
      <c r="H85" s="801">
        <v>20349.600002915453</v>
      </c>
      <c r="I85" s="801">
        <v>15280.998730320702</v>
      </c>
    </row>
    <row r="86" spans="1:9" ht="15" customHeight="1" thickTop="1" thickBot="1">
      <c r="A86" s="747"/>
      <c r="B86" s="805"/>
      <c r="C86" s="805"/>
      <c r="D86" s="805"/>
      <c r="E86" s="805"/>
      <c r="F86" s="805"/>
      <c r="G86" s="805"/>
      <c r="H86" s="805"/>
      <c r="I86" s="805"/>
    </row>
    <row r="87" spans="1:9" ht="28.5" customHeight="1" thickTop="1">
      <c r="A87" s="748"/>
      <c r="B87" s="51"/>
      <c r="C87" s="51"/>
      <c r="D87" s="51"/>
      <c r="E87" s="51"/>
      <c r="F87" s="51"/>
      <c r="G87" s="51"/>
      <c r="H87" s="51"/>
    </row>
    <row r="88" spans="1:9">
      <c r="A88" s="748"/>
      <c r="B88" s="51"/>
      <c r="C88" s="51"/>
      <c r="D88" s="51"/>
      <c r="E88" s="51"/>
      <c r="F88" s="51"/>
      <c r="G88" s="51"/>
      <c r="H88" s="51"/>
    </row>
    <row r="89" spans="1:9" ht="19.5">
      <c r="A89" s="749"/>
      <c r="B89" s="51"/>
      <c r="C89" s="51"/>
      <c r="D89" s="51"/>
      <c r="E89" s="51"/>
      <c r="F89" s="51"/>
      <c r="G89" s="51"/>
      <c r="H89" s="51"/>
    </row>
    <row r="90" spans="1:9" ht="19.5">
      <c r="A90" s="749"/>
      <c r="B90" s="51"/>
      <c r="C90" s="51"/>
      <c r="D90" s="51"/>
      <c r="E90" s="51"/>
      <c r="F90" s="51"/>
      <c r="G90" s="51"/>
      <c r="H90" s="51"/>
    </row>
    <row r="91" spans="1:9" ht="19.5">
      <c r="A91" s="749"/>
      <c r="B91" s="51"/>
      <c r="C91" s="51"/>
      <c r="D91" s="51"/>
      <c r="E91" s="51"/>
      <c r="F91" s="51"/>
      <c r="G91" s="51"/>
      <c r="H91" s="51"/>
    </row>
    <row r="92" spans="1:9" ht="19.5">
      <c r="A92" s="750"/>
      <c r="B92" s="51"/>
      <c r="C92" s="51"/>
      <c r="D92" s="51"/>
      <c r="E92" s="51"/>
      <c r="F92" s="51"/>
      <c r="G92" s="51"/>
      <c r="H92" s="51"/>
    </row>
    <row r="93" spans="1:9" ht="19.5">
      <c r="A93" s="750"/>
      <c r="B93" s="51"/>
      <c r="C93" s="51"/>
      <c r="D93" s="51"/>
      <c r="E93" s="51"/>
      <c r="F93" s="51"/>
      <c r="G93" s="51"/>
      <c r="H93" s="51"/>
    </row>
    <row r="94" spans="1:9" ht="19.5">
      <c r="A94" s="750"/>
      <c r="B94" s="51"/>
      <c r="C94" s="51"/>
      <c r="D94" s="51"/>
      <c r="E94" s="51"/>
      <c r="F94" s="51"/>
      <c r="G94" s="51"/>
      <c r="H94" s="51"/>
    </row>
    <row r="95" spans="1:9" ht="19.5">
      <c r="A95" s="749"/>
      <c r="B95" s="51"/>
      <c r="C95" s="51"/>
      <c r="D95" s="51"/>
      <c r="E95" s="51"/>
      <c r="F95" s="51"/>
      <c r="G95" s="51"/>
      <c r="H95" s="51"/>
    </row>
    <row r="96" spans="1:9" ht="19.5">
      <c r="A96" s="749"/>
      <c r="B96" s="51"/>
      <c r="C96" s="51"/>
      <c r="D96" s="51"/>
      <c r="E96" s="51"/>
      <c r="F96" s="51"/>
      <c r="G96" s="51"/>
      <c r="H96" s="51"/>
    </row>
    <row r="97" spans="1:8" ht="19.5">
      <c r="A97" s="749"/>
      <c r="B97" s="51"/>
      <c r="C97" s="51"/>
      <c r="D97" s="51"/>
      <c r="E97" s="51"/>
      <c r="F97" s="51"/>
      <c r="G97" s="51"/>
      <c r="H97" s="51"/>
    </row>
    <row r="98" spans="1:8" ht="19.5">
      <c r="A98" s="749"/>
      <c r="B98" s="51"/>
      <c r="C98" s="51"/>
      <c r="D98" s="51"/>
      <c r="E98" s="51"/>
      <c r="F98" s="51"/>
      <c r="G98" s="51"/>
      <c r="H98" s="51"/>
    </row>
    <row r="99" spans="1:8" ht="19.5">
      <c r="A99" s="749"/>
      <c r="B99" s="51"/>
      <c r="C99" s="51"/>
      <c r="D99" s="51"/>
      <c r="E99" s="51"/>
      <c r="F99" s="51"/>
      <c r="G99" s="51"/>
      <c r="H99" s="51"/>
    </row>
    <row r="100" spans="1:8" ht="19.5">
      <c r="A100" s="124"/>
      <c r="B100" s="51"/>
      <c r="C100" s="51"/>
      <c r="D100" s="51"/>
      <c r="E100" s="51"/>
      <c r="F100" s="51"/>
      <c r="G100" s="51"/>
      <c r="H100" s="51"/>
    </row>
    <row r="101" spans="1:8">
      <c r="A101" s="125"/>
      <c r="B101" s="51"/>
      <c r="C101" s="51"/>
      <c r="D101" s="51"/>
      <c r="E101" s="51"/>
      <c r="F101" s="51"/>
      <c r="G101" s="51"/>
      <c r="H101" s="51"/>
    </row>
    <row r="102" spans="1:8">
      <c r="A102" s="125"/>
      <c r="B102" s="51"/>
      <c r="C102" s="51"/>
      <c r="D102" s="51"/>
      <c r="E102" s="51"/>
      <c r="F102" s="51"/>
      <c r="G102" s="51"/>
      <c r="H102" s="51"/>
    </row>
    <row r="103" spans="1:8">
      <c r="A103" s="125"/>
      <c r="B103" s="51"/>
      <c r="C103" s="51"/>
      <c r="D103" s="51"/>
      <c r="E103" s="51"/>
      <c r="F103" s="51"/>
      <c r="G103" s="51"/>
      <c r="H103" s="51"/>
    </row>
    <row r="104" spans="1:8">
      <c r="A104" s="125"/>
      <c r="B104" s="51"/>
      <c r="C104" s="51"/>
      <c r="D104" s="51"/>
      <c r="E104" s="51"/>
      <c r="F104" s="51"/>
      <c r="G104" s="51"/>
      <c r="H104" s="51"/>
    </row>
    <row r="105" spans="1:8">
      <c r="A105" s="125"/>
      <c r="B105" s="51"/>
      <c r="C105" s="51"/>
      <c r="D105" s="51"/>
      <c r="E105" s="51"/>
      <c r="F105" s="51"/>
      <c r="G105" s="51"/>
      <c r="H105" s="51"/>
    </row>
    <row r="106" spans="1:8">
      <c r="A106" s="125"/>
      <c r="B106" s="51"/>
      <c r="C106" s="51"/>
      <c r="D106" s="51"/>
      <c r="E106" s="51"/>
      <c r="F106" s="51"/>
      <c r="G106" s="51"/>
      <c r="H106" s="51"/>
    </row>
    <row r="107" spans="1:8">
      <c r="A107" s="125"/>
      <c r="B107" s="51"/>
      <c r="C107" s="51"/>
      <c r="D107" s="51"/>
      <c r="E107" s="51"/>
      <c r="F107" s="51"/>
      <c r="G107" s="51"/>
      <c r="H107" s="51"/>
    </row>
    <row r="108" spans="1:8">
      <c r="A108" s="125"/>
      <c r="B108" s="51"/>
      <c r="C108" s="51"/>
      <c r="D108" s="51"/>
      <c r="E108" s="51"/>
      <c r="F108" s="51"/>
      <c r="G108" s="51"/>
      <c r="H108" s="51"/>
    </row>
    <row r="109" spans="1:8" ht="19.5">
      <c r="A109" s="749"/>
      <c r="B109" s="51"/>
      <c r="C109" s="51"/>
      <c r="D109" s="51"/>
      <c r="E109" s="51"/>
      <c r="F109" s="51"/>
      <c r="G109" s="51"/>
      <c r="H109" s="51"/>
    </row>
    <row r="110" spans="1:8" ht="19.5">
      <c r="A110" s="749"/>
      <c r="B110" s="51"/>
      <c r="C110" s="51"/>
      <c r="D110" s="51"/>
      <c r="E110" s="51"/>
      <c r="F110" s="51"/>
      <c r="G110" s="51"/>
      <c r="H110" s="51"/>
    </row>
    <row r="111" spans="1:8" ht="19.5">
      <c r="A111" s="750"/>
      <c r="B111" s="51"/>
      <c r="C111" s="51"/>
      <c r="D111" s="51"/>
      <c r="E111" s="51"/>
      <c r="F111" s="51"/>
      <c r="G111" s="51"/>
      <c r="H111" s="51"/>
    </row>
    <row r="112" spans="1:8" ht="19.5">
      <c r="A112" s="750"/>
      <c r="B112" s="51"/>
      <c r="C112" s="51"/>
      <c r="D112" s="51"/>
      <c r="E112" s="51"/>
      <c r="F112" s="51"/>
      <c r="G112" s="51"/>
      <c r="H112" s="51"/>
    </row>
    <row r="113" spans="1:8" ht="19.5">
      <c r="A113" s="750"/>
      <c r="B113" s="51"/>
      <c r="C113" s="51"/>
      <c r="D113" s="51"/>
      <c r="E113" s="51"/>
      <c r="F113" s="51"/>
      <c r="G113" s="51"/>
      <c r="H113" s="51"/>
    </row>
    <row r="114" spans="1:8" ht="19.5">
      <c r="A114" s="749"/>
      <c r="B114" s="51"/>
      <c r="C114" s="51"/>
      <c r="D114" s="51"/>
      <c r="E114" s="51"/>
      <c r="F114" s="51"/>
      <c r="G114" s="51"/>
      <c r="H114" s="51"/>
    </row>
    <row r="115" spans="1:8" ht="19.5">
      <c r="A115" s="749"/>
      <c r="B115" s="51"/>
      <c r="C115" s="51"/>
      <c r="D115" s="51"/>
      <c r="E115" s="51"/>
      <c r="F115" s="51"/>
      <c r="G115" s="51"/>
      <c r="H115" s="51"/>
    </row>
    <row r="116" spans="1:8" ht="19.5">
      <c r="A116" s="749"/>
      <c r="B116" s="51"/>
      <c r="C116" s="51"/>
      <c r="D116" s="51"/>
      <c r="E116" s="51"/>
      <c r="F116" s="51"/>
      <c r="G116" s="51"/>
      <c r="H116" s="51"/>
    </row>
    <row r="117" spans="1:8" ht="19.5">
      <c r="A117" s="749"/>
      <c r="B117" s="51"/>
      <c r="C117" s="51"/>
      <c r="D117" s="51"/>
      <c r="E117" s="51"/>
      <c r="F117" s="51"/>
      <c r="G117" s="51"/>
      <c r="H117" s="51"/>
    </row>
    <row r="118" spans="1:8" ht="19.5">
      <c r="A118" s="749"/>
      <c r="B118" s="51"/>
      <c r="C118" s="51"/>
      <c r="D118" s="51"/>
      <c r="E118" s="51"/>
      <c r="F118" s="51"/>
      <c r="G118" s="51"/>
      <c r="H118" s="51"/>
    </row>
    <row r="119" spans="1:8" ht="19.5">
      <c r="A119" s="749"/>
      <c r="B119" s="51"/>
      <c r="C119" s="51"/>
      <c r="D119" s="51"/>
      <c r="E119" s="51"/>
      <c r="F119" s="51"/>
      <c r="G119" s="51"/>
      <c r="H119" s="51"/>
    </row>
    <row r="120" spans="1:8" ht="19.5">
      <c r="A120" s="749"/>
      <c r="B120" s="51"/>
      <c r="C120" s="51"/>
      <c r="D120" s="51"/>
      <c r="E120" s="51"/>
      <c r="F120" s="51"/>
      <c r="G120" s="51"/>
      <c r="H120" s="51"/>
    </row>
    <row r="121" spans="1:8" ht="19.5">
      <c r="A121" s="750"/>
      <c r="B121" s="51"/>
      <c r="C121" s="51"/>
      <c r="D121" s="51"/>
      <c r="E121" s="51"/>
      <c r="F121" s="51"/>
      <c r="G121" s="51"/>
      <c r="H121" s="51"/>
    </row>
    <row r="122" spans="1:8" ht="19.5">
      <c r="A122" s="749"/>
      <c r="B122" s="51"/>
      <c r="C122" s="51"/>
      <c r="D122" s="51"/>
      <c r="E122" s="51"/>
      <c r="F122" s="51"/>
      <c r="G122" s="51"/>
      <c r="H122" s="51"/>
    </row>
    <row r="123" spans="1:8" ht="19.5">
      <c r="A123" s="749"/>
      <c r="B123" s="51"/>
      <c r="C123" s="51"/>
      <c r="D123" s="51"/>
      <c r="E123" s="51"/>
      <c r="F123" s="51"/>
      <c r="G123" s="51"/>
      <c r="H123" s="51"/>
    </row>
    <row r="124" spans="1:8" ht="19.5">
      <c r="A124" s="749"/>
      <c r="B124" s="51"/>
      <c r="C124" s="51"/>
      <c r="D124" s="51"/>
      <c r="E124" s="51"/>
      <c r="F124" s="51"/>
      <c r="G124" s="51"/>
      <c r="H124" s="51"/>
    </row>
    <row r="125" spans="1:8" ht="19.5">
      <c r="A125" s="749"/>
      <c r="B125" s="51"/>
      <c r="C125" s="51"/>
      <c r="D125" s="51"/>
      <c r="E125" s="51"/>
      <c r="F125" s="51"/>
      <c r="G125" s="51"/>
      <c r="H125" s="51"/>
    </row>
    <row r="126" spans="1:8" ht="19.5">
      <c r="A126" s="749"/>
      <c r="B126" s="51"/>
      <c r="C126" s="51"/>
      <c r="D126" s="51"/>
      <c r="E126" s="51"/>
      <c r="F126" s="51"/>
      <c r="G126" s="51"/>
      <c r="H126" s="51"/>
    </row>
    <row r="127" spans="1:8" ht="19.5">
      <c r="A127" s="750"/>
      <c r="B127" s="51"/>
      <c r="C127" s="51"/>
      <c r="D127" s="51"/>
      <c r="E127" s="51"/>
      <c r="F127" s="51"/>
      <c r="G127" s="51"/>
      <c r="H127" s="51"/>
    </row>
    <row r="128" spans="1:8" ht="19.5">
      <c r="A128" s="749"/>
      <c r="B128" s="51"/>
      <c r="C128" s="51"/>
      <c r="D128" s="51"/>
      <c r="E128" s="51"/>
      <c r="F128" s="51"/>
      <c r="G128" s="51"/>
      <c r="H128" s="51"/>
    </row>
    <row r="129" spans="1:8" ht="19.5">
      <c r="A129" s="749"/>
      <c r="B129" s="51"/>
      <c r="C129" s="51"/>
      <c r="D129" s="51"/>
      <c r="E129" s="51"/>
      <c r="F129" s="51"/>
      <c r="G129" s="51"/>
      <c r="H129" s="51"/>
    </row>
    <row r="130" spans="1:8" ht="19.5">
      <c r="A130" s="749"/>
      <c r="B130" s="51"/>
      <c r="C130" s="51"/>
      <c r="D130" s="51"/>
      <c r="E130" s="51"/>
      <c r="F130" s="51"/>
      <c r="G130" s="51"/>
      <c r="H130" s="51"/>
    </row>
    <row r="131" spans="1:8" ht="19.5">
      <c r="A131" s="750"/>
      <c r="B131" s="51"/>
      <c r="C131" s="51"/>
      <c r="D131" s="51"/>
      <c r="E131" s="51"/>
      <c r="F131" s="51"/>
      <c r="G131" s="51"/>
      <c r="H131" s="51"/>
    </row>
    <row r="132" spans="1:8" ht="19.5">
      <c r="A132" s="749"/>
      <c r="B132" s="51"/>
      <c r="C132" s="51"/>
      <c r="D132" s="51"/>
      <c r="E132" s="51"/>
      <c r="F132" s="51"/>
      <c r="G132" s="51"/>
      <c r="H132" s="51"/>
    </row>
    <row r="133" spans="1:8" ht="19.5">
      <c r="A133" s="749"/>
      <c r="B133" s="51"/>
      <c r="C133" s="51"/>
      <c r="D133" s="51"/>
      <c r="E133" s="51"/>
      <c r="F133" s="51"/>
      <c r="G133" s="51"/>
      <c r="H133" s="51"/>
    </row>
    <row r="134" spans="1:8" ht="19.5">
      <c r="A134" s="749"/>
      <c r="B134" s="51"/>
      <c r="C134" s="51"/>
      <c r="D134" s="51"/>
      <c r="E134" s="51"/>
      <c r="F134" s="51"/>
      <c r="G134" s="51"/>
      <c r="H134" s="51"/>
    </row>
    <row r="135" spans="1:8" ht="19.5">
      <c r="A135" s="749"/>
      <c r="B135" s="51"/>
      <c r="C135" s="51"/>
      <c r="D135" s="51"/>
      <c r="E135" s="51"/>
      <c r="F135" s="51"/>
      <c r="G135" s="51"/>
      <c r="H135" s="51"/>
    </row>
    <row r="136" spans="1:8" ht="19.5">
      <c r="A136" s="750"/>
      <c r="B136" s="51"/>
      <c r="C136" s="51"/>
      <c r="D136" s="51"/>
      <c r="E136" s="51"/>
      <c r="F136" s="51"/>
      <c r="G136" s="51"/>
      <c r="H136" s="51"/>
    </row>
    <row r="137" spans="1:8" ht="19.5">
      <c r="A137" s="749"/>
      <c r="B137" s="51"/>
      <c r="C137" s="51"/>
      <c r="D137" s="51"/>
      <c r="E137" s="51"/>
      <c r="F137" s="51"/>
      <c r="G137" s="51"/>
      <c r="H137" s="51"/>
    </row>
    <row r="138" spans="1:8" ht="19.5">
      <c r="A138" s="749"/>
      <c r="B138" s="51"/>
      <c r="C138" s="51"/>
      <c r="D138" s="51"/>
      <c r="E138" s="51"/>
      <c r="F138" s="51"/>
      <c r="G138" s="51"/>
      <c r="H138" s="51"/>
    </row>
    <row r="139" spans="1:8" ht="19.5">
      <c r="A139" s="749"/>
      <c r="B139" s="51"/>
      <c r="C139" s="51"/>
      <c r="D139" s="51"/>
      <c r="E139" s="51"/>
      <c r="F139" s="51"/>
      <c r="G139" s="51"/>
      <c r="H139" s="51"/>
    </row>
    <row r="140" spans="1:8" ht="19.5">
      <c r="A140" s="749"/>
      <c r="B140" s="51"/>
      <c r="C140" s="51"/>
      <c r="D140" s="51"/>
      <c r="E140" s="51"/>
      <c r="F140" s="51"/>
      <c r="G140" s="51"/>
      <c r="H140" s="51"/>
    </row>
    <row r="141" spans="1:8" ht="19.5">
      <c r="A141" s="750"/>
      <c r="B141" s="51"/>
      <c r="C141" s="51"/>
      <c r="D141" s="51"/>
      <c r="E141" s="51"/>
      <c r="F141" s="51"/>
      <c r="G141" s="51"/>
      <c r="H141" s="51"/>
    </row>
    <row r="142" spans="1:8" ht="19.5">
      <c r="A142" s="750"/>
      <c r="B142" s="51"/>
      <c r="C142" s="51"/>
      <c r="D142" s="51"/>
      <c r="E142" s="51"/>
      <c r="F142" s="51"/>
      <c r="G142" s="51"/>
      <c r="H142" s="51"/>
    </row>
    <row r="143" spans="1:8" ht="19.5">
      <c r="A143" s="750"/>
      <c r="B143" s="51"/>
      <c r="C143" s="51"/>
      <c r="D143" s="51"/>
      <c r="E143" s="51"/>
      <c r="F143" s="51"/>
      <c r="G143" s="51"/>
      <c r="H143" s="51"/>
    </row>
    <row r="144" spans="1:8" ht="19.5">
      <c r="A144" s="749"/>
      <c r="B144" s="51"/>
      <c r="C144" s="51"/>
      <c r="D144" s="51"/>
      <c r="E144" s="51"/>
      <c r="F144" s="51"/>
      <c r="G144" s="51"/>
      <c r="H144" s="51"/>
    </row>
    <row r="145" spans="1:8" ht="19.5">
      <c r="A145" s="749"/>
      <c r="B145" s="51"/>
      <c r="C145" s="51"/>
      <c r="D145" s="51"/>
      <c r="E145" s="51"/>
      <c r="F145" s="51"/>
      <c r="G145" s="51"/>
      <c r="H145" s="51"/>
    </row>
    <row r="146" spans="1:8" ht="19.5">
      <c r="A146" s="127"/>
      <c r="B146" s="51"/>
      <c r="C146" s="51"/>
      <c r="D146" s="51"/>
      <c r="E146" s="51"/>
      <c r="F146" s="51"/>
      <c r="G146" s="51"/>
      <c r="H146" s="51"/>
    </row>
    <row r="147" spans="1:8" ht="19.5">
      <c r="A147" s="750"/>
      <c r="B147" s="51"/>
      <c r="C147" s="51"/>
      <c r="D147" s="51"/>
      <c r="E147" s="51"/>
      <c r="F147" s="51"/>
      <c r="G147" s="51"/>
      <c r="H147" s="51"/>
    </row>
    <row r="148" spans="1:8" ht="19.5">
      <c r="A148" s="749"/>
      <c r="B148" s="51"/>
      <c r="C148" s="51"/>
      <c r="D148" s="51"/>
      <c r="E148" s="51"/>
      <c r="F148" s="51"/>
      <c r="G148" s="51"/>
      <c r="H148" s="51"/>
    </row>
    <row r="149" spans="1:8" ht="19.5">
      <c r="A149" s="749"/>
      <c r="B149" s="51"/>
      <c r="C149" s="51"/>
      <c r="D149" s="51"/>
      <c r="E149" s="51"/>
      <c r="F149" s="51"/>
      <c r="G149" s="51"/>
      <c r="H149" s="51"/>
    </row>
    <row r="150" spans="1:8" ht="19.5">
      <c r="A150" s="749"/>
      <c r="B150" s="51"/>
      <c r="C150" s="51"/>
      <c r="D150" s="51"/>
      <c r="E150" s="51"/>
      <c r="F150" s="51"/>
      <c r="G150" s="51"/>
      <c r="H150" s="51"/>
    </row>
    <row r="151" spans="1:8" ht="19.5">
      <c r="A151" s="750"/>
      <c r="B151" s="51"/>
      <c r="C151" s="51"/>
      <c r="D151" s="51"/>
      <c r="E151" s="51"/>
      <c r="F151" s="51"/>
      <c r="G151" s="51"/>
      <c r="H151" s="51"/>
    </row>
    <row r="152" spans="1:8" ht="19.5">
      <c r="A152" s="749"/>
      <c r="B152" s="51"/>
      <c r="C152" s="51"/>
      <c r="D152" s="51"/>
      <c r="E152" s="51"/>
      <c r="F152" s="51"/>
      <c r="G152" s="51"/>
      <c r="H152" s="51"/>
    </row>
    <row r="153" spans="1:8" ht="19.5">
      <c r="A153" s="749"/>
      <c r="B153" s="51"/>
      <c r="C153" s="51"/>
      <c r="D153" s="51"/>
      <c r="E153" s="51"/>
      <c r="F153" s="51"/>
      <c r="G153" s="51"/>
      <c r="H153" s="51"/>
    </row>
    <row r="154" spans="1:8" ht="19.5">
      <c r="A154" s="749"/>
      <c r="B154" s="51"/>
      <c r="C154" s="51"/>
      <c r="D154" s="51"/>
      <c r="E154" s="51"/>
      <c r="F154" s="51"/>
      <c r="G154" s="51"/>
      <c r="H154" s="51"/>
    </row>
    <row r="155" spans="1:8" ht="19.5">
      <c r="A155" s="750"/>
      <c r="B155" s="51"/>
      <c r="C155" s="51"/>
      <c r="D155" s="51"/>
      <c r="E155" s="51"/>
      <c r="F155" s="51"/>
      <c r="G155" s="51"/>
      <c r="H155" s="51"/>
    </row>
    <row r="156" spans="1:8" ht="19.5">
      <c r="A156" s="749"/>
      <c r="B156" s="51"/>
      <c r="C156" s="51"/>
      <c r="D156" s="51"/>
      <c r="E156" s="51"/>
      <c r="F156" s="51"/>
      <c r="G156" s="51"/>
      <c r="H156" s="51"/>
    </row>
    <row r="157" spans="1:8" ht="19.5">
      <c r="A157" s="749"/>
      <c r="B157" s="51"/>
      <c r="C157" s="51"/>
      <c r="D157" s="51"/>
      <c r="E157" s="51"/>
      <c r="F157" s="51"/>
      <c r="G157" s="51"/>
      <c r="H157" s="51"/>
    </row>
    <row r="158" spans="1:8" ht="19.5">
      <c r="A158" s="749"/>
      <c r="B158" s="51"/>
      <c r="C158" s="51"/>
      <c r="D158" s="51"/>
      <c r="E158" s="51"/>
      <c r="F158" s="51"/>
      <c r="G158" s="51"/>
      <c r="H158" s="51"/>
    </row>
    <row r="159" spans="1:8" ht="19.5">
      <c r="A159" s="750"/>
      <c r="B159" s="51"/>
      <c r="C159" s="51"/>
      <c r="D159" s="51"/>
      <c r="E159" s="51"/>
      <c r="F159" s="51"/>
      <c r="G159" s="51"/>
      <c r="H159" s="51"/>
    </row>
    <row r="160" spans="1:8" ht="19.5">
      <c r="A160" s="749"/>
      <c r="B160" s="51"/>
      <c r="C160" s="51"/>
      <c r="D160" s="51"/>
      <c r="E160" s="51"/>
      <c r="F160" s="51"/>
      <c r="G160" s="51"/>
      <c r="H160" s="51"/>
    </row>
    <row r="161" spans="1:8" ht="19.5">
      <c r="A161" s="749"/>
      <c r="B161" s="51"/>
      <c r="C161" s="51"/>
      <c r="D161" s="51"/>
      <c r="E161" s="51"/>
      <c r="F161" s="51"/>
      <c r="G161" s="51"/>
      <c r="H161" s="51"/>
    </row>
    <row r="162" spans="1:8" ht="19.5">
      <c r="A162" s="749"/>
      <c r="B162" s="51"/>
      <c r="C162" s="51"/>
      <c r="D162" s="51"/>
      <c r="E162" s="51"/>
      <c r="F162" s="51"/>
      <c r="G162" s="51"/>
      <c r="H162" s="51"/>
    </row>
    <row r="163" spans="1:8" ht="19.5">
      <c r="A163" s="126"/>
      <c r="B163" s="51"/>
      <c r="C163" s="51"/>
      <c r="D163" s="51"/>
      <c r="E163" s="51"/>
      <c r="F163" s="51"/>
      <c r="G163" s="51"/>
      <c r="H163" s="51"/>
    </row>
    <row r="164" spans="1:8" ht="19.5">
      <c r="A164" s="126"/>
      <c r="B164" s="51"/>
      <c r="C164" s="51"/>
      <c r="D164" s="51"/>
      <c r="E164" s="51"/>
      <c r="F164" s="51"/>
      <c r="G164" s="51"/>
      <c r="H164" s="51"/>
    </row>
    <row r="165" spans="1:8" ht="19.5">
      <c r="A165" s="126"/>
      <c r="B165" s="51"/>
      <c r="C165" s="51"/>
      <c r="D165" s="51"/>
      <c r="E165" s="51"/>
      <c r="F165" s="51"/>
      <c r="G165" s="51"/>
      <c r="H165" s="51"/>
    </row>
    <row r="166" spans="1:8" ht="19.5">
      <c r="A166" s="124"/>
      <c r="B166" s="51"/>
      <c r="C166" s="51"/>
      <c r="D166" s="51"/>
      <c r="E166" s="51"/>
      <c r="F166" s="51"/>
      <c r="G166" s="51"/>
      <c r="H166" s="51"/>
    </row>
    <row r="167" spans="1:8" ht="19.5">
      <c r="A167" s="124"/>
      <c r="B167" s="51"/>
      <c r="C167" s="51"/>
      <c r="D167" s="51"/>
      <c r="E167" s="51"/>
      <c r="F167" s="51"/>
      <c r="G167" s="51"/>
      <c r="H167" s="51"/>
    </row>
    <row r="168" spans="1:8" ht="19.5">
      <c r="A168" s="750"/>
      <c r="B168" s="51"/>
      <c r="C168" s="51"/>
      <c r="D168" s="51"/>
      <c r="E168" s="51"/>
      <c r="F168" s="51"/>
      <c r="G168" s="51"/>
      <c r="H168" s="51"/>
    </row>
    <row r="169" spans="1:8" ht="19.5">
      <c r="A169" s="749"/>
      <c r="B169" s="51"/>
      <c r="C169" s="51"/>
      <c r="D169" s="51"/>
      <c r="E169" s="51"/>
      <c r="F169" s="51"/>
      <c r="G169" s="51"/>
      <c r="H169" s="51"/>
    </row>
    <row r="170" spans="1:8" ht="19.5">
      <c r="A170" s="749"/>
      <c r="B170" s="51"/>
      <c r="C170" s="51"/>
      <c r="D170" s="51"/>
      <c r="E170" s="51"/>
      <c r="F170" s="51"/>
      <c r="G170" s="51"/>
      <c r="H170" s="51"/>
    </row>
    <row r="171" spans="1:8" ht="19.5">
      <c r="A171" s="749"/>
      <c r="B171" s="51"/>
      <c r="C171" s="51"/>
      <c r="D171" s="51"/>
      <c r="E171" s="51"/>
      <c r="F171" s="51"/>
      <c r="G171" s="51"/>
      <c r="H171" s="51"/>
    </row>
    <row r="172" spans="1:8" ht="19.5">
      <c r="A172" s="749"/>
      <c r="B172" s="51"/>
      <c r="C172" s="51"/>
      <c r="D172" s="51"/>
      <c r="E172" s="51"/>
      <c r="F172" s="51"/>
      <c r="G172" s="51"/>
      <c r="H172" s="51"/>
    </row>
    <row r="173" spans="1:8" ht="19.5">
      <c r="A173" s="749"/>
      <c r="B173" s="51"/>
      <c r="C173" s="51"/>
      <c r="D173" s="51"/>
      <c r="E173" s="51"/>
      <c r="F173" s="51"/>
      <c r="G173" s="51"/>
      <c r="H173" s="51"/>
    </row>
    <row r="174" spans="1:8" ht="19.5">
      <c r="A174" s="750"/>
      <c r="B174" s="51"/>
      <c r="C174" s="51"/>
      <c r="D174" s="51"/>
      <c r="E174" s="51"/>
      <c r="F174" s="51"/>
      <c r="G174" s="51"/>
      <c r="H174" s="51"/>
    </row>
    <row r="175" spans="1:8" ht="19.5">
      <c r="A175" s="749"/>
      <c r="B175" s="51"/>
      <c r="C175" s="51"/>
      <c r="D175" s="51"/>
      <c r="E175" s="51"/>
      <c r="F175" s="51"/>
      <c r="G175" s="51"/>
      <c r="H175" s="51"/>
    </row>
    <row r="176" spans="1:8" ht="19.5">
      <c r="A176" s="749"/>
      <c r="B176" s="51"/>
      <c r="C176" s="51"/>
      <c r="D176" s="51"/>
      <c r="E176" s="51"/>
      <c r="F176" s="51"/>
      <c r="G176" s="51"/>
      <c r="H176" s="51"/>
    </row>
    <row r="177" spans="1:8" ht="19.5">
      <c r="A177" s="749"/>
      <c r="B177" s="51"/>
      <c r="C177" s="51"/>
      <c r="D177" s="51"/>
      <c r="E177" s="51"/>
      <c r="F177" s="51"/>
      <c r="G177" s="51"/>
      <c r="H177" s="51"/>
    </row>
    <row r="178" spans="1:8" ht="19.5">
      <c r="A178" s="749"/>
      <c r="B178" s="51"/>
      <c r="C178" s="51"/>
      <c r="D178" s="51"/>
      <c r="E178" s="51"/>
      <c r="F178" s="51"/>
      <c r="G178" s="51"/>
      <c r="H178" s="51"/>
    </row>
    <row r="179" spans="1:8" ht="19.5">
      <c r="A179" s="750"/>
      <c r="B179" s="51"/>
      <c r="C179" s="51"/>
      <c r="D179" s="51"/>
      <c r="E179" s="51"/>
      <c r="F179" s="51"/>
      <c r="G179" s="51"/>
      <c r="H179" s="51"/>
    </row>
    <row r="180" spans="1:8" ht="19.5">
      <c r="A180" s="750"/>
      <c r="B180" s="51"/>
      <c r="C180" s="51"/>
      <c r="D180" s="51"/>
      <c r="E180" s="51"/>
      <c r="F180" s="51"/>
      <c r="G180" s="51"/>
      <c r="H180" s="51"/>
    </row>
    <row r="181" spans="1:8" ht="19.5">
      <c r="A181" s="749"/>
      <c r="B181" s="51"/>
      <c r="C181" s="51"/>
      <c r="D181" s="51"/>
      <c r="E181" s="51"/>
      <c r="F181" s="51"/>
      <c r="G181" s="51"/>
      <c r="H181" s="51"/>
    </row>
    <row r="182" spans="1:8" ht="19.5">
      <c r="A182" s="749"/>
      <c r="B182" s="51"/>
      <c r="C182" s="51"/>
      <c r="D182" s="51"/>
      <c r="E182" s="51"/>
      <c r="F182" s="51"/>
      <c r="G182" s="51"/>
      <c r="H182" s="51"/>
    </row>
    <row r="183" spans="1:8" ht="19.5">
      <c r="A183" s="749"/>
      <c r="B183" s="51"/>
      <c r="C183" s="51"/>
      <c r="D183" s="51"/>
      <c r="E183" s="51"/>
      <c r="F183" s="51"/>
      <c r="G183" s="51"/>
      <c r="H183" s="51"/>
    </row>
    <row r="184" spans="1:8" ht="19.5">
      <c r="A184" s="750"/>
      <c r="B184" s="51"/>
      <c r="C184" s="51"/>
      <c r="D184" s="51"/>
      <c r="E184" s="51"/>
      <c r="F184" s="51"/>
      <c r="G184" s="51"/>
      <c r="H184" s="51"/>
    </row>
    <row r="185" spans="1:8" ht="19.5">
      <c r="A185" s="750"/>
      <c r="B185" s="51"/>
      <c r="C185" s="51"/>
      <c r="D185" s="51"/>
      <c r="E185" s="51"/>
      <c r="F185" s="51"/>
      <c r="G185" s="51"/>
      <c r="H185" s="51"/>
    </row>
    <row r="186" spans="1:8" ht="19.5">
      <c r="A186" s="750"/>
      <c r="B186" s="51"/>
      <c r="C186" s="51"/>
      <c r="D186" s="51"/>
      <c r="E186" s="51"/>
      <c r="F186" s="51"/>
      <c r="G186" s="51"/>
      <c r="H186" s="51"/>
    </row>
    <row r="187" spans="1:8" ht="19.5">
      <c r="A187" s="750"/>
      <c r="B187" s="51"/>
      <c r="C187" s="51"/>
      <c r="D187" s="51"/>
      <c r="E187" s="51"/>
      <c r="F187" s="51"/>
      <c r="G187" s="51"/>
      <c r="H187" s="51"/>
    </row>
    <row r="188" spans="1:8" ht="19.5">
      <c r="A188" s="750"/>
      <c r="B188" s="51"/>
      <c r="C188" s="51"/>
      <c r="D188" s="51"/>
      <c r="E188" s="51"/>
      <c r="F188" s="51"/>
      <c r="G188" s="51"/>
      <c r="H188" s="51"/>
    </row>
    <row r="189" spans="1:8" ht="19.5">
      <c r="A189" s="750"/>
      <c r="B189" s="51"/>
      <c r="C189" s="51"/>
      <c r="D189" s="51"/>
      <c r="E189" s="51"/>
      <c r="F189" s="51"/>
      <c r="G189" s="51"/>
      <c r="H189" s="51"/>
    </row>
    <row r="190" spans="1:8" ht="19.5">
      <c r="A190" s="749"/>
      <c r="B190" s="51"/>
      <c r="C190" s="51"/>
      <c r="D190" s="51"/>
      <c r="E190" s="51"/>
      <c r="F190" s="51"/>
      <c r="G190" s="51"/>
      <c r="H190" s="51"/>
    </row>
    <row r="191" spans="1:8" ht="19.5">
      <c r="A191" s="749"/>
      <c r="B191" s="51"/>
      <c r="C191" s="51"/>
      <c r="D191" s="51"/>
      <c r="E191" s="51"/>
      <c r="F191" s="51"/>
      <c r="G191" s="51"/>
      <c r="H191" s="51"/>
    </row>
    <row r="192" spans="1:8" ht="19.5">
      <c r="A192" s="749"/>
      <c r="B192" s="51"/>
      <c r="C192" s="51"/>
      <c r="D192" s="51"/>
      <c r="E192" s="51"/>
      <c r="F192" s="51"/>
      <c r="G192" s="51"/>
      <c r="H192" s="51"/>
    </row>
    <row r="193" spans="1:8" ht="19.5">
      <c r="A193" s="750"/>
      <c r="B193" s="51"/>
      <c r="C193" s="51"/>
      <c r="D193" s="51"/>
      <c r="E193" s="51"/>
      <c r="F193" s="51"/>
      <c r="G193" s="51"/>
      <c r="H193" s="51"/>
    </row>
    <row r="194" spans="1:8" ht="19.5">
      <c r="A194" s="749"/>
      <c r="B194" s="51"/>
      <c r="C194" s="51"/>
      <c r="D194" s="51"/>
      <c r="E194" s="51"/>
      <c r="F194" s="51"/>
      <c r="G194" s="51"/>
      <c r="H194" s="51"/>
    </row>
    <row r="195" spans="1:8" ht="19.5">
      <c r="A195" s="749"/>
      <c r="B195" s="51"/>
      <c r="C195" s="51"/>
      <c r="D195" s="51"/>
      <c r="E195" s="51"/>
      <c r="F195" s="51"/>
      <c r="G195" s="51"/>
      <c r="H195" s="51"/>
    </row>
    <row r="196" spans="1:8" ht="19.5">
      <c r="A196" s="127"/>
      <c r="B196" s="51"/>
      <c r="C196" s="51"/>
      <c r="D196" s="51"/>
      <c r="E196" s="51"/>
      <c r="F196" s="51"/>
      <c r="G196" s="51"/>
      <c r="H196" s="51"/>
    </row>
    <row r="197" spans="1:8" ht="19.5">
      <c r="A197" s="749"/>
      <c r="B197" s="51"/>
      <c r="C197" s="51"/>
      <c r="D197" s="51"/>
      <c r="E197" s="51"/>
      <c r="F197" s="51"/>
      <c r="G197" s="51"/>
      <c r="H197" s="51"/>
    </row>
    <row r="198" spans="1:8" ht="19.5">
      <c r="A198" s="750"/>
      <c r="B198" s="51"/>
      <c r="C198" s="51"/>
      <c r="D198" s="51"/>
      <c r="E198" s="51"/>
      <c r="F198" s="51"/>
      <c r="G198" s="51"/>
      <c r="H198" s="51"/>
    </row>
    <row r="199" spans="1:8" ht="19.5">
      <c r="A199" s="749"/>
      <c r="B199" s="51"/>
      <c r="C199" s="51"/>
      <c r="D199" s="51"/>
      <c r="E199" s="51"/>
      <c r="F199" s="51"/>
      <c r="G199" s="51"/>
      <c r="H199" s="51"/>
    </row>
    <row r="200" spans="1:8" ht="19.5">
      <c r="A200" s="749"/>
      <c r="B200" s="51"/>
      <c r="C200" s="51"/>
      <c r="D200" s="51"/>
      <c r="E200" s="51"/>
      <c r="F200" s="51"/>
      <c r="G200" s="51"/>
      <c r="H200" s="51"/>
    </row>
    <row r="201" spans="1:8" ht="19.5">
      <c r="A201" s="750"/>
      <c r="B201" s="51"/>
      <c r="C201" s="51"/>
      <c r="D201" s="51"/>
      <c r="E201" s="51"/>
      <c r="F201" s="51"/>
      <c r="G201" s="51"/>
      <c r="H201" s="51"/>
    </row>
    <row r="202" spans="1:8" ht="19.5">
      <c r="A202" s="749"/>
      <c r="B202" s="51"/>
      <c r="C202" s="51"/>
      <c r="D202" s="51"/>
      <c r="E202" s="51"/>
      <c r="F202" s="51"/>
      <c r="G202" s="51"/>
      <c r="H202" s="51"/>
    </row>
    <row r="203" spans="1:8" ht="19.5">
      <c r="A203" s="749"/>
      <c r="B203" s="51"/>
      <c r="C203" s="51"/>
      <c r="D203" s="51"/>
      <c r="E203" s="51"/>
      <c r="F203" s="51"/>
      <c r="G203" s="51"/>
      <c r="H203" s="51"/>
    </row>
    <row r="204" spans="1:8" ht="19.5">
      <c r="A204" s="750"/>
      <c r="B204" s="51"/>
      <c r="C204" s="51"/>
      <c r="D204" s="51"/>
      <c r="E204" s="51"/>
      <c r="F204" s="51"/>
      <c r="G204" s="51"/>
      <c r="H204" s="51"/>
    </row>
    <row r="205" spans="1:8" ht="19.5">
      <c r="A205" s="749"/>
      <c r="B205" s="51"/>
      <c r="C205" s="51"/>
      <c r="D205" s="51"/>
      <c r="E205" s="51"/>
      <c r="F205" s="51"/>
      <c r="G205" s="51"/>
      <c r="H205" s="51"/>
    </row>
    <row r="206" spans="1:8" ht="19.5">
      <c r="A206" s="749"/>
      <c r="B206" s="51"/>
      <c r="C206" s="51"/>
      <c r="D206" s="51"/>
      <c r="E206" s="51"/>
      <c r="F206" s="51"/>
      <c r="G206" s="51"/>
      <c r="H206" s="51"/>
    </row>
    <row r="207" spans="1:8" ht="19.5">
      <c r="A207" s="749"/>
      <c r="B207" s="51"/>
      <c r="C207" s="51"/>
      <c r="D207" s="51"/>
      <c r="E207" s="51"/>
      <c r="F207" s="51"/>
      <c r="G207" s="51"/>
      <c r="H207" s="51"/>
    </row>
    <row r="208" spans="1:8" ht="19.5">
      <c r="A208" s="749"/>
      <c r="B208" s="51"/>
      <c r="C208" s="51"/>
      <c r="D208" s="51"/>
      <c r="E208" s="51"/>
      <c r="F208" s="51"/>
      <c r="G208" s="51"/>
      <c r="H208" s="51"/>
    </row>
    <row r="209" spans="1:8" ht="19.5">
      <c r="A209" s="749"/>
      <c r="B209" s="51"/>
      <c r="C209" s="51"/>
      <c r="D209" s="51"/>
      <c r="E209" s="51"/>
      <c r="F209" s="51"/>
      <c r="G209" s="51"/>
      <c r="H209" s="51"/>
    </row>
    <row r="210" spans="1:8" ht="19.5">
      <c r="A210" s="749"/>
      <c r="B210" s="51"/>
      <c r="C210" s="51"/>
      <c r="D210" s="51"/>
      <c r="E210" s="51"/>
      <c r="F210" s="51"/>
      <c r="G210" s="51"/>
      <c r="H210" s="51"/>
    </row>
    <row r="211" spans="1:8" ht="19.5">
      <c r="A211" s="749"/>
      <c r="B211" s="51"/>
      <c r="C211" s="51"/>
      <c r="D211" s="51"/>
      <c r="E211" s="51"/>
      <c r="F211" s="51"/>
      <c r="G211" s="51"/>
      <c r="H211" s="51"/>
    </row>
    <row r="212" spans="1:8" ht="19.5">
      <c r="A212" s="749"/>
      <c r="B212" s="51"/>
      <c r="C212" s="51"/>
      <c r="D212" s="51"/>
      <c r="E212" s="51"/>
      <c r="F212" s="51"/>
      <c r="G212" s="51"/>
      <c r="H212" s="51"/>
    </row>
    <row r="213" spans="1:8" ht="19.5">
      <c r="A213" s="750"/>
      <c r="B213" s="51"/>
      <c r="C213" s="51"/>
      <c r="D213" s="51"/>
      <c r="E213" s="51"/>
      <c r="F213" s="51"/>
      <c r="G213" s="51"/>
      <c r="H213" s="51"/>
    </row>
    <row r="214" spans="1:8" ht="19.5">
      <c r="A214" s="749"/>
      <c r="B214" s="51"/>
      <c r="C214" s="51"/>
      <c r="D214" s="51"/>
      <c r="E214" s="51"/>
      <c r="F214" s="51"/>
      <c r="G214" s="51"/>
      <c r="H214" s="51"/>
    </row>
    <row r="215" spans="1:8" ht="19.5">
      <c r="A215" s="749"/>
      <c r="B215" s="51"/>
      <c r="C215" s="51"/>
      <c r="D215" s="51"/>
      <c r="E215" s="51"/>
      <c r="F215" s="51"/>
      <c r="G215" s="51"/>
      <c r="H215" s="51"/>
    </row>
    <row r="216" spans="1:8" ht="19.5">
      <c r="A216" s="749"/>
      <c r="B216" s="51"/>
      <c r="C216" s="51"/>
      <c r="D216" s="51"/>
      <c r="E216" s="51"/>
      <c r="F216" s="51"/>
      <c r="G216" s="51"/>
      <c r="H216" s="51"/>
    </row>
    <row r="217" spans="1:8" ht="19.5">
      <c r="A217" s="749"/>
      <c r="B217" s="51"/>
      <c r="C217" s="51"/>
      <c r="D217" s="51"/>
      <c r="E217" s="51"/>
      <c r="F217" s="51"/>
      <c r="G217" s="51"/>
      <c r="H217" s="51"/>
    </row>
    <row r="218" spans="1:8" ht="19.5">
      <c r="A218" s="749"/>
      <c r="B218" s="51"/>
      <c r="C218" s="51"/>
      <c r="D218" s="51"/>
      <c r="E218" s="51"/>
      <c r="F218" s="51"/>
      <c r="G218" s="51"/>
      <c r="H218" s="51"/>
    </row>
    <row r="219" spans="1:8" ht="19.5">
      <c r="A219" s="750"/>
      <c r="B219" s="51"/>
      <c r="C219" s="51"/>
      <c r="D219" s="51"/>
      <c r="E219" s="51"/>
      <c r="F219" s="51"/>
      <c r="G219" s="51"/>
      <c r="H219" s="51"/>
    </row>
    <row r="220" spans="1:8" ht="19.5">
      <c r="A220" s="749"/>
      <c r="B220" s="51"/>
      <c r="C220" s="51"/>
      <c r="D220" s="51"/>
      <c r="E220" s="51"/>
      <c r="F220" s="51"/>
      <c r="G220" s="51"/>
      <c r="H220" s="51"/>
    </row>
    <row r="221" spans="1:8" ht="19.5">
      <c r="A221" s="749"/>
      <c r="B221" s="51"/>
      <c r="C221" s="51"/>
      <c r="D221" s="51"/>
      <c r="E221" s="51"/>
      <c r="F221" s="51"/>
      <c r="G221" s="51"/>
      <c r="H221" s="51"/>
    </row>
    <row r="222" spans="1:8" ht="19.5">
      <c r="A222" s="750"/>
      <c r="B222" s="51"/>
      <c r="C222" s="51"/>
      <c r="D222" s="51"/>
      <c r="E222" s="51"/>
      <c r="F222" s="51"/>
      <c r="G222" s="51"/>
      <c r="H222" s="51"/>
    </row>
    <row r="223" spans="1:8" ht="19.5">
      <c r="A223" s="749"/>
      <c r="B223" s="51"/>
      <c r="C223" s="51"/>
      <c r="D223" s="51"/>
      <c r="E223" s="51"/>
      <c r="F223" s="51"/>
      <c r="G223" s="51"/>
      <c r="H223" s="51"/>
    </row>
    <row r="224" spans="1:8" ht="19.5">
      <c r="A224" s="749"/>
      <c r="B224" s="51"/>
      <c r="C224" s="51"/>
      <c r="D224" s="51"/>
      <c r="E224" s="51"/>
      <c r="F224" s="51"/>
      <c r="G224" s="51"/>
      <c r="H224" s="51"/>
    </row>
    <row r="225" spans="1:8" ht="19.5">
      <c r="A225" s="749"/>
      <c r="B225" s="51"/>
      <c r="C225" s="51"/>
      <c r="D225" s="51"/>
      <c r="E225" s="51"/>
      <c r="F225" s="51"/>
      <c r="G225" s="51"/>
      <c r="H225" s="51"/>
    </row>
    <row r="226" spans="1:8" ht="19.5">
      <c r="A226" s="751"/>
      <c r="B226" s="51"/>
      <c r="C226" s="51"/>
      <c r="D226" s="51"/>
      <c r="E226" s="51"/>
      <c r="F226" s="51"/>
      <c r="G226" s="51"/>
      <c r="H226" s="51"/>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I226"/>
  <sheetViews>
    <sheetView zoomScale="50" workbookViewId="0">
      <selection activeCell="B18" sqref="B18"/>
    </sheetView>
  </sheetViews>
  <sheetFormatPr defaultRowHeight="18"/>
  <cols>
    <col min="1" max="1" width="132.28515625" style="752" customWidth="1"/>
    <col min="2" max="8" width="16" style="42" customWidth="1"/>
    <col min="9" max="9" width="16" style="51" customWidth="1"/>
    <col min="10" max="256" width="9.140625" style="42"/>
    <col min="257" max="257" width="132.28515625" style="42" customWidth="1"/>
    <col min="258" max="265" width="16" style="42" customWidth="1"/>
    <col min="266" max="512" width="9.140625" style="42"/>
    <col min="513" max="513" width="132.28515625" style="42" customWidth="1"/>
    <col min="514" max="521" width="16" style="42" customWidth="1"/>
    <col min="522" max="768" width="9.140625" style="42"/>
    <col min="769" max="769" width="132.28515625" style="42" customWidth="1"/>
    <col min="770" max="777" width="16" style="42" customWidth="1"/>
    <col min="778" max="1024" width="9.140625" style="42"/>
    <col min="1025" max="1025" width="132.28515625" style="42" customWidth="1"/>
    <col min="1026" max="1033" width="16" style="42" customWidth="1"/>
    <col min="1034" max="1280" width="9.140625" style="42"/>
    <col min="1281" max="1281" width="132.28515625" style="42" customWidth="1"/>
    <col min="1282" max="1289" width="16" style="42" customWidth="1"/>
    <col min="1290" max="1536" width="9.140625" style="42"/>
    <col min="1537" max="1537" width="132.28515625" style="42" customWidth="1"/>
    <col min="1538" max="1545" width="16" style="42" customWidth="1"/>
    <col min="1546" max="1792" width="9.140625" style="42"/>
    <col min="1793" max="1793" width="132.28515625" style="42" customWidth="1"/>
    <col min="1794" max="1801" width="16" style="42" customWidth="1"/>
    <col min="1802" max="2048" width="9.140625" style="42"/>
    <col min="2049" max="2049" width="132.28515625" style="42" customWidth="1"/>
    <col min="2050" max="2057" width="16" style="42" customWidth="1"/>
    <col min="2058" max="2304" width="9.140625" style="42"/>
    <col min="2305" max="2305" width="132.28515625" style="42" customWidth="1"/>
    <col min="2306" max="2313" width="16" style="42" customWidth="1"/>
    <col min="2314" max="2560" width="9.140625" style="42"/>
    <col min="2561" max="2561" width="132.28515625" style="42" customWidth="1"/>
    <col min="2562" max="2569" width="16" style="42" customWidth="1"/>
    <col min="2570" max="2816" width="9.140625" style="42"/>
    <col min="2817" max="2817" width="132.28515625" style="42" customWidth="1"/>
    <col min="2818" max="2825" width="16" style="42" customWidth="1"/>
    <col min="2826" max="3072" width="9.140625" style="42"/>
    <col min="3073" max="3073" width="132.28515625" style="42" customWidth="1"/>
    <col min="3074" max="3081" width="16" style="42" customWidth="1"/>
    <col min="3082" max="3328" width="9.140625" style="42"/>
    <col min="3329" max="3329" width="132.28515625" style="42" customWidth="1"/>
    <col min="3330" max="3337" width="16" style="42" customWidth="1"/>
    <col min="3338" max="3584" width="9.140625" style="42"/>
    <col min="3585" max="3585" width="132.28515625" style="42" customWidth="1"/>
    <col min="3586" max="3593" width="16" style="42" customWidth="1"/>
    <col min="3594" max="3840" width="9.140625" style="42"/>
    <col min="3841" max="3841" width="132.28515625" style="42" customWidth="1"/>
    <col min="3842" max="3849" width="16" style="42" customWidth="1"/>
    <col min="3850" max="4096" width="9.140625" style="42"/>
    <col min="4097" max="4097" width="132.28515625" style="42" customWidth="1"/>
    <col min="4098" max="4105" width="16" style="42" customWidth="1"/>
    <col min="4106" max="4352" width="9.140625" style="42"/>
    <col min="4353" max="4353" width="132.28515625" style="42" customWidth="1"/>
    <col min="4354" max="4361" width="16" style="42" customWidth="1"/>
    <col min="4362" max="4608" width="9.140625" style="42"/>
    <col min="4609" max="4609" width="132.28515625" style="42" customWidth="1"/>
    <col min="4610" max="4617" width="16" style="42" customWidth="1"/>
    <col min="4618" max="4864" width="9.140625" style="42"/>
    <col min="4865" max="4865" width="132.28515625" style="42" customWidth="1"/>
    <col min="4866" max="4873" width="16" style="42" customWidth="1"/>
    <col min="4874" max="5120" width="9.140625" style="42"/>
    <col min="5121" max="5121" width="132.28515625" style="42" customWidth="1"/>
    <col min="5122" max="5129" width="16" style="42" customWidth="1"/>
    <col min="5130" max="5376" width="9.140625" style="42"/>
    <col min="5377" max="5377" width="132.28515625" style="42" customWidth="1"/>
    <col min="5378" max="5385" width="16" style="42" customWidth="1"/>
    <col min="5386" max="5632" width="9.140625" style="42"/>
    <col min="5633" max="5633" width="132.28515625" style="42" customWidth="1"/>
    <col min="5634" max="5641" width="16" style="42" customWidth="1"/>
    <col min="5642" max="5888" width="9.140625" style="42"/>
    <col min="5889" max="5889" width="132.28515625" style="42" customWidth="1"/>
    <col min="5890" max="5897" width="16" style="42" customWidth="1"/>
    <col min="5898" max="6144" width="9.140625" style="42"/>
    <col min="6145" max="6145" width="132.28515625" style="42" customWidth="1"/>
    <col min="6146" max="6153" width="16" style="42" customWidth="1"/>
    <col min="6154" max="6400" width="9.140625" style="42"/>
    <col min="6401" max="6401" width="132.28515625" style="42" customWidth="1"/>
    <col min="6402" max="6409" width="16" style="42" customWidth="1"/>
    <col min="6410" max="6656" width="9.140625" style="42"/>
    <col min="6657" max="6657" width="132.28515625" style="42" customWidth="1"/>
    <col min="6658" max="6665" width="16" style="42" customWidth="1"/>
    <col min="6666" max="6912" width="9.140625" style="42"/>
    <col min="6913" max="6913" width="132.28515625" style="42" customWidth="1"/>
    <col min="6914" max="6921" width="16" style="42" customWidth="1"/>
    <col min="6922" max="7168" width="9.140625" style="42"/>
    <col min="7169" max="7169" width="132.28515625" style="42" customWidth="1"/>
    <col min="7170" max="7177" width="16" style="42" customWidth="1"/>
    <col min="7178" max="7424" width="9.140625" style="42"/>
    <col min="7425" max="7425" width="132.28515625" style="42" customWidth="1"/>
    <col min="7426" max="7433" width="16" style="42" customWidth="1"/>
    <col min="7434" max="7680" width="9.140625" style="42"/>
    <col min="7681" max="7681" width="132.28515625" style="42" customWidth="1"/>
    <col min="7682" max="7689" width="16" style="42" customWidth="1"/>
    <col min="7690" max="7936" width="9.140625" style="42"/>
    <col min="7937" max="7937" width="132.28515625" style="42" customWidth="1"/>
    <col min="7938" max="7945" width="16" style="42" customWidth="1"/>
    <col min="7946" max="8192" width="9.140625" style="42"/>
    <col min="8193" max="8193" width="132.28515625" style="42" customWidth="1"/>
    <col min="8194" max="8201" width="16" style="42" customWidth="1"/>
    <col min="8202" max="8448" width="9.140625" style="42"/>
    <col min="8449" max="8449" width="132.28515625" style="42" customWidth="1"/>
    <col min="8450" max="8457" width="16" style="42" customWidth="1"/>
    <col min="8458" max="8704" width="9.140625" style="42"/>
    <col min="8705" max="8705" width="132.28515625" style="42" customWidth="1"/>
    <col min="8706" max="8713" width="16" style="42" customWidth="1"/>
    <col min="8714" max="8960" width="9.140625" style="42"/>
    <col min="8961" max="8961" width="132.28515625" style="42" customWidth="1"/>
    <col min="8962" max="8969" width="16" style="42" customWidth="1"/>
    <col min="8970" max="9216" width="9.140625" style="42"/>
    <col min="9217" max="9217" width="132.28515625" style="42" customWidth="1"/>
    <col min="9218" max="9225" width="16" style="42" customWidth="1"/>
    <col min="9226" max="9472" width="9.140625" style="42"/>
    <col min="9473" max="9473" width="132.28515625" style="42" customWidth="1"/>
    <col min="9474" max="9481" width="16" style="42" customWidth="1"/>
    <col min="9482" max="9728" width="9.140625" style="42"/>
    <col min="9729" max="9729" width="132.28515625" style="42" customWidth="1"/>
    <col min="9730" max="9737" width="16" style="42" customWidth="1"/>
    <col min="9738" max="9984" width="9.140625" style="42"/>
    <col min="9985" max="9985" width="132.28515625" style="42" customWidth="1"/>
    <col min="9986" max="9993" width="16" style="42" customWidth="1"/>
    <col min="9994" max="10240" width="9.140625" style="42"/>
    <col min="10241" max="10241" width="132.28515625" style="42" customWidth="1"/>
    <col min="10242" max="10249" width="16" style="42" customWidth="1"/>
    <col min="10250" max="10496" width="9.140625" style="42"/>
    <col min="10497" max="10497" width="132.28515625" style="42" customWidth="1"/>
    <col min="10498" max="10505" width="16" style="42" customWidth="1"/>
    <col min="10506" max="10752" width="9.140625" style="42"/>
    <col min="10753" max="10753" width="132.28515625" style="42" customWidth="1"/>
    <col min="10754" max="10761" width="16" style="42" customWidth="1"/>
    <col min="10762" max="11008" width="9.140625" style="42"/>
    <col min="11009" max="11009" width="132.28515625" style="42" customWidth="1"/>
    <col min="11010" max="11017" width="16" style="42" customWidth="1"/>
    <col min="11018" max="11264" width="9.140625" style="42"/>
    <col min="11265" max="11265" width="132.28515625" style="42" customWidth="1"/>
    <col min="11266" max="11273" width="16" style="42" customWidth="1"/>
    <col min="11274" max="11520" width="9.140625" style="42"/>
    <col min="11521" max="11521" width="132.28515625" style="42" customWidth="1"/>
    <col min="11522" max="11529" width="16" style="42" customWidth="1"/>
    <col min="11530" max="11776" width="9.140625" style="42"/>
    <col min="11777" max="11777" width="132.28515625" style="42" customWidth="1"/>
    <col min="11778" max="11785" width="16" style="42" customWidth="1"/>
    <col min="11786" max="12032" width="9.140625" style="42"/>
    <col min="12033" max="12033" width="132.28515625" style="42" customWidth="1"/>
    <col min="12034" max="12041" width="16" style="42" customWidth="1"/>
    <col min="12042" max="12288" width="9.140625" style="42"/>
    <col min="12289" max="12289" width="132.28515625" style="42" customWidth="1"/>
    <col min="12290" max="12297" width="16" style="42" customWidth="1"/>
    <col min="12298" max="12544" width="9.140625" style="42"/>
    <col min="12545" max="12545" width="132.28515625" style="42" customWidth="1"/>
    <col min="12546" max="12553" width="16" style="42" customWidth="1"/>
    <col min="12554" max="12800" width="9.140625" style="42"/>
    <col min="12801" max="12801" width="132.28515625" style="42" customWidth="1"/>
    <col min="12802" max="12809" width="16" style="42" customWidth="1"/>
    <col min="12810" max="13056" width="9.140625" style="42"/>
    <col min="13057" max="13057" width="132.28515625" style="42" customWidth="1"/>
    <col min="13058" max="13065" width="16" style="42" customWidth="1"/>
    <col min="13066" max="13312" width="9.140625" style="42"/>
    <col min="13313" max="13313" width="132.28515625" style="42" customWidth="1"/>
    <col min="13314" max="13321" width="16" style="42" customWidth="1"/>
    <col min="13322" max="13568" width="9.140625" style="42"/>
    <col min="13569" max="13569" width="132.28515625" style="42" customWidth="1"/>
    <col min="13570" max="13577" width="16" style="42" customWidth="1"/>
    <col min="13578" max="13824" width="9.140625" style="42"/>
    <col min="13825" max="13825" width="132.28515625" style="42" customWidth="1"/>
    <col min="13826" max="13833" width="16" style="42" customWidth="1"/>
    <col min="13834" max="14080" width="9.140625" style="42"/>
    <col min="14081" max="14081" width="132.28515625" style="42" customWidth="1"/>
    <col min="14082" max="14089" width="16" style="42" customWidth="1"/>
    <col min="14090" max="14336" width="9.140625" style="42"/>
    <col min="14337" max="14337" width="132.28515625" style="42" customWidth="1"/>
    <col min="14338" max="14345" width="16" style="42" customWidth="1"/>
    <col min="14346" max="14592" width="9.140625" style="42"/>
    <col min="14593" max="14593" width="132.28515625" style="42" customWidth="1"/>
    <col min="14594" max="14601" width="16" style="42" customWidth="1"/>
    <col min="14602" max="14848" width="9.140625" style="42"/>
    <col min="14849" max="14849" width="132.28515625" style="42" customWidth="1"/>
    <col min="14850" max="14857" width="16" style="42" customWidth="1"/>
    <col min="14858" max="15104" width="9.140625" style="42"/>
    <col min="15105" max="15105" width="132.28515625" style="42" customWidth="1"/>
    <col min="15106" max="15113" width="16" style="42" customWidth="1"/>
    <col min="15114" max="15360" width="9.140625" style="42"/>
    <col min="15361" max="15361" width="132.28515625" style="42" customWidth="1"/>
    <col min="15362" max="15369" width="16" style="42" customWidth="1"/>
    <col min="15370" max="15616" width="9.140625" style="42"/>
    <col min="15617" max="15617" width="132.28515625" style="42" customWidth="1"/>
    <col min="15618" max="15625" width="16" style="42" customWidth="1"/>
    <col min="15626" max="15872" width="9.140625" style="42"/>
    <col min="15873" max="15873" width="132.28515625" style="42" customWidth="1"/>
    <col min="15874" max="15881" width="16" style="42" customWidth="1"/>
    <col min="15882" max="16128" width="9.140625" style="42"/>
    <col min="16129" max="16129" width="132.28515625" style="42" customWidth="1"/>
    <col min="16130" max="16137" width="16" style="42" customWidth="1"/>
    <col min="16138" max="16384" width="9.140625" style="42"/>
  </cols>
  <sheetData>
    <row r="1" spans="1:9" ht="43.5" customHeight="1">
      <c r="A1" s="992" t="s">
        <v>1142</v>
      </c>
      <c r="B1" s="992"/>
      <c r="C1" s="992"/>
      <c r="D1" s="992"/>
      <c r="E1" s="992"/>
      <c r="F1" s="992"/>
      <c r="G1" s="992"/>
      <c r="H1" s="992"/>
      <c r="I1" s="992"/>
    </row>
    <row r="2" spans="1:9" ht="43.5" customHeight="1">
      <c r="A2" s="992" t="s">
        <v>431</v>
      </c>
      <c r="B2" s="992"/>
      <c r="C2" s="992"/>
      <c r="D2" s="992"/>
      <c r="E2" s="992"/>
      <c r="F2" s="992"/>
      <c r="G2" s="992"/>
      <c r="H2" s="992"/>
      <c r="I2" s="992"/>
    </row>
    <row r="3" spans="1:9" ht="43.5" customHeight="1">
      <c r="A3" s="992" t="s">
        <v>503</v>
      </c>
      <c r="B3" s="992"/>
      <c r="C3" s="992"/>
      <c r="D3" s="992"/>
      <c r="E3" s="992"/>
      <c r="F3" s="992"/>
      <c r="G3" s="992"/>
      <c r="H3" s="992"/>
      <c r="I3" s="992"/>
    </row>
    <row r="4" spans="1:9" ht="43.5" customHeight="1">
      <c r="A4" s="993" t="s">
        <v>1494</v>
      </c>
      <c r="B4" s="993"/>
      <c r="C4" s="993"/>
      <c r="D4" s="993"/>
      <c r="E4" s="993"/>
      <c r="F4" s="993"/>
      <c r="G4" s="993"/>
      <c r="H4" s="993"/>
      <c r="I4" s="993"/>
    </row>
    <row r="5" spans="1:9" ht="19.5" customHeight="1" thickBot="1">
      <c r="A5" s="992"/>
      <c r="B5" s="992"/>
      <c r="C5" s="992"/>
      <c r="D5" s="992"/>
      <c r="E5" s="992"/>
      <c r="F5" s="992"/>
      <c r="G5" s="992"/>
      <c r="H5" s="992"/>
      <c r="I5" s="992"/>
    </row>
    <row r="6" spans="1:9" s="43" customFormat="1" ht="70.5" customHeight="1" thickTop="1" thickBot="1">
      <c r="A6" s="740" t="s">
        <v>304</v>
      </c>
      <c r="B6" s="119" t="s">
        <v>432</v>
      </c>
      <c r="C6" s="119" t="s">
        <v>433</v>
      </c>
      <c r="D6" s="119" t="s">
        <v>434</v>
      </c>
      <c r="E6" s="119" t="s">
        <v>435</v>
      </c>
      <c r="F6" s="119" t="s">
        <v>1308</v>
      </c>
      <c r="G6" s="119" t="s">
        <v>1512</v>
      </c>
      <c r="H6" s="119" t="s">
        <v>1457</v>
      </c>
      <c r="I6" s="119" t="s">
        <v>1513</v>
      </c>
    </row>
    <row r="7" spans="1:9" ht="15" customHeight="1" thickTop="1" thickBot="1">
      <c r="A7" s="741"/>
      <c r="B7" s="44"/>
      <c r="C7" s="44"/>
      <c r="D7" s="44"/>
      <c r="E7" s="44"/>
      <c r="F7" s="44"/>
      <c r="G7" s="44"/>
      <c r="H7" s="44"/>
      <c r="I7" s="44"/>
    </row>
    <row r="8" spans="1:9" ht="24" customHeight="1" thickTop="1" thickBot="1">
      <c r="A8" s="45" t="s">
        <v>436</v>
      </c>
      <c r="B8" s="801">
        <v>554702.93308501446</v>
      </c>
      <c r="C8" s="801">
        <v>693038.43260932935</v>
      </c>
      <c r="D8" s="801">
        <v>856189.41594169103</v>
      </c>
      <c r="E8" s="801">
        <v>956905.36125655985</v>
      </c>
      <c r="F8" s="801">
        <v>1093229.5736690962</v>
      </c>
      <c r="G8" s="801">
        <v>1174485.6247784256</v>
      </c>
      <c r="H8" s="801">
        <v>1296048.3927638484</v>
      </c>
      <c r="I8" s="801">
        <v>1381394.2593819243</v>
      </c>
    </row>
    <row r="9" spans="1:9" s="122" customFormat="1" ht="21" customHeight="1" thickTop="1">
      <c r="A9" s="120" t="s">
        <v>8</v>
      </c>
      <c r="B9" s="802">
        <v>107732.58127377521</v>
      </c>
      <c r="C9" s="802">
        <v>156908.33280758015</v>
      </c>
      <c r="D9" s="802">
        <v>192808.35054664724</v>
      </c>
      <c r="E9" s="802">
        <v>126052.09125655975</v>
      </c>
      <c r="F9" s="802">
        <v>154279.48916180758</v>
      </c>
      <c r="G9" s="802">
        <v>197608.34222303209</v>
      </c>
      <c r="H9" s="802">
        <v>198146.51186005829</v>
      </c>
      <c r="I9" s="802">
        <v>165025.09070116616</v>
      </c>
    </row>
    <row r="10" spans="1:9" s="122" customFormat="1" ht="21" customHeight="1">
      <c r="A10" s="120" t="s">
        <v>17</v>
      </c>
      <c r="B10" s="802">
        <v>112310.7383443804</v>
      </c>
      <c r="C10" s="802">
        <v>100505.0667696793</v>
      </c>
      <c r="D10" s="802">
        <v>178421.29573615163</v>
      </c>
      <c r="E10" s="802">
        <v>206219.67979883382</v>
      </c>
      <c r="F10" s="802">
        <v>197998.06554081629</v>
      </c>
      <c r="G10" s="802">
        <v>194333.40854956271</v>
      </c>
      <c r="H10" s="802">
        <v>180002.51161370263</v>
      </c>
      <c r="I10" s="802">
        <v>224565.46633965013</v>
      </c>
    </row>
    <row r="11" spans="1:9" s="122" customFormat="1" ht="21" customHeight="1">
      <c r="A11" s="120" t="s">
        <v>26</v>
      </c>
      <c r="B11" s="802">
        <v>316871.87564409216</v>
      </c>
      <c r="C11" s="802">
        <v>414457.79803352774</v>
      </c>
      <c r="D11" s="802">
        <v>460008.25088192424</v>
      </c>
      <c r="E11" s="802">
        <v>577233.32514723029</v>
      </c>
      <c r="F11" s="802">
        <v>700849.55426967924</v>
      </c>
      <c r="G11" s="802">
        <v>742346.01350437314</v>
      </c>
      <c r="H11" s="802">
        <v>876766.36206268228</v>
      </c>
      <c r="I11" s="802">
        <v>943023.91678571422</v>
      </c>
    </row>
    <row r="12" spans="1:9" s="122" customFormat="1" ht="21" customHeight="1">
      <c r="A12" s="742" t="s">
        <v>437</v>
      </c>
      <c r="B12" s="802">
        <v>315954.1113631124</v>
      </c>
      <c r="C12" s="802">
        <v>413560.5189664723</v>
      </c>
      <c r="D12" s="802">
        <v>458420.13710787171</v>
      </c>
      <c r="E12" s="802">
        <v>575024.10295189498</v>
      </c>
      <c r="F12" s="802">
        <v>698214.49865160347</v>
      </c>
      <c r="G12" s="802">
        <v>737255.81598979596</v>
      </c>
      <c r="H12" s="802">
        <v>870991.39609912538</v>
      </c>
      <c r="I12" s="802">
        <v>932759.4865539358</v>
      </c>
    </row>
    <row r="13" spans="1:9" s="122" customFormat="1" ht="21" customHeight="1">
      <c r="A13" s="742" t="s">
        <v>438</v>
      </c>
      <c r="B13" s="802">
        <v>294436.79486455332</v>
      </c>
      <c r="C13" s="802">
        <v>397836.28669096204</v>
      </c>
      <c r="D13" s="802">
        <v>446266.58977988339</v>
      </c>
      <c r="E13" s="802">
        <v>562155.65024198242</v>
      </c>
      <c r="F13" s="802">
        <v>684491.20332361525</v>
      </c>
      <c r="G13" s="802">
        <v>718955.45767930045</v>
      </c>
      <c r="H13" s="802">
        <v>852402.96176822146</v>
      </c>
      <c r="I13" s="802">
        <v>914554.0174591837</v>
      </c>
    </row>
    <row r="14" spans="1:9" s="122" customFormat="1" ht="21" customHeight="1">
      <c r="A14" s="742" t="s">
        <v>439</v>
      </c>
      <c r="B14" s="802">
        <v>21517.316498559077</v>
      </c>
      <c r="C14" s="802">
        <v>15724.232275510205</v>
      </c>
      <c r="D14" s="802">
        <v>12153.547327988337</v>
      </c>
      <c r="E14" s="802">
        <v>12868.452709912537</v>
      </c>
      <c r="F14" s="802">
        <v>13723.295327988339</v>
      </c>
      <c r="G14" s="802">
        <v>18300.358310495627</v>
      </c>
      <c r="H14" s="802">
        <v>18588.43433090379</v>
      </c>
      <c r="I14" s="802">
        <v>18205.469094752185</v>
      </c>
    </row>
    <row r="15" spans="1:9" s="122" customFormat="1" ht="21" customHeight="1">
      <c r="A15" s="742" t="s">
        <v>440</v>
      </c>
      <c r="B15" s="802">
        <v>415.13080835734871</v>
      </c>
      <c r="C15" s="802">
        <v>573.60014431486888</v>
      </c>
      <c r="D15" s="802">
        <v>1211.8293877551018</v>
      </c>
      <c r="E15" s="802">
        <v>2060.0022565597669</v>
      </c>
      <c r="F15" s="802">
        <v>1370.7986239067056</v>
      </c>
      <c r="G15" s="802">
        <v>4008.336186588921</v>
      </c>
      <c r="H15" s="802">
        <v>2322.7241661807579</v>
      </c>
      <c r="I15" s="802">
        <v>6855.0587536443145</v>
      </c>
    </row>
    <row r="16" spans="1:9" s="122" customFormat="1" ht="21" customHeight="1">
      <c r="A16" s="742" t="s">
        <v>441</v>
      </c>
      <c r="B16" s="802">
        <v>372.89026080691644</v>
      </c>
      <c r="C16" s="802">
        <v>334.65725510204084</v>
      </c>
      <c r="D16" s="802">
        <v>1200.3652973760934</v>
      </c>
      <c r="E16" s="802">
        <v>2058.5520160349856</v>
      </c>
      <c r="F16" s="802">
        <v>1370.7986239067056</v>
      </c>
      <c r="G16" s="802">
        <v>3601.4306720116615</v>
      </c>
      <c r="H16" s="802">
        <v>2289.4510087463559</v>
      </c>
      <c r="I16" s="802">
        <v>6327.1829139941692</v>
      </c>
    </row>
    <row r="17" spans="1:9" s="122" customFormat="1" ht="21" customHeight="1">
      <c r="A17" s="742" t="s">
        <v>442</v>
      </c>
      <c r="B17" s="802">
        <v>42.240547550432275</v>
      </c>
      <c r="C17" s="802">
        <v>238.94288921282799</v>
      </c>
      <c r="D17" s="802">
        <v>11.464090379008747</v>
      </c>
      <c r="E17" s="802">
        <v>1.450240524781341</v>
      </c>
      <c r="F17" s="802">
        <v>0</v>
      </c>
      <c r="G17" s="802">
        <v>406.90551457725951</v>
      </c>
      <c r="H17" s="802">
        <v>33.273157434402329</v>
      </c>
      <c r="I17" s="802">
        <v>527.87583965014574</v>
      </c>
    </row>
    <row r="18" spans="1:9" s="122" customFormat="1" ht="21" customHeight="1">
      <c r="A18" s="742" t="s">
        <v>443</v>
      </c>
      <c r="B18" s="802">
        <v>4080.4327363112393</v>
      </c>
      <c r="C18" s="802">
        <v>3983.9083090379008</v>
      </c>
      <c r="D18" s="802">
        <v>4535.7319650145773</v>
      </c>
      <c r="E18" s="802">
        <v>5495.6917405247823</v>
      </c>
      <c r="F18" s="802">
        <v>7337.7449198250733</v>
      </c>
      <c r="G18" s="802">
        <v>7342.0098746355688</v>
      </c>
      <c r="H18" s="802">
        <v>8766.5971355685142</v>
      </c>
      <c r="I18" s="802">
        <v>11112.212692419824</v>
      </c>
    </row>
    <row r="19" spans="1:9" s="122" customFormat="1" ht="21" customHeight="1">
      <c r="A19" s="742" t="s">
        <v>444</v>
      </c>
      <c r="B19" s="802">
        <v>1550.9374409221903</v>
      </c>
      <c r="C19" s="802">
        <v>1689.8066588921281</v>
      </c>
      <c r="D19" s="802">
        <v>2446.4669373177844</v>
      </c>
      <c r="E19" s="802">
        <v>2856.0666851311953</v>
      </c>
      <c r="F19" s="802">
        <v>4845.054489795918</v>
      </c>
      <c r="G19" s="802">
        <v>4436.3121647230319</v>
      </c>
      <c r="H19" s="802">
        <v>6117.5353658892127</v>
      </c>
      <c r="I19" s="802">
        <v>8378.2426953352769</v>
      </c>
    </row>
    <row r="20" spans="1:9" s="122" customFormat="1" ht="21" customHeight="1">
      <c r="A20" s="742" t="s">
        <v>445</v>
      </c>
      <c r="B20" s="802">
        <v>2529.4952953890493</v>
      </c>
      <c r="C20" s="802">
        <v>2294.1016501457725</v>
      </c>
      <c r="D20" s="802">
        <v>2089.2650276967929</v>
      </c>
      <c r="E20" s="802">
        <v>2639.6250553935861</v>
      </c>
      <c r="F20" s="802">
        <v>2492.6904300291549</v>
      </c>
      <c r="G20" s="802">
        <v>2905.6977099125365</v>
      </c>
      <c r="H20" s="802">
        <v>2649.0617696793001</v>
      </c>
      <c r="I20" s="802">
        <v>2733.9699970845481</v>
      </c>
    </row>
    <row r="21" spans="1:9" s="122" customFormat="1" ht="21" customHeight="1">
      <c r="A21" s="742" t="s">
        <v>39</v>
      </c>
      <c r="B21" s="802">
        <v>2904.0138342939485</v>
      </c>
      <c r="C21" s="802">
        <v>3543.6505058309035</v>
      </c>
      <c r="D21" s="802">
        <v>4458.9850043731776</v>
      </c>
      <c r="E21" s="802">
        <v>5198.873208454811</v>
      </c>
      <c r="F21" s="802">
        <v>6369.0560772594745</v>
      </c>
      <c r="G21" s="802">
        <v>6274.5204620991253</v>
      </c>
      <c r="H21" s="802">
        <v>6791.813545189505</v>
      </c>
      <c r="I21" s="802">
        <v>7988.2027259475226</v>
      </c>
    </row>
    <row r="22" spans="1:9" s="122" customFormat="1" ht="21" customHeight="1">
      <c r="A22" s="742" t="s">
        <v>446</v>
      </c>
      <c r="B22" s="802">
        <v>-6481.8130979827083</v>
      </c>
      <c r="C22" s="802">
        <v>-7203.8798921282796</v>
      </c>
      <c r="D22" s="802">
        <v>-8618.4325830903799</v>
      </c>
      <c r="E22" s="802">
        <v>-10545.345010204081</v>
      </c>
      <c r="F22" s="802">
        <v>-12442.544002915451</v>
      </c>
      <c r="G22" s="802">
        <v>-12534.669008746356</v>
      </c>
      <c r="H22" s="802">
        <v>-12106.168883381924</v>
      </c>
      <c r="I22" s="802">
        <v>-15691.043940233236</v>
      </c>
    </row>
    <row r="23" spans="1:9" s="122" customFormat="1" ht="21" customHeight="1">
      <c r="A23" s="120" t="s">
        <v>57</v>
      </c>
      <c r="B23" s="802">
        <v>2973.7547103746397</v>
      </c>
      <c r="C23" s="802">
        <v>3356.5464737609327</v>
      </c>
      <c r="D23" s="802">
        <v>5310.9080889212837</v>
      </c>
      <c r="E23" s="802">
        <v>6448.2373950437322</v>
      </c>
      <c r="F23" s="802">
        <v>9091.0659635568518</v>
      </c>
      <c r="G23" s="802">
        <v>7818.9330218658897</v>
      </c>
      <c r="H23" s="802">
        <v>9640.5952361516029</v>
      </c>
      <c r="I23" s="802">
        <v>7955.79814723032</v>
      </c>
    </row>
    <row r="24" spans="1:9" s="122" customFormat="1" ht="21" customHeight="1">
      <c r="A24" s="120" t="s">
        <v>63</v>
      </c>
      <c r="B24" s="802">
        <v>105.69378530259365</v>
      </c>
      <c r="C24" s="802">
        <v>125.49740379008745</v>
      </c>
      <c r="D24" s="802">
        <v>54.826564139941688</v>
      </c>
      <c r="E24" s="802">
        <v>98.711189504373181</v>
      </c>
      <c r="F24" s="802">
        <v>2538.3869985422739</v>
      </c>
      <c r="G24" s="802">
        <v>1596.8342478134109</v>
      </c>
      <c r="H24" s="802">
        <v>421.30908600583092</v>
      </c>
      <c r="I24" s="802">
        <v>1724.3559577259475</v>
      </c>
    </row>
    <row r="25" spans="1:9" s="122" customFormat="1" ht="21" customHeight="1">
      <c r="A25" s="120" t="s">
        <v>447</v>
      </c>
      <c r="B25" s="802">
        <v>1215.6721167146973</v>
      </c>
      <c r="C25" s="802">
        <v>788.86736151603486</v>
      </c>
      <c r="D25" s="802">
        <v>580.19576676384838</v>
      </c>
      <c r="E25" s="802">
        <v>19881.825374635569</v>
      </c>
      <c r="F25" s="802">
        <v>1550.2016574344023</v>
      </c>
      <c r="G25" s="802">
        <v>1810.438778425656</v>
      </c>
      <c r="H25" s="802">
        <v>1796.6727609329448</v>
      </c>
      <c r="I25" s="802">
        <v>7933.7161151603495</v>
      </c>
    </row>
    <row r="26" spans="1:9" s="122" customFormat="1" ht="21" customHeight="1">
      <c r="A26" s="120" t="s">
        <v>74</v>
      </c>
      <c r="B26" s="802">
        <v>12229.712036023055</v>
      </c>
      <c r="C26" s="802">
        <v>14257.955501457725</v>
      </c>
      <c r="D26" s="802">
        <v>15894.90746355685</v>
      </c>
      <c r="E26" s="802">
        <v>17595.013096209914</v>
      </c>
      <c r="F26" s="802">
        <v>23372.290384839649</v>
      </c>
      <c r="G26" s="802">
        <v>25289.971534985423</v>
      </c>
      <c r="H26" s="802">
        <v>25683.829205539358</v>
      </c>
      <c r="I26" s="802">
        <v>28166.476527696792</v>
      </c>
    </row>
    <row r="27" spans="1:9" s="123" customFormat="1" ht="43.5" customHeight="1" thickBot="1">
      <c r="A27" s="743" t="s">
        <v>448</v>
      </c>
      <c r="B27" s="803">
        <v>1262.9051743515852</v>
      </c>
      <c r="C27" s="803">
        <v>2638.3682580174927</v>
      </c>
      <c r="D27" s="803">
        <v>3110.6808935860058</v>
      </c>
      <c r="E27" s="803">
        <v>3376.4779985422742</v>
      </c>
      <c r="F27" s="803">
        <v>3550.5196924198249</v>
      </c>
      <c r="G27" s="803">
        <v>3681.6829183673472</v>
      </c>
      <c r="H27" s="803">
        <v>3590.6009387755103</v>
      </c>
      <c r="I27" s="803">
        <v>2999.4388075801749</v>
      </c>
    </row>
    <row r="28" spans="1:9" ht="24" customHeight="1" thickTop="1" thickBot="1">
      <c r="A28" s="45" t="s">
        <v>449</v>
      </c>
      <c r="B28" s="801">
        <v>521814.60292795394</v>
      </c>
      <c r="C28" s="801">
        <v>648102.09979591833</v>
      </c>
      <c r="D28" s="801">
        <v>804203.06872594752</v>
      </c>
      <c r="E28" s="801">
        <v>900177.92344752187</v>
      </c>
      <c r="F28" s="801">
        <v>1028122.2351836734</v>
      </c>
      <c r="G28" s="801">
        <v>1106710.4954110789</v>
      </c>
      <c r="H28" s="801">
        <v>1216641.436415452</v>
      </c>
      <c r="I28" s="801">
        <v>1298967.4698498542</v>
      </c>
    </row>
    <row r="29" spans="1:9" s="122" customFormat="1" ht="21" customHeight="1" thickTop="1">
      <c r="A29" s="120" t="s">
        <v>450</v>
      </c>
      <c r="B29" s="802">
        <v>442048.22503602307</v>
      </c>
      <c r="C29" s="802">
        <v>558807.84098104958</v>
      </c>
      <c r="D29" s="802">
        <v>727523.92750874639</v>
      </c>
      <c r="E29" s="802">
        <v>796250.36839650141</v>
      </c>
      <c r="F29" s="802">
        <v>912574.84045189514</v>
      </c>
      <c r="G29" s="802">
        <v>962517.89170116617</v>
      </c>
      <c r="H29" s="802">
        <v>1037562.1721311953</v>
      </c>
      <c r="I29" s="802">
        <v>1095433.9747026239</v>
      </c>
    </row>
    <row r="30" spans="1:9" s="122" customFormat="1" ht="21" customHeight="1">
      <c r="A30" s="742" t="s">
        <v>451</v>
      </c>
      <c r="B30" s="802">
        <v>140083.30093659941</v>
      </c>
      <c r="C30" s="802">
        <v>174860.27381195335</v>
      </c>
      <c r="D30" s="802">
        <v>245474.66877405246</v>
      </c>
      <c r="E30" s="802">
        <v>270358.64662973763</v>
      </c>
      <c r="F30" s="802">
        <v>295756.80469387758</v>
      </c>
      <c r="G30" s="802">
        <v>283311.17114285711</v>
      </c>
      <c r="H30" s="802">
        <v>302332.8814591837</v>
      </c>
      <c r="I30" s="802">
        <v>309223.90978571435</v>
      </c>
    </row>
    <row r="31" spans="1:9" s="122" customFormat="1" ht="21" customHeight="1">
      <c r="A31" s="742" t="s">
        <v>452</v>
      </c>
      <c r="B31" s="802">
        <v>103401.55924639769</v>
      </c>
      <c r="C31" s="802">
        <v>163245.61536443149</v>
      </c>
      <c r="D31" s="802">
        <v>175474.80722157436</v>
      </c>
      <c r="E31" s="802">
        <v>212779.49969970845</v>
      </c>
      <c r="F31" s="802">
        <v>258811.65194606411</v>
      </c>
      <c r="G31" s="802">
        <v>251004.2925787172</v>
      </c>
      <c r="H31" s="802">
        <v>259993.74688338191</v>
      </c>
      <c r="I31" s="802">
        <v>263165.55864139937</v>
      </c>
    </row>
    <row r="32" spans="1:9" s="122" customFormat="1" ht="21" customHeight="1">
      <c r="A32" s="742" t="s">
        <v>453</v>
      </c>
      <c r="B32" s="802">
        <v>172172.89767291065</v>
      </c>
      <c r="C32" s="802">
        <v>180307.1178206997</v>
      </c>
      <c r="D32" s="802">
        <v>265641.06168658892</v>
      </c>
      <c r="E32" s="802">
        <v>269483.26207142859</v>
      </c>
      <c r="F32" s="802">
        <v>223689.56688338192</v>
      </c>
      <c r="G32" s="802">
        <v>200381.39000874636</v>
      </c>
      <c r="H32" s="802">
        <v>192238.33451020409</v>
      </c>
      <c r="I32" s="802">
        <v>4839.1545174927105</v>
      </c>
    </row>
    <row r="33" spans="1:9" s="122" customFormat="1" ht="21" customHeight="1">
      <c r="A33" s="742" t="s">
        <v>454</v>
      </c>
      <c r="B33" s="802">
        <v>18572.230543227666</v>
      </c>
      <c r="C33" s="802">
        <v>31909.751177842565</v>
      </c>
      <c r="D33" s="802">
        <v>28614.222862973758</v>
      </c>
      <c r="E33" s="802">
        <v>28726.895699708457</v>
      </c>
      <c r="F33" s="802">
        <v>21196.907551020409</v>
      </c>
      <c r="G33" s="802">
        <v>17290.368628279884</v>
      </c>
      <c r="H33" s="802">
        <v>18873.015106413994</v>
      </c>
      <c r="I33" s="802">
        <v>17410.612609329448</v>
      </c>
    </row>
    <row r="34" spans="1:9" s="122" customFormat="1" ht="21" customHeight="1">
      <c r="A34" s="742" t="s">
        <v>455</v>
      </c>
      <c r="B34" s="802">
        <v>0</v>
      </c>
      <c r="C34" s="802">
        <v>0</v>
      </c>
      <c r="D34" s="802">
        <v>0</v>
      </c>
      <c r="E34" s="802">
        <v>0</v>
      </c>
      <c r="F34" s="802">
        <v>93127.394005830894</v>
      </c>
      <c r="G34" s="802">
        <v>185715.25167638485</v>
      </c>
      <c r="H34" s="802">
        <v>236956.1112317784</v>
      </c>
      <c r="I34" s="802">
        <v>466149.23592565593</v>
      </c>
    </row>
    <row r="35" spans="1:9" s="122" customFormat="1" ht="21" customHeight="1">
      <c r="A35" s="742" t="s">
        <v>456</v>
      </c>
      <c r="B35" s="802">
        <v>7818.2366368876083</v>
      </c>
      <c r="C35" s="802">
        <v>8485.0828061224493</v>
      </c>
      <c r="D35" s="802">
        <v>12319.166963556852</v>
      </c>
      <c r="E35" s="802">
        <v>14902.064295918366</v>
      </c>
      <c r="F35" s="802">
        <v>19992.515371720114</v>
      </c>
      <c r="G35" s="802">
        <v>24815.417666180758</v>
      </c>
      <c r="H35" s="802">
        <v>27168.082940233238</v>
      </c>
      <c r="I35" s="802">
        <v>34645.503223032072</v>
      </c>
    </row>
    <row r="36" spans="1:9" s="122" customFormat="1" ht="21" customHeight="1">
      <c r="A36" s="120" t="s">
        <v>457</v>
      </c>
      <c r="B36" s="802">
        <v>32.544524495677237</v>
      </c>
      <c r="C36" s="802">
        <v>16.545918367346939</v>
      </c>
      <c r="D36" s="802">
        <v>12.526250728862975</v>
      </c>
      <c r="E36" s="802">
        <v>12.676530612244898</v>
      </c>
      <c r="F36" s="802">
        <v>1.0204081632653063E-5</v>
      </c>
      <c r="G36" s="802">
        <v>1.0204081632653063E-5</v>
      </c>
      <c r="H36" s="802">
        <v>0</v>
      </c>
      <c r="I36" s="802">
        <v>0</v>
      </c>
    </row>
    <row r="37" spans="1:9" s="122" customFormat="1" ht="21" customHeight="1">
      <c r="A37" s="120" t="s">
        <v>458</v>
      </c>
      <c r="B37" s="802">
        <v>24138.997213256484</v>
      </c>
      <c r="C37" s="802">
        <v>46464.78459766764</v>
      </c>
      <c r="D37" s="802">
        <v>29737.316978134113</v>
      </c>
      <c r="E37" s="802">
        <v>39040.164402332368</v>
      </c>
      <c r="F37" s="802">
        <v>52920.423981049564</v>
      </c>
      <c r="G37" s="802">
        <v>72832.615466472314</v>
      </c>
      <c r="H37" s="802">
        <v>93275.046090379008</v>
      </c>
      <c r="I37" s="802">
        <v>112605.8001355685</v>
      </c>
    </row>
    <row r="38" spans="1:9" s="122" customFormat="1" ht="21" customHeight="1">
      <c r="A38" s="120" t="s">
        <v>459</v>
      </c>
      <c r="B38" s="802">
        <v>8345.5002060518727</v>
      </c>
      <c r="C38" s="802">
        <v>11577.915584548105</v>
      </c>
      <c r="D38" s="802">
        <v>16312.776008746358</v>
      </c>
      <c r="E38" s="802">
        <v>21348.415937317786</v>
      </c>
      <c r="F38" s="802">
        <v>16891.213644314867</v>
      </c>
      <c r="G38" s="802">
        <v>16308.146537900875</v>
      </c>
      <c r="H38" s="802">
        <v>18952.140963556853</v>
      </c>
      <c r="I38" s="802">
        <v>17923.632158892127</v>
      </c>
    </row>
    <row r="39" spans="1:9" s="122" customFormat="1" ht="21" customHeight="1">
      <c r="A39" s="120" t="s">
        <v>127</v>
      </c>
      <c r="B39" s="802">
        <v>4530.10010518732</v>
      </c>
      <c r="C39" s="802">
        <v>6266.0023046647229</v>
      </c>
      <c r="D39" s="802">
        <v>8272.8751778425649</v>
      </c>
      <c r="E39" s="802">
        <v>10116.332403790087</v>
      </c>
      <c r="F39" s="802">
        <v>11345.491985422739</v>
      </c>
      <c r="G39" s="802">
        <v>11940.225179300292</v>
      </c>
      <c r="H39" s="802">
        <v>13243.814206997084</v>
      </c>
      <c r="I39" s="802">
        <v>13237.51788483965</v>
      </c>
    </row>
    <row r="40" spans="1:9" s="122" customFormat="1" ht="21" customHeight="1">
      <c r="A40" s="120" t="s">
        <v>133</v>
      </c>
      <c r="B40" s="802">
        <v>0</v>
      </c>
      <c r="C40" s="802">
        <v>0</v>
      </c>
      <c r="D40" s="802">
        <v>0</v>
      </c>
      <c r="E40" s="802">
        <v>0</v>
      </c>
      <c r="F40" s="802">
        <v>0</v>
      </c>
      <c r="G40" s="802">
        <v>0</v>
      </c>
      <c r="H40" s="802">
        <v>0</v>
      </c>
      <c r="I40" s="802">
        <v>0</v>
      </c>
    </row>
    <row r="41" spans="1:9" s="122" customFormat="1" ht="21" customHeight="1">
      <c r="A41" s="120" t="s">
        <v>460</v>
      </c>
      <c r="B41" s="802">
        <v>9365.0625850144097</v>
      </c>
      <c r="C41" s="802">
        <v>7686.8868658892125</v>
      </c>
      <c r="D41" s="802">
        <v>5994.8060218658893</v>
      </c>
      <c r="E41" s="802">
        <v>14645.677940233236</v>
      </c>
      <c r="F41" s="802">
        <v>18062.350884839649</v>
      </c>
      <c r="G41" s="802">
        <v>17657.340674927113</v>
      </c>
      <c r="H41" s="802">
        <v>21594.015919825077</v>
      </c>
      <c r="I41" s="802">
        <v>21197.806702623904</v>
      </c>
    </row>
    <row r="42" spans="1:9" s="123" customFormat="1" ht="43.5" customHeight="1" thickBot="1">
      <c r="A42" s="743" t="s">
        <v>109</v>
      </c>
      <c r="B42" s="803">
        <v>33354.173257925075</v>
      </c>
      <c r="C42" s="803">
        <v>17282.123543731781</v>
      </c>
      <c r="D42" s="803">
        <v>16348.840779883381</v>
      </c>
      <c r="E42" s="803">
        <v>18764.287836734693</v>
      </c>
      <c r="F42" s="803">
        <v>16327.914225947523</v>
      </c>
      <c r="G42" s="803">
        <v>25454.275841107872</v>
      </c>
      <c r="H42" s="803">
        <v>32014.247103498539</v>
      </c>
      <c r="I42" s="803">
        <v>38568.738265306129</v>
      </c>
    </row>
    <row r="43" spans="1:9" ht="24" customHeight="1" thickTop="1" thickBot="1">
      <c r="A43" s="45" t="s">
        <v>461</v>
      </c>
      <c r="B43" s="801">
        <v>32888.330151296832</v>
      </c>
      <c r="C43" s="801">
        <v>44936.332807580176</v>
      </c>
      <c r="D43" s="801">
        <v>51986.347227405255</v>
      </c>
      <c r="E43" s="801">
        <v>56727.437803207002</v>
      </c>
      <c r="F43" s="801">
        <v>65107.338432944598</v>
      </c>
      <c r="G43" s="801">
        <v>67775.129370262395</v>
      </c>
      <c r="H43" s="801">
        <v>79406.956379008741</v>
      </c>
      <c r="I43" s="801">
        <v>82426.789483965025</v>
      </c>
    </row>
    <row r="44" spans="1:9" s="122" customFormat="1" ht="21" customHeight="1" thickTop="1">
      <c r="A44" s="120" t="s">
        <v>148</v>
      </c>
      <c r="B44" s="802">
        <v>22704.178674351584</v>
      </c>
      <c r="C44" s="802">
        <v>27783.819241982506</v>
      </c>
      <c r="D44" s="802">
        <v>36663.84839650146</v>
      </c>
      <c r="E44" s="802">
        <v>40723.979591836738</v>
      </c>
      <c r="F44" s="802">
        <v>44803.717201166182</v>
      </c>
      <c r="G44" s="802">
        <v>50079.008746355685</v>
      </c>
      <c r="H44" s="802">
        <v>57374.344023323618</v>
      </c>
      <c r="I44" s="802">
        <v>64849.416909620988</v>
      </c>
    </row>
    <row r="45" spans="1:9" s="122" customFormat="1" ht="21" customHeight="1">
      <c r="A45" s="120" t="s">
        <v>152</v>
      </c>
      <c r="B45" s="802">
        <v>1345.0288184438041</v>
      </c>
      <c r="C45" s="802">
        <v>5051.661545189505</v>
      </c>
      <c r="D45" s="802">
        <v>1661.4865962099127</v>
      </c>
      <c r="E45" s="802">
        <v>1661.4653279883382</v>
      </c>
      <c r="F45" s="802">
        <v>3487.9246720116621</v>
      </c>
      <c r="G45" s="802">
        <v>3159.843447521866</v>
      </c>
      <c r="H45" s="802">
        <v>2390.6014650145771</v>
      </c>
      <c r="I45" s="802">
        <v>7.6683673469387745E-2</v>
      </c>
    </row>
    <row r="46" spans="1:9" s="122" customFormat="1" ht="21" customHeight="1">
      <c r="A46" s="120" t="s">
        <v>156</v>
      </c>
      <c r="B46" s="802">
        <v>0</v>
      </c>
      <c r="C46" s="802">
        <v>0</v>
      </c>
      <c r="D46" s="802">
        <v>0</v>
      </c>
      <c r="E46" s="802">
        <v>0</v>
      </c>
      <c r="F46" s="802">
        <v>0</v>
      </c>
      <c r="G46" s="802">
        <v>0</v>
      </c>
      <c r="H46" s="802">
        <v>0</v>
      </c>
      <c r="I46" s="802">
        <v>0</v>
      </c>
    </row>
    <row r="47" spans="1:9" s="122" customFormat="1" ht="21" customHeight="1">
      <c r="A47" s="120" t="s">
        <v>462</v>
      </c>
      <c r="B47" s="802">
        <v>3180.8728285302595</v>
      </c>
      <c r="C47" s="802">
        <v>3799.5643221574342</v>
      </c>
      <c r="D47" s="802">
        <v>4628.7362040816324</v>
      </c>
      <c r="E47" s="802">
        <v>5531.0246982507288</v>
      </c>
      <c r="F47" s="802">
        <v>6412.1573892128281</v>
      </c>
      <c r="G47" s="802">
        <v>7400.5865816326532</v>
      </c>
      <c r="H47" s="802">
        <v>7400.5865816326532</v>
      </c>
      <c r="I47" s="802">
        <v>8470.7584635568528</v>
      </c>
    </row>
    <row r="48" spans="1:9" s="122" customFormat="1" ht="21" customHeight="1">
      <c r="A48" s="120" t="s">
        <v>164</v>
      </c>
      <c r="B48" s="802">
        <v>5658.2498299711815</v>
      </c>
      <c r="C48" s="802">
        <v>8301.2876982507296</v>
      </c>
      <c r="D48" s="802">
        <v>9032.2760306122436</v>
      </c>
      <c r="E48" s="802">
        <v>8810.9681851311962</v>
      </c>
      <c r="F48" s="802">
        <v>10403.539170553935</v>
      </c>
      <c r="G48" s="802">
        <v>7135.6905947521855</v>
      </c>
      <c r="H48" s="802">
        <v>12241.424309037902</v>
      </c>
      <c r="I48" s="802">
        <v>9106.5374271137025</v>
      </c>
    </row>
    <row r="49" spans="1:9" s="122" customFormat="1" ht="21" customHeight="1">
      <c r="A49" s="742" t="s">
        <v>463</v>
      </c>
      <c r="B49" s="802">
        <v>0</v>
      </c>
      <c r="C49" s="802">
        <v>9.9438046647230323</v>
      </c>
      <c r="D49" s="802">
        <v>9.9438046647230323</v>
      </c>
      <c r="E49" s="802">
        <v>9.9650728862973761</v>
      </c>
      <c r="F49" s="802">
        <v>520.16915451895045</v>
      </c>
      <c r="G49" s="802">
        <v>1868.6285204081635</v>
      </c>
      <c r="H49" s="802">
        <v>1540.6401822157436</v>
      </c>
      <c r="I49" s="802">
        <v>2943.7014067055393</v>
      </c>
    </row>
    <row r="50" spans="1:9" s="123" customFormat="1" ht="40.5" customHeight="1" thickBot="1">
      <c r="A50" s="744" t="s">
        <v>464</v>
      </c>
      <c r="B50" s="803">
        <v>5658.2498299711815</v>
      </c>
      <c r="C50" s="803">
        <v>8291.3438935860049</v>
      </c>
      <c r="D50" s="803">
        <v>9022.3322259475226</v>
      </c>
      <c r="E50" s="803">
        <v>8801.0031122448981</v>
      </c>
      <c r="F50" s="803">
        <v>9883.3700160349872</v>
      </c>
      <c r="G50" s="803">
        <v>5267.0620743440222</v>
      </c>
      <c r="H50" s="803">
        <v>10700.784126822156</v>
      </c>
      <c r="I50" s="803">
        <v>6162.8360204081637</v>
      </c>
    </row>
    <row r="51" spans="1:9" ht="24" customHeight="1" thickTop="1" thickBot="1">
      <c r="A51" s="45" t="s">
        <v>465</v>
      </c>
      <c r="B51" s="801">
        <v>554702.93307925074</v>
      </c>
      <c r="C51" s="801">
        <v>693038.43260349857</v>
      </c>
      <c r="D51" s="801">
        <v>856189.4159533527</v>
      </c>
      <c r="E51" s="801">
        <v>956905.36125072895</v>
      </c>
      <c r="F51" s="801">
        <v>1093229.5736166181</v>
      </c>
      <c r="G51" s="801">
        <v>1174485.6247813411</v>
      </c>
      <c r="H51" s="801">
        <v>1296048.3927944608</v>
      </c>
      <c r="I51" s="801">
        <v>1381394.2593338194</v>
      </c>
    </row>
    <row r="52" spans="1:9" s="122" customFormat="1" ht="24" customHeight="1" thickTop="1">
      <c r="A52" s="120" t="s">
        <v>466</v>
      </c>
      <c r="B52" s="802">
        <v>55853.226121037456</v>
      </c>
      <c r="C52" s="802">
        <v>71717.886016034987</v>
      </c>
      <c r="D52" s="802">
        <v>81646.02490233237</v>
      </c>
      <c r="E52" s="802">
        <v>96055.473711370272</v>
      </c>
      <c r="F52" s="802">
        <v>103707.42786151604</v>
      </c>
      <c r="G52" s="802">
        <v>102201.7260495627</v>
      </c>
      <c r="H52" s="802">
        <v>84069.138932944625</v>
      </c>
      <c r="I52" s="802">
        <v>77430.770537900869</v>
      </c>
    </row>
    <row r="53" spans="1:9" s="123" customFormat="1" ht="21" customHeight="1">
      <c r="A53" s="744" t="s">
        <v>467</v>
      </c>
      <c r="B53" s="803">
        <v>4031.4413890489914</v>
      </c>
      <c r="C53" s="803">
        <v>9590.3775597667627</v>
      </c>
      <c r="D53" s="803">
        <v>8608.73660058309</v>
      </c>
      <c r="E53" s="803">
        <v>13826.213533527696</v>
      </c>
      <c r="F53" s="803">
        <v>12819.993438775509</v>
      </c>
      <c r="G53" s="803">
        <v>13341.911209912538</v>
      </c>
      <c r="H53" s="803">
        <v>6754.6991749271137</v>
      </c>
      <c r="I53" s="803">
        <v>8202.8759752186579</v>
      </c>
    </row>
    <row r="54" spans="1:9" s="123" customFormat="1" ht="21" customHeight="1">
      <c r="A54" s="744" t="s">
        <v>468</v>
      </c>
      <c r="B54" s="803">
        <v>39712.079590778099</v>
      </c>
      <c r="C54" s="803">
        <v>49606.367749271136</v>
      </c>
      <c r="D54" s="803">
        <v>60308.234932944601</v>
      </c>
      <c r="E54" s="803">
        <v>69310.753833819239</v>
      </c>
      <c r="F54" s="803">
        <v>76782.226658892119</v>
      </c>
      <c r="G54" s="803">
        <v>74573.865689504382</v>
      </c>
      <c r="H54" s="803">
        <v>62777.560377551024</v>
      </c>
      <c r="I54" s="803">
        <v>54591.318352769675</v>
      </c>
    </row>
    <row r="55" spans="1:9" s="123" customFormat="1" ht="21" customHeight="1">
      <c r="A55" s="744" t="s">
        <v>469</v>
      </c>
      <c r="B55" s="803">
        <v>0</v>
      </c>
      <c r="C55" s="803">
        <v>0</v>
      </c>
      <c r="D55" s="803">
        <v>0</v>
      </c>
      <c r="E55" s="803">
        <v>0</v>
      </c>
      <c r="F55" s="803">
        <v>0</v>
      </c>
      <c r="G55" s="803">
        <v>0</v>
      </c>
      <c r="H55" s="803">
        <v>0</v>
      </c>
      <c r="I55" s="803">
        <v>0</v>
      </c>
    </row>
    <row r="56" spans="1:9" s="123" customFormat="1" ht="21" customHeight="1">
      <c r="A56" s="744" t="s">
        <v>470</v>
      </c>
      <c r="B56" s="803">
        <v>12109.705141210374</v>
      </c>
      <c r="C56" s="803">
        <v>12521.140706997085</v>
      </c>
      <c r="D56" s="803">
        <v>12729.053368804665</v>
      </c>
      <c r="E56" s="803">
        <v>12918.506344023323</v>
      </c>
      <c r="F56" s="803">
        <v>14105.207763848397</v>
      </c>
      <c r="G56" s="803">
        <v>14285.949150145772</v>
      </c>
      <c r="H56" s="803">
        <v>14536.879380466471</v>
      </c>
      <c r="I56" s="803">
        <v>14636.576209912535</v>
      </c>
    </row>
    <row r="57" spans="1:9" s="123" customFormat="1" ht="21" customHeight="1">
      <c r="A57" s="744" t="s">
        <v>471</v>
      </c>
      <c r="B57" s="803">
        <v>0</v>
      </c>
      <c r="C57" s="803">
        <v>0</v>
      </c>
      <c r="D57" s="803">
        <v>0</v>
      </c>
      <c r="E57" s="803">
        <v>0</v>
      </c>
      <c r="F57" s="803">
        <v>0</v>
      </c>
      <c r="G57" s="803">
        <v>0</v>
      </c>
      <c r="H57" s="803">
        <v>0</v>
      </c>
      <c r="I57" s="803">
        <v>0</v>
      </c>
    </row>
    <row r="58" spans="1:9" s="123" customFormat="1" ht="61.5" customHeight="1" thickBot="1">
      <c r="A58" s="743" t="s">
        <v>472</v>
      </c>
      <c r="B58" s="803">
        <v>818656.54707925057</v>
      </c>
      <c r="C58" s="803">
        <v>1006359.6906195335</v>
      </c>
      <c r="D58" s="803">
        <v>1186188.950957726</v>
      </c>
      <c r="E58" s="803">
        <v>1440527.7884591839</v>
      </c>
      <c r="F58" s="803">
        <v>1738864.7269387753</v>
      </c>
      <c r="G58" s="803">
        <v>1984814.6677784256</v>
      </c>
      <c r="H58" s="803">
        <v>2257567.1022623908</v>
      </c>
      <c r="I58" s="803">
        <v>2447460.991501458</v>
      </c>
    </row>
    <row r="59" spans="1:9" ht="31.5" customHeight="1" thickTop="1" thickBot="1">
      <c r="A59" s="745" t="s">
        <v>473</v>
      </c>
      <c r="B59" s="801"/>
      <c r="C59" s="801"/>
      <c r="D59" s="801"/>
      <c r="E59" s="801"/>
      <c r="F59" s="801"/>
      <c r="G59" s="801"/>
      <c r="H59" s="801"/>
      <c r="I59" s="801"/>
    </row>
    <row r="60" spans="1:9" ht="30" customHeight="1" thickTop="1">
      <c r="A60" s="48" t="s">
        <v>474</v>
      </c>
      <c r="B60" s="804">
        <v>22724.804363112391</v>
      </c>
      <c r="C60" s="804">
        <v>28051.009103498542</v>
      </c>
      <c r="D60" s="804">
        <v>38049.852596209916</v>
      </c>
      <c r="E60" s="804">
        <v>42866.115635568516</v>
      </c>
      <c r="F60" s="804">
        <v>54481.051720116622</v>
      </c>
      <c r="G60" s="804">
        <v>35525.406776967931</v>
      </c>
      <c r="H60" s="804">
        <v>62342.677166180758</v>
      </c>
      <c r="I60" s="804">
        <v>40377.18451020409</v>
      </c>
    </row>
    <row r="61" spans="1:9" ht="21" customHeight="1">
      <c r="A61" s="50" t="s">
        <v>475</v>
      </c>
      <c r="B61" s="804">
        <v>-8581.803561959654</v>
      </c>
      <c r="C61" s="804">
        <v>-7827.0667099125376</v>
      </c>
      <c r="D61" s="804">
        <v>-10205.658896501458</v>
      </c>
      <c r="E61" s="804">
        <v>-10648.12322011662</v>
      </c>
      <c r="F61" s="804">
        <v>-14592.337488338191</v>
      </c>
      <c r="G61" s="804">
        <v>-10996.791225947523</v>
      </c>
      <c r="H61" s="804">
        <v>-18828.997330903792</v>
      </c>
      <c r="I61" s="804">
        <v>-12884.956135568513</v>
      </c>
    </row>
    <row r="62" spans="1:9" ht="21.75" customHeight="1">
      <c r="A62" s="746" t="s">
        <v>476</v>
      </c>
      <c r="B62" s="804">
        <v>14143.000801152739</v>
      </c>
      <c r="C62" s="804">
        <v>20223.942393586003</v>
      </c>
      <c r="D62" s="804">
        <v>27844.193699708456</v>
      </c>
      <c r="E62" s="804">
        <v>32217.992415451892</v>
      </c>
      <c r="F62" s="804">
        <v>39888.714231778424</v>
      </c>
      <c r="G62" s="804">
        <v>24528.615551020408</v>
      </c>
      <c r="H62" s="804">
        <v>43513.679835276969</v>
      </c>
      <c r="I62" s="804">
        <v>27492.228374635572</v>
      </c>
    </row>
    <row r="63" spans="1:9">
      <c r="A63" s="48" t="s">
        <v>477</v>
      </c>
      <c r="B63" s="804">
        <v>16088.768445244958</v>
      </c>
      <c r="C63" s="804">
        <v>18475.115829446066</v>
      </c>
      <c r="D63" s="804">
        <v>21017.208450437316</v>
      </c>
      <c r="E63" s="804">
        <v>26759.563409620994</v>
      </c>
      <c r="F63" s="804">
        <v>29471.104909620994</v>
      </c>
      <c r="G63" s="804">
        <v>16282.069043731779</v>
      </c>
      <c r="H63" s="804">
        <v>30454.532957725947</v>
      </c>
      <c r="I63" s="804">
        <v>26279.891122448978</v>
      </c>
    </row>
    <row r="64" spans="1:9">
      <c r="A64" s="50" t="s">
        <v>478</v>
      </c>
      <c r="B64" s="804">
        <v>-4708.3975086455339</v>
      </c>
      <c r="C64" s="804">
        <v>-5218.3552069970847</v>
      </c>
      <c r="D64" s="804">
        <v>-7380.799160349854</v>
      </c>
      <c r="E64" s="804">
        <v>-7354.7998469387758</v>
      </c>
      <c r="F64" s="804">
        <v>-13169.310511661806</v>
      </c>
      <c r="G64" s="804">
        <v>-8513.3404737609326</v>
      </c>
      <c r="H64" s="804">
        <v>-16261.067833819243</v>
      </c>
      <c r="I64" s="804">
        <v>-16884.420574344025</v>
      </c>
    </row>
    <row r="65" spans="1:9">
      <c r="A65" s="49" t="s">
        <v>479</v>
      </c>
      <c r="B65" s="804">
        <v>25523.371737752164</v>
      </c>
      <c r="C65" s="804">
        <v>33480.703016034982</v>
      </c>
      <c r="D65" s="804">
        <v>41480.602989795916</v>
      </c>
      <c r="E65" s="804">
        <v>51622.755978134112</v>
      </c>
      <c r="F65" s="804">
        <v>56190.508629737604</v>
      </c>
      <c r="G65" s="804">
        <v>32297.344120991249</v>
      </c>
      <c r="H65" s="804">
        <v>57707.144959183679</v>
      </c>
      <c r="I65" s="804">
        <v>36887.698922740528</v>
      </c>
    </row>
    <row r="66" spans="1:9">
      <c r="A66" s="48" t="s">
        <v>480</v>
      </c>
      <c r="B66" s="804">
        <v>615.90430547550432</v>
      </c>
      <c r="C66" s="804">
        <v>653.87290524781338</v>
      </c>
      <c r="D66" s="804">
        <v>282.86232215743439</v>
      </c>
      <c r="E66" s="804">
        <v>1149.4650393586005</v>
      </c>
      <c r="F66" s="804">
        <v>2464.0751195335274</v>
      </c>
      <c r="G66" s="804">
        <v>995.96833381924193</v>
      </c>
      <c r="H66" s="804">
        <v>2286.0985816326529</v>
      </c>
      <c r="I66" s="804">
        <v>2471.9429854227401</v>
      </c>
    </row>
    <row r="67" spans="1:9">
      <c r="A67" s="48" t="s">
        <v>481</v>
      </c>
      <c r="B67" s="804">
        <v>-1785.4178314121039</v>
      </c>
      <c r="C67" s="804">
        <v>-3506.2931093294465</v>
      </c>
      <c r="D67" s="804">
        <v>-3814.2160495626827</v>
      </c>
      <c r="E67" s="804">
        <v>-6062.6497769679299</v>
      </c>
      <c r="F67" s="804">
        <v>-6178.3502346938776</v>
      </c>
      <c r="G67" s="804">
        <v>-2243.1389562682216</v>
      </c>
      <c r="H67" s="804">
        <v>-4336.5957142857142</v>
      </c>
      <c r="I67" s="804">
        <v>-6022.5921953352772</v>
      </c>
    </row>
    <row r="68" spans="1:9">
      <c r="A68" s="746" t="s">
        <v>482</v>
      </c>
      <c r="B68" s="804">
        <v>24353.858211815565</v>
      </c>
      <c r="C68" s="804">
        <v>30628.282811953355</v>
      </c>
      <c r="D68" s="804">
        <v>37949.249262390666</v>
      </c>
      <c r="E68" s="804">
        <v>46709.571240524783</v>
      </c>
      <c r="F68" s="804">
        <v>52476.233514577259</v>
      </c>
      <c r="G68" s="804">
        <v>31050.17349854227</v>
      </c>
      <c r="H68" s="804">
        <v>55656.647826530607</v>
      </c>
      <c r="I68" s="804">
        <v>33337.049712827989</v>
      </c>
    </row>
    <row r="69" spans="1:9">
      <c r="A69" s="50" t="s">
        <v>483</v>
      </c>
      <c r="B69" s="804">
        <v>-17445.85437463977</v>
      </c>
      <c r="C69" s="804">
        <v>-20368.857481049559</v>
      </c>
      <c r="D69" s="804">
        <v>-24787.998744897955</v>
      </c>
      <c r="E69" s="804">
        <v>-32262.164925655972</v>
      </c>
      <c r="F69" s="804">
        <v>-37249.087731778425</v>
      </c>
      <c r="G69" s="804">
        <v>-22741.004809037902</v>
      </c>
      <c r="H69" s="804">
        <v>-39070.96928279884</v>
      </c>
      <c r="I69" s="804">
        <v>-22997.836982507288</v>
      </c>
    </row>
    <row r="70" spans="1:9">
      <c r="A70" s="49" t="s">
        <v>484</v>
      </c>
      <c r="B70" s="804">
        <v>6908.0038371757928</v>
      </c>
      <c r="C70" s="804">
        <v>10259.425330903789</v>
      </c>
      <c r="D70" s="804">
        <v>13161.25051749271</v>
      </c>
      <c r="E70" s="804">
        <v>14447.406314868802</v>
      </c>
      <c r="F70" s="804">
        <v>15227.145782798832</v>
      </c>
      <c r="G70" s="804">
        <v>8309.1686895043731</v>
      </c>
      <c r="H70" s="804">
        <v>16585.678543731778</v>
      </c>
      <c r="I70" s="804">
        <v>10339.212730320698</v>
      </c>
    </row>
    <row r="71" spans="1:9">
      <c r="A71" s="49" t="s">
        <v>485</v>
      </c>
      <c r="B71" s="804">
        <v>-1.7372089337175791</v>
      </c>
      <c r="C71" s="804">
        <v>-2335.423218658892</v>
      </c>
      <c r="D71" s="804">
        <v>2517.4333177842564</v>
      </c>
      <c r="E71" s="804">
        <v>3067.1090335276967</v>
      </c>
      <c r="F71" s="804">
        <v>-2442.1929373177841</v>
      </c>
      <c r="G71" s="804">
        <v>-3601.9179227405248</v>
      </c>
      <c r="H71" s="804">
        <v>-2897.9073425655979</v>
      </c>
      <c r="I71" s="804">
        <v>3684.7199533527696</v>
      </c>
    </row>
    <row r="72" spans="1:9">
      <c r="A72" s="50" t="s">
        <v>486</v>
      </c>
      <c r="B72" s="804">
        <v>-413.58285014409222</v>
      </c>
      <c r="C72" s="804">
        <v>-2750.2497069970846</v>
      </c>
      <c r="D72" s="804">
        <v>2414.7280262390673</v>
      </c>
      <c r="E72" s="804">
        <v>3059.400036443149</v>
      </c>
      <c r="F72" s="804">
        <v>-2451.0659854227406</v>
      </c>
      <c r="G72" s="804">
        <v>-3607.1046880466474</v>
      </c>
      <c r="H72" s="804">
        <v>-2908.4729402332364</v>
      </c>
      <c r="I72" s="804">
        <v>3675.6383483965014</v>
      </c>
    </row>
    <row r="73" spans="1:9">
      <c r="A73" s="50" t="s">
        <v>487</v>
      </c>
      <c r="B73" s="804">
        <v>411.84564121037459</v>
      </c>
      <c r="C73" s="804">
        <v>414.82648833819241</v>
      </c>
      <c r="D73" s="804">
        <v>102.70529154518951</v>
      </c>
      <c r="E73" s="804">
        <v>7.7089970845481055</v>
      </c>
      <c r="F73" s="804">
        <v>8.8730481049562684</v>
      </c>
      <c r="G73" s="804">
        <v>5.1867653061224486</v>
      </c>
      <c r="H73" s="804">
        <v>10.565597667638485</v>
      </c>
      <c r="I73" s="804">
        <v>9.0816049562682224</v>
      </c>
    </row>
    <row r="74" spans="1:9">
      <c r="A74" s="746" t="s">
        <v>488</v>
      </c>
      <c r="B74" s="804">
        <v>420.73271757925073</v>
      </c>
      <c r="C74" s="804">
        <v>2672.2253586005831</v>
      </c>
      <c r="D74" s="804">
        <v>-2301.6833935860059</v>
      </c>
      <c r="E74" s="804">
        <v>-3059.7846209912536</v>
      </c>
      <c r="F74" s="804">
        <v>2442.3248323615162</v>
      </c>
      <c r="G74" s="804">
        <v>3624.898333819242</v>
      </c>
      <c r="H74" s="804">
        <v>2969.1202142857146</v>
      </c>
      <c r="I74" s="804">
        <v>-3727.2275670553936</v>
      </c>
    </row>
    <row r="75" spans="1:9">
      <c r="A75" s="746" t="s">
        <v>489</v>
      </c>
      <c r="B75" s="804">
        <v>822.10021469740639</v>
      </c>
      <c r="C75" s="804">
        <v>3123.1574169096211</v>
      </c>
      <c r="D75" s="804">
        <v>-2207.2910830903793</v>
      </c>
      <c r="E75" s="804">
        <v>-3045.9062507288631</v>
      </c>
      <c r="F75" s="804">
        <v>2459.513763848397</v>
      </c>
      <c r="G75" s="804">
        <v>3630.4941341107874</v>
      </c>
      <c r="H75" s="804">
        <v>2979.4233411078721</v>
      </c>
      <c r="I75" s="804">
        <v>-3717.6840043731777</v>
      </c>
    </row>
    <row r="76" spans="1:9">
      <c r="A76" s="50" t="s">
        <v>490</v>
      </c>
      <c r="B76" s="804">
        <v>-401.36749711815565</v>
      </c>
      <c r="C76" s="804">
        <v>-450.93205830903787</v>
      </c>
      <c r="D76" s="804">
        <v>-94.392310495626816</v>
      </c>
      <c r="E76" s="804">
        <v>-13.87837026239067</v>
      </c>
      <c r="F76" s="804">
        <v>-17.188931486880467</v>
      </c>
      <c r="G76" s="804">
        <v>-5.5958002915451903</v>
      </c>
      <c r="H76" s="804">
        <v>-10.303126822157434</v>
      </c>
      <c r="I76" s="804">
        <v>-9.5435626822157431</v>
      </c>
    </row>
    <row r="77" spans="1:9">
      <c r="A77" s="746" t="s">
        <v>491</v>
      </c>
      <c r="B77" s="804">
        <v>7326.9993458213257</v>
      </c>
      <c r="C77" s="804">
        <v>10596.227470845481</v>
      </c>
      <c r="D77" s="804">
        <v>13377.000441690963</v>
      </c>
      <c r="E77" s="804">
        <v>14454.730727405249</v>
      </c>
      <c r="F77" s="804">
        <v>15227.277677842565</v>
      </c>
      <c r="G77" s="804">
        <v>8332.1491005830903</v>
      </c>
      <c r="H77" s="804">
        <v>16656.891415451897</v>
      </c>
      <c r="I77" s="804">
        <v>10296.705116618074</v>
      </c>
    </row>
    <row r="78" spans="1:9">
      <c r="A78" s="48" t="s">
        <v>492</v>
      </c>
      <c r="B78" s="804">
        <v>0</v>
      </c>
      <c r="C78" s="804">
        <v>0</v>
      </c>
      <c r="D78" s="804">
        <v>0</v>
      </c>
      <c r="E78" s="804">
        <v>0</v>
      </c>
      <c r="F78" s="804">
        <v>0</v>
      </c>
      <c r="G78" s="804">
        <v>0</v>
      </c>
      <c r="H78" s="804">
        <v>0</v>
      </c>
      <c r="I78" s="804">
        <v>0</v>
      </c>
    </row>
    <row r="79" spans="1:9">
      <c r="A79" s="49" t="s">
        <v>493</v>
      </c>
      <c r="B79" s="804">
        <v>7326.9993458213257</v>
      </c>
      <c r="C79" s="804">
        <v>10596.227470845481</v>
      </c>
      <c r="D79" s="804">
        <v>13377.000441690963</v>
      </c>
      <c r="E79" s="804">
        <v>14454.730727405249</v>
      </c>
      <c r="F79" s="804">
        <v>15227.277677842565</v>
      </c>
      <c r="G79" s="804">
        <v>8332.1491005830903</v>
      </c>
      <c r="H79" s="804">
        <v>16656.891415451897</v>
      </c>
      <c r="I79" s="804">
        <v>10296.705116618074</v>
      </c>
    </row>
    <row r="80" spans="1:9">
      <c r="A80" s="48" t="s">
        <v>494</v>
      </c>
      <c r="B80" s="804">
        <v>0</v>
      </c>
      <c r="C80" s="804">
        <v>0</v>
      </c>
      <c r="D80" s="804">
        <v>20.678365889212827</v>
      </c>
      <c r="E80" s="804">
        <v>-87.979883381924196</v>
      </c>
      <c r="F80" s="804">
        <v>168.58927696793003</v>
      </c>
      <c r="G80" s="804">
        <v>0</v>
      </c>
      <c r="H80" s="804">
        <v>0</v>
      </c>
      <c r="I80" s="804">
        <v>438.80335276967929</v>
      </c>
    </row>
    <row r="81" spans="1:9" ht="21" customHeight="1">
      <c r="A81" s="746" t="s">
        <v>495</v>
      </c>
      <c r="B81" s="804">
        <v>7326.9993458213257</v>
      </c>
      <c r="C81" s="804">
        <v>10596.227470845481</v>
      </c>
      <c r="D81" s="804">
        <v>13397.678807580176</v>
      </c>
      <c r="E81" s="804">
        <v>14366.750844023325</v>
      </c>
      <c r="F81" s="804">
        <v>15395.866954810495</v>
      </c>
      <c r="G81" s="804">
        <v>8332.1491005830903</v>
      </c>
      <c r="H81" s="804">
        <v>16656.891415451897</v>
      </c>
      <c r="I81" s="804">
        <v>10735.508469387754</v>
      </c>
    </row>
    <row r="82" spans="1:9" ht="21" customHeight="1">
      <c r="A82" s="48" t="s">
        <v>496</v>
      </c>
      <c r="B82" s="804">
        <v>0</v>
      </c>
      <c r="C82" s="804">
        <v>0</v>
      </c>
      <c r="D82" s="804">
        <v>0</v>
      </c>
      <c r="E82" s="804">
        <v>0</v>
      </c>
      <c r="F82" s="804">
        <v>0</v>
      </c>
      <c r="G82" s="804">
        <v>0</v>
      </c>
      <c r="H82" s="804">
        <v>0</v>
      </c>
      <c r="I82" s="804">
        <v>0</v>
      </c>
    </row>
    <row r="83" spans="1:9" ht="21" customHeight="1">
      <c r="A83" s="746" t="s">
        <v>497</v>
      </c>
      <c r="B83" s="804">
        <v>7326.9993458213257</v>
      </c>
      <c r="C83" s="804">
        <v>10596.227470845481</v>
      </c>
      <c r="D83" s="804">
        <v>13397.678807580176</v>
      </c>
      <c r="E83" s="804">
        <v>14366.750844023325</v>
      </c>
      <c r="F83" s="804">
        <v>15395.866954810495</v>
      </c>
      <c r="G83" s="804">
        <v>8332.1491005830903</v>
      </c>
      <c r="H83" s="804">
        <v>16656.891415451897</v>
      </c>
      <c r="I83" s="804">
        <v>10735.508469387754</v>
      </c>
    </row>
    <row r="84" spans="1:9" ht="18" customHeight="1" thickBot="1">
      <c r="A84" s="48" t="s">
        <v>498</v>
      </c>
      <c r="B84" s="804">
        <v>-1668.7495158501442</v>
      </c>
      <c r="C84" s="804">
        <v>-2304.8835393586005</v>
      </c>
      <c r="D84" s="804">
        <v>-4375.3465816326534</v>
      </c>
      <c r="E84" s="804">
        <v>-5565.7477317784251</v>
      </c>
      <c r="F84" s="804">
        <v>-5512.49693877551</v>
      </c>
      <c r="G84" s="804">
        <v>-3065.0870262390667</v>
      </c>
      <c r="H84" s="804">
        <v>-5956.1072886297379</v>
      </c>
      <c r="I84" s="804">
        <v>-4572.6724489795915</v>
      </c>
    </row>
    <row r="85" spans="1:9" ht="24" customHeight="1" thickTop="1" thickBot="1">
      <c r="A85" s="45" t="s">
        <v>499</v>
      </c>
      <c r="B85" s="801">
        <v>5658.2498299711815</v>
      </c>
      <c r="C85" s="801">
        <v>8291.343931486881</v>
      </c>
      <c r="D85" s="801">
        <v>9022.3322259475226</v>
      </c>
      <c r="E85" s="801">
        <v>8801.0031122448981</v>
      </c>
      <c r="F85" s="801">
        <v>9883.3700160349872</v>
      </c>
      <c r="G85" s="801">
        <v>5267.0620743440222</v>
      </c>
      <c r="H85" s="801">
        <v>10700.784126822156</v>
      </c>
      <c r="I85" s="801">
        <v>6162.8360204081637</v>
      </c>
    </row>
    <row r="86" spans="1:9" ht="15" customHeight="1" thickTop="1" thickBot="1">
      <c r="A86" s="747"/>
      <c r="B86" s="805"/>
      <c r="C86" s="805"/>
      <c r="D86" s="805"/>
      <c r="E86" s="805"/>
      <c r="F86" s="805"/>
      <c r="G86" s="805"/>
      <c r="H86" s="805"/>
      <c r="I86" s="805"/>
    </row>
    <row r="87" spans="1:9" ht="28.5" customHeight="1" thickTop="1">
      <c r="A87" s="748"/>
      <c r="B87" s="51"/>
      <c r="C87" s="51"/>
      <c r="D87" s="51"/>
      <c r="E87" s="51"/>
      <c r="F87" s="51"/>
      <c r="G87" s="51"/>
      <c r="H87" s="51"/>
    </row>
    <row r="88" spans="1:9">
      <c r="A88" s="748"/>
      <c r="B88" s="51"/>
      <c r="C88" s="51"/>
      <c r="D88" s="51"/>
      <c r="E88" s="51"/>
      <c r="F88" s="51"/>
      <c r="G88" s="51"/>
      <c r="H88" s="51"/>
    </row>
    <row r="89" spans="1:9" ht="19.5">
      <c r="A89" s="749"/>
      <c r="B89" s="51"/>
      <c r="C89" s="51"/>
      <c r="D89" s="51"/>
      <c r="E89" s="51"/>
      <c r="F89" s="51"/>
      <c r="G89" s="51"/>
      <c r="H89" s="51"/>
    </row>
    <row r="90" spans="1:9" ht="19.5">
      <c r="A90" s="749"/>
      <c r="B90" s="51"/>
      <c r="C90" s="51"/>
      <c r="D90" s="51"/>
      <c r="E90" s="51"/>
      <c r="F90" s="51"/>
      <c r="G90" s="51"/>
      <c r="H90" s="51"/>
    </row>
    <row r="91" spans="1:9" ht="19.5">
      <c r="A91" s="749"/>
      <c r="B91" s="51"/>
      <c r="C91" s="51"/>
      <c r="D91" s="51"/>
      <c r="E91" s="51"/>
      <c r="F91" s="51"/>
      <c r="G91" s="51"/>
      <c r="H91" s="51"/>
    </row>
    <row r="92" spans="1:9" ht="19.5">
      <c r="A92" s="750"/>
      <c r="B92" s="51"/>
      <c r="C92" s="51"/>
      <c r="D92" s="51"/>
      <c r="E92" s="51"/>
      <c r="F92" s="51"/>
      <c r="G92" s="51"/>
      <c r="H92" s="51"/>
    </row>
    <row r="93" spans="1:9" ht="19.5">
      <c r="A93" s="750"/>
      <c r="B93" s="51"/>
      <c r="C93" s="51"/>
      <c r="D93" s="51"/>
      <c r="E93" s="51"/>
      <c r="F93" s="51"/>
      <c r="G93" s="51"/>
      <c r="H93" s="51"/>
    </row>
    <row r="94" spans="1:9" ht="19.5">
      <c r="A94" s="750"/>
      <c r="B94" s="51"/>
      <c r="C94" s="51"/>
      <c r="D94" s="51"/>
      <c r="E94" s="51"/>
      <c r="F94" s="51"/>
      <c r="G94" s="51"/>
      <c r="H94" s="51"/>
    </row>
    <row r="95" spans="1:9" ht="19.5">
      <c r="A95" s="749"/>
      <c r="B95" s="51"/>
      <c r="C95" s="51"/>
      <c r="D95" s="51"/>
      <c r="E95" s="51"/>
      <c r="F95" s="51"/>
      <c r="G95" s="51"/>
      <c r="H95" s="51"/>
    </row>
    <row r="96" spans="1:9" ht="19.5">
      <c r="A96" s="749"/>
      <c r="B96" s="51"/>
      <c r="C96" s="51"/>
      <c r="D96" s="51"/>
      <c r="E96" s="51"/>
      <c r="F96" s="51"/>
      <c r="G96" s="51"/>
      <c r="H96" s="51"/>
    </row>
    <row r="97" spans="1:8" ht="19.5">
      <c r="A97" s="749"/>
      <c r="B97" s="51"/>
      <c r="C97" s="51"/>
      <c r="D97" s="51"/>
      <c r="E97" s="51"/>
      <c r="F97" s="51"/>
      <c r="G97" s="51"/>
      <c r="H97" s="51"/>
    </row>
    <row r="98" spans="1:8" ht="19.5">
      <c r="A98" s="749"/>
      <c r="B98" s="51"/>
      <c r="C98" s="51"/>
      <c r="D98" s="51"/>
      <c r="E98" s="51"/>
      <c r="F98" s="51"/>
      <c r="G98" s="51"/>
      <c r="H98" s="51"/>
    </row>
    <row r="99" spans="1:8" ht="19.5">
      <c r="A99" s="749"/>
      <c r="B99" s="51"/>
      <c r="C99" s="51"/>
      <c r="D99" s="51"/>
      <c r="E99" s="51"/>
      <c r="F99" s="51"/>
      <c r="G99" s="51"/>
      <c r="H99" s="51"/>
    </row>
    <row r="100" spans="1:8" ht="19.5">
      <c r="A100" s="124"/>
      <c r="B100" s="51"/>
      <c r="C100" s="51"/>
      <c r="D100" s="51"/>
      <c r="E100" s="51"/>
      <c r="F100" s="51"/>
      <c r="G100" s="51"/>
      <c r="H100" s="51"/>
    </row>
    <row r="101" spans="1:8">
      <c r="A101" s="125"/>
      <c r="B101" s="51"/>
      <c r="C101" s="51"/>
      <c r="D101" s="51"/>
      <c r="E101" s="51"/>
      <c r="F101" s="51"/>
      <c r="G101" s="51"/>
      <c r="H101" s="51"/>
    </row>
    <row r="102" spans="1:8">
      <c r="A102" s="125"/>
      <c r="B102" s="51"/>
      <c r="C102" s="51"/>
      <c r="D102" s="51"/>
      <c r="E102" s="51"/>
      <c r="F102" s="51"/>
      <c r="G102" s="51"/>
      <c r="H102" s="51"/>
    </row>
    <row r="103" spans="1:8">
      <c r="A103" s="125"/>
      <c r="B103" s="51"/>
      <c r="C103" s="51"/>
      <c r="D103" s="51"/>
      <c r="E103" s="51"/>
      <c r="F103" s="51"/>
      <c r="G103" s="51"/>
      <c r="H103" s="51"/>
    </row>
    <row r="104" spans="1:8">
      <c r="A104" s="125"/>
      <c r="B104" s="51"/>
      <c r="C104" s="51"/>
      <c r="D104" s="51"/>
      <c r="E104" s="51"/>
      <c r="F104" s="51"/>
      <c r="G104" s="51"/>
      <c r="H104" s="51"/>
    </row>
    <row r="105" spans="1:8">
      <c r="A105" s="125"/>
      <c r="B105" s="51"/>
      <c r="C105" s="51"/>
      <c r="D105" s="51"/>
      <c r="E105" s="51"/>
      <c r="F105" s="51"/>
      <c r="G105" s="51"/>
      <c r="H105" s="51"/>
    </row>
    <row r="106" spans="1:8">
      <c r="A106" s="125"/>
      <c r="B106" s="51"/>
      <c r="C106" s="51"/>
      <c r="D106" s="51"/>
      <c r="E106" s="51"/>
      <c r="F106" s="51"/>
      <c r="G106" s="51"/>
      <c r="H106" s="51"/>
    </row>
    <row r="107" spans="1:8">
      <c r="A107" s="125"/>
      <c r="B107" s="51"/>
      <c r="C107" s="51"/>
      <c r="D107" s="51"/>
      <c r="E107" s="51"/>
      <c r="F107" s="51"/>
      <c r="G107" s="51"/>
      <c r="H107" s="51"/>
    </row>
    <row r="108" spans="1:8">
      <c r="A108" s="125"/>
      <c r="B108" s="51"/>
      <c r="C108" s="51"/>
      <c r="D108" s="51"/>
      <c r="E108" s="51"/>
      <c r="F108" s="51"/>
      <c r="G108" s="51"/>
      <c r="H108" s="51"/>
    </row>
    <row r="109" spans="1:8" ht="19.5">
      <c r="A109" s="749"/>
      <c r="B109" s="51"/>
      <c r="C109" s="51"/>
      <c r="D109" s="51"/>
      <c r="E109" s="51"/>
      <c r="F109" s="51"/>
      <c r="G109" s="51"/>
      <c r="H109" s="51"/>
    </row>
    <row r="110" spans="1:8" ht="19.5">
      <c r="A110" s="749"/>
      <c r="B110" s="51"/>
      <c r="C110" s="51"/>
      <c r="D110" s="51"/>
      <c r="E110" s="51"/>
      <c r="F110" s="51"/>
      <c r="G110" s="51"/>
      <c r="H110" s="51"/>
    </row>
    <row r="111" spans="1:8" ht="19.5">
      <c r="A111" s="750"/>
      <c r="B111" s="51"/>
      <c r="C111" s="51"/>
      <c r="D111" s="51"/>
      <c r="E111" s="51"/>
      <c r="F111" s="51"/>
      <c r="G111" s="51"/>
      <c r="H111" s="51"/>
    </row>
    <row r="112" spans="1:8" ht="19.5">
      <c r="A112" s="750"/>
      <c r="B112" s="51"/>
      <c r="C112" s="51"/>
      <c r="D112" s="51"/>
      <c r="E112" s="51"/>
      <c r="F112" s="51"/>
      <c r="G112" s="51"/>
      <c r="H112" s="51"/>
    </row>
    <row r="113" spans="1:8" ht="19.5">
      <c r="A113" s="750"/>
      <c r="B113" s="51"/>
      <c r="C113" s="51"/>
      <c r="D113" s="51"/>
      <c r="E113" s="51"/>
      <c r="F113" s="51"/>
      <c r="G113" s="51"/>
      <c r="H113" s="51"/>
    </row>
    <row r="114" spans="1:8" ht="19.5">
      <c r="A114" s="749"/>
      <c r="B114" s="51"/>
      <c r="C114" s="51"/>
      <c r="D114" s="51"/>
      <c r="E114" s="51"/>
      <c r="F114" s="51"/>
      <c r="G114" s="51"/>
      <c r="H114" s="51"/>
    </row>
    <row r="115" spans="1:8" ht="19.5">
      <c r="A115" s="749"/>
      <c r="B115" s="51"/>
      <c r="C115" s="51"/>
      <c r="D115" s="51"/>
      <c r="E115" s="51"/>
      <c r="F115" s="51"/>
      <c r="G115" s="51"/>
      <c r="H115" s="51"/>
    </row>
    <row r="116" spans="1:8" ht="19.5">
      <c r="A116" s="749"/>
      <c r="B116" s="51"/>
      <c r="C116" s="51"/>
      <c r="D116" s="51"/>
      <c r="E116" s="51"/>
      <c r="F116" s="51"/>
      <c r="G116" s="51"/>
      <c r="H116" s="51"/>
    </row>
    <row r="117" spans="1:8" ht="19.5">
      <c r="A117" s="749"/>
      <c r="B117" s="51"/>
      <c r="C117" s="51"/>
      <c r="D117" s="51"/>
      <c r="E117" s="51"/>
      <c r="F117" s="51"/>
      <c r="G117" s="51"/>
      <c r="H117" s="51"/>
    </row>
    <row r="118" spans="1:8" ht="19.5">
      <c r="A118" s="749"/>
      <c r="B118" s="51"/>
      <c r="C118" s="51"/>
      <c r="D118" s="51"/>
      <c r="E118" s="51"/>
      <c r="F118" s="51"/>
      <c r="G118" s="51"/>
      <c r="H118" s="51"/>
    </row>
    <row r="119" spans="1:8" ht="19.5">
      <c r="A119" s="749"/>
      <c r="B119" s="51"/>
      <c r="C119" s="51"/>
      <c r="D119" s="51"/>
      <c r="E119" s="51"/>
      <c r="F119" s="51"/>
      <c r="G119" s="51"/>
      <c r="H119" s="51"/>
    </row>
    <row r="120" spans="1:8" ht="19.5">
      <c r="A120" s="749"/>
      <c r="B120" s="51"/>
      <c r="C120" s="51"/>
      <c r="D120" s="51"/>
      <c r="E120" s="51"/>
      <c r="F120" s="51"/>
      <c r="G120" s="51"/>
      <c r="H120" s="51"/>
    </row>
    <row r="121" spans="1:8" ht="19.5">
      <c r="A121" s="750"/>
      <c r="B121" s="51"/>
      <c r="C121" s="51"/>
      <c r="D121" s="51"/>
      <c r="E121" s="51"/>
      <c r="F121" s="51"/>
      <c r="G121" s="51"/>
      <c r="H121" s="51"/>
    </row>
    <row r="122" spans="1:8" ht="19.5">
      <c r="A122" s="749"/>
      <c r="B122" s="51"/>
      <c r="C122" s="51"/>
      <c r="D122" s="51"/>
      <c r="E122" s="51"/>
      <c r="F122" s="51"/>
      <c r="G122" s="51"/>
      <c r="H122" s="51"/>
    </row>
    <row r="123" spans="1:8" ht="19.5">
      <c r="A123" s="749"/>
      <c r="B123" s="51"/>
      <c r="C123" s="51"/>
      <c r="D123" s="51"/>
      <c r="E123" s="51"/>
      <c r="F123" s="51"/>
      <c r="G123" s="51"/>
      <c r="H123" s="51"/>
    </row>
    <row r="124" spans="1:8" ht="19.5">
      <c r="A124" s="749"/>
      <c r="B124" s="51"/>
      <c r="C124" s="51"/>
      <c r="D124" s="51"/>
      <c r="E124" s="51"/>
      <c r="F124" s="51"/>
      <c r="G124" s="51"/>
      <c r="H124" s="51"/>
    </row>
    <row r="125" spans="1:8" ht="19.5">
      <c r="A125" s="749"/>
      <c r="B125" s="51"/>
      <c r="C125" s="51"/>
      <c r="D125" s="51"/>
      <c r="E125" s="51"/>
      <c r="F125" s="51"/>
      <c r="G125" s="51"/>
      <c r="H125" s="51"/>
    </row>
    <row r="126" spans="1:8" ht="19.5">
      <c r="A126" s="749"/>
      <c r="B126" s="51"/>
      <c r="C126" s="51"/>
      <c r="D126" s="51"/>
      <c r="E126" s="51"/>
      <c r="F126" s="51"/>
      <c r="G126" s="51"/>
      <c r="H126" s="51"/>
    </row>
    <row r="127" spans="1:8" ht="19.5">
      <c r="A127" s="750"/>
      <c r="B127" s="51"/>
      <c r="C127" s="51"/>
      <c r="D127" s="51"/>
      <c r="E127" s="51"/>
      <c r="F127" s="51"/>
      <c r="G127" s="51"/>
      <c r="H127" s="51"/>
    </row>
    <row r="128" spans="1:8" ht="19.5">
      <c r="A128" s="749"/>
      <c r="B128" s="51"/>
      <c r="C128" s="51"/>
      <c r="D128" s="51"/>
      <c r="E128" s="51"/>
      <c r="F128" s="51"/>
      <c r="G128" s="51"/>
      <c r="H128" s="51"/>
    </row>
    <row r="129" spans="1:8" ht="19.5">
      <c r="A129" s="749"/>
      <c r="B129" s="51"/>
      <c r="C129" s="51"/>
      <c r="D129" s="51"/>
      <c r="E129" s="51"/>
      <c r="F129" s="51"/>
      <c r="G129" s="51"/>
      <c r="H129" s="51"/>
    </row>
    <row r="130" spans="1:8" ht="19.5">
      <c r="A130" s="749"/>
      <c r="B130" s="51"/>
      <c r="C130" s="51"/>
      <c r="D130" s="51"/>
      <c r="E130" s="51"/>
      <c r="F130" s="51"/>
      <c r="G130" s="51"/>
      <c r="H130" s="51"/>
    </row>
    <row r="131" spans="1:8" ht="19.5">
      <c r="A131" s="750"/>
      <c r="B131" s="51"/>
      <c r="C131" s="51"/>
      <c r="D131" s="51"/>
      <c r="E131" s="51"/>
      <c r="F131" s="51"/>
      <c r="G131" s="51"/>
      <c r="H131" s="51"/>
    </row>
    <row r="132" spans="1:8" ht="19.5">
      <c r="A132" s="749"/>
      <c r="B132" s="51"/>
      <c r="C132" s="51"/>
      <c r="D132" s="51"/>
      <c r="E132" s="51"/>
      <c r="F132" s="51"/>
      <c r="G132" s="51"/>
      <c r="H132" s="51"/>
    </row>
    <row r="133" spans="1:8" ht="19.5">
      <c r="A133" s="749"/>
      <c r="B133" s="51"/>
      <c r="C133" s="51"/>
      <c r="D133" s="51"/>
      <c r="E133" s="51"/>
      <c r="F133" s="51"/>
      <c r="G133" s="51"/>
      <c r="H133" s="51"/>
    </row>
    <row r="134" spans="1:8" ht="19.5">
      <c r="A134" s="749"/>
      <c r="B134" s="51"/>
      <c r="C134" s="51"/>
      <c r="D134" s="51"/>
      <c r="E134" s="51"/>
      <c r="F134" s="51"/>
      <c r="G134" s="51"/>
      <c r="H134" s="51"/>
    </row>
    <row r="135" spans="1:8" ht="19.5">
      <c r="A135" s="749"/>
      <c r="B135" s="51"/>
      <c r="C135" s="51"/>
      <c r="D135" s="51"/>
      <c r="E135" s="51"/>
      <c r="F135" s="51"/>
      <c r="G135" s="51"/>
      <c r="H135" s="51"/>
    </row>
    <row r="136" spans="1:8" ht="19.5">
      <c r="A136" s="750"/>
      <c r="B136" s="51"/>
      <c r="C136" s="51"/>
      <c r="D136" s="51"/>
      <c r="E136" s="51"/>
      <c r="F136" s="51"/>
      <c r="G136" s="51"/>
      <c r="H136" s="51"/>
    </row>
    <row r="137" spans="1:8" ht="19.5">
      <c r="A137" s="749"/>
      <c r="B137" s="51"/>
      <c r="C137" s="51"/>
      <c r="D137" s="51"/>
      <c r="E137" s="51"/>
      <c r="F137" s="51"/>
      <c r="G137" s="51"/>
      <c r="H137" s="51"/>
    </row>
    <row r="138" spans="1:8" ht="19.5">
      <c r="A138" s="749"/>
      <c r="B138" s="51"/>
      <c r="C138" s="51"/>
      <c r="D138" s="51"/>
      <c r="E138" s="51"/>
      <c r="F138" s="51"/>
      <c r="G138" s="51"/>
      <c r="H138" s="51"/>
    </row>
    <row r="139" spans="1:8" ht="19.5">
      <c r="A139" s="749"/>
      <c r="B139" s="51"/>
      <c r="C139" s="51"/>
      <c r="D139" s="51"/>
      <c r="E139" s="51"/>
      <c r="F139" s="51"/>
      <c r="G139" s="51"/>
      <c r="H139" s="51"/>
    </row>
    <row r="140" spans="1:8" ht="19.5">
      <c r="A140" s="749"/>
      <c r="B140" s="51"/>
      <c r="C140" s="51"/>
      <c r="D140" s="51"/>
      <c r="E140" s="51"/>
      <c r="F140" s="51"/>
      <c r="G140" s="51"/>
      <c r="H140" s="51"/>
    </row>
    <row r="141" spans="1:8" ht="19.5">
      <c r="A141" s="750"/>
      <c r="B141" s="51"/>
      <c r="C141" s="51"/>
      <c r="D141" s="51"/>
      <c r="E141" s="51"/>
      <c r="F141" s="51"/>
      <c r="G141" s="51"/>
      <c r="H141" s="51"/>
    </row>
    <row r="142" spans="1:8" ht="19.5">
      <c r="A142" s="750"/>
      <c r="B142" s="51"/>
      <c r="C142" s="51"/>
      <c r="D142" s="51"/>
      <c r="E142" s="51"/>
      <c r="F142" s="51"/>
      <c r="G142" s="51"/>
      <c r="H142" s="51"/>
    </row>
    <row r="143" spans="1:8" ht="19.5">
      <c r="A143" s="750"/>
      <c r="B143" s="51"/>
      <c r="C143" s="51"/>
      <c r="D143" s="51"/>
      <c r="E143" s="51"/>
      <c r="F143" s="51"/>
      <c r="G143" s="51"/>
      <c r="H143" s="51"/>
    </row>
    <row r="144" spans="1:8" ht="19.5">
      <c r="A144" s="749"/>
      <c r="B144" s="51"/>
      <c r="C144" s="51"/>
      <c r="D144" s="51"/>
      <c r="E144" s="51"/>
      <c r="F144" s="51"/>
      <c r="G144" s="51"/>
      <c r="H144" s="51"/>
    </row>
    <row r="145" spans="1:8" ht="19.5">
      <c r="A145" s="749"/>
      <c r="B145" s="51"/>
      <c r="C145" s="51"/>
      <c r="D145" s="51"/>
      <c r="E145" s="51"/>
      <c r="F145" s="51"/>
      <c r="G145" s="51"/>
      <c r="H145" s="51"/>
    </row>
    <row r="146" spans="1:8" ht="19.5">
      <c r="A146" s="127"/>
      <c r="B146" s="51"/>
      <c r="C146" s="51"/>
      <c r="D146" s="51"/>
      <c r="E146" s="51"/>
      <c r="F146" s="51"/>
      <c r="G146" s="51"/>
      <c r="H146" s="51"/>
    </row>
    <row r="147" spans="1:8" ht="19.5">
      <c r="A147" s="750"/>
      <c r="B147" s="51"/>
      <c r="C147" s="51"/>
      <c r="D147" s="51"/>
      <c r="E147" s="51"/>
      <c r="F147" s="51"/>
      <c r="G147" s="51"/>
      <c r="H147" s="51"/>
    </row>
    <row r="148" spans="1:8" ht="19.5">
      <c r="A148" s="749"/>
      <c r="B148" s="51"/>
      <c r="C148" s="51"/>
      <c r="D148" s="51"/>
      <c r="E148" s="51"/>
      <c r="F148" s="51"/>
      <c r="G148" s="51"/>
      <c r="H148" s="51"/>
    </row>
    <row r="149" spans="1:8" ht="19.5">
      <c r="A149" s="749"/>
      <c r="B149" s="51"/>
      <c r="C149" s="51"/>
      <c r="D149" s="51"/>
      <c r="E149" s="51"/>
      <c r="F149" s="51"/>
      <c r="G149" s="51"/>
      <c r="H149" s="51"/>
    </row>
    <row r="150" spans="1:8" ht="19.5">
      <c r="A150" s="749"/>
      <c r="B150" s="51"/>
      <c r="C150" s="51"/>
      <c r="D150" s="51"/>
      <c r="E150" s="51"/>
      <c r="F150" s="51"/>
      <c r="G150" s="51"/>
      <c r="H150" s="51"/>
    </row>
    <row r="151" spans="1:8" ht="19.5">
      <c r="A151" s="750"/>
      <c r="B151" s="51"/>
      <c r="C151" s="51"/>
      <c r="D151" s="51"/>
      <c r="E151" s="51"/>
      <c r="F151" s="51"/>
      <c r="G151" s="51"/>
      <c r="H151" s="51"/>
    </row>
    <row r="152" spans="1:8" ht="19.5">
      <c r="A152" s="749"/>
      <c r="B152" s="51"/>
      <c r="C152" s="51"/>
      <c r="D152" s="51"/>
      <c r="E152" s="51"/>
      <c r="F152" s="51"/>
      <c r="G152" s="51"/>
      <c r="H152" s="51"/>
    </row>
    <row r="153" spans="1:8" ht="19.5">
      <c r="A153" s="749"/>
      <c r="B153" s="51"/>
      <c r="C153" s="51"/>
      <c r="D153" s="51"/>
      <c r="E153" s="51"/>
      <c r="F153" s="51"/>
      <c r="G153" s="51"/>
      <c r="H153" s="51"/>
    </row>
    <row r="154" spans="1:8" ht="19.5">
      <c r="A154" s="749"/>
      <c r="B154" s="51"/>
      <c r="C154" s="51"/>
      <c r="D154" s="51"/>
      <c r="E154" s="51"/>
      <c r="F154" s="51"/>
      <c r="G154" s="51"/>
      <c r="H154" s="51"/>
    </row>
    <row r="155" spans="1:8" ht="19.5">
      <c r="A155" s="750"/>
      <c r="B155" s="51"/>
      <c r="C155" s="51"/>
      <c r="D155" s="51"/>
      <c r="E155" s="51"/>
      <c r="F155" s="51"/>
      <c r="G155" s="51"/>
      <c r="H155" s="51"/>
    </row>
    <row r="156" spans="1:8" ht="19.5">
      <c r="A156" s="749"/>
      <c r="B156" s="51"/>
      <c r="C156" s="51"/>
      <c r="D156" s="51"/>
      <c r="E156" s="51"/>
      <c r="F156" s="51"/>
      <c r="G156" s="51"/>
      <c r="H156" s="51"/>
    </row>
    <row r="157" spans="1:8" ht="19.5">
      <c r="A157" s="749"/>
      <c r="B157" s="51"/>
      <c r="C157" s="51"/>
      <c r="D157" s="51"/>
      <c r="E157" s="51"/>
      <c r="F157" s="51"/>
      <c r="G157" s="51"/>
      <c r="H157" s="51"/>
    </row>
    <row r="158" spans="1:8" ht="19.5">
      <c r="A158" s="749"/>
      <c r="B158" s="51"/>
      <c r="C158" s="51"/>
      <c r="D158" s="51"/>
      <c r="E158" s="51"/>
      <c r="F158" s="51"/>
      <c r="G158" s="51"/>
      <c r="H158" s="51"/>
    </row>
    <row r="159" spans="1:8" ht="19.5">
      <c r="A159" s="750"/>
      <c r="B159" s="51"/>
      <c r="C159" s="51"/>
      <c r="D159" s="51"/>
      <c r="E159" s="51"/>
      <c r="F159" s="51"/>
      <c r="G159" s="51"/>
      <c r="H159" s="51"/>
    </row>
    <row r="160" spans="1:8" ht="19.5">
      <c r="A160" s="749"/>
      <c r="B160" s="51"/>
      <c r="C160" s="51"/>
      <c r="D160" s="51"/>
      <c r="E160" s="51"/>
      <c r="F160" s="51"/>
      <c r="G160" s="51"/>
      <c r="H160" s="51"/>
    </row>
    <row r="161" spans="1:8" ht="19.5">
      <c r="A161" s="749"/>
      <c r="B161" s="51"/>
      <c r="C161" s="51"/>
      <c r="D161" s="51"/>
      <c r="E161" s="51"/>
      <c r="F161" s="51"/>
      <c r="G161" s="51"/>
      <c r="H161" s="51"/>
    </row>
    <row r="162" spans="1:8" ht="19.5">
      <c r="A162" s="749"/>
      <c r="B162" s="51"/>
      <c r="C162" s="51"/>
      <c r="D162" s="51"/>
      <c r="E162" s="51"/>
      <c r="F162" s="51"/>
      <c r="G162" s="51"/>
      <c r="H162" s="51"/>
    </row>
    <row r="163" spans="1:8" ht="19.5">
      <c r="A163" s="126"/>
      <c r="B163" s="51"/>
      <c r="C163" s="51"/>
      <c r="D163" s="51"/>
      <c r="E163" s="51"/>
      <c r="F163" s="51"/>
      <c r="G163" s="51"/>
      <c r="H163" s="51"/>
    </row>
    <row r="164" spans="1:8" ht="19.5">
      <c r="A164" s="126"/>
      <c r="B164" s="51"/>
      <c r="C164" s="51"/>
      <c r="D164" s="51"/>
      <c r="E164" s="51"/>
      <c r="F164" s="51"/>
      <c r="G164" s="51"/>
      <c r="H164" s="51"/>
    </row>
    <row r="165" spans="1:8" ht="19.5">
      <c r="A165" s="126"/>
      <c r="B165" s="51"/>
      <c r="C165" s="51"/>
      <c r="D165" s="51"/>
      <c r="E165" s="51"/>
      <c r="F165" s="51"/>
      <c r="G165" s="51"/>
      <c r="H165" s="51"/>
    </row>
    <row r="166" spans="1:8" ht="19.5">
      <c r="A166" s="124"/>
      <c r="B166" s="51"/>
      <c r="C166" s="51"/>
      <c r="D166" s="51"/>
      <c r="E166" s="51"/>
      <c r="F166" s="51"/>
      <c r="G166" s="51"/>
      <c r="H166" s="51"/>
    </row>
    <row r="167" spans="1:8" ht="19.5">
      <c r="A167" s="124"/>
      <c r="B167" s="51"/>
      <c r="C167" s="51"/>
      <c r="D167" s="51"/>
      <c r="E167" s="51"/>
      <c r="F167" s="51"/>
      <c r="G167" s="51"/>
      <c r="H167" s="51"/>
    </row>
    <row r="168" spans="1:8" ht="19.5">
      <c r="A168" s="750"/>
      <c r="B168" s="51"/>
      <c r="C168" s="51"/>
      <c r="D168" s="51"/>
      <c r="E168" s="51"/>
      <c r="F168" s="51"/>
      <c r="G168" s="51"/>
      <c r="H168" s="51"/>
    </row>
    <row r="169" spans="1:8" ht="19.5">
      <c r="A169" s="749"/>
      <c r="B169" s="51"/>
      <c r="C169" s="51"/>
      <c r="D169" s="51"/>
      <c r="E169" s="51"/>
      <c r="F169" s="51"/>
      <c r="G169" s="51"/>
      <c r="H169" s="51"/>
    </row>
    <row r="170" spans="1:8" ht="19.5">
      <c r="A170" s="749"/>
      <c r="B170" s="51"/>
      <c r="C170" s="51"/>
      <c r="D170" s="51"/>
      <c r="E170" s="51"/>
      <c r="F170" s="51"/>
      <c r="G170" s="51"/>
      <c r="H170" s="51"/>
    </row>
    <row r="171" spans="1:8" ht="19.5">
      <c r="A171" s="749"/>
      <c r="B171" s="51"/>
      <c r="C171" s="51"/>
      <c r="D171" s="51"/>
      <c r="E171" s="51"/>
      <c r="F171" s="51"/>
      <c r="G171" s="51"/>
      <c r="H171" s="51"/>
    </row>
    <row r="172" spans="1:8" ht="19.5">
      <c r="A172" s="749"/>
      <c r="B172" s="51"/>
      <c r="C172" s="51"/>
      <c r="D172" s="51"/>
      <c r="E172" s="51"/>
      <c r="F172" s="51"/>
      <c r="G172" s="51"/>
      <c r="H172" s="51"/>
    </row>
    <row r="173" spans="1:8" ht="19.5">
      <c r="A173" s="749"/>
      <c r="B173" s="51"/>
      <c r="C173" s="51"/>
      <c r="D173" s="51"/>
      <c r="E173" s="51"/>
      <c r="F173" s="51"/>
      <c r="G173" s="51"/>
      <c r="H173" s="51"/>
    </row>
    <row r="174" spans="1:8" ht="19.5">
      <c r="A174" s="750"/>
      <c r="B174" s="51"/>
      <c r="C174" s="51"/>
      <c r="D174" s="51"/>
      <c r="E174" s="51"/>
      <c r="F174" s="51"/>
      <c r="G174" s="51"/>
      <c r="H174" s="51"/>
    </row>
    <row r="175" spans="1:8" ht="19.5">
      <c r="A175" s="749"/>
      <c r="B175" s="51"/>
      <c r="C175" s="51"/>
      <c r="D175" s="51"/>
      <c r="E175" s="51"/>
      <c r="F175" s="51"/>
      <c r="G175" s="51"/>
      <c r="H175" s="51"/>
    </row>
    <row r="176" spans="1:8" ht="19.5">
      <c r="A176" s="749"/>
      <c r="B176" s="51"/>
      <c r="C176" s="51"/>
      <c r="D176" s="51"/>
      <c r="E176" s="51"/>
      <c r="F176" s="51"/>
      <c r="G176" s="51"/>
      <c r="H176" s="51"/>
    </row>
    <row r="177" spans="1:8" ht="19.5">
      <c r="A177" s="749"/>
      <c r="B177" s="51"/>
      <c r="C177" s="51"/>
      <c r="D177" s="51"/>
      <c r="E177" s="51"/>
      <c r="F177" s="51"/>
      <c r="G177" s="51"/>
      <c r="H177" s="51"/>
    </row>
    <row r="178" spans="1:8" ht="19.5">
      <c r="A178" s="749"/>
      <c r="B178" s="51"/>
      <c r="C178" s="51"/>
      <c r="D178" s="51"/>
      <c r="E178" s="51"/>
      <c r="F178" s="51"/>
      <c r="G178" s="51"/>
      <c r="H178" s="51"/>
    </row>
    <row r="179" spans="1:8" ht="19.5">
      <c r="A179" s="750"/>
      <c r="B179" s="51"/>
      <c r="C179" s="51"/>
      <c r="D179" s="51"/>
      <c r="E179" s="51"/>
      <c r="F179" s="51"/>
      <c r="G179" s="51"/>
      <c r="H179" s="51"/>
    </row>
    <row r="180" spans="1:8" ht="19.5">
      <c r="A180" s="750"/>
      <c r="B180" s="51"/>
      <c r="C180" s="51"/>
      <c r="D180" s="51"/>
      <c r="E180" s="51"/>
      <c r="F180" s="51"/>
      <c r="G180" s="51"/>
      <c r="H180" s="51"/>
    </row>
    <row r="181" spans="1:8" ht="19.5">
      <c r="A181" s="749"/>
      <c r="B181" s="51"/>
      <c r="C181" s="51"/>
      <c r="D181" s="51"/>
      <c r="E181" s="51"/>
      <c r="F181" s="51"/>
      <c r="G181" s="51"/>
      <c r="H181" s="51"/>
    </row>
    <row r="182" spans="1:8" ht="19.5">
      <c r="A182" s="749"/>
      <c r="B182" s="51"/>
      <c r="C182" s="51"/>
      <c r="D182" s="51"/>
      <c r="E182" s="51"/>
      <c r="F182" s="51"/>
      <c r="G182" s="51"/>
      <c r="H182" s="51"/>
    </row>
    <row r="183" spans="1:8" ht="19.5">
      <c r="A183" s="749"/>
      <c r="B183" s="51"/>
      <c r="C183" s="51"/>
      <c r="D183" s="51"/>
      <c r="E183" s="51"/>
      <c r="F183" s="51"/>
      <c r="G183" s="51"/>
      <c r="H183" s="51"/>
    </row>
    <row r="184" spans="1:8" ht="19.5">
      <c r="A184" s="750"/>
      <c r="B184" s="51"/>
      <c r="C184" s="51"/>
      <c r="D184" s="51"/>
      <c r="E184" s="51"/>
      <c r="F184" s="51"/>
      <c r="G184" s="51"/>
      <c r="H184" s="51"/>
    </row>
    <row r="185" spans="1:8" ht="19.5">
      <c r="A185" s="750"/>
      <c r="B185" s="51"/>
      <c r="C185" s="51"/>
      <c r="D185" s="51"/>
      <c r="E185" s="51"/>
      <c r="F185" s="51"/>
      <c r="G185" s="51"/>
      <c r="H185" s="51"/>
    </row>
    <row r="186" spans="1:8" ht="19.5">
      <c r="A186" s="750"/>
      <c r="B186" s="51"/>
      <c r="C186" s="51"/>
      <c r="D186" s="51"/>
      <c r="E186" s="51"/>
      <c r="F186" s="51"/>
      <c r="G186" s="51"/>
      <c r="H186" s="51"/>
    </row>
    <row r="187" spans="1:8" ht="19.5">
      <c r="A187" s="750"/>
      <c r="B187" s="51"/>
      <c r="C187" s="51"/>
      <c r="D187" s="51"/>
      <c r="E187" s="51"/>
      <c r="F187" s="51"/>
      <c r="G187" s="51"/>
      <c r="H187" s="51"/>
    </row>
    <row r="188" spans="1:8" ht="19.5">
      <c r="A188" s="750"/>
      <c r="B188" s="51"/>
      <c r="C188" s="51"/>
      <c r="D188" s="51"/>
      <c r="E188" s="51"/>
      <c r="F188" s="51"/>
      <c r="G188" s="51"/>
      <c r="H188" s="51"/>
    </row>
    <row r="189" spans="1:8" ht="19.5">
      <c r="A189" s="750"/>
      <c r="B189" s="51"/>
      <c r="C189" s="51"/>
      <c r="D189" s="51"/>
      <c r="E189" s="51"/>
      <c r="F189" s="51"/>
      <c r="G189" s="51"/>
      <c r="H189" s="51"/>
    </row>
    <row r="190" spans="1:8" ht="19.5">
      <c r="A190" s="749"/>
      <c r="B190" s="51"/>
      <c r="C190" s="51"/>
      <c r="D190" s="51"/>
      <c r="E190" s="51"/>
      <c r="F190" s="51"/>
      <c r="G190" s="51"/>
      <c r="H190" s="51"/>
    </row>
    <row r="191" spans="1:8" ht="19.5">
      <c r="A191" s="749"/>
      <c r="B191" s="51"/>
      <c r="C191" s="51"/>
      <c r="D191" s="51"/>
      <c r="E191" s="51"/>
      <c r="F191" s="51"/>
      <c r="G191" s="51"/>
      <c r="H191" s="51"/>
    </row>
    <row r="192" spans="1:8" ht="19.5">
      <c r="A192" s="749"/>
      <c r="B192" s="51"/>
      <c r="C192" s="51"/>
      <c r="D192" s="51"/>
      <c r="E192" s="51"/>
      <c r="F192" s="51"/>
      <c r="G192" s="51"/>
      <c r="H192" s="51"/>
    </row>
    <row r="193" spans="1:8" ht="19.5">
      <c r="A193" s="750"/>
      <c r="B193" s="51"/>
      <c r="C193" s="51"/>
      <c r="D193" s="51"/>
      <c r="E193" s="51"/>
      <c r="F193" s="51"/>
      <c r="G193" s="51"/>
      <c r="H193" s="51"/>
    </row>
    <row r="194" spans="1:8" ht="19.5">
      <c r="A194" s="749"/>
      <c r="B194" s="51"/>
      <c r="C194" s="51"/>
      <c r="D194" s="51"/>
      <c r="E194" s="51"/>
      <c r="F194" s="51"/>
      <c r="G194" s="51"/>
      <c r="H194" s="51"/>
    </row>
    <row r="195" spans="1:8" ht="19.5">
      <c r="A195" s="749"/>
      <c r="B195" s="51"/>
      <c r="C195" s="51"/>
      <c r="D195" s="51"/>
      <c r="E195" s="51"/>
      <c r="F195" s="51"/>
      <c r="G195" s="51"/>
      <c r="H195" s="51"/>
    </row>
    <row r="196" spans="1:8" ht="19.5">
      <c r="A196" s="127"/>
      <c r="B196" s="51"/>
      <c r="C196" s="51"/>
      <c r="D196" s="51"/>
      <c r="E196" s="51"/>
      <c r="F196" s="51"/>
      <c r="G196" s="51"/>
      <c r="H196" s="51"/>
    </row>
    <row r="197" spans="1:8" ht="19.5">
      <c r="A197" s="749"/>
      <c r="B197" s="51"/>
      <c r="C197" s="51"/>
      <c r="D197" s="51"/>
      <c r="E197" s="51"/>
      <c r="F197" s="51"/>
      <c r="G197" s="51"/>
      <c r="H197" s="51"/>
    </row>
    <row r="198" spans="1:8" ht="19.5">
      <c r="A198" s="750"/>
      <c r="B198" s="51"/>
      <c r="C198" s="51"/>
      <c r="D198" s="51"/>
      <c r="E198" s="51"/>
      <c r="F198" s="51"/>
      <c r="G198" s="51"/>
      <c r="H198" s="51"/>
    </row>
    <row r="199" spans="1:8" ht="19.5">
      <c r="A199" s="749"/>
      <c r="B199" s="51"/>
      <c r="C199" s="51"/>
      <c r="D199" s="51"/>
      <c r="E199" s="51"/>
      <c r="F199" s="51"/>
      <c r="G199" s="51"/>
      <c r="H199" s="51"/>
    </row>
    <row r="200" spans="1:8" ht="19.5">
      <c r="A200" s="749"/>
      <c r="B200" s="51"/>
      <c r="C200" s="51"/>
      <c r="D200" s="51"/>
      <c r="E200" s="51"/>
      <c r="F200" s="51"/>
      <c r="G200" s="51"/>
      <c r="H200" s="51"/>
    </row>
    <row r="201" spans="1:8" ht="19.5">
      <c r="A201" s="750"/>
      <c r="B201" s="51"/>
      <c r="C201" s="51"/>
      <c r="D201" s="51"/>
      <c r="E201" s="51"/>
      <c r="F201" s="51"/>
      <c r="G201" s="51"/>
      <c r="H201" s="51"/>
    </row>
    <row r="202" spans="1:8" ht="19.5">
      <c r="A202" s="749"/>
      <c r="B202" s="51"/>
      <c r="C202" s="51"/>
      <c r="D202" s="51"/>
      <c r="E202" s="51"/>
      <c r="F202" s="51"/>
      <c r="G202" s="51"/>
      <c r="H202" s="51"/>
    </row>
    <row r="203" spans="1:8" ht="19.5">
      <c r="A203" s="749"/>
      <c r="B203" s="51"/>
      <c r="C203" s="51"/>
      <c r="D203" s="51"/>
      <c r="E203" s="51"/>
      <c r="F203" s="51"/>
      <c r="G203" s="51"/>
      <c r="H203" s="51"/>
    </row>
    <row r="204" spans="1:8" ht="19.5">
      <c r="A204" s="750"/>
      <c r="B204" s="51"/>
      <c r="C204" s="51"/>
      <c r="D204" s="51"/>
      <c r="E204" s="51"/>
      <c r="F204" s="51"/>
      <c r="G204" s="51"/>
      <c r="H204" s="51"/>
    </row>
    <row r="205" spans="1:8" ht="19.5">
      <c r="A205" s="749"/>
      <c r="B205" s="51"/>
      <c r="C205" s="51"/>
      <c r="D205" s="51"/>
      <c r="E205" s="51"/>
      <c r="F205" s="51"/>
      <c r="G205" s="51"/>
      <c r="H205" s="51"/>
    </row>
    <row r="206" spans="1:8" ht="19.5">
      <c r="A206" s="749"/>
      <c r="B206" s="51"/>
      <c r="C206" s="51"/>
      <c r="D206" s="51"/>
      <c r="E206" s="51"/>
      <c r="F206" s="51"/>
      <c r="G206" s="51"/>
      <c r="H206" s="51"/>
    </row>
    <row r="207" spans="1:8" ht="19.5">
      <c r="A207" s="749"/>
      <c r="B207" s="51"/>
      <c r="C207" s="51"/>
      <c r="D207" s="51"/>
      <c r="E207" s="51"/>
      <c r="F207" s="51"/>
      <c r="G207" s="51"/>
      <c r="H207" s="51"/>
    </row>
    <row r="208" spans="1:8" ht="19.5">
      <c r="A208" s="749"/>
      <c r="B208" s="51"/>
      <c r="C208" s="51"/>
      <c r="D208" s="51"/>
      <c r="E208" s="51"/>
      <c r="F208" s="51"/>
      <c r="G208" s="51"/>
      <c r="H208" s="51"/>
    </row>
    <row r="209" spans="1:8" ht="19.5">
      <c r="A209" s="749"/>
      <c r="B209" s="51"/>
      <c r="C209" s="51"/>
      <c r="D209" s="51"/>
      <c r="E209" s="51"/>
      <c r="F209" s="51"/>
      <c r="G209" s="51"/>
      <c r="H209" s="51"/>
    </row>
    <row r="210" spans="1:8" ht="19.5">
      <c r="A210" s="749"/>
      <c r="B210" s="51"/>
      <c r="C210" s="51"/>
      <c r="D210" s="51"/>
      <c r="E210" s="51"/>
      <c r="F210" s="51"/>
      <c r="G210" s="51"/>
      <c r="H210" s="51"/>
    </row>
    <row r="211" spans="1:8" ht="19.5">
      <c r="A211" s="749"/>
      <c r="B211" s="51"/>
      <c r="C211" s="51"/>
      <c r="D211" s="51"/>
      <c r="E211" s="51"/>
      <c r="F211" s="51"/>
      <c r="G211" s="51"/>
      <c r="H211" s="51"/>
    </row>
    <row r="212" spans="1:8" ht="19.5">
      <c r="A212" s="749"/>
      <c r="B212" s="51"/>
      <c r="C212" s="51"/>
      <c r="D212" s="51"/>
      <c r="E212" s="51"/>
      <c r="F212" s="51"/>
      <c r="G212" s="51"/>
      <c r="H212" s="51"/>
    </row>
    <row r="213" spans="1:8" ht="19.5">
      <c r="A213" s="750"/>
      <c r="B213" s="51"/>
      <c r="C213" s="51"/>
      <c r="D213" s="51"/>
      <c r="E213" s="51"/>
      <c r="F213" s="51"/>
      <c r="G213" s="51"/>
      <c r="H213" s="51"/>
    </row>
    <row r="214" spans="1:8" ht="19.5">
      <c r="A214" s="749"/>
      <c r="B214" s="51"/>
      <c r="C214" s="51"/>
      <c r="D214" s="51"/>
      <c r="E214" s="51"/>
      <c r="F214" s="51"/>
      <c r="G214" s="51"/>
      <c r="H214" s="51"/>
    </row>
    <row r="215" spans="1:8" ht="19.5">
      <c r="A215" s="749"/>
      <c r="B215" s="51"/>
      <c r="C215" s="51"/>
      <c r="D215" s="51"/>
      <c r="E215" s="51"/>
      <c r="F215" s="51"/>
      <c r="G215" s="51"/>
      <c r="H215" s="51"/>
    </row>
    <row r="216" spans="1:8" ht="19.5">
      <c r="A216" s="749"/>
      <c r="B216" s="51"/>
      <c r="C216" s="51"/>
      <c r="D216" s="51"/>
      <c r="E216" s="51"/>
      <c r="F216" s="51"/>
      <c r="G216" s="51"/>
      <c r="H216" s="51"/>
    </row>
    <row r="217" spans="1:8" ht="19.5">
      <c r="A217" s="749"/>
      <c r="B217" s="51"/>
      <c r="C217" s="51"/>
      <c r="D217" s="51"/>
      <c r="E217" s="51"/>
      <c r="F217" s="51"/>
      <c r="G217" s="51"/>
      <c r="H217" s="51"/>
    </row>
    <row r="218" spans="1:8" ht="19.5">
      <c r="A218" s="749"/>
      <c r="B218" s="51"/>
      <c r="C218" s="51"/>
      <c r="D218" s="51"/>
      <c r="E218" s="51"/>
      <c r="F218" s="51"/>
      <c r="G218" s="51"/>
      <c r="H218" s="51"/>
    </row>
    <row r="219" spans="1:8" ht="19.5">
      <c r="A219" s="750"/>
      <c r="B219" s="51"/>
      <c r="C219" s="51"/>
      <c r="D219" s="51"/>
      <c r="E219" s="51"/>
      <c r="F219" s="51"/>
      <c r="G219" s="51"/>
      <c r="H219" s="51"/>
    </row>
    <row r="220" spans="1:8" ht="19.5">
      <c r="A220" s="749"/>
      <c r="B220" s="51"/>
      <c r="C220" s="51"/>
      <c r="D220" s="51"/>
      <c r="E220" s="51"/>
      <c r="F220" s="51"/>
      <c r="G220" s="51"/>
      <c r="H220" s="51"/>
    </row>
    <row r="221" spans="1:8" ht="19.5">
      <c r="A221" s="749"/>
      <c r="B221" s="51"/>
      <c r="C221" s="51"/>
      <c r="D221" s="51"/>
      <c r="E221" s="51"/>
      <c r="F221" s="51"/>
      <c r="G221" s="51"/>
      <c r="H221" s="51"/>
    </row>
    <row r="222" spans="1:8" ht="19.5">
      <c r="A222" s="750"/>
      <c r="B222" s="51"/>
      <c r="C222" s="51"/>
      <c r="D222" s="51"/>
      <c r="E222" s="51"/>
      <c r="F222" s="51"/>
      <c r="G222" s="51"/>
      <c r="H222" s="51"/>
    </row>
    <row r="223" spans="1:8" ht="19.5">
      <c r="A223" s="749"/>
      <c r="B223" s="51"/>
      <c r="C223" s="51"/>
      <c r="D223" s="51"/>
      <c r="E223" s="51"/>
      <c r="F223" s="51"/>
      <c r="G223" s="51"/>
      <c r="H223" s="51"/>
    </row>
    <row r="224" spans="1:8" ht="19.5">
      <c r="A224" s="749"/>
      <c r="B224" s="51"/>
      <c r="C224" s="51"/>
      <c r="D224" s="51"/>
      <c r="E224" s="51"/>
      <c r="F224" s="51"/>
      <c r="G224" s="51"/>
      <c r="H224" s="51"/>
    </row>
    <row r="225" spans="1:8" ht="19.5">
      <c r="A225" s="749"/>
      <c r="B225" s="51"/>
      <c r="C225" s="51"/>
      <c r="D225" s="51"/>
      <c r="E225" s="51"/>
      <c r="F225" s="51"/>
      <c r="G225" s="51"/>
      <c r="H225" s="51"/>
    </row>
    <row r="226" spans="1:8" ht="19.5">
      <c r="A226" s="751"/>
      <c r="B226" s="51"/>
      <c r="C226" s="51"/>
      <c r="D226" s="51"/>
      <c r="E226" s="51"/>
      <c r="F226" s="51"/>
      <c r="G226" s="51"/>
      <c r="H226" s="51"/>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I226"/>
  <sheetViews>
    <sheetView zoomScale="50" workbookViewId="0">
      <selection activeCell="N8" sqref="N8"/>
    </sheetView>
  </sheetViews>
  <sheetFormatPr defaultRowHeight="18"/>
  <cols>
    <col min="1" max="1" width="132.28515625" style="752" customWidth="1"/>
    <col min="2" max="8" width="16" style="42" customWidth="1"/>
    <col min="9" max="9" width="16" style="51" customWidth="1"/>
    <col min="10" max="256" width="9.140625" style="42"/>
    <col min="257" max="257" width="132.28515625" style="42" customWidth="1"/>
    <col min="258" max="265" width="16" style="42" customWidth="1"/>
    <col min="266" max="512" width="9.140625" style="42"/>
    <col min="513" max="513" width="132.28515625" style="42" customWidth="1"/>
    <col min="514" max="521" width="16" style="42" customWidth="1"/>
    <col min="522" max="768" width="9.140625" style="42"/>
    <col min="769" max="769" width="132.28515625" style="42" customWidth="1"/>
    <col min="770" max="777" width="16" style="42" customWidth="1"/>
    <col min="778" max="1024" width="9.140625" style="42"/>
    <col min="1025" max="1025" width="132.28515625" style="42" customWidth="1"/>
    <col min="1026" max="1033" width="16" style="42" customWidth="1"/>
    <col min="1034" max="1280" width="9.140625" style="42"/>
    <col min="1281" max="1281" width="132.28515625" style="42" customWidth="1"/>
    <col min="1282" max="1289" width="16" style="42" customWidth="1"/>
    <col min="1290" max="1536" width="9.140625" style="42"/>
    <col min="1537" max="1537" width="132.28515625" style="42" customWidth="1"/>
    <col min="1538" max="1545" width="16" style="42" customWidth="1"/>
    <col min="1546" max="1792" width="9.140625" style="42"/>
    <col min="1793" max="1793" width="132.28515625" style="42" customWidth="1"/>
    <col min="1794" max="1801" width="16" style="42" customWidth="1"/>
    <col min="1802" max="2048" width="9.140625" style="42"/>
    <col min="2049" max="2049" width="132.28515625" style="42" customWidth="1"/>
    <col min="2050" max="2057" width="16" style="42" customWidth="1"/>
    <col min="2058" max="2304" width="9.140625" style="42"/>
    <col min="2305" max="2305" width="132.28515625" style="42" customWidth="1"/>
    <col min="2306" max="2313" width="16" style="42" customWidth="1"/>
    <col min="2314" max="2560" width="9.140625" style="42"/>
    <col min="2561" max="2561" width="132.28515625" style="42" customWidth="1"/>
    <col min="2562" max="2569" width="16" style="42" customWidth="1"/>
    <col min="2570" max="2816" width="9.140625" style="42"/>
    <col min="2817" max="2817" width="132.28515625" style="42" customWidth="1"/>
    <col min="2818" max="2825" width="16" style="42" customWidth="1"/>
    <col min="2826" max="3072" width="9.140625" style="42"/>
    <col min="3073" max="3073" width="132.28515625" style="42" customWidth="1"/>
    <col min="3074" max="3081" width="16" style="42" customWidth="1"/>
    <col min="3082" max="3328" width="9.140625" style="42"/>
    <col min="3329" max="3329" width="132.28515625" style="42" customWidth="1"/>
    <col min="3330" max="3337" width="16" style="42" customWidth="1"/>
    <col min="3338" max="3584" width="9.140625" style="42"/>
    <col min="3585" max="3585" width="132.28515625" style="42" customWidth="1"/>
    <col min="3586" max="3593" width="16" style="42" customWidth="1"/>
    <col min="3594" max="3840" width="9.140625" style="42"/>
    <col min="3841" max="3841" width="132.28515625" style="42" customWidth="1"/>
    <col min="3842" max="3849" width="16" style="42" customWidth="1"/>
    <col min="3850" max="4096" width="9.140625" style="42"/>
    <col min="4097" max="4097" width="132.28515625" style="42" customWidth="1"/>
    <col min="4098" max="4105" width="16" style="42" customWidth="1"/>
    <col min="4106" max="4352" width="9.140625" style="42"/>
    <col min="4353" max="4353" width="132.28515625" style="42" customWidth="1"/>
    <col min="4354" max="4361" width="16" style="42" customWidth="1"/>
    <col min="4362" max="4608" width="9.140625" style="42"/>
    <col min="4609" max="4609" width="132.28515625" style="42" customWidth="1"/>
    <col min="4610" max="4617" width="16" style="42" customWidth="1"/>
    <col min="4618" max="4864" width="9.140625" style="42"/>
    <col min="4865" max="4865" width="132.28515625" style="42" customWidth="1"/>
    <col min="4866" max="4873" width="16" style="42" customWidth="1"/>
    <col min="4874" max="5120" width="9.140625" style="42"/>
    <col min="5121" max="5121" width="132.28515625" style="42" customWidth="1"/>
    <col min="5122" max="5129" width="16" style="42" customWidth="1"/>
    <col min="5130" max="5376" width="9.140625" style="42"/>
    <col min="5377" max="5377" width="132.28515625" style="42" customWidth="1"/>
    <col min="5378" max="5385" width="16" style="42" customWidth="1"/>
    <col min="5386" max="5632" width="9.140625" style="42"/>
    <col min="5633" max="5633" width="132.28515625" style="42" customWidth="1"/>
    <col min="5634" max="5641" width="16" style="42" customWidth="1"/>
    <col min="5642" max="5888" width="9.140625" style="42"/>
    <col min="5889" max="5889" width="132.28515625" style="42" customWidth="1"/>
    <col min="5890" max="5897" width="16" style="42" customWidth="1"/>
    <col min="5898" max="6144" width="9.140625" style="42"/>
    <col min="6145" max="6145" width="132.28515625" style="42" customWidth="1"/>
    <col min="6146" max="6153" width="16" style="42" customWidth="1"/>
    <col min="6154" max="6400" width="9.140625" style="42"/>
    <col min="6401" max="6401" width="132.28515625" style="42" customWidth="1"/>
    <col min="6402" max="6409" width="16" style="42" customWidth="1"/>
    <col min="6410" max="6656" width="9.140625" style="42"/>
    <col min="6657" max="6657" width="132.28515625" style="42" customWidth="1"/>
    <col min="6658" max="6665" width="16" style="42" customWidth="1"/>
    <col min="6666" max="6912" width="9.140625" style="42"/>
    <col min="6913" max="6913" width="132.28515625" style="42" customWidth="1"/>
    <col min="6914" max="6921" width="16" style="42" customWidth="1"/>
    <col min="6922" max="7168" width="9.140625" style="42"/>
    <col min="7169" max="7169" width="132.28515625" style="42" customWidth="1"/>
    <col min="7170" max="7177" width="16" style="42" customWidth="1"/>
    <col min="7178" max="7424" width="9.140625" style="42"/>
    <col min="7425" max="7425" width="132.28515625" style="42" customWidth="1"/>
    <col min="7426" max="7433" width="16" style="42" customWidth="1"/>
    <col min="7434" max="7680" width="9.140625" style="42"/>
    <col min="7681" max="7681" width="132.28515625" style="42" customWidth="1"/>
    <col min="7682" max="7689" width="16" style="42" customWidth="1"/>
    <col min="7690" max="7936" width="9.140625" style="42"/>
    <col min="7937" max="7937" width="132.28515625" style="42" customWidth="1"/>
    <col min="7938" max="7945" width="16" style="42" customWidth="1"/>
    <col min="7946" max="8192" width="9.140625" style="42"/>
    <col min="8193" max="8193" width="132.28515625" style="42" customWidth="1"/>
    <col min="8194" max="8201" width="16" style="42" customWidth="1"/>
    <col min="8202" max="8448" width="9.140625" style="42"/>
    <col min="8449" max="8449" width="132.28515625" style="42" customWidth="1"/>
    <col min="8450" max="8457" width="16" style="42" customWidth="1"/>
    <col min="8458" max="8704" width="9.140625" style="42"/>
    <col min="8705" max="8705" width="132.28515625" style="42" customWidth="1"/>
    <col min="8706" max="8713" width="16" style="42" customWidth="1"/>
    <col min="8714" max="8960" width="9.140625" style="42"/>
    <col min="8961" max="8961" width="132.28515625" style="42" customWidth="1"/>
    <col min="8962" max="8969" width="16" style="42" customWidth="1"/>
    <col min="8970" max="9216" width="9.140625" style="42"/>
    <col min="9217" max="9217" width="132.28515625" style="42" customWidth="1"/>
    <col min="9218" max="9225" width="16" style="42" customWidth="1"/>
    <col min="9226" max="9472" width="9.140625" style="42"/>
    <col min="9473" max="9473" width="132.28515625" style="42" customWidth="1"/>
    <col min="9474" max="9481" width="16" style="42" customWidth="1"/>
    <col min="9482" max="9728" width="9.140625" style="42"/>
    <col min="9729" max="9729" width="132.28515625" style="42" customWidth="1"/>
    <col min="9730" max="9737" width="16" style="42" customWidth="1"/>
    <col min="9738" max="9984" width="9.140625" style="42"/>
    <col min="9985" max="9985" width="132.28515625" style="42" customWidth="1"/>
    <col min="9986" max="9993" width="16" style="42" customWidth="1"/>
    <col min="9994" max="10240" width="9.140625" style="42"/>
    <col min="10241" max="10241" width="132.28515625" style="42" customWidth="1"/>
    <col min="10242" max="10249" width="16" style="42" customWidth="1"/>
    <col min="10250" max="10496" width="9.140625" style="42"/>
    <col min="10497" max="10497" width="132.28515625" style="42" customWidth="1"/>
    <col min="10498" max="10505" width="16" style="42" customWidth="1"/>
    <col min="10506" max="10752" width="9.140625" style="42"/>
    <col min="10753" max="10753" width="132.28515625" style="42" customWidth="1"/>
    <col min="10754" max="10761" width="16" style="42" customWidth="1"/>
    <col min="10762" max="11008" width="9.140625" style="42"/>
    <col min="11009" max="11009" width="132.28515625" style="42" customWidth="1"/>
    <col min="11010" max="11017" width="16" style="42" customWidth="1"/>
    <col min="11018" max="11264" width="9.140625" style="42"/>
    <col min="11265" max="11265" width="132.28515625" style="42" customWidth="1"/>
    <col min="11266" max="11273" width="16" style="42" customWidth="1"/>
    <col min="11274" max="11520" width="9.140625" style="42"/>
    <col min="11521" max="11521" width="132.28515625" style="42" customWidth="1"/>
    <col min="11522" max="11529" width="16" style="42" customWidth="1"/>
    <col min="11530" max="11776" width="9.140625" style="42"/>
    <col min="11777" max="11777" width="132.28515625" style="42" customWidth="1"/>
    <col min="11778" max="11785" width="16" style="42" customWidth="1"/>
    <col min="11786" max="12032" width="9.140625" style="42"/>
    <col min="12033" max="12033" width="132.28515625" style="42" customWidth="1"/>
    <col min="12034" max="12041" width="16" style="42" customWidth="1"/>
    <col min="12042" max="12288" width="9.140625" style="42"/>
    <col min="12289" max="12289" width="132.28515625" style="42" customWidth="1"/>
    <col min="12290" max="12297" width="16" style="42" customWidth="1"/>
    <col min="12298" max="12544" width="9.140625" style="42"/>
    <col min="12545" max="12545" width="132.28515625" style="42" customWidth="1"/>
    <col min="12546" max="12553" width="16" style="42" customWidth="1"/>
    <col min="12554" max="12800" width="9.140625" style="42"/>
    <col min="12801" max="12801" width="132.28515625" style="42" customWidth="1"/>
    <col min="12802" max="12809" width="16" style="42" customWidth="1"/>
    <col min="12810" max="13056" width="9.140625" style="42"/>
    <col min="13057" max="13057" width="132.28515625" style="42" customWidth="1"/>
    <col min="13058" max="13065" width="16" style="42" customWidth="1"/>
    <col min="13066" max="13312" width="9.140625" style="42"/>
    <col min="13313" max="13313" width="132.28515625" style="42" customWidth="1"/>
    <col min="13314" max="13321" width="16" style="42" customWidth="1"/>
    <col min="13322" max="13568" width="9.140625" style="42"/>
    <col min="13569" max="13569" width="132.28515625" style="42" customWidth="1"/>
    <col min="13570" max="13577" width="16" style="42" customWidth="1"/>
    <col min="13578" max="13824" width="9.140625" style="42"/>
    <col min="13825" max="13825" width="132.28515625" style="42" customWidth="1"/>
    <col min="13826" max="13833" width="16" style="42" customWidth="1"/>
    <col min="13834" max="14080" width="9.140625" style="42"/>
    <col min="14081" max="14081" width="132.28515625" style="42" customWidth="1"/>
    <col min="14082" max="14089" width="16" style="42" customWidth="1"/>
    <col min="14090" max="14336" width="9.140625" style="42"/>
    <col min="14337" max="14337" width="132.28515625" style="42" customWidth="1"/>
    <col min="14338" max="14345" width="16" style="42" customWidth="1"/>
    <col min="14346" max="14592" width="9.140625" style="42"/>
    <col min="14593" max="14593" width="132.28515625" style="42" customWidth="1"/>
    <col min="14594" max="14601" width="16" style="42" customWidth="1"/>
    <col min="14602" max="14848" width="9.140625" style="42"/>
    <col min="14849" max="14849" width="132.28515625" style="42" customWidth="1"/>
    <col min="14850" max="14857" width="16" style="42" customWidth="1"/>
    <col min="14858" max="15104" width="9.140625" style="42"/>
    <col min="15105" max="15105" width="132.28515625" style="42" customWidth="1"/>
    <col min="15106" max="15113" width="16" style="42" customWidth="1"/>
    <col min="15114" max="15360" width="9.140625" style="42"/>
    <col min="15361" max="15361" width="132.28515625" style="42" customWidth="1"/>
    <col min="15362" max="15369" width="16" style="42" customWidth="1"/>
    <col min="15370" max="15616" width="9.140625" style="42"/>
    <col min="15617" max="15617" width="132.28515625" style="42" customWidth="1"/>
    <col min="15618" max="15625" width="16" style="42" customWidth="1"/>
    <col min="15626" max="15872" width="9.140625" style="42"/>
    <col min="15873" max="15873" width="132.28515625" style="42" customWidth="1"/>
    <col min="15874" max="15881" width="16" style="42" customWidth="1"/>
    <col min="15882" max="16128" width="9.140625" style="42"/>
    <col min="16129" max="16129" width="132.28515625" style="42" customWidth="1"/>
    <col min="16130" max="16137" width="16" style="42" customWidth="1"/>
    <col min="16138" max="16384" width="9.140625" style="42"/>
  </cols>
  <sheetData>
    <row r="1" spans="1:9" ht="43.5" customHeight="1">
      <c r="A1" s="992" t="s">
        <v>1142</v>
      </c>
      <c r="B1" s="992"/>
      <c r="C1" s="992"/>
      <c r="D1" s="992"/>
      <c r="E1" s="992"/>
      <c r="F1" s="992"/>
      <c r="G1" s="992"/>
      <c r="H1" s="992"/>
      <c r="I1" s="992"/>
    </row>
    <row r="2" spans="1:9" ht="43.5" customHeight="1">
      <c r="A2" s="992" t="s">
        <v>431</v>
      </c>
      <c r="B2" s="992"/>
      <c r="C2" s="992"/>
      <c r="D2" s="992"/>
      <c r="E2" s="992"/>
      <c r="F2" s="992"/>
      <c r="G2" s="992"/>
      <c r="H2" s="992"/>
      <c r="I2" s="992"/>
    </row>
    <row r="3" spans="1:9" ht="43.5" customHeight="1">
      <c r="A3" s="992" t="s">
        <v>1514</v>
      </c>
      <c r="B3" s="992"/>
      <c r="C3" s="992"/>
      <c r="D3" s="992"/>
      <c r="E3" s="992"/>
      <c r="F3" s="992"/>
      <c r="G3" s="992"/>
      <c r="H3" s="992"/>
      <c r="I3" s="992"/>
    </row>
    <row r="4" spans="1:9" ht="43.5" customHeight="1">
      <c r="A4" s="993" t="s">
        <v>1494</v>
      </c>
      <c r="B4" s="993"/>
      <c r="C4" s="993"/>
      <c r="D4" s="993"/>
      <c r="E4" s="993"/>
      <c r="F4" s="993"/>
      <c r="G4" s="993"/>
      <c r="H4" s="993"/>
      <c r="I4" s="993"/>
    </row>
    <row r="5" spans="1:9" ht="19.5" customHeight="1" thickBot="1">
      <c r="A5" s="992"/>
      <c r="B5" s="992"/>
      <c r="C5" s="992"/>
      <c r="D5" s="992"/>
      <c r="E5" s="992"/>
      <c r="F5" s="992"/>
      <c r="G5" s="992"/>
      <c r="H5" s="992"/>
      <c r="I5" s="992"/>
    </row>
    <row r="6" spans="1:9" s="43" customFormat="1" ht="70.5" customHeight="1" thickTop="1" thickBot="1">
      <c r="A6" s="740" t="s">
        <v>304</v>
      </c>
      <c r="B6" s="119" t="s">
        <v>432</v>
      </c>
      <c r="C6" s="119" t="s">
        <v>433</v>
      </c>
      <c r="D6" s="119" t="s">
        <v>434</v>
      </c>
      <c r="E6" s="119" t="s">
        <v>435</v>
      </c>
      <c r="F6" s="119" t="s">
        <v>1308</v>
      </c>
      <c r="G6" s="119" t="s">
        <v>1512</v>
      </c>
      <c r="H6" s="119" t="s">
        <v>1457</v>
      </c>
      <c r="I6" s="119" t="s">
        <v>1513</v>
      </c>
    </row>
    <row r="7" spans="1:9" ht="15" customHeight="1" thickTop="1" thickBot="1">
      <c r="A7" s="741"/>
      <c r="B7" s="44"/>
      <c r="C7" s="44"/>
      <c r="D7" s="44"/>
      <c r="E7" s="44"/>
      <c r="F7" s="44"/>
      <c r="G7" s="44"/>
      <c r="H7" s="44"/>
      <c r="I7" s="44"/>
    </row>
    <row r="8" spans="1:9" ht="24" customHeight="1" thickTop="1" thickBot="1">
      <c r="A8" s="45" t="s">
        <v>436</v>
      </c>
      <c r="B8" s="801">
        <v>534676.28939913539</v>
      </c>
      <c r="C8" s="801">
        <v>599701.01752332365</v>
      </c>
      <c r="D8" s="801">
        <v>707761.53622303205</v>
      </c>
      <c r="E8" s="801">
        <v>889454.36677988339</v>
      </c>
      <c r="F8" s="801">
        <v>1052960.3961180758</v>
      </c>
      <c r="G8" s="801">
        <v>1076715.5438921284</v>
      </c>
      <c r="H8" s="801">
        <v>1143255.3015102041</v>
      </c>
      <c r="I8" s="801">
        <v>1281036.2270889212</v>
      </c>
    </row>
    <row r="9" spans="1:9" s="122" customFormat="1" ht="21" customHeight="1" thickTop="1">
      <c r="A9" s="120" t="s">
        <v>8</v>
      </c>
      <c r="B9" s="802">
        <v>56793.025066282418</v>
      </c>
      <c r="C9" s="802">
        <v>94373.41816326532</v>
      </c>
      <c r="D9" s="802">
        <v>137047.84412099124</v>
      </c>
      <c r="E9" s="802">
        <v>104863.87007142858</v>
      </c>
      <c r="F9" s="802">
        <v>130896.48305247813</v>
      </c>
      <c r="G9" s="802">
        <v>123935.85179008746</v>
      </c>
      <c r="H9" s="802">
        <v>142222.13376822157</v>
      </c>
      <c r="I9" s="802">
        <v>176113.19646938774</v>
      </c>
    </row>
    <row r="10" spans="1:9" s="122" customFormat="1" ht="21" customHeight="1">
      <c r="A10" s="120" t="s">
        <v>17</v>
      </c>
      <c r="B10" s="802">
        <v>52897.917919308355</v>
      </c>
      <c r="C10" s="802">
        <v>37378.57449271137</v>
      </c>
      <c r="D10" s="802">
        <v>45680.482201166182</v>
      </c>
      <c r="E10" s="802">
        <v>149354.21785714285</v>
      </c>
      <c r="F10" s="802">
        <v>195044.07738629737</v>
      </c>
      <c r="G10" s="802">
        <v>153454.48217930031</v>
      </c>
      <c r="H10" s="802">
        <v>156681.40350583091</v>
      </c>
      <c r="I10" s="802">
        <v>166552.35618221574</v>
      </c>
    </row>
    <row r="11" spans="1:9" s="122" customFormat="1" ht="21" customHeight="1">
      <c r="A11" s="120" t="s">
        <v>26</v>
      </c>
      <c r="B11" s="802">
        <v>377153.3368948127</v>
      </c>
      <c r="C11" s="802">
        <v>436529.14384256565</v>
      </c>
      <c r="D11" s="802">
        <v>497801.29830612248</v>
      </c>
      <c r="E11" s="802">
        <v>608934.5821953353</v>
      </c>
      <c r="F11" s="802">
        <v>702729.74446938781</v>
      </c>
      <c r="G11" s="802">
        <v>769490.75434985419</v>
      </c>
      <c r="H11" s="802">
        <v>814420.4516049563</v>
      </c>
      <c r="I11" s="802">
        <v>904889.83939795918</v>
      </c>
    </row>
    <row r="12" spans="1:9" s="122" customFormat="1" ht="21" customHeight="1">
      <c r="A12" s="742" t="s">
        <v>437</v>
      </c>
      <c r="B12" s="802">
        <v>378612.19674783864</v>
      </c>
      <c r="C12" s="802">
        <v>437596.51980903785</v>
      </c>
      <c r="D12" s="802">
        <v>501107.21496938774</v>
      </c>
      <c r="E12" s="802">
        <v>612959.19170553924</v>
      </c>
      <c r="F12" s="802">
        <v>707045.42935276963</v>
      </c>
      <c r="G12" s="802">
        <v>773030.57127113699</v>
      </c>
      <c r="H12" s="802">
        <v>818887.46089795919</v>
      </c>
      <c r="I12" s="802">
        <v>909189.78098104952</v>
      </c>
    </row>
    <row r="13" spans="1:9" s="122" customFormat="1" ht="21" customHeight="1">
      <c r="A13" s="742" t="s">
        <v>438</v>
      </c>
      <c r="B13" s="802">
        <v>372250.58121325646</v>
      </c>
      <c r="C13" s="802">
        <v>433776.77270845481</v>
      </c>
      <c r="D13" s="802">
        <v>496481.33741690964</v>
      </c>
      <c r="E13" s="802">
        <v>610187.87010349846</v>
      </c>
      <c r="F13" s="802">
        <v>694542.45435860055</v>
      </c>
      <c r="G13" s="802">
        <v>754359.33125072892</v>
      </c>
      <c r="H13" s="802">
        <v>793476.48737755092</v>
      </c>
      <c r="I13" s="802">
        <v>886029.28181486879</v>
      </c>
    </row>
    <row r="14" spans="1:9" s="122" customFormat="1" ht="21" customHeight="1">
      <c r="A14" s="742" t="s">
        <v>439</v>
      </c>
      <c r="B14" s="802">
        <v>6361.6155345821326</v>
      </c>
      <c r="C14" s="802">
        <v>3819.7471005830907</v>
      </c>
      <c r="D14" s="802">
        <v>4625.877552478134</v>
      </c>
      <c r="E14" s="802">
        <v>2771.3216020408167</v>
      </c>
      <c r="F14" s="802">
        <v>12502.974994169095</v>
      </c>
      <c r="G14" s="802">
        <v>18671.240020408164</v>
      </c>
      <c r="H14" s="802">
        <v>25410.973520408163</v>
      </c>
      <c r="I14" s="802">
        <v>23160.499166180758</v>
      </c>
    </row>
    <row r="15" spans="1:9" s="122" customFormat="1" ht="21" customHeight="1">
      <c r="A15" s="742" t="s">
        <v>440</v>
      </c>
      <c r="B15" s="802">
        <v>539.33291066282413</v>
      </c>
      <c r="C15" s="802">
        <v>2145.8253586005831</v>
      </c>
      <c r="D15" s="802">
        <v>1172.2876559766764</v>
      </c>
      <c r="E15" s="802">
        <v>1158.2969620991253</v>
      </c>
      <c r="F15" s="802">
        <v>1846.7488104956269</v>
      </c>
      <c r="G15" s="802">
        <v>2955.9374110787176</v>
      </c>
      <c r="H15" s="802">
        <v>3496.9513061224488</v>
      </c>
      <c r="I15" s="802">
        <v>3475.8137798833818</v>
      </c>
    </row>
    <row r="16" spans="1:9" s="122" customFormat="1" ht="21" customHeight="1">
      <c r="A16" s="742" t="s">
        <v>441</v>
      </c>
      <c r="B16" s="802">
        <v>482.6909207492796</v>
      </c>
      <c r="C16" s="802">
        <v>2058.2688586005829</v>
      </c>
      <c r="D16" s="802">
        <v>1030.2464241982507</v>
      </c>
      <c r="E16" s="802">
        <v>1134.6925116618077</v>
      </c>
      <c r="F16" s="802">
        <v>1728.0537303206997</v>
      </c>
      <c r="G16" s="802">
        <v>2703.9578177842563</v>
      </c>
      <c r="H16" s="802">
        <v>3095.2095655976677</v>
      </c>
      <c r="I16" s="802">
        <v>3077.4311865889213</v>
      </c>
    </row>
    <row r="17" spans="1:9" s="122" customFormat="1" ht="21" customHeight="1">
      <c r="A17" s="742" t="s">
        <v>442</v>
      </c>
      <c r="B17" s="802">
        <v>56.641989913544663</v>
      </c>
      <c r="C17" s="802">
        <v>87.556499999999986</v>
      </c>
      <c r="D17" s="802">
        <v>142.04123177842564</v>
      </c>
      <c r="E17" s="802">
        <v>23.604450437317784</v>
      </c>
      <c r="F17" s="802">
        <v>118.69508017492711</v>
      </c>
      <c r="G17" s="802">
        <v>251.97959329446061</v>
      </c>
      <c r="H17" s="802">
        <v>401.74174052478133</v>
      </c>
      <c r="I17" s="802">
        <v>398.38259329446061</v>
      </c>
    </row>
    <row r="18" spans="1:9" s="122" customFormat="1" ht="21" customHeight="1">
      <c r="A18" s="742" t="s">
        <v>443</v>
      </c>
      <c r="B18" s="802">
        <v>3793.5995014409223</v>
      </c>
      <c r="C18" s="802">
        <v>3981.9332376093298</v>
      </c>
      <c r="D18" s="802">
        <v>4318.6660160349857</v>
      </c>
      <c r="E18" s="802">
        <v>5609.4543862973769</v>
      </c>
      <c r="F18" s="802">
        <v>7654.3955131195335</v>
      </c>
      <c r="G18" s="802">
        <v>9087.8620816326529</v>
      </c>
      <c r="H18" s="802">
        <v>8489.1204198250725</v>
      </c>
      <c r="I18" s="802">
        <v>10933.444689504373</v>
      </c>
    </row>
    <row r="19" spans="1:9" s="122" customFormat="1" ht="21" customHeight="1">
      <c r="A19" s="742" t="s">
        <v>444</v>
      </c>
      <c r="B19" s="802">
        <v>1197.00845389049</v>
      </c>
      <c r="C19" s="802">
        <v>1864.5203804664723</v>
      </c>
      <c r="D19" s="802">
        <v>3047.0139693877545</v>
      </c>
      <c r="E19" s="802">
        <v>4155.287571428571</v>
      </c>
      <c r="F19" s="802">
        <v>7056.458409620991</v>
      </c>
      <c r="G19" s="802">
        <v>8645.829010204081</v>
      </c>
      <c r="H19" s="802">
        <v>8032.0618177842562</v>
      </c>
      <c r="I19" s="802">
        <v>9316.1305641399413</v>
      </c>
    </row>
    <row r="20" spans="1:9" s="122" customFormat="1" ht="21" customHeight="1">
      <c r="A20" s="742" t="s">
        <v>445</v>
      </c>
      <c r="B20" s="802">
        <v>2596.5910475504324</v>
      </c>
      <c r="C20" s="802">
        <v>2117.4128571428573</v>
      </c>
      <c r="D20" s="802">
        <v>1271.65204664723</v>
      </c>
      <c r="E20" s="802">
        <v>1454.1668148688045</v>
      </c>
      <c r="F20" s="802">
        <v>597.93710349854234</v>
      </c>
      <c r="G20" s="802">
        <v>442.03307142857147</v>
      </c>
      <c r="H20" s="802">
        <v>457.05860204081631</v>
      </c>
      <c r="I20" s="802">
        <v>1617.3141253644314</v>
      </c>
    </row>
    <row r="21" spans="1:9" s="122" customFormat="1" ht="21" customHeight="1">
      <c r="A21" s="742" t="s">
        <v>39</v>
      </c>
      <c r="B21" s="802">
        <v>3472.4964711815564</v>
      </c>
      <c r="C21" s="802">
        <v>3917.1580553935864</v>
      </c>
      <c r="D21" s="802">
        <v>4863.6573600583088</v>
      </c>
      <c r="E21" s="802">
        <v>6106.2480131195334</v>
      </c>
      <c r="F21" s="802">
        <v>7256.3554271137018</v>
      </c>
      <c r="G21" s="802">
        <v>7721.3155816326525</v>
      </c>
      <c r="H21" s="802">
        <v>8040.2559868804665</v>
      </c>
      <c r="I21" s="802">
        <v>8162.6978002915448</v>
      </c>
    </row>
    <row r="22" spans="1:9" s="122" customFormat="1" ht="21" customHeight="1">
      <c r="A22" s="742" t="s">
        <v>446</v>
      </c>
      <c r="B22" s="802">
        <v>-9264.2887363112386</v>
      </c>
      <c r="C22" s="802">
        <v>-11112.2926180758</v>
      </c>
      <c r="D22" s="802">
        <v>-13660.527695335277</v>
      </c>
      <c r="E22" s="802">
        <v>-16898.608871720116</v>
      </c>
      <c r="F22" s="802">
        <v>-21073.184634110788</v>
      </c>
      <c r="G22" s="802">
        <v>-23304.931995626826</v>
      </c>
      <c r="H22" s="802">
        <v>-24493.337005830908</v>
      </c>
      <c r="I22" s="802">
        <v>-26871.897852769678</v>
      </c>
    </row>
    <row r="23" spans="1:9" s="122" customFormat="1" ht="21" customHeight="1">
      <c r="A23" s="120" t="s">
        <v>57</v>
      </c>
      <c r="B23" s="802">
        <v>4190.829819884726</v>
      </c>
      <c r="C23" s="802">
        <v>4075.6932521865892</v>
      </c>
      <c r="D23" s="802">
        <v>4410.6501953352772</v>
      </c>
      <c r="E23" s="802">
        <v>6166.686982507289</v>
      </c>
      <c r="F23" s="802">
        <v>7318.0585174927119</v>
      </c>
      <c r="G23" s="802">
        <v>8806.8472157434389</v>
      </c>
      <c r="H23" s="802">
        <v>9944.3136720116618</v>
      </c>
      <c r="I23" s="802">
        <v>10323.806657434403</v>
      </c>
    </row>
    <row r="24" spans="1:9" s="122" customFormat="1" ht="21" customHeight="1">
      <c r="A24" s="120" t="s">
        <v>63</v>
      </c>
      <c r="B24" s="802">
        <v>32.352363112391927</v>
      </c>
      <c r="C24" s="802">
        <v>9.7425962099125378</v>
      </c>
      <c r="D24" s="802">
        <v>210.84109037900873</v>
      </c>
      <c r="E24" s="802">
        <v>14.700874635568512</v>
      </c>
      <c r="F24" s="802">
        <v>15.652741982507289</v>
      </c>
      <c r="G24" s="802">
        <v>12.196416909620989</v>
      </c>
      <c r="H24" s="802">
        <v>117.0372055393586</v>
      </c>
      <c r="I24" s="802">
        <v>389.69984548104958</v>
      </c>
    </row>
    <row r="25" spans="1:9" s="122" customFormat="1" ht="21" customHeight="1">
      <c r="A25" s="120" t="s">
        <v>447</v>
      </c>
      <c r="B25" s="802">
        <v>31209.043563400581</v>
      </c>
      <c r="C25" s="802">
        <v>13365.874574344023</v>
      </c>
      <c r="D25" s="802">
        <v>7948.0980320699709</v>
      </c>
      <c r="E25" s="802">
        <v>4839.6305029154519</v>
      </c>
      <c r="F25" s="802">
        <v>810.72062390670555</v>
      </c>
      <c r="G25" s="802">
        <v>811.99837463556844</v>
      </c>
      <c r="H25" s="802">
        <v>895.91829154518962</v>
      </c>
      <c r="I25" s="802">
        <v>980.14401166180755</v>
      </c>
    </row>
    <row r="26" spans="1:9" s="122" customFormat="1" ht="21" customHeight="1">
      <c r="A26" s="120" t="s">
        <v>74</v>
      </c>
      <c r="B26" s="802">
        <v>10600.04886167147</v>
      </c>
      <c r="C26" s="802">
        <v>10781.460163265307</v>
      </c>
      <c r="D26" s="802">
        <v>12119.125001457725</v>
      </c>
      <c r="E26" s="802">
        <v>12496.003520408165</v>
      </c>
      <c r="F26" s="802">
        <v>13852.20271282799</v>
      </c>
      <c r="G26" s="802">
        <v>15113.606482507288</v>
      </c>
      <c r="H26" s="802">
        <v>15920.160182215743</v>
      </c>
      <c r="I26" s="802">
        <v>16678.15493440233</v>
      </c>
    </row>
    <row r="27" spans="1:9" s="123" customFormat="1" ht="43.5" customHeight="1" thickBot="1">
      <c r="A27" s="743" t="s">
        <v>448</v>
      </c>
      <c r="B27" s="803">
        <v>1799.7349106628242</v>
      </c>
      <c r="C27" s="803">
        <v>3187.1104387755104</v>
      </c>
      <c r="D27" s="803">
        <v>2543.1972755102038</v>
      </c>
      <c r="E27" s="803">
        <v>2784.6747755102042</v>
      </c>
      <c r="F27" s="803">
        <v>2293.4566137026236</v>
      </c>
      <c r="G27" s="803">
        <v>5089.8070830903798</v>
      </c>
      <c r="H27" s="803">
        <v>3053.8832798833823</v>
      </c>
      <c r="I27" s="803">
        <v>5109.0295903790093</v>
      </c>
    </row>
    <row r="28" spans="1:9" ht="24" customHeight="1" thickTop="1" thickBot="1">
      <c r="A28" s="45" t="s">
        <v>449</v>
      </c>
      <c r="B28" s="801">
        <v>493272.2713659943</v>
      </c>
      <c r="C28" s="801">
        <v>552023.69395335275</v>
      </c>
      <c r="D28" s="801">
        <v>658041.8572274053</v>
      </c>
      <c r="E28" s="801">
        <v>831678.03354081628</v>
      </c>
      <c r="F28" s="801">
        <v>986811.68002332363</v>
      </c>
      <c r="G28" s="801">
        <v>1009525.7199489797</v>
      </c>
      <c r="H28" s="801">
        <v>1070526.4257696792</v>
      </c>
      <c r="I28" s="801">
        <v>1206263.0561457726</v>
      </c>
    </row>
    <row r="29" spans="1:9" s="122" customFormat="1" ht="21" customHeight="1" thickTop="1">
      <c r="A29" s="120" t="s">
        <v>450</v>
      </c>
      <c r="B29" s="802">
        <v>423563.2317103747</v>
      </c>
      <c r="C29" s="802">
        <v>491887.57445772598</v>
      </c>
      <c r="D29" s="802">
        <v>601309.67742565589</v>
      </c>
      <c r="E29" s="802">
        <v>741071.09253207012</v>
      </c>
      <c r="F29" s="802">
        <v>870718.08683819254</v>
      </c>
      <c r="G29" s="802">
        <v>888032.9866457727</v>
      </c>
      <c r="H29" s="802">
        <v>940768.34318804671</v>
      </c>
      <c r="I29" s="802">
        <v>1030327.1030670553</v>
      </c>
    </row>
    <row r="30" spans="1:9" s="122" customFormat="1" ht="21" customHeight="1">
      <c r="A30" s="742" t="s">
        <v>451</v>
      </c>
      <c r="B30" s="802">
        <v>89273.183204610963</v>
      </c>
      <c r="C30" s="802">
        <v>97200.246307580179</v>
      </c>
      <c r="D30" s="802">
        <v>109669.07350291546</v>
      </c>
      <c r="E30" s="802">
        <v>125977.29584548106</v>
      </c>
      <c r="F30" s="802">
        <v>149855.71763119535</v>
      </c>
      <c r="G30" s="802">
        <v>161027.97840087462</v>
      </c>
      <c r="H30" s="802">
        <v>191759.32041107872</v>
      </c>
      <c r="I30" s="802">
        <v>166194.80138921281</v>
      </c>
    </row>
    <row r="31" spans="1:9" s="122" customFormat="1" ht="21" customHeight="1">
      <c r="A31" s="742" t="s">
        <v>452</v>
      </c>
      <c r="B31" s="802">
        <v>97171.660253602298</v>
      </c>
      <c r="C31" s="802">
        <v>128325.83487755101</v>
      </c>
      <c r="D31" s="802">
        <v>135361.15152186589</v>
      </c>
      <c r="E31" s="802">
        <v>178819.29445043733</v>
      </c>
      <c r="F31" s="802">
        <v>198610.9403309038</v>
      </c>
      <c r="G31" s="802">
        <v>221192.49547959183</v>
      </c>
      <c r="H31" s="802">
        <v>231099.15140816325</v>
      </c>
      <c r="I31" s="802">
        <v>257985.82819679301</v>
      </c>
    </row>
    <row r="32" spans="1:9" s="122" customFormat="1" ht="21" customHeight="1">
      <c r="A32" s="742" t="s">
        <v>453</v>
      </c>
      <c r="B32" s="802">
        <v>137723.6042925072</v>
      </c>
      <c r="C32" s="802">
        <v>114154.62745043731</v>
      </c>
      <c r="D32" s="802">
        <v>93274.27948979591</v>
      </c>
      <c r="E32" s="802">
        <v>105938.2341122449</v>
      </c>
      <c r="F32" s="802">
        <v>17610.828218658891</v>
      </c>
      <c r="G32" s="802">
        <v>8243.0579693877553</v>
      </c>
      <c r="H32" s="802">
        <v>6795.9840306122451</v>
      </c>
      <c r="I32" s="802">
        <v>4282.583313411079</v>
      </c>
    </row>
    <row r="33" spans="1:9" s="122" customFormat="1" ht="21" customHeight="1">
      <c r="A33" s="742" t="s">
        <v>454</v>
      </c>
      <c r="B33" s="802">
        <v>14195.838574927953</v>
      </c>
      <c r="C33" s="802">
        <v>17125.12796355685</v>
      </c>
      <c r="D33" s="802">
        <v>14053.524392128278</v>
      </c>
      <c r="E33" s="802">
        <v>13637.794310495627</v>
      </c>
      <c r="F33" s="802">
        <v>10853.731763848396</v>
      </c>
      <c r="G33" s="802">
        <v>13170.220201166181</v>
      </c>
      <c r="H33" s="802">
        <v>12890.303571428571</v>
      </c>
      <c r="I33" s="802">
        <v>15265.700709912539</v>
      </c>
    </row>
    <row r="34" spans="1:9" s="122" customFormat="1" ht="21" customHeight="1">
      <c r="A34" s="742" t="s">
        <v>455</v>
      </c>
      <c r="B34" s="802">
        <v>79080.182004322764</v>
      </c>
      <c r="C34" s="802">
        <v>126683.04507580175</v>
      </c>
      <c r="D34" s="802">
        <v>235497.52096793</v>
      </c>
      <c r="E34" s="802">
        <v>301295.32555393584</v>
      </c>
      <c r="F34" s="802">
        <v>467673.86434256559</v>
      </c>
      <c r="G34" s="802">
        <v>451699.45996209915</v>
      </c>
      <c r="H34" s="802">
        <v>463425.9922959184</v>
      </c>
      <c r="I34" s="802">
        <v>544998.54556122457</v>
      </c>
    </row>
    <row r="35" spans="1:9" s="122" customFormat="1" ht="21" customHeight="1">
      <c r="A35" s="742" t="s">
        <v>456</v>
      </c>
      <c r="B35" s="802">
        <v>6118.7633804034576</v>
      </c>
      <c r="C35" s="802">
        <v>8398.6927827988347</v>
      </c>
      <c r="D35" s="802">
        <v>13454.127551020409</v>
      </c>
      <c r="E35" s="802">
        <v>15403.148259475218</v>
      </c>
      <c r="F35" s="802">
        <v>26113.004551020407</v>
      </c>
      <c r="G35" s="802">
        <v>32699.774632653061</v>
      </c>
      <c r="H35" s="802">
        <v>34797.591470845487</v>
      </c>
      <c r="I35" s="802">
        <v>41599.643896501453</v>
      </c>
    </row>
    <row r="36" spans="1:9" s="122" customFormat="1" ht="21" customHeight="1">
      <c r="A36" s="120" t="s">
        <v>457</v>
      </c>
      <c r="B36" s="802">
        <v>52.220315561959659</v>
      </c>
      <c r="C36" s="802">
        <v>55.795266763848403</v>
      </c>
      <c r="D36" s="802">
        <v>62.549569970845475</v>
      </c>
      <c r="E36" s="802">
        <v>55.664182215743438</v>
      </c>
      <c r="F36" s="802">
        <v>43.700400874635562</v>
      </c>
      <c r="G36" s="802">
        <v>108.2375029154519</v>
      </c>
      <c r="H36" s="802">
        <v>146.70580903790088</v>
      </c>
      <c r="I36" s="802">
        <v>167.60490524781341</v>
      </c>
    </row>
    <row r="37" spans="1:9" s="122" customFormat="1" ht="21" customHeight="1">
      <c r="A37" s="120" t="s">
        <v>458</v>
      </c>
      <c r="B37" s="802">
        <v>39046.439236311242</v>
      </c>
      <c r="C37" s="802">
        <v>32183.663018950436</v>
      </c>
      <c r="D37" s="802">
        <v>30005.257832361516</v>
      </c>
      <c r="E37" s="802">
        <v>40838.897877551019</v>
      </c>
      <c r="F37" s="802">
        <v>55756.508784256555</v>
      </c>
      <c r="G37" s="802">
        <v>50636.007081632648</v>
      </c>
      <c r="H37" s="802">
        <v>59987.407609329442</v>
      </c>
      <c r="I37" s="802">
        <v>101584.39184985423</v>
      </c>
    </row>
    <row r="38" spans="1:9" s="122" customFormat="1" ht="21" customHeight="1">
      <c r="A38" s="120" t="s">
        <v>459</v>
      </c>
      <c r="B38" s="802">
        <v>13794.953605187318</v>
      </c>
      <c r="C38" s="802">
        <v>12710.315794460639</v>
      </c>
      <c r="D38" s="802">
        <v>11869.275619533528</v>
      </c>
      <c r="E38" s="802">
        <v>20310.577188046645</v>
      </c>
      <c r="F38" s="802">
        <v>23228.376600583088</v>
      </c>
      <c r="G38" s="802">
        <v>30062.213083090377</v>
      </c>
      <c r="H38" s="802">
        <v>24847.32294169096</v>
      </c>
      <c r="I38" s="802">
        <v>23856.671419825074</v>
      </c>
    </row>
    <row r="39" spans="1:9" s="122" customFormat="1" ht="21" customHeight="1">
      <c r="A39" s="120" t="s">
        <v>127</v>
      </c>
      <c r="B39" s="802">
        <v>6923.2644322766564</v>
      </c>
      <c r="C39" s="802">
        <v>7578.0215801749273</v>
      </c>
      <c r="D39" s="802">
        <v>8948.7506020408164</v>
      </c>
      <c r="E39" s="802">
        <v>9845.7411632653057</v>
      </c>
      <c r="F39" s="802">
        <v>10759.60570845481</v>
      </c>
      <c r="G39" s="802">
        <v>11304.422660349854</v>
      </c>
      <c r="H39" s="802">
        <v>11757.7834606414</v>
      </c>
      <c r="I39" s="802">
        <v>13199.561607871719</v>
      </c>
    </row>
    <row r="40" spans="1:9" s="122" customFormat="1" ht="21" customHeight="1">
      <c r="A40" s="120" t="s">
        <v>133</v>
      </c>
      <c r="B40" s="802">
        <v>0</v>
      </c>
      <c r="C40" s="802">
        <v>0</v>
      </c>
      <c r="D40" s="802">
        <v>0</v>
      </c>
      <c r="E40" s="802">
        <v>0</v>
      </c>
      <c r="F40" s="802">
        <v>0</v>
      </c>
      <c r="G40" s="802">
        <v>0</v>
      </c>
      <c r="H40" s="802">
        <v>0</v>
      </c>
      <c r="I40" s="802">
        <v>0</v>
      </c>
    </row>
    <row r="41" spans="1:9" s="122" customFormat="1" ht="21" customHeight="1">
      <c r="A41" s="120" t="s">
        <v>460</v>
      </c>
      <c r="B41" s="802">
        <v>9201.3159798270881</v>
      </c>
      <c r="C41" s="802">
        <v>7168.0338921282801</v>
      </c>
      <c r="D41" s="802">
        <v>5129.8160510204079</v>
      </c>
      <c r="E41" s="802">
        <v>18356.70636005831</v>
      </c>
      <c r="F41" s="802">
        <v>25243.421405247816</v>
      </c>
      <c r="G41" s="802">
        <v>24068.069116618073</v>
      </c>
      <c r="H41" s="802">
        <v>27735.860266763848</v>
      </c>
      <c r="I41" s="802">
        <v>32157.331298833822</v>
      </c>
    </row>
    <row r="42" spans="1:9" s="123" customFormat="1" ht="43.5" customHeight="1" thickBot="1">
      <c r="A42" s="743" t="s">
        <v>109</v>
      </c>
      <c r="B42" s="803">
        <v>690.84608645533149</v>
      </c>
      <c r="C42" s="803">
        <v>440.28994314868805</v>
      </c>
      <c r="D42" s="803">
        <v>716.5301268221574</v>
      </c>
      <c r="E42" s="803">
        <v>1199.3542376093294</v>
      </c>
      <c r="F42" s="803">
        <v>1061.9802857142856</v>
      </c>
      <c r="G42" s="803">
        <v>5313.7838586005837</v>
      </c>
      <c r="H42" s="803">
        <v>5283.0024941690963</v>
      </c>
      <c r="I42" s="803">
        <v>4970.3919970845482</v>
      </c>
    </row>
    <row r="43" spans="1:9" ht="24" customHeight="1" thickTop="1" thickBot="1">
      <c r="A43" s="45" t="s">
        <v>461</v>
      </c>
      <c r="B43" s="801">
        <v>41404.018054755048</v>
      </c>
      <c r="C43" s="801">
        <v>47677.323556851319</v>
      </c>
      <c r="D43" s="801">
        <v>49719.678900874635</v>
      </c>
      <c r="E43" s="801">
        <v>57776.333141399416</v>
      </c>
      <c r="F43" s="801">
        <v>66148.716013119527</v>
      </c>
      <c r="G43" s="801">
        <v>67189.823737609331</v>
      </c>
      <c r="H43" s="801">
        <v>72728.87573469388</v>
      </c>
      <c r="I43" s="801">
        <v>74773.17086297377</v>
      </c>
    </row>
    <row r="44" spans="1:9" s="122" customFormat="1" ht="21" customHeight="1" thickTop="1">
      <c r="A44" s="120" t="s">
        <v>148</v>
      </c>
      <c r="B44" s="802">
        <v>28200.14409221902</v>
      </c>
      <c r="C44" s="802">
        <v>33359.183673469386</v>
      </c>
      <c r="D44" s="802">
        <v>38109.037900874639</v>
      </c>
      <c r="E44" s="802">
        <v>41017.201166180756</v>
      </c>
      <c r="F44" s="802">
        <v>45417.34693877551</v>
      </c>
      <c r="G44" s="802">
        <v>47962.536443148689</v>
      </c>
      <c r="H44" s="802">
        <v>50873.615160349851</v>
      </c>
      <c r="I44" s="802">
        <v>53947.959183673469</v>
      </c>
    </row>
    <row r="45" spans="1:9" s="122" customFormat="1" ht="21" customHeight="1">
      <c r="A45" s="120" t="s">
        <v>152</v>
      </c>
      <c r="B45" s="802">
        <v>0</v>
      </c>
      <c r="C45" s="802">
        <v>0</v>
      </c>
      <c r="D45" s="802">
        <v>0</v>
      </c>
      <c r="E45" s="802">
        <v>0</v>
      </c>
      <c r="F45" s="802">
        <v>0</v>
      </c>
      <c r="G45" s="802">
        <v>1000</v>
      </c>
      <c r="H45" s="802">
        <v>0</v>
      </c>
      <c r="I45" s="802">
        <v>0</v>
      </c>
    </row>
    <row r="46" spans="1:9" s="122" customFormat="1" ht="21" customHeight="1">
      <c r="A46" s="120" t="s">
        <v>156</v>
      </c>
      <c r="B46" s="802">
        <v>0</v>
      </c>
      <c r="C46" s="802">
        <v>0</v>
      </c>
      <c r="D46" s="802">
        <v>0</v>
      </c>
      <c r="E46" s="802">
        <v>0</v>
      </c>
      <c r="F46" s="802">
        <v>0</v>
      </c>
      <c r="G46" s="802">
        <v>0</v>
      </c>
      <c r="H46" s="802">
        <v>0</v>
      </c>
      <c r="I46" s="802">
        <v>0</v>
      </c>
    </row>
    <row r="47" spans="1:9" s="122" customFormat="1" ht="21" customHeight="1">
      <c r="A47" s="120" t="s">
        <v>462</v>
      </c>
      <c r="B47" s="802">
        <v>5657.3720720461097</v>
      </c>
      <c r="C47" s="802">
        <v>6486.7980204081641</v>
      </c>
      <c r="D47" s="802">
        <v>7268.1763629737616</v>
      </c>
      <c r="E47" s="802">
        <v>7702.4118979591831</v>
      </c>
      <c r="F47" s="802">
        <v>8608.0773221574345</v>
      </c>
      <c r="G47" s="802">
        <v>9820.3156093294474</v>
      </c>
      <c r="H47" s="802">
        <v>9820.3156093294474</v>
      </c>
      <c r="I47" s="802">
        <v>11023.792448979593</v>
      </c>
    </row>
    <row r="48" spans="1:9" s="122" customFormat="1" ht="21" customHeight="1">
      <c r="A48" s="120" t="s">
        <v>164</v>
      </c>
      <c r="B48" s="802">
        <v>7546.5018904899125</v>
      </c>
      <c r="C48" s="802">
        <v>7831.3418629737607</v>
      </c>
      <c r="D48" s="802">
        <v>4342.464637026239</v>
      </c>
      <c r="E48" s="802">
        <v>9056.7200772594751</v>
      </c>
      <c r="F48" s="802">
        <v>12123.291752186589</v>
      </c>
      <c r="G48" s="802">
        <v>8406.971685131195</v>
      </c>
      <c r="H48" s="802">
        <v>12034.944965014576</v>
      </c>
      <c r="I48" s="802">
        <v>9801.4192303207001</v>
      </c>
    </row>
    <row r="49" spans="1:9" s="122" customFormat="1" ht="21" customHeight="1">
      <c r="A49" s="742" t="s">
        <v>463</v>
      </c>
      <c r="B49" s="802">
        <v>1.0951008645533142E-4</v>
      </c>
      <c r="C49" s="802">
        <v>17.558437317784257</v>
      </c>
      <c r="D49" s="802">
        <v>0.1092930029154519</v>
      </c>
      <c r="E49" s="802">
        <v>6.5836734693877547E-2</v>
      </c>
      <c r="F49" s="802">
        <v>0.90888046647230314</v>
      </c>
      <c r="G49" s="802">
        <v>1911.2552857142857</v>
      </c>
      <c r="H49" s="802">
        <v>0.17656851311953353</v>
      </c>
      <c r="I49" s="802">
        <v>3535.0379985422742</v>
      </c>
    </row>
    <row r="50" spans="1:9" s="123" customFormat="1" ht="40.5" customHeight="1" thickBot="1">
      <c r="A50" s="744" t="s">
        <v>464</v>
      </c>
      <c r="B50" s="803">
        <v>7546.5017809798273</v>
      </c>
      <c r="C50" s="803">
        <v>7813.7834256559763</v>
      </c>
      <c r="D50" s="803">
        <v>4342.3553440233236</v>
      </c>
      <c r="E50" s="803">
        <v>9056.6542405247819</v>
      </c>
      <c r="F50" s="803">
        <v>12122.382871720116</v>
      </c>
      <c r="G50" s="803">
        <v>6495.7163994169105</v>
      </c>
      <c r="H50" s="803">
        <v>12034.768396501458</v>
      </c>
      <c r="I50" s="803">
        <v>6266.381231778425</v>
      </c>
    </row>
    <row r="51" spans="1:9" ht="24" customHeight="1" thickTop="1" thickBot="1">
      <c r="A51" s="45" t="s">
        <v>465</v>
      </c>
      <c r="B51" s="801">
        <v>534676.28942074929</v>
      </c>
      <c r="C51" s="801">
        <v>599701.01751020411</v>
      </c>
      <c r="D51" s="801">
        <v>707761.53612827987</v>
      </c>
      <c r="E51" s="801">
        <v>889454.36668221571</v>
      </c>
      <c r="F51" s="801">
        <v>1052960.3960364433</v>
      </c>
      <c r="G51" s="801">
        <v>1076715.543686589</v>
      </c>
      <c r="H51" s="801">
        <v>1143255.3015043731</v>
      </c>
      <c r="I51" s="801">
        <v>1281036.2270087465</v>
      </c>
    </row>
    <row r="52" spans="1:9" s="122" customFormat="1" ht="24" customHeight="1" thickTop="1">
      <c r="A52" s="120" t="s">
        <v>466</v>
      </c>
      <c r="B52" s="802">
        <v>32608.24304034582</v>
      </c>
      <c r="C52" s="802">
        <v>36461.147177842562</v>
      </c>
      <c r="D52" s="802">
        <v>51435.400182215744</v>
      </c>
      <c r="E52" s="802">
        <v>53424.052956268213</v>
      </c>
      <c r="F52" s="802">
        <v>40644.255260932943</v>
      </c>
      <c r="G52" s="802">
        <v>38527.235199708455</v>
      </c>
      <c r="H52" s="802">
        <v>36215.166902332356</v>
      </c>
      <c r="I52" s="802">
        <v>44032.747635568514</v>
      </c>
    </row>
    <row r="53" spans="1:9" s="123" customFormat="1" ht="21" customHeight="1">
      <c r="A53" s="744" t="s">
        <v>467</v>
      </c>
      <c r="B53" s="803">
        <v>1318.1049193083575</v>
      </c>
      <c r="C53" s="803">
        <v>4109.1145087463565</v>
      </c>
      <c r="D53" s="803">
        <v>11513.353551020409</v>
      </c>
      <c r="E53" s="803">
        <v>5605.8896297376095</v>
      </c>
      <c r="F53" s="803">
        <v>3094.0932900874636</v>
      </c>
      <c r="G53" s="803">
        <v>3095.4271603498541</v>
      </c>
      <c r="H53" s="803">
        <v>2248.2801093294461</v>
      </c>
      <c r="I53" s="803">
        <v>4449.8438498542273</v>
      </c>
    </row>
    <row r="54" spans="1:9" s="123" customFormat="1" ht="21" customHeight="1">
      <c r="A54" s="744" t="s">
        <v>468</v>
      </c>
      <c r="B54" s="803">
        <v>24933.319203170031</v>
      </c>
      <c r="C54" s="803">
        <v>28245.402905247814</v>
      </c>
      <c r="D54" s="803">
        <v>35864.734258017488</v>
      </c>
      <c r="E54" s="803">
        <v>43706.95704810496</v>
      </c>
      <c r="F54" s="803">
        <v>30954.328469387758</v>
      </c>
      <c r="G54" s="803">
        <v>27306.440148688045</v>
      </c>
      <c r="H54" s="803">
        <v>22572.85230174927</v>
      </c>
      <c r="I54" s="803">
        <v>25262.110276967931</v>
      </c>
    </row>
    <row r="55" spans="1:9" s="123" customFormat="1" ht="21" customHeight="1">
      <c r="A55" s="744" t="s">
        <v>469</v>
      </c>
      <c r="B55" s="803">
        <v>0</v>
      </c>
      <c r="C55" s="803">
        <v>0</v>
      </c>
      <c r="D55" s="803">
        <v>0</v>
      </c>
      <c r="E55" s="803">
        <v>0</v>
      </c>
      <c r="F55" s="803">
        <v>0</v>
      </c>
      <c r="G55" s="803">
        <v>0</v>
      </c>
      <c r="H55" s="803">
        <v>0</v>
      </c>
      <c r="I55" s="803">
        <v>0</v>
      </c>
    </row>
    <row r="56" spans="1:9" s="123" customFormat="1" ht="21" customHeight="1">
      <c r="A56" s="744" t="s">
        <v>470</v>
      </c>
      <c r="B56" s="803">
        <v>6356.8189178674356</v>
      </c>
      <c r="C56" s="803">
        <v>4106.6297638483966</v>
      </c>
      <c r="D56" s="803">
        <v>4057.3123731778423</v>
      </c>
      <c r="E56" s="803">
        <v>4111.2062784256559</v>
      </c>
      <c r="F56" s="803">
        <v>6595.833501457726</v>
      </c>
      <c r="G56" s="803">
        <v>8125.3678906705527</v>
      </c>
      <c r="H56" s="803">
        <v>11394.034491253646</v>
      </c>
      <c r="I56" s="803">
        <v>14320.793508746356</v>
      </c>
    </row>
    <row r="57" spans="1:9" s="123" customFormat="1" ht="21" customHeight="1">
      <c r="A57" s="744" t="s">
        <v>471</v>
      </c>
      <c r="B57" s="803">
        <v>0</v>
      </c>
      <c r="C57" s="803">
        <v>0</v>
      </c>
      <c r="D57" s="803">
        <v>0</v>
      </c>
      <c r="E57" s="803">
        <v>0</v>
      </c>
      <c r="F57" s="803">
        <v>0</v>
      </c>
      <c r="G57" s="803">
        <v>0</v>
      </c>
      <c r="H57" s="803">
        <v>0</v>
      </c>
      <c r="I57" s="803">
        <v>0</v>
      </c>
    </row>
    <row r="58" spans="1:9" s="123" customFormat="1" ht="61.5" customHeight="1" thickBot="1">
      <c r="A58" s="743" t="s">
        <v>472</v>
      </c>
      <c r="B58" s="803">
        <v>897336.48471469746</v>
      </c>
      <c r="C58" s="803">
        <v>1048550.8388469388</v>
      </c>
      <c r="D58" s="803">
        <v>1242086.5847725947</v>
      </c>
      <c r="E58" s="803">
        <v>1481072.0821034985</v>
      </c>
      <c r="F58" s="803">
        <v>1775694.1260670554</v>
      </c>
      <c r="G58" s="803">
        <v>1999065.891548105</v>
      </c>
      <c r="H58" s="803">
        <v>2135451.4331967928</v>
      </c>
      <c r="I58" s="803">
        <v>2225024.7299504373</v>
      </c>
    </row>
    <row r="59" spans="1:9" ht="31.5" customHeight="1" thickTop="1" thickBot="1">
      <c r="A59" s="745" t="s">
        <v>473</v>
      </c>
      <c r="B59" s="801"/>
      <c r="C59" s="801"/>
      <c r="D59" s="801"/>
      <c r="E59" s="801"/>
      <c r="F59" s="801"/>
      <c r="G59" s="801"/>
      <c r="H59" s="801"/>
      <c r="I59" s="801"/>
    </row>
    <row r="60" spans="1:9" ht="30" customHeight="1" thickTop="1">
      <c r="A60" s="48" t="s">
        <v>474</v>
      </c>
      <c r="B60" s="804">
        <v>33111.359652737752</v>
      </c>
      <c r="C60" s="804">
        <v>34998.454795918369</v>
      </c>
      <c r="D60" s="804">
        <v>41584.816086005834</v>
      </c>
      <c r="E60" s="804">
        <v>57341.190160349848</v>
      </c>
      <c r="F60" s="804">
        <v>76849.38900583089</v>
      </c>
      <c r="G60" s="804">
        <v>47689.760498542266</v>
      </c>
      <c r="H60" s="804">
        <v>83485.873953352784</v>
      </c>
      <c r="I60" s="804">
        <v>50314.479696793009</v>
      </c>
    </row>
    <row r="61" spans="1:9" ht="21" customHeight="1">
      <c r="A61" s="50" t="s">
        <v>475</v>
      </c>
      <c r="B61" s="804">
        <v>-7377.5241095100864</v>
      </c>
      <c r="C61" s="804">
        <v>-6883.7154081632652</v>
      </c>
      <c r="D61" s="804">
        <v>-8287.5535772594758</v>
      </c>
      <c r="E61" s="804">
        <v>-11393.078241982506</v>
      </c>
      <c r="F61" s="804">
        <v>-16743.870876093293</v>
      </c>
      <c r="G61" s="804">
        <v>-12103.083431486881</v>
      </c>
      <c r="H61" s="804">
        <v>-20355.990674927118</v>
      </c>
      <c r="I61" s="804">
        <v>-11934.892908163265</v>
      </c>
    </row>
    <row r="62" spans="1:9" ht="21.75" customHeight="1">
      <c r="A62" s="746" t="s">
        <v>476</v>
      </c>
      <c r="B62" s="804">
        <v>25733.835543227662</v>
      </c>
      <c r="C62" s="804">
        <v>28114.739387755097</v>
      </c>
      <c r="D62" s="804">
        <v>33297.262508746353</v>
      </c>
      <c r="E62" s="804">
        <v>45948.111918367344</v>
      </c>
      <c r="F62" s="804">
        <v>60105.518129737611</v>
      </c>
      <c r="G62" s="804">
        <v>35586.677067055396</v>
      </c>
      <c r="H62" s="804">
        <v>63129.883278425659</v>
      </c>
      <c r="I62" s="804">
        <v>38379.586788629735</v>
      </c>
    </row>
    <row r="63" spans="1:9">
      <c r="A63" s="48" t="s">
        <v>477</v>
      </c>
      <c r="B63" s="804">
        <v>10671.20473631124</v>
      </c>
      <c r="C63" s="804">
        <v>10008.204520408162</v>
      </c>
      <c r="D63" s="804">
        <v>10797.805574344022</v>
      </c>
      <c r="E63" s="804">
        <v>14766.179599125364</v>
      </c>
      <c r="F63" s="804">
        <v>15590.73521574344</v>
      </c>
      <c r="G63" s="804">
        <v>9857.8422798833835</v>
      </c>
      <c r="H63" s="804">
        <v>17154.688771137025</v>
      </c>
      <c r="I63" s="804">
        <v>12805.506965014578</v>
      </c>
    </row>
    <row r="64" spans="1:9">
      <c r="A64" s="50" t="s">
        <v>478</v>
      </c>
      <c r="B64" s="804">
        <v>-3648.9019654178674</v>
      </c>
      <c r="C64" s="804">
        <v>-2415.6533396501459</v>
      </c>
      <c r="D64" s="804">
        <v>-3669.8540816326531</v>
      </c>
      <c r="E64" s="804">
        <v>-3859.2202594752189</v>
      </c>
      <c r="F64" s="804">
        <v>-3774.7132259475216</v>
      </c>
      <c r="G64" s="804">
        <v>-2899.1150393586008</v>
      </c>
      <c r="H64" s="804">
        <v>-5373.1591326530615</v>
      </c>
      <c r="I64" s="804">
        <v>-6096.4430014577256</v>
      </c>
    </row>
    <row r="65" spans="1:9">
      <c r="A65" s="49" t="s">
        <v>479</v>
      </c>
      <c r="B65" s="804">
        <v>32756.138314121039</v>
      </c>
      <c r="C65" s="804">
        <v>35707.290568513119</v>
      </c>
      <c r="D65" s="804">
        <v>40425.214001457731</v>
      </c>
      <c r="E65" s="804">
        <v>56855.071258017488</v>
      </c>
      <c r="F65" s="804">
        <v>71921.540119533529</v>
      </c>
      <c r="G65" s="804">
        <v>42545.404307580175</v>
      </c>
      <c r="H65" s="804">
        <v>74911.412916909627</v>
      </c>
      <c r="I65" s="804">
        <v>45088.650752186593</v>
      </c>
    </row>
    <row r="66" spans="1:9">
      <c r="A66" s="48" t="s">
        <v>480</v>
      </c>
      <c r="B66" s="804">
        <v>9184.4123717579241</v>
      </c>
      <c r="C66" s="804">
        <v>6830.7168177842559</v>
      </c>
      <c r="D66" s="804">
        <v>33309.7923877551</v>
      </c>
      <c r="E66" s="804">
        <v>6546.5384110787172</v>
      </c>
      <c r="F66" s="804">
        <v>9406.3969868804652</v>
      </c>
      <c r="G66" s="804">
        <v>4387.5158119533526</v>
      </c>
      <c r="H66" s="804">
        <v>9052.5425349854231</v>
      </c>
      <c r="I66" s="804">
        <v>4197.6148046647231</v>
      </c>
    </row>
    <row r="67" spans="1:9">
      <c r="A67" s="48" t="s">
        <v>481</v>
      </c>
      <c r="B67" s="804">
        <v>-13836.316118155619</v>
      </c>
      <c r="C67" s="804">
        <v>-9914.6673513119531</v>
      </c>
      <c r="D67" s="804">
        <v>-38818.979091836729</v>
      </c>
      <c r="E67" s="804">
        <v>-11171.480263848396</v>
      </c>
      <c r="F67" s="804">
        <v>-16710.284574344027</v>
      </c>
      <c r="G67" s="804">
        <v>-7971.0403979591838</v>
      </c>
      <c r="H67" s="804">
        <v>-15349.85248542274</v>
      </c>
      <c r="I67" s="804">
        <v>-9552.5697288629744</v>
      </c>
    </row>
    <row r="68" spans="1:9">
      <c r="A68" s="746" t="s">
        <v>482</v>
      </c>
      <c r="B68" s="804">
        <v>28104.234567723342</v>
      </c>
      <c r="C68" s="804">
        <v>32623.34003498542</v>
      </c>
      <c r="D68" s="804">
        <v>34916.027297376095</v>
      </c>
      <c r="E68" s="804">
        <v>52230.129405247819</v>
      </c>
      <c r="F68" s="804">
        <v>64617.652532069966</v>
      </c>
      <c r="G68" s="804">
        <v>38961.87972157434</v>
      </c>
      <c r="H68" s="804">
        <v>68614.102966472303</v>
      </c>
      <c r="I68" s="804">
        <v>39733.695827988333</v>
      </c>
    </row>
    <row r="69" spans="1:9">
      <c r="A69" s="50" t="s">
        <v>483</v>
      </c>
      <c r="B69" s="804">
        <v>-18624.589602305477</v>
      </c>
      <c r="C69" s="804">
        <v>-22957.755632653061</v>
      </c>
      <c r="D69" s="804">
        <v>-29247.414620991254</v>
      </c>
      <c r="E69" s="804">
        <v>-39149.374972303202</v>
      </c>
      <c r="F69" s="804">
        <v>-45369.177272594745</v>
      </c>
      <c r="G69" s="804">
        <v>-28564.81237172012</v>
      </c>
      <c r="H69" s="804">
        <v>-50102.305164723031</v>
      </c>
      <c r="I69" s="804">
        <v>-29259.691023323612</v>
      </c>
    </row>
    <row r="70" spans="1:9">
      <c r="A70" s="49" t="s">
        <v>484</v>
      </c>
      <c r="B70" s="804">
        <v>9479.6449654178668</v>
      </c>
      <c r="C70" s="804">
        <v>9665.5844023323607</v>
      </c>
      <c r="D70" s="804">
        <v>5668.6126763848397</v>
      </c>
      <c r="E70" s="804">
        <v>13080.754432944606</v>
      </c>
      <c r="F70" s="804">
        <v>19248.475259475221</v>
      </c>
      <c r="G70" s="804">
        <v>10397.067349854226</v>
      </c>
      <c r="H70" s="804">
        <v>18511.797801749271</v>
      </c>
      <c r="I70" s="804">
        <v>10474.004804664723</v>
      </c>
    </row>
    <row r="71" spans="1:9">
      <c r="A71" s="49" t="s">
        <v>485</v>
      </c>
      <c r="B71" s="804">
        <v>-1689.3278904899134</v>
      </c>
      <c r="C71" s="804">
        <v>-3265.2023454810492</v>
      </c>
      <c r="D71" s="804">
        <v>10.192</v>
      </c>
      <c r="E71" s="804">
        <v>9.8608586005830912</v>
      </c>
      <c r="F71" s="804">
        <v>-0.40059183673469384</v>
      </c>
      <c r="G71" s="804">
        <v>-3.5718498542274055</v>
      </c>
      <c r="H71" s="804">
        <v>-8.9621078717201161</v>
      </c>
      <c r="I71" s="804">
        <v>14.660981049562682</v>
      </c>
    </row>
    <row r="72" spans="1:9">
      <c r="A72" s="50" t="s">
        <v>486</v>
      </c>
      <c r="B72" s="804">
        <v>-1876.5053703170026</v>
      </c>
      <c r="C72" s="804">
        <v>-3815.211743440233</v>
      </c>
      <c r="D72" s="804">
        <v>-89.463569970845469</v>
      </c>
      <c r="E72" s="804">
        <v>-3.1591559766763848</v>
      </c>
      <c r="F72" s="804">
        <v>-10.54068950437318</v>
      </c>
      <c r="G72" s="804">
        <v>-7.0770014577259479</v>
      </c>
      <c r="H72" s="804">
        <v>-14.204586005830905</v>
      </c>
      <c r="I72" s="804">
        <v>12.377924198250728</v>
      </c>
    </row>
    <row r="73" spans="1:9">
      <c r="A73" s="50" t="s">
        <v>487</v>
      </c>
      <c r="B73" s="804">
        <v>187.17747982708934</v>
      </c>
      <c r="C73" s="804">
        <v>550.00939795918373</v>
      </c>
      <c r="D73" s="804">
        <v>99.655559766763858</v>
      </c>
      <c r="E73" s="804">
        <v>13.020014577259476</v>
      </c>
      <c r="F73" s="804">
        <v>10.140097667638484</v>
      </c>
      <c r="G73" s="804">
        <v>3.5051516034985424</v>
      </c>
      <c r="H73" s="804">
        <v>5.2424781341107876</v>
      </c>
      <c r="I73" s="804">
        <v>2.2830568513119536</v>
      </c>
    </row>
    <row r="74" spans="1:9">
      <c r="A74" s="746" t="s">
        <v>488</v>
      </c>
      <c r="B74" s="804">
        <v>1656.3556988472624</v>
      </c>
      <c r="C74" s="804">
        <v>3545.0927507288629</v>
      </c>
      <c r="D74" s="804">
        <v>-10.281510204081632</v>
      </c>
      <c r="E74" s="804">
        <v>-8.8759402332361503</v>
      </c>
      <c r="F74" s="804">
        <v>-6.6324329446064132</v>
      </c>
      <c r="G74" s="804">
        <v>-2.8399358600583091</v>
      </c>
      <c r="H74" s="804">
        <v>-4.1912376093294457</v>
      </c>
      <c r="I74" s="804">
        <v>-1.7441166180758017</v>
      </c>
    </row>
    <row r="75" spans="1:9">
      <c r="A75" s="746" t="s">
        <v>489</v>
      </c>
      <c r="B75" s="804">
        <v>1830.5317809798271</v>
      </c>
      <c r="C75" s="804">
        <v>3826.9387084548107</v>
      </c>
      <c r="D75" s="804">
        <v>-3.9228862973760936E-2</v>
      </c>
      <c r="E75" s="804">
        <v>4.995481049562682E-2</v>
      </c>
      <c r="F75" s="804">
        <v>-2.362536443148688E-2</v>
      </c>
      <c r="G75" s="804">
        <v>-1.1919825072886296E-2</v>
      </c>
      <c r="H75" s="804">
        <v>-2.0715743440233237E-2</v>
      </c>
      <c r="I75" s="804">
        <v>-1.1851311953352769E-3</v>
      </c>
    </row>
    <row r="76" spans="1:9">
      <c r="A76" s="50" t="s">
        <v>490</v>
      </c>
      <c r="B76" s="804">
        <v>-174.17608213256483</v>
      </c>
      <c r="C76" s="804">
        <v>-281.84595772594753</v>
      </c>
      <c r="D76" s="804">
        <v>-10.242281341107873</v>
      </c>
      <c r="E76" s="804">
        <v>-8.9258950437317779</v>
      </c>
      <c r="F76" s="804">
        <v>-6.6088075801749264</v>
      </c>
      <c r="G76" s="804">
        <v>-2.8280160349854224</v>
      </c>
      <c r="H76" s="804">
        <v>-4.1705218658892127</v>
      </c>
      <c r="I76" s="804">
        <v>-1.7429314868804664</v>
      </c>
    </row>
    <row r="77" spans="1:9">
      <c r="A77" s="746" t="s">
        <v>491</v>
      </c>
      <c r="B77" s="804">
        <v>9446.6727737752171</v>
      </c>
      <c r="C77" s="804">
        <v>9945.4748075801763</v>
      </c>
      <c r="D77" s="804">
        <v>5668.5231661807584</v>
      </c>
      <c r="E77" s="804">
        <v>13081.739351311953</v>
      </c>
      <c r="F77" s="804">
        <v>19241.442234693877</v>
      </c>
      <c r="G77" s="804">
        <v>10390.655564139941</v>
      </c>
      <c r="H77" s="804">
        <v>18498.644456268223</v>
      </c>
      <c r="I77" s="804">
        <v>10486.921669096211</v>
      </c>
    </row>
    <row r="78" spans="1:9">
      <c r="A78" s="48" t="s">
        <v>492</v>
      </c>
      <c r="B78" s="804">
        <v>17.87620461095101</v>
      </c>
      <c r="C78" s="804">
        <v>26.412959183673468</v>
      </c>
      <c r="D78" s="804">
        <v>51.502536443148692</v>
      </c>
      <c r="E78" s="804">
        <v>2097.2441676384838</v>
      </c>
      <c r="F78" s="804">
        <v>151.30535568513119</v>
      </c>
      <c r="G78" s="804">
        <v>6.9625947521865896</v>
      </c>
      <c r="H78" s="804">
        <v>83.928467930029171</v>
      </c>
      <c r="I78" s="804">
        <v>4.6065029154518946</v>
      </c>
    </row>
    <row r="79" spans="1:9">
      <c r="A79" s="49" t="s">
        <v>493</v>
      </c>
      <c r="B79" s="804">
        <v>9464.5489783861667</v>
      </c>
      <c r="C79" s="804">
        <v>9971.887766763848</v>
      </c>
      <c r="D79" s="804">
        <v>5720.0257026239069</v>
      </c>
      <c r="E79" s="804">
        <v>15178.983518950437</v>
      </c>
      <c r="F79" s="804">
        <v>19392.747590379007</v>
      </c>
      <c r="G79" s="804">
        <v>10397.618158892128</v>
      </c>
      <c r="H79" s="804">
        <v>18582.572924198252</v>
      </c>
      <c r="I79" s="804">
        <v>10491.528172011662</v>
      </c>
    </row>
    <row r="80" spans="1:9">
      <c r="A80" s="48" t="s">
        <v>494</v>
      </c>
      <c r="B80" s="804">
        <v>0</v>
      </c>
      <c r="C80" s="804">
        <v>2.0174227405247813</v>
      </c>
      <c r="D80" s="804">
        <v>171.15915306122452</v>
      </c>
      <c r="E80" s="804">
        <v>7.2624591836734691</v>
      </c>
      <c r="F80" s="804">
        <v>445.99749416909617</v>
      </c>
      <c r="G80" s="804">
        <v>202.88009912536444</v>
      </c>
      <c r="H80" s="804">
        <v>277.0704110787172</v>
      </c>
      <c r="I80" s="804">
        <v>763.32442419825065</v>
      </c>
    </row>
    <row r="81" spans="1:9" ht="21" customHeight="1">
      <c r="A81" s="746" t="s">
        <v>495</v>
      </c>
      <c r="B81" s="804">
        <v>9464.5489783861667</v>
      </c>
      <c r="C81" s="804">
        <v>9973.905189504374</v>
      </c>
      <c r="D81" s="804">
        <v>5891.184855685131</v>
      </c>
      <c r="E81" s="804">
        <v>15186.245978134109</v>
      </c>
      <c r="F81" s="804">
        <v>19838.745084548107</v>
      </c>
      <c r="G81" s="804">
        <v>10600.498258017491</v>
      </c>
      <c r="H81" s="804">
        <v>18859.643335276967</v>
      </c>
      <c r="I81" s="804">
        <v>11254.852596209912</v>
      </c>
    </row>
    <row r="82" spans="1:9" ht="21" customHeight="1">
      <c r="A82" s="48" t="s">
        <v>496</v>
      </c>
      <c r="B82" s="804">
        <v>0</v>
      </c>
      <c r="C82" s="804">
        <v>0</v>
      </c>
      <c r="D82" s="804">
        <v>0</v>
      </c>
      <c r="E82" s="804">
        <v>0</v>
      </c>
      <c r="F82" s="804">
        <v>0</v>
      </c>
      <c r="G82" s="804">
        <v>0</v>
      </c>
      <c r="H82" s="804">
        <v>0</v>
      </c>
      <c r="I82" s="804">
        <v>0</v>
      </c>
    </row>
    <row r="83" spans="1:9" ht="21" customHeight="1">
      <c r="A83" s="746" t="s">
        <v>497</v>
      </c>
      <c r="B83" s="804">
        <v>9464.5489783861667</v>
      </c>
      <c r="C83" s="804">
        <v>9973.905189504374</v>
      </c>
      <c r="D83" s="804">
        <v>5891.184855685131</v>
      </c>
      <c r="E83" s="804">
        <v>15186.245978134109</v>
      </c>
      <c r="F83" s="804">
        <v>19838.745084548107</v>
      </c>
      <c r="G83" s="804">
        <v>10600.498258017491</v>
      </c>
      <c r="H83" s="804">
        <v>18859.643335276967</v>
      </c>
      <c r="I83" s="804">
        <v>11254.852596209912</v>
      </c>
    </row>
    <row r="84" spans="1:9" ht="18" customHeight="1" thickBot="1">
      <c r="A84" s="48" t="s">
        <v>498</v>
      </c>
      <c r="B84" s="804">
        <v>-1918.04719740634</v>
      </c>
      <c r="C84" s="804">
        <v>-2160.1217521865892</v>
      </c>
      <c r="D84" s="804">
        <v>-1548.8295145772595</v>
      </c>
      <c r="E84" s="804">
        <v>-6129.5917376093303</v>
      </c>
      <c r="F84" s="804">
        <v>-7716.3622215743453</v>
      </c>
      <c r="G84" s="804">
        <v>-4104.7818586005833</v>
      </c>
      <c r="H84" s="804">
        <v>-6824.8749387755097</v>
      </c>
      <c r="I84" s="804">
        <v>-4988.471364431487</v>
      </c>
    </row>
    <row r="85" spans="1:9" ht="24" customHeight="1" thickTop="1" thickBot="1">
      <c r="A85" s="45" t="s">
        <v>499</v>
      </c>
      <c r="B85" s="801">
        <v>7546.5017809798273</v>
      </c>
      <c r="C85" s="801">
        <v>7813.7834373177848</v>
      </c>
      <c r="D85" s="801">
        <v>4342.3553411078719</v>
      </c>
      <c r="E85" s="801">
        <v>9056.6542405247819</v>
      </c>
      <c r="F85" s="801">
        <v>12122.38286297376</v>
      </c>
      <c r="G85" s="801">
        <v>6495.7163994169105</v>
      </c>
      <c r="H85" s="801">
        <v>12034.768396501458</v>
      </c>
      <c r="I85" s="801">
        <v>6266.381231778425</v>
      </c>
    </row>
    <row r="86" spans="1:9" ht="15" customHeight="1" thickTop="1" thickBot="1">
      <c r="A86" s="747"/>
      <c r="B86" s="805"/>
      <c r="C86" s="805"/>
      <c r="D86" s="805"/>
      <c r="E86" s="805"/>
      <c r="F86" s="805"/>
      <c r="G86" s="805"/>
      <c r="H86" s="805"/>
      <c r="I86" s="805"/>
    </row>
    <row r="87" spans="1:9" ht="28.5" customHeight="1" thickTop="1">
      <c r="A87" s="748"/>
      <c r="B87" s="51"/>
      <c r="C87" s="51"/>
      <c r="D87" s="51"/>
      <c r="E87" s="51"/>
      <c r="F87" s="51"/>
      <c r="G87" s="51"/>
      <c r="H87" s="51"/>
    </row>
    <row r="88" spans="1:9">
      <c r="A88" s="748"/>
      <c r="B88" s="51"/>
      <c r="C88" s="51"/>
      <c r="D88" s="51"/>
      <c r="E88" s="51"/>
      <c r="F88" s="51"/>
      <c r="G88" s="51"/>
      <c r="H88" s="51"/>
    </row>
    <row r="89" spans="1:9" ht="19.5">
      <c r="A89" s="749"/>
      <c r="B89" s="51"/>
      <c r="C89" s="51"/>
      <c r="D89" s="51"/>
      <c r="E89" s="51"/>
      <c r="F89" s="51"/>
      <c r="G89" s="51"/>
      <c r="H89" s="51"/>
    </row>
    <row r="90" spans="1:9" ht="19.5">
      <c r="A90" s="749"/>
      <c r="B90" s="51"/>
      <c r="C90" s="51"/>
      <c r="D90" s="51"/>
      <c r="E90" s="51"/>
      <c r="F90" s="51"/>
      <c r="G90" s="51"/>
      <c r="H90" s="51"/>
    </row>
    <row r="91" spans="1:9" ht="19.5">
      <c r="A91" s="749"/>
      <c r="B91" s="51"/>
      <c r="C91" s="51"/>
      <c r="D91" s="51"/>
      <c r="E91" s="51"/>
      <c r="F91" s="51"/>
      <c r="G91" s="51"/>
      <c r="H91" s="51"/>
    </row>
    <row r="92" spans="1:9" ht="19.5">
      <c r="A92" s="750"/>
      <c r="B92" s="51"/>
      <c r="C92" s="51"/>
      <c r="D92" s="51"/>
      <c r="E92" s="51"/>
      <c r="F92" s="51"/>
      <c r="G92" s="51"/>
      <c r="H92" s="51"/>
    </row>
    <row r="93" spans="1:9" ht="19.5">
      <c r="A93" s="750"/>
      <c r="B93" s="51"/>
      <c r="C93" s="51"/>
      <c r="D93" s="51"/>
      <c r="E93" s="51"/>
      <c r="F93" s="51"/>
      <c r="G93" s="51"/>
      <c r="H93" s="51"/>
    </row>
    <row r="94" spans="1:9" ht="19.5">
      <c r="A94" s="750"/>
      <c r="B94" s="51"/>
      <c r="C94" s="51"/>
      <c r="D94" s="51"/>
      <c r="E94" s="51"/>
      <c r="F94" s="51"/>
      <c r="G94" s="51"/>
      <c r="H94" s="51"/>
    </row>
    <row r="95" spans="1:9" ht="19.5">
      <c r="A95" s="749"/>
      <c r="B95" s="51"/>
      <c r="C95" s="51"/>
      <c r="D95" s="51"/>
      <c r="E95" s="51"/>
      <c r="F95" s="51"/>
      <c r="G95" s="51"/>
      <c r="H95" s="51"/>
    </row>
    <row r="96" spans="1:9" ht="19.5">
      <c r="A96" s="749"/>
      <c r="B96" s="51"/>
      <c r="C96" s="51"/>
      <c r="D96" s="51"/>
      <c r="E96" s="51"/>
      <c r="F96" s="51"/>
      <c r="G96" s="51"/>
      <c r="H96" s="51"/>
    </row>
    <row r="97" spans="1:8" ht="19.5">
      <c r="A97" s="749"/>
      <c r="B97" s="51"/>
      <c r="C97" s="51"/>
      <c r="D97" s="51"/>
      <c r="E97" s="51"/>
      <c r="F97" s="51"/>
      <c r="G97" s="51"/>
      <c r="H97" s="51"/>
    </row>
    <row r="98" spans="1:8" ht="19.5">
      <c r="A98" s="749"/>
      <c r="B98" s="51"/>
      <c r="C98" s="51"/>
      <c r="D98" s="51"/>
      <c r="E98" s="51"/>
      <c r="F98" s="51"/>
      <c r="G98" s="51"/>
      <c r="H98" s="51"/>
    </row>
    <row r="99" spans="1:8" ht="19.5">
      <c r="A99" s="749"/>
      <c r="B99" s="51"/>
      <c r="C99" s="51"/>
      <c r="D99" s="51"/>
      <c r="E99" s="51"/>
      <c r="F99" s="51"/>
      <c r="G99" s="51"/>
      <c r="H99" s="51"/>
    </row>
    <row r="100" spans="1:8" ht="19.5">
      <c r="A100" s="124"/>
      <c r="B100" s="51"/>
      <c r="C100" s="51"/>
      <c r="D100" s="51"/>
      <c r="E100" s="51"/>
      <c r="F100" s="51"/>
      <c r="G100" s="51"/>
      <c r="H100" s="51"/>
    </row>
    <row r="101" spans="1:8">
      <c r="A101" s="125"/>
      <c r="B101" s="51"/>
      <c r="C101" s="51"/>
      <c r="D101" s="51"/>
      <c r="E101" s="51"/>
      <c r="F101" s="51"/>
      <c r="G101" s="51"/>
      <c r="H101" s="51"/>
    </row>
    <row r="102" spans="1:8">
      <c r="A102" s="125"/>
      <c r="B102" s="51"/>
      <c r="C102" s="51"/>
      <c r="D102" s="51"/>
      <c r="E102" s="51"/>
      <c r="F102" s="51"/>
      <c r="G102" s="51"/>
      <c r="H102" s="51"/>
    </row>
    <row r="103" spans="1:8">
      <c r="A103" s="125"/>
      <c r="B103" s="51"/>
      <c r="C103" s="51"/>
      <c r="D103" s="51"/>
      <c r="E103" s="51"/>
      <c r="F103" s="51"/>
      <c r="G103" s="51"/>
      <c r="H103" s="51"/>
    </row>
    <row r="104" spans="1:8">
      <c r="A104" s="125"/>
      <c r="B104" s="51"/>
      <c r="C104" s="51"/>
      <c r="D104" s="51"/>
      <c r="E104" s="51"/>
      <c r="F104" s="51"/>
      <c r="G104" s="51"/>
      <c r="H104" s="51"/>
    </row>
    <row r="105" spans="1:8">
      <c r="A105" s="125"/>
      <c r="B105" s="51"/>
      <c r="C105" s="51"/>
      <c r="D105" s="51"/>
      <c r="E105" s="51"/>
      <c r="F105" s="51"/>
      <c r="G105" s="51"/>
      <c r="H105" s="51"/>
    </row>
    <row r="106" spans="1:8">
      <c r="A106" s="125"/>
      <c r="B106" s="51"/>
      <c r="C106" s="51"/>
      <c r="D106" s="51"/>
      <c r="E106" s="51"/>
      <c r="F106" s="51"/>
      <c r="G106" s="51"/>
      <c r="H106" s="51"/>
    </row>
    <row r="107" spans="1:8">
      <c r="A107" s="125"/>
      <c r="B107" s="51"/>
      <c r="C107" s="51"/>
      <c r="D107" s="51"/>
      <c r="E107" s="51"/>
      <c r="F107" s="51"/>
      <c r="G107" s="51"/>
      <c r="H107" s="51"/>
    </row>
    <row r="108" spans="1:8">
      <c r="A108" s="125"/>
      <c r="B108" s="51"/>
      <c r="C108" s="51"/>
      <c r="D108" s="51"/>
      <c r="E108" s="51"/>
      <c r="F108" s="51"/>
      <c r="G108" s="51"/>
      <c r="H108" s="51"/>
    </row>
    <row r="109" spans="1:8" ht="19.5">
      <c r="A109" s="749"/>
      <c r="B109" s="51"/>
      <c r="C109" s="51"/>
      <c r="D109" s="51"/>
      <c r="E109" s="51"/>
      <c r="F109" s="51"/>
      <c r="G109" s="51"/>
      <c r="H109" s="51"/>
    </row>
    <row r="110" spans="1:8" ht="19.5">
      <c r="A110" s="749"/>
      <c r="B110" s="51"/>
      <c r="C110" s="51"/>
      <c r="D110" s="51"/>
      <c r="E110" s="51"/>
      <c r="F110" s="51"/>
      <c r="G110" s="51"/>
      <c r="H110" s="51"/>
    </row>
    <row r="111" spans="1:8" ht="19.5">
      <c r="A111" s="750"/>
      <c r="B111" s="51"/>
      <c r="C111" s="51"/>
      <c r="D111" s="51"/>
      <c r="E111" s="51"/>
      <c r="F111" s="51"/>
      <c r="G111" s="51"/>
      <c r="H111" s="51"/>
    </row>
    <row r="112" spans="1:8" ht="19.5">
      <c r="A112" s="750"/>
      <c r="B112" s="51"/>
      <c r="C112" s="51"/>
      <c r="D112" s="51"/>
      <c r="E112" s="51"/>
      <c r="F112" s="51"/>
      <c r="G112" s="51"/>
      <c r="H112" s="51"/>
    </row>
    <row r="113" spans="1:8" ht="19.5">
      <c r="A113" s="750"/>
      <c r="B113" s="51"/>
      <c r="C113" s="51"/>
      <c r="D113" s="51"/>
      <c r="E113" s="51"/>
      <c r="F113" s="51"/>
      <c r="G113" s="51"/>
      <c r="H113" s="51"/>
    </row>
    <row r="114" spans="1:8" ht="19.5">
      <c r="A114" s="749"/>
      <c r="B114" s="51"/>
      <c r="C114" s="51"/>
      <c r="D114" s="51"/>
      <c r="E114" s="51"/>
      <c r="F114" s="51"/>
      <c r="G114" s="51"/>
      <c r="H114" s="51"/>
    </row>
    <row r="115" spans="1:8" ht="19.5">
      <c r="A115" s="749"/>
      <c r="B115" s="51"/>
      <c r="C115" s="51"/>
      <c r="D115" s="51"/>
      <c r="E115" s="51"/>
      <c r="F115" s="51"/>
      <c r="G115" s="51"/>
      <c r="H115" s="51"/>
    </row>
    <row r="116" spans="1:8" ht="19.5">
      <c r="A116" s="749"/>
      <c r="B116" s="51"/>
      <c r="C116" s="51"/>
      <c r="D116" s="51"/>
      <c r="E116" s="51"/>
      <c r="F116" s="51"/>
      <c r="G116" s="51"/>
      <c r="H116" s="51"/>
    </row>
    <row r="117" spans="1:8" ht="19.5">
      <c r="A117" s="749"/>
      <c r="B117" s="51"/>
      <c r="C117" s="51"/>
      <c r="D117" s="51"/>
      <c r="E117" s="51"/>
      <c r="F117" s="51"/>
      <c r="G117" s="51"/>
      <c r="H117" s="51"/>
    </row>
    <row r="118" spans="1:8" ht="19.5">
      <c r="A118" s="749"/>
      <c r="B118" s="51"/>
      <c r="C118" s="51"/>
      <c r="D118" s="51"/>
      <c r="E118" s="51"/>
      <c r="F118" s="51"/>
      <c r="G118" s="51"/>
      <c r="H118" s="51"/>
    </row>
    <row r="119" spans="1:8" ht="19.5">
      <c r="A119" s="749"/>
      <c r="B119" s="51"/>
      <c r="C119" s="51"/>
      <c r="D119" s="51"/>
      <c r="E119" s="51"/>
      <c r="F119" s="51"/>
      <c r="G119" s="51"/>
      <c r="H119" s="51"/>
    </row>
    <row r="120" spans="1:8" ht="19.5">
      <c r="A120" s="749"/>
      <c r="B120" s="51"/>
      <c r="C120" s="51"/>
      <c r="D120" s="51"/>
      <c r="E120" s="51"/>
      <c r="F120" s="51"/>
      <c r="G120" s="51"/>
      <c r="H120" s="51"/>
    </row>
    <row r="121" spans="1:8" ht="19.5">
      <c r="A121" s="750"/>
      <c r="B121" s="51"/>
      <c r="C121" s="51"/>
      <c r="D121" s="51"/>
      <c r="E121" s="51"/>
      <c r="F121" s="51"/>
      <c r="G121" s="51"/>
      <c r="H121" s="51"/>
    </row>
    <row r="122" spans="1:8" ht="19.5">
      <c r="A122" s="749"/>
      <c r="B122" s="51"/>
      <c r="C122" s="51"/>
      <c r="D122" s="51"/>
      <c r="E122" s="51"/>
      <c r="F122" s="51"/>
      <c r="G122" s="51"/>
      <c r="H122" s="51"/>
    </row>
    <row r="123" spans="1:8" ht="19.5">
      <c r="A123" s="749"/>
      <c r="B123" s="51"/>
      <c r="C123" s="51"/>
      <c r="D123" s="51"/>
      <c r="E123" s="51"/>
      <c r="F123" s="51"/>
      <c r="G123" s="51"/>
      <c r="H123" s="51"/>
    </row>
    <row r="124" spans="1:8" ht="19.5">
      <c r="A124" s="749"/>
      <c r="B124" s="51"/>
      <c r="C124" s="51"/>
      <c r="D124" s="51"/>
      <c r="E124" s="51"/>
      <c r="F124" s="51"/>
      <c r="G124" s="51"/>
      <c r="H124" s="51"/>
    </row>
    <row r="125" spans="1:8" ht="19.5">
      <c r="A125" s="749"/>
      <c r="B125" s="51"/>
      <c r="C125" s="51"/>
      <c r="D125" s="51"/>
      <c r="E125" s="51"/>
      <c r="F125" s="51"/>
      <c r="G125" s="51"/>
      <c r="H125" s="51"/>
    </row>
    <row r="126" spans="1:8" ht="19.5">
      <c r="A126" s="749"/>
      <c r="B126" s="51"/>
      <c r="C126" s="51"/>
      <c r="D126" s="51"/>
      <c r="E126" s="51"/>
      <c r="F126" s="51"/>
      <c r="G126" s="51"/>
      <c r="H126" s="51"/>
    </row>
    <row r="127" spans="1:8" ht="19.5">
      <c r="A127" s="750"/>
      <c r="B127" s="51"/>
      <c r="C127" s="51"/>
      <c r="D127" s="51"/>
      <c r="E127" s="51"/>
      <c r="F127" s="51"/>
      <c r="G127" s="51"/>
      <c r="H127" s="51"/>
    </row>
    <row r="128" spans="1:8" ht="19.5">
      <c r="A128" s="749"/>
      <c r="B128" s="51"/>
      <c r="C128" s="51"/>
      <c r="D128" s="51"/>
      <c r="E128" s="51"/>
      <c r="F128" s="51"/>
      <c r="G128" s="51"/>
      <c r="H128" s="51"/>
    </row>
    <row r="129" spans="1:8" ht="19.5">
      <c r="A129" s="749"/>
      <c r="B129" s="51"/>
      <c r="C129" s="51"/>
      <c r="D129" s="51"/>
      <c r="E129" s="51"/>
      <c r="F129" s="51"/>
      <c r="G129" s="51"/>
      <c r="H129" s="51"/>
    </row>
    <row r="130" spans="1:8" ht="19.5">
      <c r="A130" s="749"/>
      <c r="B130" s="51"/>
      <c r="C130" s="51"/>
      <c r="D130" s="51"/>
      <c r="E130" s="51"/>
      <c r="F130" s="51"/>
      <c r="G130" s="51"/>
      <c r="H130" s="51"/>
    </row>
    <row r="131" spans="1:8" ht="19.5">
      <c r="A131" s="750"/>
      <c r="B131" s="51"/>
      <c r="C131" s="51"/>
      <c r="D131" s="51"/>
      <c r="E131" s="51"/>
      <c r="F131" s="51"/>
      <c r="G131" s="51"/>
      <c r="H131" s="51"/>
    </row>
    <row r="132" spans="1:8" ht="19.5">
      <c r="A132" s="749"/>
      <c r="B132" s="51"/>
      <c r="C132" s="51"/>
      <c r="D132" s="51"/>
      <c r="E132" s="51"/>
      <c r="F132" s="51"/>
      <c r="G132" s="51"/>
      <c r="H132" s="51"/>
    </row>
    <row r="133" spans="1:8" ht="19.5">
      <c r="A133" s="749"/>
      <c r="B133" s="51"/>
      <c r="C133" s="51"/>
      <c r="D133" s="51"/>
      <c r="E133" s="51"/>
      <c r="F133" s="51"/>
      <c r="G133" s="51"/>
      <c r="H133" s="51"/>
    </row>
    <row r="134" spans="1:8" ht="19.5">
      <c r="A134" s="749"/>
      <c r="B134" s="51"/>
      <c r="C134" s="51"/>
      <c r="D134" s="51"/>
      <c r="E134" s="51"/>
      <c r="F134" s="51"/>
      <c r="G134" s="51"/>
      <c r="H134" s="51"/>
    </row>
    <row r="135" spans="1:8" ht="19.5">
      <c r="A135" s="749"/>
      <c r="B135" s="51"/>
      <c r="C135" s="51"/>
      <c r="D135" s="51"/>
      <c r="E135" s="51"/>
      <c r="F135" s="51"/>
      <c r="G135" s="51"/>
      <c r="H135" s="51"/>
    </row>
    <row r="136" spans="1:8" ht="19.5">
      <c r="A136" s="750"/>
      <c r="B136" s="51"/>
      <c r="C136" s="51"/>
      <c r="D136" s="51"/>
      <c r="E136" s="51"/>
      <c r="F136" s="51"/>
      <c r="G136" s="51"/>
      <c r="H136" s="51"/>
    </row>
    <row r="137" spans="1:8" ht="19.5">
      <c r="A137" s="749"/>
      <c r="B137" s="51"/>
      <c r="C137" s="51"/>
      <c r="D137" s="51"/>
      <c r="E137" s="51"/>
      <c r="F137" s="51"/>
      <c r="G137" s="51"/>
      <c r="H137" s="51"/>
    </row>
    <row r="138" spans="1:8" ht="19.5">
      <c r="A138" s="749"/>
      <c r="B138" s="51"/>
      <c r="C138" s="51"/>
      <c r="D138" s="51"/>
      <c r="E138" s="51"/>
      <c r="F138" s="51"/>
      <c r="G138" s="51"/>
      <c r="H138" s="51"/>
    </row>
    <row r="139" spans="1:8" ht="19.5">
      <c r="A139" s="749"/>
      <c r="B139" s="51"/>
      <c r="C139" s="51"/>
      <c r="D139" s="51"/>
      <c r="E139" s="51"/>
      <c r="F139" s="51"/>
      <c r="G139" s="51"/>
      <c r="H139" s="51"/>
    </row>
    <row r="140" spans="1:8" ht="19.5">
      <c r="A140" s="749"/>
      <c r="B140" s="51"/>
      <c r="C140" s="51"/>
      <c r="D140" s="51"/>
      <c r="E140" s="51"/>
      <c r="F140" s="51"/>
      <c r="G140" s="51"/>
      <c r="H140" s="51"/>
    </row>
    <row r="141" spans="1:8" ht="19.5">
      <c r="A141" s="750"/>
      <c r="B141" s="51"/>
      <c r="C141" s="51"/>
      <c r="D141" s="51"/>
      <c r="E141" s="51"/>
      <c r="F141" s="51"/>
      <c r="G141" s="51"/>
      <c r="H141" s="51"/>
    </row>
    <row r="142" spans="1:8" ht="19.5">
      <c r="A142" s="750"/>
      <c r="B142" s="51"/>
      <c r="C142" s="51"/>
      <c r="D142" s="51"/>
      <c r="E142" s="51"/>
      <c r="F142" s="51"/>
      <c r="G142" s="51"/>
      <c r="H142" s="51"/>
    </row>
    <row r="143" spans="1:8" ht="19.5">
      <c r="A143" s="750"/>
      <c r="B143" s="51"/>
      <c r="C143" s="51"/>
      <c r="D143" s="51"/>
      <c r="E143" s="51"/>
      <c r="F143" s="51"/>
      <c r="G143" s="51"/>
      <c r="H143" s="51"/>
    </row>
    <row r="144" spans="1:8" ht="19.5">
      <c r="A144" s="749"/>
      <c r="B144" s="51"/>
      <c r="C144" s="51"/>
      <c r="D144" s="51"/>
      <c r="E144" s="51"/>
      <c r="F144" s="51"/>
      <c r="G144" s="51"/>
      <c r="H144" s="51"/>
    </row>
    <row r="145" spans="1:8" ht="19.5">
      <c r="A145" s="749"/>
      <c r="B145" s="51"/>
      <c r="C145" s="51"/>
      <c r="D145" s="51"/>
      <c r="E145" s="51"/>
      <c r="F145" s="51"/>
      <c r="G145" s="51"/>
      <c r="H145" s="51"/>
    </row>
    <row r="146" spans="1:8" ht="19.5">
      <c r="A146" s="127"/>
      <c r="B146" s="51"/>
      <c r="C146" s="51"/>
      <c r="D146" s="51"/>
      <c r="E146" s="51"/>
      <c r="F146" s="51"/>
      <c r="G146" s="51"/>
      <c r="H146" s="51"/>
    </row>
    <row r="147" spans="1:8" ht="19.5">
      <c r="A147" s="750"/>
      <c r="B147" s="51"/>
      <c r="C147" s="51"/>
      <c r="D147" s="51"/>
      <c r="E147" s="51"/>
      <c r="F147" s="51"/>
      <c r="G147" s="51"/>
      <c r="H147" s="51"/>
    </row>
    <row r="148" spans="1:8" ht="19.5">
      <c r="A148" s="749"/>
      <c r="B148" s="51"/>
      <c r="C148" s="51"/>
      <c r="D148" s="51"/>
      <c r="E148" s="51"/>
      <c r="F148" s="51"/>
      <c r="G148" s="51"/>
      <c r="H148" s="51"/>
    </row>
    <row r="149" spans="1:8" ht="19.5">
      <c r="A149" s="749"/>
      <c r="B149" s="51"/>
      <c r="C149" s="51"/>
      <c r="D149" s="51"/>
      <c r="E149" s="51"/>
      <c r="F149" s="51"/>
      <c r="G149" s="51"/>
      <c r="H149" s="51"/>
    </row>
    <row r="150" spans="1:8" ht="19.5">
      <c r="A150" s="749"/>
      <c r="B150" s="51"/>
      <c r="C150" s="51"/>
      <c r="D150" s="51"/>
      <c r="E150" s="51"/>
      <c r="F150" s="51"/>
      <c r="G150" s="51"/>
      <c r="H150" s="51"/>
    </row>
    <row r="151" spans="1:8" ht="19.5">
      <c r="A151" s="750"/>
      <c r="B151" s="51"/>
      <c r="C151" s="51"/>
      <c r="D151" s="51"/>
      <c r="E151" s="51"/>
      <c r="F151" s="51"/>
      <c r="G151" s="51"/>
      <c r="H151" s="51"/>
    </row>
    <row r="152" spans="1:8" ht="19.5">
      <c r="A152" s="749"/>
      <c r="B152" s="51"/>
      <c r="C152" s="51"/>
      <c r="D152" s="51"/>
      <c r="E152" s="51"/>
      <c r="F152" s="51"/>
      <c r="G152" s="51"/>
      <c r="H152" s="51"/>
    </row>
    <row r="153" spans="1:8" ht="19.5">
      <c r="A153" s="749"/>
      <c r="B153" s="51"/>
      <c r="C153" s="51"/>
      <c r="D153" s="51"/>
      <c r="E153" s="51"/>
      <c r="F153" s="51"/>
      <c r="G153" s="51"/>
      <c r="H153" s="51"/>
    </row>
    <row r="154" spans="1:8" ht="19.5">
      <c r="A154" s="749"/>
      <c r="B154" s="51"/>
      <c r="C154" s="51"/>
      <c r="D154" s="51"/>
      <c r="E154" s="51"/>
      <c r="F154" s="51"/>
      <c r="G154" s="51"/>
      <c r="H154" s="51"/>
    </row>
    <row r="155" spans="1:8" ht="19.5">
      <c r="A155" s="750"/>
      <c r="B155" s="51"/>
      <c r="C155" s="51"/>
      <c r="D155" s="51"/>
      <c r="E155" s="51"/>
      <c r="F155" s="51"/>
      <c r="G155" s="51"/>
      <c r="H155" s="51"/>
    </row>
    <row r="156" spans="1:8" ht="19.5">
      <c r="A156" s="749"/>
      <c r="B156" s="51"/>
      <c r="C156" s="51"/>
      <c r="D156" s="51"/>
      <c r="E156" s="51"/>
      <c r="F156" s="51"/>
      <c r="G156" s="51"/>
      <c r="H156" s="51"/>
    </row>
    <row r="157" spans="1:8" ht="19.5">
      <c r="A157" s="749"/>
      <c r="B157" s="51"/>
      <c r="C157" s="51"/>
      <c r="D157" s="51"/>
      <c r="E157" s="51"/>
      <c r="F157" s="51"/>
      <c r="G157" s="51"/>
      <c r="H157" s="51"/>
    </row>
    <row r="158" spans="1:8" ht="19.5">
      <c r="A158" s="749"/>
      <c r="B158" s="51"/>
      <c r="C158" s="51"/>
      <c r="D158" s="51"/>
      <c r="E158" s="51"/>
      <c r="F158" s="51"/>
      <c r="G158" s="51"/>
      <c r="H158" s="51"/>
    </row>
    <row r="159" spans="1:8" ht="19.5">
      <c r="A159" s="750"/>
      <c r="B159" s="51"/>
      <c r="C159" s="51"/>
      <c r="D159" s="51"/>
      <c r="E159" s="51"/>
      <c r="F159" s="51"/>
      <c r="G159" s="51"/>
      <c r="H159" s="51"/>
    </row>
    <row r="160" spans="1:8" ht="19.5">
      <c r="A160" s="749"/>
      <c r="B160" s="51"/>
      <c r="C160" s="51"/>
      <c r="D160" s="51"/>
      <c r="E160" s="51"/>
      <c r="F160" s="51"/>
      <c r="G160" s="51"/>
      <c r="H160" s="51"/>
    </row>
    <row r="161" spans="1:8" ht="19.5">
      <c r="A161" s="749"/>
      <c r="B161" s="51"/>
      <c r="C161" s="51"/>
      <c r="D161" s="51"/>
      <c r="E161" s="51"/>
      <c r="F161" s="51"/>
      <c r="G161" s="51"/>
      <c r="H161" s="51"/>
    </row>
    <row r="162" spans="1:8" ht="19.5">
      <c r="A162" s="749"/>
      <c r="B162" s="51"/>
      <c r="C162" s="51"/>
      <c r="D162" s="51"/>
      <c r="E162" s="51"/>
      <c r="F162" s="51"/>
      <c r="G162" s="51"/>
      <c r="H162" s="51"/>
    </row>
    <row r="163" spans="1:8" ht="19.5">
      <c r="A163" s="126"/>
      <c r="B163" s="51"/>
      <c r="C163" s="51"/>
      <c r="D163" s="51"/>
      <c r="E163" s="51"/>
      <c r="F163" s="51"/>
      <c r="G163" s="51"/>
      <c r="H163" s="51"/>
    </row>
    <row r="164" spans="1:8" ht="19.5">
      <c r="A164" s="126"/>
      <c r="B164" s="51"/>
      <c r="C164" s="51"/>
      <c r="D164" s="51"/>
      <c r="E164" s="51"/>
      <c r="F164" s="51"/>
      <c r="G164" s="51"/>
      <c r="H164" s="51"/>
    </row>
    <row r="165" spans="1:8" ht="19.5">
      <c r="A165" s="126"/>
      <c r="B165" s="51"/>
      <c r="C165" s="51"/>
      <c r="D165" s="51"/>
      <c r="E165" s="51"/>
      <c r="F165" s="51"/>
      <c r="G165" s="51"/>
      <c r="H165" s="51"/>
    </row>
    <row r="166" spans="1:8" ht="19.5">
      <c r="A166" s="124"/>
      <c r="B166" s="51"/>
      <c r="C166" s="51"/>
      <c r="D166" s="51"/>
      <c r="E166" s="51"/>
      <c r="F166" s="51"/>
      <c r="G166" s="51"/>
      <c r="H166" s="51"/>
    </row>
    <row r="167" spans="1:8" ht="19.5">
      <c r="A167" s="124"/>
      <c r="B167" s="51"/>
      <c r="C167" s="51"/>
      <c r="D167" s="51"/>
      <c r="E167" s="51"/>
      <c r="F167" s="51"/>
      <c r="G167" s="51"/>
      <c r="H167" s="51"/>
    </row>
    <row r="168" spans="1:8" ht="19.5">
      <c r="A168" s="750"/>
      <c r="B168" s="51"/>
      <c r="C168" s="51"/>
      <c r="D168" s="51"/>
      <c r="E168" s="51"/>
      <c r="F168" s="51"/>
      <c r="G168" s="51"/>
      <c r="H168" s="51"/>
    </row>
    <row r="169" spans="1:8" ht="19.5">
      <c r="A169" s="749"/>
      <c r="B169" s="51"/>
      <c r="C169" s="51"/>
      <c r="D169" s="51"/>
      <c r="E169" s="51"/>
      <c r="F169" s="51"/>
      <c r="G169" s="51"/>
      <c r="H169" s="51"/>
    </row>
    <row r="170" spans="1:8" ht="19.5">
      <c r="A170" s="749"/>
      <c r="B170" s="51"/>
      <c r="C170" s="51"/>
      <c r="D170" s="51"/>
      <c r="E170" s="51"/>
      <c r="F170" s="51"/>
      <c r="G170" s="51"/>
      <c r="H170" s="51"/>
    </row>
    <row r="171" spans="1:8" ht="19.5">
      <c r="A171" s="749"/>
      <c r="B171" s="51"/>
      <c r="C171" s="51"/>
      <c r="D171" s="51"/>
      <c r="E171" s="51"/>
      <c r="F171" s="51"/>
      <c r="G171" s="51"/>
      <c r="H171" s="51"/>
    </row>
    <row r="172" spans="1:8" ht="19.5">
      <c r="A172" s="749"/>
      <c r="B172" s="51"/>
      <c r="C172" s="51"/>
      <c r="D172" s="51"/>
      <c r="E172" s="51"/>
      <c r="F172" s="51"/>
      <c r="G172" s="51"/>
      <c r="H172" s="51"/>
    </row>
    <row r="173" spans="1:8" ht="19.5">
      <c r="A173" s="749"/>
      <c r="B173" s="51"/>
      <c r="C173" s="51"/>
      <c r="D173" s="51"/>
      <c r="E173" s="51"/>
      <c r="F173" s="51"/>
      <c r="G173" s="51"/>
      <c r="H173" s="51"/>
    </row>
    <row r="174" spans="1:8" ht="19.5">
      <c r="A174" s="750"/>
      <c r="B174" s="51"/>
      <c r="C174" s="51"/>
      <c r="D174" s="51"/>
      <c r="E174" s="51"/>
      <c r="F174" s="51"/>
      <c r="G174" s="51"/>
      <c r="H174" s="51"/>
    </row>
    <row r="175" spans="1:8" ht="19.5">
      <c r="A175" s="749"/>
      <c r="B175" s="51"/>
      <c r="C175" s="51"/>
      <c r="D175" s="51"/>
      <c r="E175" s="51"/>
      <c r="F175" s="51"/>
      <c r="G175" s="51"/>
      <c r="H175" s="51"/>
    </row>
    <row r="176" spans="1:8" ht="19.5">
      <c r="A176" s="749"/>
      <c r="B176" s="51"/>
      <c r="C176" s="51"/>
      <c r="D176" s="51"/>
      <c r="E176" s="51"/>
      <c r="F176" s="51"/>
      <c r="G176" s="51"/>
      <c r="H176" s="51"/>
    </row>
    <row r="177" spans="1:8" ht="19.5">
      <c r="A177" s="749"/>
      <c r="B177" s="51"/>
      <c r="C177" s="51"/>
      <c r="D177" s="51"/>
      <c r="E177" s="51"/>
      <c r="F177" s="51"/>
      <c r="G177" s="51"/>
      <c r="H177" s="51"/>
    </row>
    <row r="178" spans="1:8" ht="19.5">
      <c r="A178" s="749"/>
      <c r="B178" s="51"/>
      <c r="C178" s="51"/>
      <c r="D178" s="51"/>
      <c r="E178" s="51"/>
      <c r="F178" s="51"/>
      <c r="G178" s="51"/>
      <c r="H178" s="51"/>
    </row>
    <row r="179" spans="1:8" ht="19.5">
      <c r="A179" s="750"/>
      <c r="B179" s="51"/>
      <c r="C179" s="51"/>
      <c r="D179" s="51"/>
      <c r="E179" s="51"/>
      <c r="F179" s="51"/>
      <c r="G179" s="51"/>
      <c r="H179" s="51"/>
    </row>
    <row r="180" spans="1:8" ht="19.5">
      <c r="A180" s="750"/>
      <c r="B180" s="51"/>
      <c r="C180" s="51"/>
      <c r="D180" s="51"/>
      <c r="E180" s="51"/>
      <c r="F180" s="51"/>
      <c r="G180" s="51"/>
      <c r="H180" s="51"/>
    </row>
    <row r="181" spans="1:8" ht="19.5">
      <c r="A181" s="749"/>
      <c r="B181" s="51"/>
      <c r="C181" s="51"/>
      <c r="D181" s="51"/>
      <c r="E181" s="51"/>
      <c r="F181" s="51"/>
      <c r="G181" s="51"/>
      <c r="H181" s="51"/>
    </row>
    <row r="182" spans="1:8" ht="19.5">
      <c r="A182" s="749"/>
      <c r="B182" s="51"/>
      <c r="C182" s="51"/>
      <c r="D182" s="51"/>
      <c r="E182" s="51"/>
      <c r="F182" s="51"/>
      <c r="G182" s="51"/>
      <c r="H182" s="51"/>
    </row>
    <row r="183" spans="1:8" ht="19.5">
      <c r="A183" s="749"/>
      <c r="B183" s="51"/>
      <c r="C183" s="51"/>
      <c r="D183" s="51"/>
      <c r="E183" s="51"/>
      <c r="F183" s="51"/>
      <c r="G183" s="51"/>
      <c r="H183" s="51"/>
    </row>
    <row r="184" spans="1:8" ht="19.5">
      <c r="A184" s="750"/>
      <c r="B184" s="51"/>
      <c r="C184" s="51"/>
      <c r="D184" s="51"/>
      <c r="E184" s="51"/>
      <c r="F184" s="51"/>
      <c r="G184" s="51"/>
      <c r="H184" s="51"/>
    </row>
    <row r="185" spans="1:8" ht="19.5">
      <c r="A185" s="750"/>
      <c r="B185" s="51"/>
      <c r="C185" s="51"/>
      <c r="D185" s="51"/>
      <c r="E185" s="51"/>
      <c r="F185" s="51"/>
      <c r="G185" s="51"/>
      <c r="H185" s="51"/>
    </row>
    <row r="186" spans="1:8" ht="19.5">
      <c r="A186" s="750"/>
      <c r="B186" s="51"/>
      <c r="C186" s="51"/>
      <c r="D186" s="51"/>
      <c r="E186" s="51"/>
      <c r="F186" s="51"/>
      <c r="G186" s="51"/>
      <c r="H186" s="51"/>
    </row>
    <row r="187" spans="1:8" ht="19.5">
      <c r="A187" s="750"/>
      <c r="B187" s="51"/>
      <c r="C187" s="51"/>
      <c r="D187" s="51"/>
      <c r="E187" s="51"/>
      <c r="F187" s="51"/>
      <c r="G187" s="51"/>
      <c r="H187" s="51"/>
    </row>
    <row r="188" spans="1:8" ht="19.5">
      <c r="A188" s="750"/>
      <c r="B188" s="51"/>
      <c r="C188" s="51"/>
      <c r="D188" s="51"/>
      <c r="E188" s="51"/>
      <c r="F188" s="51"/>
      <c r="G188" s="51"/>
      <c r="H188" s="51"/>
    </row>
    <row r="189" spans="1:8" ht="19.5">
      <c r="A189" s="750"/>
      <c r="B189" s="51"/>
      <c r="C189" s="51"/>
      <c r="D189" s="51"/>
      <c r="E189" s="51"/>
      <c r="F189" s="51"/>
      <c r="G189" s="51"/>
      <c r="H189" s="51"/>
    </row>
    <row r="190" spans="1:8" ht="19.5">
      <c r="A190" s="749"/>
      <c r="B190" s="51"/>
      <c r="C190" s="51"/>
      <c r="D190" s="51"/>
      <c r="E190" s="51"/>
      <c r="F190" s="51"/>
      <c r="G190" s="51"/>
      <c r="H190" s="51"/>
    </row>
    <row r="191" spans="1:8" ht="19.5">
      <c r="A191" s="749"/>
      <c r="B191" s="51"/>
      <c r="C191" s="51"/>
      <c r="D191" s="51"/>
      <c r="E191" s="51"/>
      <c r="F191" s="51"/>
      <c r="G191" s="51"/>
      <c r="H191" s="51"/>
    </row>
    <row r="192" spans="1:8" ht="19.5">
      <c r="A192" s="749"/>
      <c r="B192" s="51"/>
      <c r="C192" s="51"/>
      <c r="D192" s="51"/>
      <c r="E192" s="51"/>
      <c r="F192" s="51"/>
      <c r="G192" s="51"/>
      <c r="H192" s="51"/>
    </row>
    <row r="193" spans="1:8" ht="19.5">
      <c r="A193" s="750"/>
      <c r="B193" s="51"/>
      <c r="C193" s="51"/>
      <c r="D193" s="51"/>
      <c r="E193" s="51"/>
      <c r="F193" s="51"/>
      <c r="G193" s="51"/>
      <c r="H193" s="51"/>
    </row>
    <row r="194" spans="1:8" ht="19.5">
      <c r="A194" s="749"/>
      <c r="B194" s="51"/>
      <c r="C194" s="51"/>
      <c r="D194" s="51"/>
      <c r="E194" s="51"/>
      <c r="F194" s="51"/>
      <c r="G194" s="51"/>
      <c r="H194" s="51"/>
    </row>
    <row r="195" spans="1:8" ht="19.5">
      <c r="A195" s="749"/>
      <c r="B195" s="51"/>
      <c r="C195" s="51"/>
      <c r="D195" s="51"/>
      <c r="E195" s="51"/>
      <c r="F195" s="51"/>
      <c r="G195" s="51"/>
      <c r="H195" s="51"/>
    </row>
    <row r="196" spans="1:8" ht="19.5">
      <c r="A196" s="127"/>
      <c r="B196" s="51"/>
      <c r="C196" s="51"/>
      <c r="D196" s="51"/>
      <c r="E196" s="51"/>
      <c r="F196" s="51"/>
      <c r="G196" s="51"/>
      <c r="H196" s="51"/>
    </row>
    <row r="197" spans="1:8" ht="19.5">
      <c r="A197" s="749"/>
      <c r="B197" s="51"/>
      <c r="C197" s="51"/>
      <c r="D197" s="51"/>
      <c r="E197" s="51"/>
      <c r="F197" s="51"/>
      <c r="G197" s="51"/>
      <c r="H197" s="51"/>
    </row>
    <row r="198" spans="1:8" ht="19.5">
      <c r="A198" s="750"/>
      <c r="B198" s="51"/>
      <c r="C198" s="51"/>
      <c r="D198" s="51"/>
      <c r="E198" s="51"/>
      <c r="F198" s="51"/>
      <c r="G198" s="51"/>
      <c r="H198" s="51"/>
    </row>
    <row r="199" spans="1:8" ht="19.5">
      <c r="A199" s="749"/>
      <c r="B199" s="51"/>
      <c r="C199" s="51"/>
      <c r="D199" s="51"/>
      <c r="E199" s="51"/>
      <c r="F199" s="51"/>
      <c r="G199" s="51"/>
      <c r="H199" s="51"/>
    </row>
    <row r="200" spans="1:8" ht="19.5">
      <c r="A200" s="749"/>
      <c r="B200" s="51"/>
      <c r="C200" s="51"/>
      <c r="D200" s="51"/>
      <c r="E200" s="51"/>
      <c r="F200" s="51"/>
      <c r="G200" s="51"/>
      <c r="H200" s="51"/>
    </row>
    <row r="201" spans="1:8" ht="19.5">
      <c r="A201" s="750"/>
      <c r="B201" s="51"/>
      <c r="C201" s="51"/>
      <c r="D201" s="51"/>
      <c r="E201" s="51"/>
      <c r="F201" s="51"/>
      <c r="G201" s="51"/>
      <c r="H201" s="51"/>
    </row>
    <row r="202" spans="1:8" ht="19.5">
      <c r="A202" s="749"/>
      <c r="B202" s="51"/>
      <c r="C202" s="51"/>
      <c r="D202" s="51"/>
      <c r="E202" s="51"/>
      <c r="F202" s="51"/>
      <c r="G202" s="51"/>
      <c r="H202" s="51"/>
    </row>
    <row r="203" spans="1:8" ht="19.5">
      <c r="A203" s="749"/>
      <c r="B203" s="51"/>
      <c r="C203" s="51"/>
      <c r="D203" s="51"/>
      <c r="E203" s="51"/>
      <c r="F203" s="51"/>
      <c r="G203" s="51"/>
      <c r="H203" s="51"/>
    </row>
    <row r="204" spans="1:8" ht="19.5">
      <c r="A204" s="750"/>
      <c r="B204" s="51"/>
      <c r="C204" s="51"/>
      <c r="D204" s="51"/>
      <c r="E204" s="51"/>
      <c r="F204" s="51"/>
      <c r="G204" s="51"/>
      <c r="H204" s="51"/>
    </row>
    <row r="205" spans="1:8" ht="19.5">
      <c r="A205" s="749"/>
      <c r="B205" s="51"/>
      <c r="C205" s="51"/>
      <c r="D205" s="51"/>
      <c r="E205" s="51"/>
      <c r="F205" s="51"/>
      <c r="G205" s="51"/>
      <c r="H205" s="51"/>
    </row>
    <row r="206" spans="1:8" ht="19.5">
      <c r="A206" s="749"/>
      <c r="B206" s="51"/>
      <c r="C206" s="51"/>
      <c r="D206" s="51"/>
      <c r="E206" s="51"/>
      <c r="F206" s="51"/>
      <c r="G206" s="51"/>
      <c r="H206" s="51"/>
    </row>
    <row r="207" spans="1:8" ht="19.5">
      <c r="A207" s="749"/>
      <c r="B207" s="51"/>
      <c r="C207" s="51"/>
      <c r="D207" s="51"/>
      <c r="E207" s="51"/>
      <c r="F207" s="51"/>
      <c r="G207" s="51"/>
      <c r="H207" s="51"/>
    </row>
    <row r="208" spans="1:8" ht="19.5">
      <c r="A208" s="749"/>
      <c r="B208" s="51"/>
      <c r="C208" s="51"/>
      <c r="D208" s="51"/>
      <c r="E208" s="51"/>
      <c r="F208" s="51"/>
      <c r="G208" s="51"/>
      <c r="H208" s="51"/>
    </row>
    <row r="209" spans="1:8" ht="19.5">
      <c r="A209" s="749"/>
      <c r="B209" s="51"/>
      <c r="C209" s="51"/>
      <c r="D209" s="51"/>
      <c r="E209" s="51"/>
      <c r="F209" s="51"/>
      <c r="G209" s="51"/>
      <c r="H209" s="51"/>
    </row>
    <row r="210" spans="1:8" ht="19.5">
      <c r="A210" s="749"/>
      <c r="B210" s="51"/>
      <c r="C210" s="51"/>
      <c r="D210" s="51"/>
      <c r="E210" s="51"/>
      <c r="F210" s="51"/>
      <c r="G210" s="51"/>
      <c r="H210" s="51"/>
    </row>
    <row r="211" spans="1:8" ht="19.5">
      <c r="A211" s="749"/>
      <c r="B211" s="51"/>
      <c r="C211" s="51"/>
      <c r="D211" s="51"/>
      <c r="E211" s="51"/>
      <c r="F211" s="51"/>
      <c r="G211" s="51"/>
      <c r="H211" s="51"/>
    </row>
    <row r="212" spans="1:8" ht="19.5">
      <c r="A212" s="749"/>
      <c r="B212" s="51"/>
      <c r="C212" s="51"/>
      <c r="D212" s="51"/>
      <c r="E212" s="51"/>
      <c r="F212" s="51"/>
      <c r="G212" s="51"/>
      <c r="H212" s="51"/>
    </row>
    <row r="213" spans="1:8" ht="19.5">
      <c r="A213" s="750"/>
      <c r="B213" s="51"/>
      <c r="C213" s="51"/>
      <c r="D213" s="51"/>
      <c r="E213" s="51"/>
      <c r="F213" s="51"/>
      <c r="G213" s="51"/>
      <c r="H213" s="51"/>
    </row>
    <row r="214" spans="1:8" ht="19.5">
      <c r="A214" s="749"/>
      <c r="B214" s="51"/>
      <c r="C214" s="51"/>
      <c r="D214" s="51"/>
      <c r="E214" s="51"/>
      <c r="F214" s="51"/>
      <c r="G214" s="51"/>
      <c r="H214" s="51"/>
    </row>
    <row r="215" spans="1:8" ht="19.5">
      <c r="A215" s="749"/>
      <c r="B215" s="51"/>
      <c r="C215" s="51"/>
      <c r="D215" s="51"/>
      <c r="E215" s="51"/>
      <c r="F215" s="51"/>
      <c r="G215" s="51"/>
      <c r="H215" s="51"/>
    </row>
    <row r="216" spans="1:8" ht="19.5">
      <c r="A216" s="749"/>
      <c r="B216" s="51"/>
      <c r="C216" s="51"/>
      <c r="D216" s="51"/>
      <c r="E216" s="51"/>
      <c r="F216" s="51"/>
      <c r="G216" s="51"/>
      <c r="H216" s="51"/>
    </row>
    <row r="217" spans="1:8" ht="19.5">
      <c r="A217" s="749"/>
      <c r="B217" s="51"/>
      <c r="C217" s="51"/>
      <c r="D217" s="51"/>
      <c r="E217" s="51"/>
      <c r="F217" s="51"/>
      <c r="G217" s="51"/>
      <c r="H217" s="51"/>
    </row>
    <row r="218" spans="1:8" ht="19.5">
      <c r="A218" s="749"/>
      <c r="B218" s="51"/>
      <c r="C218" s="51"/>
      <c r="D218" s="51"/>
      <c r="E218" s="51"/>
      <c r="F218" s="51"/>
      <c r="G218" s="51"/>
      <c r="H218" s="51"/>
    </row>
    <row r="219" spans="1:8" ht="19.5">
      <c r="A219" s="750"/>
      <c r="B219" s="51"/>
      <c r="C219" s="51"/>
      <c r="D219" s="51"/>
      <c r="E219" s="51"/>
      <c r="F219" s="51"/>
      <c r="G219" s="51"/>
      <c r="H219" s="51"/>
    </row>
    <row r="220" spans="1:8" ht="19.5">
      <c r="A220" s="749"/>
      <c r="B220" s="51"/>
      <c r="C220" s="51"/>
      <c r="D220" s="51"/>
      <c r="E220" s="51"/>
      <c r="F220" s="51"/>
      <c r="G220" s="51"/>
      <c r="H220" s="51"/>
    </row>
    <row r="221" spans="1:8" ht="19.5">
      <c r="A221" s="749"/>
      <c r="B221" s="51"/>
      <c r="C221" s="51"/>
      <c r="D221" s="51"/>
      <c r="E221" s="51"/>
      <c r="F221" s="51"/>
      <c r="G221" s="51"/>
      <c r="H221" s="51"/>
    </row>
    <row r="222" spans="1:8" ht="19.5">
      <c r="A222" s="750"/>
      <c r="B222" s="51"/>
      <c r="C222" s="51"/>
      <c r="D222" s="51"/>
      <c r="E222" s="51"/>
      <c r="F222" s="51"/>
      <c r="G222" s="51"/>
      <c r="H222" s="51"/>
    </row>
    <row r="223" spans="1:8" ht="19.5">
      <c r="A223" s="749"/>
      <c r="B223" s="51"/>
      <c r="C223" s="51"/>
      <c r="D223" s="51"/>
      <c r="E223" s="51"/>
      <c r="F223" s="51"/>
      <c r="G223" s="51"/>
      <c r="H223" s="51"/>
    </row>
    <row r="224" spans="1:8" ht="19.5">
      <c r="A224" s="749"/>
      <c r="B224" s="51"/>
      <c r="C224" s="51"/>
      <c r="D224" s="51"/>
      <c r="E224" s="51"/>
      <c r="F224" s="51"/>
      <c r="G224" s="51"/>
      <c r="H224" s="51"/>
    </row>
    <row r="225" spans="1:8" ht="19.5">
      <c r="A225" s="749"/>
      <c r="B225" s="51"/>
      <c r="C225" s="51"/>
      <c r="D225" s="51"/>
      <c r="E225" s="51"/>
      <c r="F225" s="51"/>
      <c r="G225" s="51"/>
      <c r="H225" s="51"/>
    </row>
    <row r="226" spans="1:8" ht="19.5">
      <c r="A226" s="751"/>
      <c r="B226" s="51"/>
      <c r="C226" s="51"/>
      <c r="D226" s="51"/>
      <c r="E226" s="51"/>
      <c r="F226" s="51"/>
      <c r="G226" s="51"/>
      <c r="H226" s="51"/>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I226"/>
  <sheetViews>
    <sheetView zoomScale="50" workbookViewId="0">
      <selection activeCell="M11" sqref="M11"/>
    </sheetView>
  </sheetViews>
  <sheetFormatPr defaultRowHeight="18"/>
  <cols>
    <col min="1" max="1" width="132.28515625" style="752" customWidth="1"/>
    <col min="2" max="8" width="16" style="42" customWidth="1"/>
    <col min="9" max="9" width="16" style="51" customWidth="1"/>
    <col min="10" max="256" width="9.140625" style="42"/>
    <col min="257" max="257" width="132.28515625" style="42" customWidth="1"/>
    <col min="258" max="265" width="16" style="42" customWidth="1"/>
    <col min="266" max="512" width="9.140625" style="42"/>
    <col min="513" max="513" width="132.28515625" style="42" customWidth="1"/>
    <col min="514" max="521" width="16" style="42" customWidth="1"/>
    <col min="522" max="768" width="9.140625" style="42"/>
    <col min="769" max="769" width="132.28515625" style="42" customWidth="1"/>
    <col min="770" max="777" width="16" style="42" customWidth="1"/>
    <col min="778" max="1024" width="9.140625" style="42"/>
    <col min="1025" max="1025" width="132.28515625" style="42" customWidth="1"/>
    <col min="1026" max="1033" width="16" style="42" customWidth="1"/>
    <col min="1034" max="1280" width="9.140625" style="42"/>
    <col min="1281" max="1281" width="132.28515625" style="42" customWidth="1"/>
    <col min="1282" max="1289" width="16" style="42" customWidth="1"/>
    <col min="1290" max="1536" width="9.140625" style="42"/>
    <col min="1537" max="1537" width="132.28515625" style="42" customWidth="1"/>
    <col min="1538" max="1545" width="16" style="42" customWidth="1"/>
    <col min="1546" max="1792" width="9.140625" style="42"/>
    <col min="1793" max="1793" width="132.28515625" style="42" customWidth="1"/>
    <col min="1794" max="1801" width="16" style="42" customWidth="1"/>
    <col min="1802" max="2048" width="9.140625" style="42"/>
    <col min="2049" max="2049" width="132.28515625" style="42" customWidth="1"/>
    <col min="2050" max="2057" width="16" style="42" customWidth="1"/>
    <col min="2058" max="2304" width="9.140625" style="42"/>
    <col min="2305" max="2305" width="132.28515625" style="42" customWidth="1"/>
    <col min="2306" max="2313" width="16" style="42" customWidth="1"/>
    <col min="2314" max="2560" width="9.140625" style="42"/>
    <col min="2561" max="2561" width="132.28515625" style="42" customWidth="1"/>
    <col min="2562" max="2569" width="16" style="42" customWidth="1"/>
    <col min="2570" max="2816" width="9.140625" style="42"/>
    <col min="2817" max="2817" width="132.28515625" style="42" customWidth="1"/>
    <col min="2818" max="2825" width="16" style="42" customWidth="1"/>
    <col min="2826" max="3072" width="9.140625" style="42"/>
    <col min="3073" max="3073" width="132.28515625" style="42" customWidth="1"/>
    <col min="3074" max="3081" width="16" style="42" customWidth="1"/>
    <col min="3082" max="3328" width="9.140625" style="42"/>
    <col min="3329" max="3329" width="132.28515625" style="42" customWidth="1"/>
    <col min="3330" max="3337" width="16" style="42" customWidth="1"/>
    <col min="3338" max="3584" width="9.140625" style="42"/>
    <col min="3585" max="3585" width="132.28515625" style="42" customWidth="1"/>
    <col min="3586" max="3593" width="16" style="42" customWidth="1"/>
    <col min="3594" max="3840" width="9.140625" style="42"/>
    <col min="3841" max="3841" width="132.28515625" style="42" customWidth="1"/>
    <col min="3842" max="3849" width="16" style="42" customWidth="1"/>
    <col min="3850" max="4096" width="9.140625" style="42"/>
    <col min="4097" max="4097" width="132.28515625" style="42" customWidth="1"/>
    <col min="4098" max="4105" width="16" style="42" customWidth="1"/>
    <col min="4106" max="4352" width="9.140625" style="42"/>
    <col min="4353" max="4353" width="132.28515625" style="42" customWidth="1"/>
    <col min="4354" max="4361" width="16" style="42" customWidth="1"/>
    <col min="4362" max="4608" width="9.140625" style="42"/>
    <col min="4609" max="4609" width="132.28515625" style="42" customWidth="1"/>
    <col min="4610" max="4617" width="16" style="42" customWidth="1"/>
    <col min="4618" max="4864" width="9.140625" style="42"/>
    <col min="4865" max="4865" width="132.28515625" style="42" customWidth="1"/>
    <col min="4866" max="4873" width="16" style="42" customWidth="1"/>
    <col min="4874" max="5120" width="9.140625" style="42"/>
    <col min="5121" max="5121" width="132.28515625" style="42" customWidth="1"/>
    <col min="5122" max="5129" width="16" style="42" customWidth="1"/>
    <col min="5130" max="5376" width="9.140625" style="42"/>
    <col min="5377" max="5377" width="132.28515625" style="42" customWidth="1"/>
    <col min="5378" max="5385" width="16" style="42" customWidth="1"/>
    <col min="5386" max="5632" width="9.140625" style="42"/>
    <col min="5633" max="5633" width="132.28515625" style="42" customWidth="1"/>
    <col min="5634" max="5641" width="16" style="42" customWidth="1"/>
    <col min="5642" max="5888" width="9.140625" style="42"/>
    <col min="5889" max="5889" width="132.28515625" style="42" customWidth="1"/>
    <col min="5890" max="5897" width="16" style="42" customWidth="1"/>
    <col min="5898" max="6144" width="9.140625" style="42"/>
    <col min="6145" max="6145" width="132.28515625" style="42" customWidth="1"/>
    <col min="6146" max="6153" width="16" style="42" customWidth="1"/>
    <col min="6154" max="6400" width="9.140625" style="42"/>
    <col min="6401" max="6401" width="132.28515625" style="42" customWidth="1"/>
    <col min="6402" max="6409" width="16" style="42" customWidth="1"/>
    <col min="6410" max="6656" width="9.140625" style="42"/>
    <col min="6657" max="6657" width="132.28515625" style="42" customWidth="1"/>
    <col min="6658" max="6665" width="16" style="42" customWidth="1"/>
    <col min="6666" max="6912" width="9.140625" style="42"/>
    <col min="6913" max="6913" width="132.28515625" style="42" customWidth="1"/>
    <col min="6914" max="6921" width="16" style="42" customWidth="1"/>
    <col min="6922" max="7168" width="9.140625" style="42"/>
    <col min="7169" max="7169" width="132.28515625" style="42" customWidth="1"/>
    <col min="7170" max="7177" width="16" style="42" customWidth="1"/>
    <col min="7178" max="7424" width="9.140625" style="42"/>
    <col min="7425" max="7425" width="132.28515625" style="42" customWidth="1"/>
    <col min="7426" max="7433" width="16" style="42" customWidth="1"/>
    <col min="7434" max="7680" width="9.140625" style="42"/>
    <col min="7681" max="7681" width="132.28515625" style="42" customWidth="1"/>
    <col min="7682" max="7689" width="16" style="42" customWidth="1"/>
    <col min="7690" max="7936" width="9.140625" style="42"/>
    <col min="7937" max="7937" width="132.28515625" style="42" customWidth="1"/>
    <col min="7938" max="7945" width="16" style="42" customWidth="1"/>
    <col min="7946" max="8192" width="9.140625" style="42"/>
    <col min="8193" max="8193" width="132.28515625" style="42" customWidth="1"/>
    <col min="8194" max="8201" width="16" style="42" customWidth="1"/>
    <col min="8202" max="8448" width="9.140625" style="42"/>
    <col min="8449" max="8449" width="132.28515625" style="42" customWidth="1"/>
    <col min="8450" max="8457" width="16" style="42" customWidth="1"/>
    <col min="8458" max="8704" width="9.140625" style="42"/>
    <col min="8705" max="8705" width="132.28515625" style="42" customWidth="1"/>
    <col min="8706" max="8713" width="16" style="42" customWidth="1"/>
    <col min="8714" max="8960" width="9.140625" style="42"/>
    <col min="8961" max="8961" width="132.28515625" style="42" customWidth="1"/>
    <col min="8962" max="8969" width="16" style="42" customWidth="1"/>
    <col min="8970" max="9216" width="9.140625" style="42"/>
    <col min="9217" max="9217" width="132.28515625" style="42" customWidth="1"/>
    <col min="9218" max="9225" width="16" style="42" customWidth="1"/>
    <col min="9226" max="9472" width="9.140625" style="42"/>
    <col min="9473" max="9473" width="132.28515625" style="42" customWidth="1"/>
    <col min="9474" max="9481" width="16" style="42" customWidth="1"/>
    <col min="9482" max="9728" width="9.140625" style="42"/>
    <col min="9729" max="9729" width="132.28515625" style="42" customWidth="1"/>
    <col min="9730" max="9737" width="16" style="42" customWidth="1"/>
    <col min="9738" max="9984" width="9.140625" style="42"/>
    <col min="9985" max="9985" width="132.28515625" style="42" customWidth="1"/>
    <col min="9986" max="9993" width="16" style="42" customWidth="1"/>
    <col min="9994" max="10240" width="9.140625" style="42"/>
    <col min="10241" max="10241" width="132.28515625" style="42" customWidth="1"/>
    <col min="10242" max="10249" width="16" style="42" customWidth="1"/>
    <col min="10250" max="10496" width="9.140625" style="42"/>
    <col min="10497" max="10497" width="132.28515625" style="42" customWidth="1"/>
    <col min="10498" max="10505" width="16" style="42" customWidth="1"/>
    <col min="10506" max="10752" width="9.140625" style="42"/>
    <col min="10753" max="10753" width="132.28515625" style="42" customWidth="1"/>
    <col min="10754" max="10761" width="16" style="42" customWidth="1"/>
    <col min="10762" max="11008" width="9.140625" style="42"/>
    <col min="11009" max="11009" width="132.28515625" style="42" customWidth="1"/>
    <col min="11010" max="11017" width="16" style="42" customWidth="1"/>
    <col min="11018" max="11264" width="9.140625" style="42"/>
    <col min="11265" max="11265" width="132.28515625" style="42" customWidth="1"/>
    <col min="11266" max="11273" width="16" style="42" customWidth="1"/>
    <col min="11274" max="11520" width="9.140625" style="42"/>
    <col min="11521" max="11521" width="132.28515625" style="42" customWidth="1"/>
    <col min="11522" max="11529" width="16" style="42" customWidth="1"/>
    <col min="11530" max="11776" width="9.140625" style="42"/>
    <col min="11777" max="11777" width="132.28515625" style="42" customWidth="1"/>
    <col min="11778" max="11785" width="16" style="42" customWidth="1"/>
    <col min="11786" max="12032" width="9.140625" style="42"/>
    <col min="12033" max="12033" width="132.28515625" style="42" customWidth="1"/>
    <col min="12034" max="12041" width="16" style="42" customWidth="1"/>
    <col min="12042" max="12288" width="9.140625" style="42"/>
    <col min="12289" max="12289" width="132.28515625" style="42" customWidth="1"/>
    <col min="12290" max="12297" width="16" style="42" customWidth="1"/>
    <col min="12298" max="12544" width="9.140625" style="42"/>
    <col min="12545" max="12545" width="132.28515625" style="42" customWidth="1"/>
    <col min="12546" max="12553" width="16" style="42" customWidth="1"/>
    <col min="12554" max="12800" width="9.140625" style="42"/>
    <col min="12801" max="12801" width="132.28515625" style="42" customWidth="1"/>
    <col min="12802" max="12809" width="16" style="42" customWidth="1"/>
    <col min="12810" max="13056" width="9.140625" style="42"/>
    <col min="13057" max="13057" width="132.28515625" style="42" customWidth="1"/>
    <col min="13058" max="13065" width="16" style="42" customWidth="1"/>
    <col min="13066" max="13312" width="9.140625" style="42"/>
    <col min="13313" max="13313" width="132.28515625" style="42" customWidth="1"/>
    <col min="13314" max="13321" width="16" style="42" customWidth="1"/>
    <col min="13322" max="13568" width="9.140625" style="42"/>
    <col min="13569" max="13569" width="132.28515625" style="42" customWidth="1"/>
    <col min="13570" max="13577" width="16" style="42" customWidth="1"/>
    <col min="13578" max="13824" width="9.140625" style="42"/>
    <col min="13825" max="13825" width="132.28515625" style="42" customWidth="1"/>
    <col min="13826" max="13833" width="16" style="42" customWidth="1"/>
    <col min="13834" max="14080" width="9.140625" style="42"/>
    <col min="14081" max="14081" width="132.28515625" style="42" customWidth="1"/>
    <col min="14082" max="14089" width="16" style="42" customWidth="1"/>
    <col min="14090" max="14336" width="9.140625" style="42"/>
    <col min="14337" max="14337" width="132.28515625" style="42" customWidth="1"/>
    <col min="14338" max="14345" width="16" style="42" customWidth="1"/>
    <col min="14346" max="14592" width="9.140625" style="42"/>
    <col min="14593" max="14593" width="132.28515625" style="42" customWidth="1"/>
    <col min="14594" max="14601" width="16" style="42" customWidth="1"/>
    <col min="14602" max="14848" width="9.140625" style="42"/>
    <col min="14849" max="14849" width="132.28515625" style="42" customWidth="1"/>
    <col min="14850" max="14857" width="16" style="42" customWidth="1"/>
    <col min="14858" max="15104" width="9.140625" style="42"/>
    <col min="15105" max="15105" width="132.28515625" style="42" customWidth="1"/>
    <col min="15106" max="15113" width="16" style="42" customWidth="1"/>
    <col min="15114" max="15360" width="9.140625" style="42"/>
    <col min="15361" max="15361" width="132.28515625" style="42" customWidth="1"/>
    <col min="15362" max="15369" width="16" style="42" customWidth="1"/>
    <col min="15370" max="15616" width="9.140625" style="42"/>
    <col min="15617" max="15617" width="132.28515625" style="42" customWidth="1"/>
    <col min="15618" max="15625" width="16" style="42" customWidth="1"/>
    <col min="15626" max="15872" width="9.140625" style="42"/>
    <col min="15873" max="15873" width="132.28515625" style="42" customWidth="1"/>
    <col min="15874" max="15881" width="16" style="42" customWidth="1"/>
    <col min="15882" max="16128" width="9.140625" style="42"/>
    <col min="16129" max="16129" width="132.28515625" style="42" customWidth="1"/>
    <col min="16130" max="16137" width="16" style="42" customWidth="1"/>
    <col min="16138" max="16384" width="9.140625" style="42"/>
  </cols>
  <sheetData>
    <row r="1" spans="1:9" ht="43.5" customHeight="1">
      <c r="A1" s="992" t="s">
        <v>1142</v>
      </c>
      <c r="B1" s="992"/>
      <c r="C1" s="992"/>
      <c r="D1" s="992"/>
      <c r="E1" s="992"/>
      <c r="F1" s="992"/>
      <c r="G1" s="992"/>
      <c r="H1" s="992"/>
      <c r="I1" s="992"/>
    </row>
    <row r="2" spans="1:9" ht="43.5" customHeight="1">
      <c r="A2" s="992" t="s">
        <v>431</v>
      </c>
      <c r="B2" s="992"/>
      <c r="C2" s="992"/>
      <c r="D2" s="992"/>
      <c r="E2" s="992"/>
      <c r="F2" s="992"/>
      <c r="G2" s="992"/>
      <c r="H2" s="992"/>
      <c r="I2" s="992"/>
    </row>
    <row r="3" spans="1:9" ht="43.5" customHeight="1">
      <c r="A3" s="992" t="s">
        <v>504</v>
      </c>
      <c r="B3" s="992"/>
      <c r="C3" s="992"/>
      <c r="D3" s="992"/>
      <c r="E3" s="992"/>
      <c r="F3" s="992"/>
      <c r="G3" s="992"/>
      <c r="H3" s="992"/>
      <c r="I3" s="992"/>
    </row>
    <row r="4" spans="1:9" ht="43.5" customHeight="1">
      <c r="A4" s="993" t="s">
        <v>1494</v>
      </c>
      <c r="B4" s="993"/>
      <c r="C4" s="993"/>
      <c r="D4" s="993"/>
      <c r="E4" s="993"/>
      <c r="F4" s="993"/>
      <c r="G4" s="993"/>
      <c r="H4" s="993"/>
      <c r="I4" s="993"/>
    </row>
    <row r="5" spans="1:9" ht="19.5" customHeight="1" thickBot="1">
      <c r="A5" s="992"/>
      <c r="B5" s="992"/>
      <c r="C5" s="992"/>
      <c r="D5" s="992"/>
      <c r="E5" s="992"/>
      <c r="F5" s="992"/>
      <c r="G5" s="992"/>
      <c r="H5" s="992"/>
      <c r="I5" s="992"/>
    </row>
    <row r="6" spans="1:9" s="43" customFormat="1" ht="70.5" customHeight="1" thickTop="1" thickBot="1">
      <c r="A6" s="740" t="s">
        <v>304</v>
      </c>
      <c r="B6" s="119" t="s">
        <v>432</v>
      </c>
      <c r="C6" s="119" t="s">
        <v>433</v>
      </c>
      <c r="D6" s="119" t="s">
        <v>434</v>
      </c>
      <c r="E6" s="119" t="s">
        <v>435</v>
      </c>
      <c r="F6" s="119" t="s">
        <v>1308</v>
      </c>
      <c r="G6" s="119" t="s">
        <v>1512</v>
      </c>
      <c r="H6" s="119" t="s">
        <v>1457</v>
      </c>
      <c r="I6" s="119" t="s">
        <v>1513</v>
      </c>
    </row>
    <row r="7" spans="1:9" ht="15" customHeight="1" thickTop="1" thickBot="1">
      <c r="A7" s="741"/>
      <c r="B7" s="44"/>
      <c r="C7" s="44"/>
      <c r="D7" s="44"/>
      <c r="E7" s="44"/>
      <c r="F7" s="44"/>
      <c r="G7" s="44"/>
      <c r="H7" s="44"/>
      <c r="I7" s="44"/>
    </row>
    <row r="8" spans="1:9" ht="24" customHeight="1" thickTop="1" thickBot="1">
      <c r="A8" s="45" t="s">
        <v>436</v>
      </c>
      <c r="B8" s="801">
        <v>603880.97799711814</v>
      </c>
      <c r="C8" s="801">
        <v>742695.05202623899</v>
      </c>
      <c r="D8" s="801">
        <v>925036.3040626822</v>
      </c>
      <c r="E8" s="801">
        <v>1114155.7163965013</v>
      </c>
      <c r="F8" s="801">
        <v>1290435.2428498543</v>
      </c>
      <c r="G8" s="801">
        <v>1370109.2364387754</v>
      </c>
      <c r="H8" s="801">
        <v>1436691.2934271139</v>
      </c>
      <c r="I8" s="801">
        <v>1529281.2712798831</v>
      </c>
    </row>
    <row r="9" spans="1:9" s="122" customFormat="1" ht="21" customHeight="1" thickTop="1">
      <c r="A9" s="120" t="s">
        <v>8</v>
      </c>
      <c r="B9" s="802">
        <v>89843.762181556187</v>
      </c>
      <c r="C9" s="802">
        <v>69063.715148688047</v>
      </c>
      <c r="D9" s="802">
        <v>133698.72762682216</v>
      </c>
      <c r="E9" s="802">
        <v>33533.274591836729</v>
      </c>
      <c r="F9" s="802">
        <v>67685.977650145767</v>
      </c>
      <c r="G9" s="802">
        <v>37221.104635568518</v>
      </c>
      <c r="H9" s="802">
        <v>40002.313572886298</v>
      </c>
      <c r="I9" s="802">
        <v>43910.20307580175</v>
      </c>
    </row>
    <row r="10" spans="1:9" s="122" customFormat="1" ht="21" customHeight="1">
      <c r="A10" s="120" t="s">
        <v>17</v>
      </c>
      <c r="B10" s="802">
        <v>60798.846815561956</v>
      </c>
      <c r="C10" s="802">
        <v>69123.745450437316</v>
      </c>
      <c r="D10" s="802">
        <v>28667.802183673466</v>
      </c>
      <c r="E10" s="802">
        <v>101196.77944314868</v>
      </c>
      <c r="F10" s="802">
        <v>136922.38649562682</v>
      </c>
      <c r="G10" s="802">
        <v>181742.71564577258</v>
      </c>
      <c r="H10" s="802">
        <v>178086.13479737611</v>
      </c>
      <c r="I10" s="802">
        <v>191540.52038775507</v>
      </c>
    </row>
    <row r="11" spans="1:9" s="122" customFormat="1" ht="21" customHeight="1">
      <c r="A11" s="120" t="s">
        <v>26</v>
      </c>
      <c r="B11" s="802">
        <v>435505.27743515855</v>
      </c>
      <c r="C11" s="802">
        <v>574917.76248104952</v>
      </c>
      <c r="D11" s="802">
        <v>730028.51199999999</v>
      </c>
      <c r="E11" s="802">
        <v>924676.58766909619</v>
      </c>
      <c r="F11" s="802">
        <v>1040015.4908790088</v>
      </c>
      <c r="G11" s="802">
        <v>1092479.9248804667</v>
      </c>
      <c r="H11" s="802">
        <v>1150317.7757638483</v>
      </c>
      <c r="I11" s="802">
        <v>1216982.4212696792</v>
      </c>
    </row>
    <row r="12" spans="1:9" s="122" customFormat="1" ht="21" customHeight="1">
      <c r="A12" s="742" t="s">
        <v>437</v>
      </c>
      <c r="B12" s="802">
        <v>437225.60750720458</v>
      </c>
      <c r="C12" s="802">
        <v>581022.21656559769</v>
      </c>
      <c r="D12" s="802">
        <v>733774.46866034984</v>
      </c>
      <c r="E12" s="802">
        <v>928068.53046501451</v>
      </c>
      <c r="F12" s="802">
        <v>1049837.7887492711</v>
      </c>
      <c r="G12" s="802">
        <v>1103431.8387186588</v>
      </c>
      <c r="H12" s="802">
        <v>1160789.5098542275</v>
      </c>
      <c r="I12" s="802">
        <v>1227335.5935889215</v>
      </c>
    </row>
    <row r="13" spans="1:9" s="122" customFormat="1" ht="21" customHeight="1">
      <c r="A13" s="742" t="s">
        <v>438</v>
      </c>
      <c r="B13" s="802">
        <v>436952.54120749276</v>
      </c>
      <c r="C13" s="802">
        <v>580782.1660335277</v>
      </c>
      <c r="D13" s="802">
        <v>733517.70201895048</v>
      </c>
      <c r="E13" s="802">
        <v>927830.52416326536</v>
      </c>
      <c r="F13" s="802">
        <v>1048479.0894227405</v>
      </c>
      <c r="G13" s="802">
        <v>1100363.9557390672</v>
      </c>
      <c r="H13" s="802">
        <v>1156173.3620612244</v>
      </c>
      <c r="I13" s="802">
        <v>1220614.9466093294</v>
      </c>
    </row>
    <row r="14" spans="1:9" s="122" customFormat="1" ht="21" customHeight="1">
      <c r="A14" s="742" t="s">
        <v>439</v>
      </c>
      <c r="B14" s="802">
        <v>273.06629971181559</v>
      </c>
      <c r="C14" s="802">
        <v>240.05053206997081</v>
      </c>
      <c r="D14" s="802">
        <v>256.76664139941693</v>
      </c>
      <c r="E14" s="802">
        <v>238.00630174927116</v>
      </c>
      <c r="F14" s="802">
        <v>1358.6993265306123</v>
      </c>
      <c r="G14" s="802">
        <v>3067.8829795918364</v>
      </c>
      <c r="H14" s="802">
        <v>4616.1477930029159</v>
      </c>
      <c r="I14" s="802">
        <v>6720.6469795918365</v>
      </c>
    </row>
    <row r="15" spans="1:9" s="122" customFormat="1" ht="21" customHeight="1">
      <c r="A15" s="742" t="s">
        <v>440</v>
      </c>
      <c r="B15" s="802">
        <v>2683.6062708933719</v>
      </c>
      <c r="C15" s="802">
        <v>3139.9295699708455</v>
      </c>
      <c r="D15" s="802">
        <v>2787.5239985422741</v>
      </c>
      <c r="E15" s="802">
        <v>3424.4938381924198</v>
      </c>
      <c r="F15" s="802">
        <v>5665.057170553936</v>
      </c>
      <c r="G15" s="802">
        <v>6300.6868921282794</v>
      </c>
      <c r="H15" s="802">
        <v>5937.6209169096219</v>
      </c>
      <c r="I15" s="802">
        <v>5924.226991253644</v>
      </c>
    </row>
    <row r="16" spans="1:9" s="122" customFormat="1" ht="21" customHeight="1">
      <c r="A16" s="742" t="s">
        <v>441</v>
      </c>
      <c r="B16" s="802">
        <v>2668.9805403458213</v>
      </c>
      <c r="C16" s="802">
        <v>3113.4195306122451</v>
      </c>
      <c r="D16" s="802">
        <v>2767.9320976676386</v>
      </c>
      <c r="E16" s="802">
        <v>3403.4753746355682</v>
      </c>
      <c r="F16" s="802">
        <v>5650.1819329446071</v>
      </c>
      <c r="G16" s="802">
        <v>6244.0986997084547</v>
      </c>
      <c r="H16" s="802">
        <v>5862.6593804664726</v>
      </c>
      <c r="I16" s="802">
        <v>5826.4219358600576</v>
      </c>
    </row>
    <row r="17" spans="1:9" s="122" customFormat="1" ht="21" customHeight="1">
      <c r="A17" s="742" t="s">
        <v>442</v>
      </c>
      <c r="B17" s="802">
        <v>14.625730547550432</v>
      </c>
      <c r="C17" s="802">
        <v>26.510039358600583</v>
      </c>
      <c r="D17" s="802">
        <v>19.59190087463557</v>
      </c>
      <c r="E17" s="802">
        <v>21.018463556851316</v>
      </c>
      <c r="F17" s="802">
        <v>14.875237609329448</v>
      </c>
      <c r="G17" s="802">
        <v>56.58819241982507</v>
      </c>
      <c r="H17" s="802">
        <v>74.961536443148688</v>
      </c>
      <c r="I17" s="802">
        <v>97.805055393586002</v>
      </c>
    </row>
    <row r="18" spans="1:9" s="122" customFormat="1" ht="21" customHeight="1">
      <c r="A18" s="742" t="s">
        <v>443</v>
      </c>
      <c r="B18" s="802">
        <v>1193.2245720461096</v>
      </c>
      <c r="C18" s="802">
        <v>1387.981224489796</v>
      </c>
      <c r="D18" s="802">
        <v>1742.3783833819243</v>
      </c>
      <c r="E18" s="802">
        <v>2750.9032419825071</v>
      </c>
      <c r="F18" s="802">
        <v>4534.8791107871721</v>
      </c>
      <c r="G18" s="802">
        <v>5825.3273367346937</v>
      </c>
      <c r="H18" s="802">
        <v>5769.4459985422736</v>
      </c>
      <c r="I18" s="802">
        <v>6039.5502944606415</v>
      </c>
    </row>
    <row r="19" spans="1:9" s="122" customFormat="1" ht="21" customHeight="1">
      <c r="A19" s="742" t="s">
        <v>444</v>
      </c>
      <c r="B19" s="802">
        <v>1187.1263458213257</v>
      </c>
      <c r="C19" s="802">
        <v>1374.6588250728862</v>
      </c>
      <c r="D19" s="802">
        <v>1727.7567755102041</v>
      </c>
      <c r="E19" s="802">
        <v>2730.8987755102044</v>
      </c>
      <c r="F19" s="802">
        <v>4489.9331253644314</v>
      </c>
      <c r="G19" s="802">
        <v>5765.2355860058306</v>
      </c>
      <c r="H19" s="802">
        <v>5686.258811953353</v>
      </c>
      <c r="I19" s="802">
        <v>5916.7385189504375</v>
      </c>
    </row>
    <row r="20" spans="1:9" s="122" customFormat="1" ht="21" customHeight="1">
      <c r="A20" s="742" t="s">
        <v>445</v>
      </c>
      <c r="B20" s="802">
        <v>6.0982262247838621</v>
      </c>
      <c r="C20" s="802">
        <v>13.32239941690962</v>
      </c>
      <c r="D20" s="802">
        <v>14.621607871720116</v>
      </c>
      <c r="E20" s="802">
        <v>20.004466472303211</v>
      </c>
      <c r="F20" s="802">
        <v>44.945985422740527</v>
      </c>
      <c r="G20" s="802">
        <v>60.091750728862969</v>
      </c>
      <c r="H20" s="802">
        <v>83.187186588921278</v>
      </c>
      <c r="I20" s="802">
        <v>122.81177551020409</v>
      </c>
    </row>
    <row r="21" spans="1:9" s="122" customFormat="1" ht="21" customHeight="1">
      <c r="A21" s="742" t="s">
        <v>39</v>
      </c>
      <c r="B21" s="802">
        <v>5797.0086469740636</v>
      </c>
      <c r="C21" s="802">
        <v>7658.0367565597662</v>
      </c>
      <c r="D21" s="802">
        <v>9424.6841428571424</v>
      </c>
      <c r="E21" s="802">
        <v>11893.982695335277</v>
      </c>
      <c r="F21" s="802">
        <v>13165.269408163265</v>
      </c>
      <c r="G21" s="802">
        <v>13067.969811953353</v>
      </c>
      <c r="H21" s="802">
        <v>13407.739233236152</v>
      </c>
      <c r="I21" s="802">
        <v>13381.456734693878</v>
      </c>
    </row>
    <row r="22" spans="1:9" s="122" customFormat="1" ht="21" customHeight="1">
      <c r="A22" s="742" t="s">
        <v>446</v>
      </c>
      <c r="B22" s="802">
        <v>-11394.169561959654</v>
      </c>
      <c r="C22" s="802">
        <v>-18290.401635568513</v>
      </c>
      <c r="D22" s="802">
        <v>-17700.543185131195</v>
      </c>
      <c r="E22" s="802">
        <v>-21461.322571428573</v>
      </c>
      <c r="F22" s="802">
        <v>-33187.503559766759</v>
      </c>
      <c r="G22" s="802">
        <v>-36145.897879008742</v>
      </c>
      <c r="H22" s="802">
        <v>-35586.54023906705</v>
      </c>
      <c r="I22" s="802">
        <v>-35698.406339650151</v>
      </c>
    </row>
    <row r="23" spans="1:9" s="122" customFormat="1" ht="21" customHeight="1">
      <c r="A23" s="120" t="s">
        <v>57</v>
      </c>
      <c r="B23" s="802">
        <v>3698.3634971181559</v>
      </c>
      <c r="C23" s="802">
        <v>6449.6730160349862</v>
      </c>
      <c r="D23" s="802">
        <v>6293.1750102040814</v>
      </c>
      <c r="E23" s="802">
        <v>8636.9039271137026</v>
      </c>
      <c r="F23" s="802">
        <v>8703.1130043731773</v>
      </c>
      <c r="G23" s="802">
        <v>6187.983502915451</v>
      </c>
      <c r="H23" s="802">
        <v>9610.2906268221577</v>
      </c>
      <c r="I23" s="802">
        <v>7376.6640801749281</v>
      </c>
    </row>
    <row r="24" spans="1:9" s="122" customFormat="1" ht="21" customHeight="1">
      <c r="A24" s="120" t="s">
        <v>63</v>
      </c>
      <c r="B24" s="802">
        <v>3.2708933717579249E-2</v>
      </c>
      <c r="C24" s="802">
        <v>2.9795247813411079</v>
      </c>
      <c r="D24" s="802">
        <v>9.7667638483965018E-3</v>
      </c>
      <c r="E24" s="802">
        <v>8.6005830903790083E-3</v>
      </c>
      <c r="F24" s="802">
        <v>0.41502478134110787</v>
      </c>
      <c r="G24" s="802">
        <v>25.267180758017489</v>
      </c>
      <c r="H24" s="802">
        <v>0.64764139941690957</v>
      </c>
      <c r="I24" s="802">
        <v>7.5801749271137021E-3</v>
      </c>
    </row>
    <row r="25" spans="1:9" s="122" customFormat="1" ht="21" customHeight="1">
      <c r="A25" s="120" t="s">
        <v>447</v>
      </c>
      <c r="B25" s="802">
        <v>543.50037896253605</v>
      </c>
      <c r="C25" s="802">
        <v>5871.0259825072881</v>
      </c>
      <c r="D25" s="802">
        <v>5395.45243877551</v>
      </c>
      <c r="E25" s="802">
        <v>23391.936548104954</v>
      </c>
      <c r="F25" s="802">
        <v>13775.770810495627</v>
      </c>
      <c r="G25" s="802">
        <v>29184.430594752186</v>
      </c>
      <c r="H25" s="802">
        <v>36127.290167638486</v>
      </c>
      <c r="I25" s="802">
        <v>47771.803833819249</v>
      </c>
    </row>
    <row r="26" spans="1:9" s="122" customFormat="1" ht="21" customHeight="1">
      <c r="A26" s="120" t="s">
        <v>74</v>
      </c>
      <c r="B26" s="802">
        <v>11131.027789625359</v>
      </c>
      <c r="C26" s="802">
        <v>14847.454083090381</v>
      </c>
      <c r="D26" s="802">
        <v>17016.096790087464</v>
      </c>
      <c r="E26" s="802">
        <v>18829.593661807579</v>
      </c>
      <c r="F26" s="802">
        <v>19812.419233236153</v>
      </c>
      <c r="G26" s="802">
        <v>19740.645677842564</v>
      </c>
      <c r="H26" s="802">
        <v>19728.966276967931</v>
      </c>
      <c r="I26" s="802">
        <v>19069.044921282799</v>
      </c>
    </row>
    <row r="27" spans="1:9" s="123" customFormat="1" ht="43.5" customHeight="1" thickBot="1">
      <c r="A27" s="743" t="s">
        <v>448</v>
      </c>
      <c r="B27" s="803">
        <v>2360.1671902017292</v>
      </c>
      <c r="C27" s="803">
        <v>2418.696339650146</v>
      </c>
      <c r="D27" s="803">
        <v>3936.5282463556855</v>
      </c>
      <c r="E27" s="803">
        <v>3890.6319548104962</v>
      </c>
      <c r="F27" s="803">
        <v>3519.669752186589</v>
      </c>
      <c r="G27" s="803">
        <v>3527.1643206997082</v>
      </c>
      <c r="H27" s="803">
        <v>2817.8745801749274</v>
      </c>
      <c r="I27" s="803">
        <v>2630.6061311953349</v>
      </c>
    </row>
    <row r="28" spans="1:9" ht="24" customHeight="1" thickTop="1" thickBot="1">
      <c r="A28" s="45" t="s">
        <v>449</v>
      </c>
      <c r="B28" s="801">
        <v>559792.7719927954</v>
      </c>
      <c r="C28" s="801">
        <v>689039.93222886289</v>
      </c>
      <c r="D28" s="801">
        <v>853975.71348396502</v>
      </c>
      <c r="E28" s="801">
        <v>1020627.8126559766</v>
      </c>
      <c r="F28" s="801">
        <v>1174049.5920276968</v>
      </c>
      <c r="G28" s="801">
        <v>1245881.7884241983</v>
      </c>
      <c r="H28" s="801">
        <v>1296670.7259023322</v>
      </c>
      <c r="I28" s="801">
        <v>1383495.3995014576</v>
      </c>
    </row>
    <row r="29" spans="1:9" s="122" customFormat="1" ht="21" customHeight="1" thickTop="1">
      <c r="A29" s="120" t="s">
        <v>450</v>
      </c>
      <c r="B29" s="802">
        <v>422752.71780259366</v>
      </c>
      <c r="C29" s="802">
        <v>537303.57931341114</v>
      </c>
      <c r="D29" s="802">
        <v>659181.04199416901</v>
      </c>
      <c r="E29" s="802">
        <v>780551.46316326526</v>
      </c>
      <c r="F29" s="802">
        <v>881895.25550874625</v>
      </c>
      <c r="G29" s="802">
        <v>959568.04061224498</v>
      </c>
      <c r="H29" s="802">
        <v>995559.83452769672</v>
      </c>
      <c r="I29" s="802">
        <v>1039942.8472288629</v>
      </c>
    </row>
    <row r="30" spans="1:9" s="122" customFormat="1" ht="21" customHeight="1">
      <c r="A30" s="742" t="s">
        <v>451</v>
      </c>
      <c r="B30" s="802">
        <v>600.4473818443804</v>
      </c>
      <c r="C30" s="802">
        <v>512.52769970845486</v>
      </c>
      <c r="D30" s="802">
        <v>594.08270553935859</v>
      </c>
      <c r="E30" s="802">
        <v>447.73577551020406</v>
      </c>
      <c r="F30" s="802">
        <v>361.43803790087463</v>
      </c>
      <c r="G30" s="802">
        <v>531.7586151603499</v>
      </c>
      <c r="H30" s="802">
        <v>571.43780758017488</v>
      </c>
      <c r="I30" s="802">
        <v>968.93207142857136</v>
      </c>
    </row>
    <row r="31" spans="1:9" s="122" customFormat="1" ht="21" customHeight="1">
      <c r="A31" s="742" t="s">
        <v>452</v>
      </c>
      <c r="B31" s="802">
        <v>154646.40937319884</v>
      </c>
      <c r="C31" s="802">
        <v>179713.96230320702</v>
      </c>
      <c r="D31" s="802">
        <v>202151.75440233236</v>
      </c>
      <c r="E31" s="802">
        <v>236922.15331341111</v>
      </c>
      <c r="F31" s="802">
        <v>286092.38834839646</v>
      </c>
      <c r="G31" s="802">
        <v>297205.2740393586</v>
      </c>
      <c r="H31" s="802">
        <v>315800.60988483962</v>
      </c>
      <c r="I31" s="802">
        <v>327731.82709475217</v>
      </c>
    </row>
    <row r="32" spans="1:9" s="122" customFormat="1" ht="21" customHeight="1">
      <c r="A32" s="742" t="s">
        <v>453</v>
      </c>
      <c r="B32" s="802">
        <v>120637.57054899137</v>
      </c>
      <c r="C32" s="802">
        <v>121624.35922011662</v>
      </c>
      <c r="D32" s="802">
        <v>88461.543053935864</v>
      </c>
      <c r="E32" s="802">
        <v>97930.542612244913</v>
      </c>
      <c r="F32" s="802">
        <v>29389.23751166181</v>
      </c>
      <c r="G32" s="802">
        <v>7423.8187303206996</v>
      </c>
      <c r="H32" s="802">
        <v>5483.8708819241974</v>
      </c>
      <c r="I32" s="802">
        <v>2528.0793921282798</v>
      </c>
    </row>
    <row r="33" spans="1:9" s="122" customFormat="1" ht="21" customHeight="1">
      <c r="A33" s="742" t="s">
        <v>454</v>
      </c>
      <c r="B33" s="802">
        <v>2792.2280734870315</v>
      </c>
      <c r="C33" s="802">
        <v>3894.4278862973761</v>
      </c>
      <c r="D33" s="802">
        <v>3010.6288644314868</v>
      </c>
      <c r="E33" s="802">
        <v>3784.9989329446062</v>
      </c>
      <c r="F33" s="802">
        <v>3098.4558134110785</v>
      </c>
      <c r="G33" s="802">
        <v>2623.5996180758016</v>
      </c>
      <c r="H33" s="802">
        <v>2893.1125204081632</v>
      </c>
      <c r="I33" s="802">
        <v>3264.2055714285711</v>
      </c>
    </row>
    <row r="34" spans="1:9" s="122" customFormat="1" ht="21" customHeight="1">
      <c r="A34" s="742" t="s">
        <v>455</v>
      </c>
      <c r="B34" s="802">
        <v>134359.24834005765</v>
      </c>
      <c r="C34" s="802">
        <v>218456.52099562681</v>
      </c>
      <c r="D34" s="802">
        <v>343901.16957434407</v>
      </c>
      <c r="E34" s="802">
        <v>416295.02853061224</v>
      </c>
      <c r="F34" s="802">
        <v>525134.47116472304</v>
      </c>
      <c r="G34" s="802">
        <v>606489.70679008751</v>
      </c>
      <c r="H34" s="802">
        <v>620131.05182215734</v>
      </c>
      <c r="I34" s="802">
        <v>650430.63163411082</v>
      </c>
    </row>
    <row r="35" spans="1:9" s="122" customFormat="1" ht="21" customHeight="1">
      <c r="A35" s="742" t="s">
        <v>456</v>
      </c>
      <c r="B35" s="802">
        <v>9716.81408501441</v>
      </c>
      <c r="C35" s="802">
        <v>13101.78120845481</v>
      </c>
      <c r="D35" s="802">
        <v>21061.863393586005</v>
      </c>
      <c r="E35" s="802">
        <v>25171.003998542277</v>
      </c>
      <c r="F35" s="802">
        <v>37819.264632653059</v>
      </c>
      <c r="G35" s="802">
        <v>45293.882819241982</v>
      </c>
      <c r="H35" s="802">
        <v>50679.751610787171</v>
      </c>
      <c r="I35" s="802">
        <v>55019.171465014573</v>
      </c>
    </row>
    <row r="36" spans="1:9" s="122" customFormat="1" ht="21" customHeight="1">
      <c r="A36" s="120" t="s">
        <v>457</v>
      </c>
      <c r="B36" s="802">
        <v>169.17940634005765</v>
      </c>
      <c r="C36" s="802">
        <v>443.56208309037908</v>
      </c>
      <c r="D36" s="802">
        <v>628.06554664723035</v>
      </c>
      <c r="E36" s="802">
        <v>806.59944023323624</v>
      </c>
      <c r="F36" s="802">
        <v>357.2019154518951</v>
      </c>
      <c r="G36" s="802">
        <v>753.85708600583087</v>
      </c>
      <c r="H36" s="802">
        <v>0.92160787172011649</v>
      </c>
      <c r="I36" s="802">
        <v>1662.1753002915455</v>
      </c>
    </row>
    <row r="37" spans="1:9" s="122" customFormat="1" ht="21" customHeight="1">
      <c r="A37" s="120" t="s">
        <v>458</v>
      </c>
      <c r="B37" s="802">
        <v>87751.640491354468</v>
      </c>
      <c r="C37" s="802">
        <v>70602.599638483967</v>
      </c>
      <c r="D37" s="802">
        <v>74265.106344023312</v>
      </c>
      <c r="E37" s="802">
        <v>73007.79747667638</v>
      </c>
      <c r="F37" s="802">
        <v>98779.518591836735</v>
      </c>
      <c r="G37" s="802">
        <v>98965.818470845479</v>
      </c>
      <c r="H37" s="802">
        <v>108162.98074927116</v>
      </c>
      <c r="I37" s="802">
        <v>151676.98183381924</v>
      </c>
    </row>
    <row r="38" spans="1:9" s="122" customFormat="1" ht="21" customHeight="1">
      <c r="A38" s="120" t="s">
        <v>459</v>
      </c>
      <c r="B38" s="802">
        <v>15679.814093659941</v>
      </c>
      <c r="C38" s="802">
        <v>17713.67455393586</v>
      </c>
      <c r="D38" s="802">
        <v>26578.17572594752</v>
      </c>
      <c r="E38" s="802">
        <v>36228.493486880463</v>
      </c>
      <c r="F38" s="802">
        <v>37908.724631195335</v>
      </c>
      <c r="G38" s="802">
        <v>32373.437641399418</v>
      </c>
      <c r="H38" s="802">
        <v>38699.650274052474</v>
      </c>
      <c r="I38" s="802">
        <v>38337.818408163264</v>
      </c>
    </row>
    <row r="39" spans="1:9" s="122" customFormat="1" ht="21" customHeight="1">
      <c r="A39" s="120" t="s">
        <v>127</v>
      </c>
      <c r="B39" s="802">
        <v>16384.407139769453</v>
      </c>
      <c r="C39" s="802">
        <v>20997.269112244903</v>
      </c>
      <c r="D39" s="802">
        <v>26681.924992711371</v>
      </c>
      <c r="E39" s="802">
        <v>23722.152571428571</v>
      </c>
      <c r="F39" s="802">
        <v>24920.306425655981</v>
      </c>
      <c r="G39" s="802">
        <v>25437.293182215741</v>
      </c>
      <c r="H39" s="802">
        <v>25997.306349854225</v>
      </c>
      <c r="I39" s="802">
        <v>26618.037062682219</v>
      </c>
    </row>
    <row r="40" spans="1:9" s="122" customFormat="1" ht="21" customHeight="1">
      <c r="A40" s="120" t="s">
        <v>133</v>
      </c>
      <c r="B40" s="802">
        <v>0</v>
      </c>
      <c r="C40" s="802">
        <v>25161.321672011658</v>
      </c>
      <c r="D40" s="802">
        <v>50411.443148688049</v>
      </c>
      <c r="E40" s="802">
        <v>74104.429861516037</v>
      </c>
      <c r="F40" s="802">
        <v>98977.000313411074</v>
      </c>
      <c r="G40" s="802">
        <v>99455.134434402338</v>
      </c>
      <c r="H40" s="802">
        <v>99051.708778425658</v>
      </c>
      <c r="I40" s="802">
        <v>99544.784564139933</v>
      </c>
    </row>
    <row r="41" spans="1:9" s="122" customFormat="1" ht="21" customHeight="1">
      <c r="A41" s="120" t="s">
        <v>460</v>
      </c>
      <c r="B41" s="802">
        <v>16326.539010086457</v>
      </c>
      <c r="C41" s="802">
        <v>15958.074871720117</v>
      </c>
      <c r="D41" s="802">
        <v>15463.227947521866</v>
      </c>
      <c r="E41" s="802">
        <v>32206.876655976677</v>
      </c>
      <c r="F41" s="802">
        <v>31211.584641399415</v>
      </c>
      <c r="G41" s="802">
        <v>29328.206997084548</v>
      </c>
      <c r="H41" s="802">
        <v>29198.323615160349</v>
      </c>
      <c r="I41" s="802">
        <v>25712.755103498541</v>
      </c>
    </row>
    <row r="42" spans="1:9" s="123" customFormat="1" ht="43.5" customHeight="1" thickBot="1">
      <c r="A42" s="743" t="s">
        <v>109</v>
      </c>
      <c r="B42" s="803">
        <v>728.47404899135449</v>
      </c>
      <c r="C42" s="803">
        <v>859.85098396501462</v>
      </c>
      <c r="D42" s="803">
        <v>766.72778425655974</v>
      </c>
      <c r="E42" s="803">
        <v>0</v>
      </c>
      <c r="F42" s="803">
        <v>0</v>
      </c>
      <c r="G42" s="803">
        <v>0</v>
      </c>
      <c r="H42" s="803">
        <v>0</v>
      </c>
      <c r="I42" s="803">
        <v>0</v>
      </c>
    </row>
    <row r="43" spans="1:9" ht="24" customHeight="1" thickTop="1" thickBot="1">
      <c r="A43" s="45" t="s">
        <v>461</v>
      </c>
      <c r="B43" s="801">
        <v>44088.205958213257</v>
      </c>
      <c r="C43" s="801">
        <v>53655.119804664726</v>
      </c>
      <c r="D43" s="801">
        <v>71060.590583090379</v>
      </c>
      <c r="E43" s="801">
        <v>93527.903720116621</v>
      </c>
      <c r="F43" s="801">
        <v>116385.65081049562</v>
      </c>
      <c r="G43" s="801">
        <v>124227.44799708454</v>
      </c>
      <c r="H43" s="801">
        <v>140020.56752478133</v>
      </c>
      <c r="I43" s="801">
        <v>145785.87177842564</v>
      </c>
    </row>
    <row r="44" spans="1:9" s="122" customFormat="1" ht="21" customHeight="1" thickTop="1">
      <c r="A44" s="120" t="s">
        <v>148</v>
      </c>
      <c r="B44" s="802">
        <v>25805.20172910663</v>
      </c>
      <c r="C44" s="802">
        <v>32028.87755102041</v>
      </c>
      <c r="D44" s="802">
        <v>39422.463556851311</v>
      </c>
      <c r="E44" s="802">
        <v>50434.373177842564</v>
      </c>
      <c r="F44" s="802">
        <v>71461.15160349854</v>
      </c>
      <c r="G44" s="802">
        <v>86273.148688046655</v>
      </c>
      <c r="H44" s="802">
        <v>91273.148688046655</v>
      </c>
      <c r="I44" s="802">
        <v>105657.43440233236</v>
      </c>
    </row>
    <row r="45" spans="1:9" s="122" customFormat="1" ht="21" customHeight="1">
      <c r="A45" s="120" t="s">
        <v>152</v>
      </c>
      <c r="B45" s="802">
        <v>243.4487824207493</v>
      </c>
      <c r="C45" s="802">
        <v>246.28783527696794</v>
      </c>
      <c r="D45" s="802">
        <v>5187.4977478134106</v>
      </c>
      <c r="E45" s="802">
        <v>7870.252849854227</v>
      </c>
      <c r="F45" s="802">
        <v>5246.2878352769676</v>
      </c>
      <c r="G45" s="802">
        <v>5246.2878352769676</v>
      </c>
      <c r="H45" s="802">
        <v>246.28783527696794</v>
      </c>
      <c r="I45" s="802">
        <v>246.28783527696794</v>
      </c>
    </row>
    <row r="46" spans="1:9" s="122" customFormat="1" ht="21" customHeight="1">
      <c r="A46" s="120" t="s">
        <v>156</v>
      </c>
      <c r="B46" s="802">
        <v>0</v>
      </c>
      <c r="C46" s="802">
        <v>0</v>
      </c>
      <c r="D46" s="802">
        <v>0</v>
      </c>
      <c r="E46" s="802">
        <v>0</v>
      </c>
      <c r="F46" s="802">
        <v>0</v>
      </c>
      <c r="G46" s="802">
        <v>0</v>
      </c>
      <c r="H46" s="802">
        <v>0</v>
      </c>
      <c r="I46" s="802">
        <v>0</v>
      </c>
    </row>
    <row r="47" spans="1:9" s="122" customFormat="1" ht="21" customHeight="1">
      <c r="A47" s="120" t="s">
        <v>462</v>
      </c>
      <c r="B47" s="802">
        <v>6333.150760806916</v>
      </c>
      <c r="C47" s="802">
        <v>7592.4947930029157</v>
      </c>
      <c r="D47" s="802">
        <v>8971.3845889212826</v>
      </c>
      <c r="E47" s="802">
        <v>10719.314618075801</v>
      </c>
      <c r="F47" s="802">
        <v>13169.710973760932</v>
      </c>
      <c r="G47" s="802">
        <v>15820.560973760934</v>
      </c>
      <c r="H47" s="802">
        <v>15820.560973760934</v>
      </c>
      <c r="I47" s="802">
        <v>19088.61797084548</v>
      </c>
    </row>
    <row r="48" spans="1:9" s="122" customFormat="1" ht="21" customHeight="1">
      <c r="A48" s="120" t="s">
        <v>164</v>
      </c>
      <c r="B48" s="802">
        <v>11706.404685878961</v>
      </c>
      <c r="C48" s="802">
        <v>13787.459625364432</v>
      </c>
      <c r="D48" s="802">
        <v>17479.244689504372</v>
      </c>
      <c r="E48" s="802">
        <v>24503.963074344025</v>
      </c>
      <c r="F48" s="802">
        <v>26508.500397959178</v>
      </c>
      <c r="G48" s="802">
        <v>16887.450499999999</v>
      </c>
      <c r="H48" s="802">
        <v>32680.570027696791</v>
      </c>
      <c r="I48" s="802">
        <v>20793.531569970844</v>
      </c>
    </row>
    <row r="49" spans="1:9" s="122" customFormat="1" ht="21" customHeight="1">
      <c r="A49" s="742" t="s">
        <v>463</v>
      </c>
      <c r="B49" s="802">
        <v>0</v>
      </c>
      <c r="C49" s="802">
        <v>0</v>
      </c>
      <c r="D49" s="802">
        <v>0</v>
      </c>
      <c r="E49" s="802">
        <v>0</v>
      </c>
      <c r="F49" s="802">
        <v>0</v>
      </c>
      <c r="G49" s="802">
        <v>0</v>
      </c>
      <c r="H49" s="802">
        <v>0</v>
      </c>
      <c r="I49" s="802">
        <v>5612.2448979591836</v>
      </c>
    </row>
    <row r="50" spans="1:9" s="123" customFormat="1" ht="40.5" customHeight="1" thickBot="1">
      <c r="A50" s="744" t="s">
        <v>464</v>
      </c>
      <c r="B50" s="803">
        <v>11706.404685878961</v>
      </c>
      <c r="C50" s="803">
        <v>13787.459625364432</v>
      </c>
      <c r="D50" s="803">
        <v>17479.244689504372</v>
      </c>
      <c r="E50" s="803">
        <v>24503.963074344025</v>
      </c>
      <c r="F50" s="803">
        <v>26508.500397959178</v>
      </c>
      <c r="G50" s="803">
        <v>16887.450499999999</v>
      </c>
      <c r="H50" s="803">
        <v>32680.570027696791</v>
      </c>
      <c r="I50" s="803">
        <v>15181.28667201166</v>
      </c>
    </row>
    <row r="51" spans="1:9" ht="24" customHeight="1" thickTop="1" thickBot="1">
      <c r="A51" s="45" t="s">
        <v>465</v>
      </c>
      <c r="B51" s="801">
        <v>603880.97795100871</v>
      </c>
      <c r="C51" s="801">
        <v>742695.05203352775</v>
      </c>
      <c r="D51" s="801">
        <v>925036.30406705535</v>
      </c>
      <c r="E51" s="801">
        <v>1114155.7163760934</v>
      </c>
      <c r="F51" s="801">
        <v>1290435.2428381925</v>
      </c>
      <c r="G51" s="801">
        <v>1370109.2364212829</v>
      </c>
      <c r="H51" s="801">
        <v>1436691.2934271139</v>
      </c>
      <c r="I51" s="801">
        <v>1529281.2712798831</v>
      </c>
    </row>
    <row r="52" spans="1:9" s="122" customFormat="1" ht="24" customHeight="1" thickTop="1">
      <c r="A52" s="120" t="s">
        <v>466</v>
      </c>
      <c r="B52" s="802">
        <v>868.78049423631126</v>
      </c>
      <c r="C52" s="802">
        <v>292.85574635568508</v>
      </c>
      <c r="D52" s="802">
        <v>235.39876239067058</v>
      </c>
      <c r="E52" s="802">
        <v>400.57261370262387</v>
      </c>
      <c r="F52" s="802">
        <v>147.994055393586</v>
      </c>
      <c r="G52" s="802">
        <v>79.756884839650141</v>
      </c>
      <c r="H52" s="802">
        <v>76.904588921282794</v>
      </c>
      <c r="I52" s="802">
        <v>972.71570408163268</v>
      </c>
    </row>
    <row r="53" spans="1:9" s="123" customFormat="1" ht="21" customHeight="1">
      <c r="A53" s="744" t="s">
        <v>467</v>
      </c>
      <c r="B53" s="803">
        <v>0</v>
      </c>
      <c r="C53" s="803">
        <v>0</v>
      </c>
      <c r="D53" s="803">
        <v>0</v>
      </c>
      <c r="E53" s="803">
        <v>0</v>
      </c>
      <c r="F53" s="803">
        <v>0</v>
      </c>
      <c r="G53" s="803">
        <v>0</v>
      </c>
      <c r="H53" s="803">
        <v>0</v>
      </c>
      <c r="I53" s="803">
        <v>0</v>
      </c>
    </row>
    <row r="54" spans="1:9" s="123" customFormat="1" ht="21" customHeight="1">
      <c r="A54" s="744" t="s">
        <v>468</v>
      </c>
      <c r="B54" s="803">
        <v>868.78049423631126</v>
      </c>
      <c r="C54" s="803">
        <v>292.85574635568508</v>
      </c>
      <c r="D54" s="803">
        <v>235.39876239067058</v>
      </c>
      <c r="E54" s="803">
        <v>400.57261370262387</v>
      </c>
      <c r="F54" s="803">
        <v>147.994055393586</v>
      </c>
      <c r="G54" s="803">
        <v>79.756884839650141</v>
      </c>
      <c r="H54" s="803">
        <v>76.904588921282794</v>
      </c>
      <c r="I54" s="803">
        <v>972.71570408163268</v>
      </c>
    </row>
    <row r="55" spans="1:9" s="123" customFormat="1" ht="21" customHeight="1">
      <c r="A55" s="744" t="s">
        <v>469</v>
      </c>
      <c r="B55" s="803">
        <v>0</v>
      </c>
      <c r="C55" s="803">
        <v>0</v>
      </c>
      <c r="D55" s="803">
        <v>0</v>
      </c>
      <c r="E55" s="803">
        <v>0</v>
      </c>
      <c r="F55" s="803">
        <v>0</v>
      </c>
      <c r="G55" s="803">
        <v>0</v>
      </c>
      <c r="H55" s="803">
        <v>0</v>
      </c>
      <c r="I55" s="803">
        <v>0</v>
      </c>
    </row>
    <row r="56" spans="1:9" s="123" customFormat="1" ht="21" customHeight="1">
      <c r="A56" s="744" t="s">
        <v>470</v>
      </c>
      <c r="B56" s="803">
        <v>0</v>
      </c>
      <c r="C56" s="803">
        <v>0</v>
      </c>
      <c r="D56" s="803">
        <v>0</v>
      </c>
      <c r="E56" s="803">
        <v>0</v>
      </c>
      <c r="F56" s="803">
        <v>0</v>
      </c>
      <c r="G56" s="803">
        <v>0</v>
      </c>
      <c r="H56" s="803">
        <v>0</v>
      </c>
      <c r="I56" s="803">
        <v>0</v>
      </c>
    </row>
    <row r="57" spans="1:9" s="123" customFormat="1" ht="21" customHeight="1">
      <c r="A57" s="744" t="s">
        <v>471</v>
      </c>
      <c r="B57" s="803">
        <v>0</v>
      </c>
      <c r="C57" s="803">
        <v>0</v>
      </c>
      <c r="D57" s="803">
        <v>0</v>
      </c>
      <c r="E57" s="803">
        <v>0</v>
      </c>
      <c r="F57" s="803">
        <v>0</v>
      </c>
      <c r="G57" s="803">
        <v>0</v>
      </c>
      <c r="H57" s="803">
        <v>0</v>
      </c>
      <c r="I57" s="803">
        <v>0</v>
      </c>
    </row>
    <row r="58" spans="1:9" s="123" customFormat="1" ht="61.5" customHeight="1" thickBot="1">
      <c r="A58" s="743" t="s">
        <v>472</v>
      </c>
      <c r="B58" s="803">
        <v>678801.62757780985</v>
      </c>
      <c r="C58" s="803">
        <v>815856.28316472308</v>
      </c>
      <c r="D58" s="803">
        <v>864900.57931778417</v>
      </c>
      <c r="E58" s="803">
        <v>973061.90003498539</v>
      </c>
      <c r="F58" s="803">
        <v>1014674.1544008745</v>
      </c>
      <c r="G58" s="803">
        <v>1039289.7991734694</v>
      </c>
      <c r="H58" s="803">
        <v>1366410.0703921283</v>
      </c>
      <c r="I58" s="803">
        <v>1389323.2386632652</v>
      </c>
    </row>
    <row r="59" spans="1:9" ht="31.5" customHeight="1" thickTop="1" thickBot="1">
      <c r="A59" s="745" t="s">
        <v>473</v>
      </c>
      <c r="B59" s="801"/>
      <c r="C59" s="801"/>
      <c r="D59" s="801"/>
      <c r="E59" s="801"/>
      <c r="F59" s="801"/>
      <c r="G59" s="801"/>
      <c r="H59" s="801"/>
      <c r="I59" s="801"/>
    </row>
    <row r="60" spans="1:9" ht="30" customHeight="1" thickTop="1">
      <c r="A60" s="48" t="s">
        <v>474</v>
      </c>
      <c r="B60" s="804">
        <v>78039.902652737743</v>
      </c>
      <c r="C60" s="804">
        <v>98118.622100583088</v>
      </c>
      <c r="D60" s="804">
        <v>124507.14376384839</v>
      </c>
      <c r="E60" s="804">
        <v>152799.4236399417</v>
      </c>
      <c r="F60" s="804">
        <v>184684.30668513119</v>
      </c>
      <c r="G60" s="804">
        <v>111380.91728717201</v>
      </c>
      <c r="H60" s="804">
        <v>192877.85931486884</v>
      </c>
      <c r="I60" s="804">
        <v>114304.94274635568</v>
      </c>
    </row>
    <row r="61" spans="1:9" ht="21" customHeight="1">
      <c r="A61" s="50" t="s">
        <v>475</v>
      </c>
      <c r="B61" s="804">
        <v>-15276.354069164265</v>
      </c>
      <c r="C61" s="804">
        <v>-15953.056319241981</v>
      </c>
      <c r="D61" s="804">
        <v>-21313.07134548105</v>
      </c>
      <c r="E61" s="804">
        <v>-25614.526775510207</v>
      </c>
      <c r="F61" s="804">
        <v>-32310.731221574344</v>
      </c>
      <c r="G61" s="804">
        <v>-21953.811335276965</v>
      </c>
      <c r="H61" s="804">
        <v>-39146.570836734689</v>
      </c>
      <c r="I61" s="804">
        <v>-23554.358623906704</v>
      </c>
    </row>
    <row r="62" spans="1:9" ht="21.75" customHeight="1">
      <c r="A62" s="746" t="s">
        <v>476</v>
      </c>
      <c r="B62" s="804">
        <v>62763.548583573487</v>
      </c>
      <c r="C62" s="804">
        <v>82165.565781341109</v>
      </c>
      <c r="D62" s="804">
        <v>103194.07241836734</v>
      </c>
      <c r="E62" s="804">
        <v>127184.89686443149</v>
      </c>
      <c r="F62" s="804">
        <v>152373.57546355683</v>
      </c>
      <c r="G62" s="804">
        <v>89427.10595189505</v>
      </c>
      <c r="H62" s="804">
        <v>153731.28847813414</v>
      </c>
      <c r="I62" s="804">
        <v>90750.584122448985</v>
      </c>
    </row>
    <row r="63" spans="1:9">
      <c r="A63" s="48" t="s">
        <v>477</v>
      </c>
      <c r="B63" s="804">
        <v>4150.6685014409222</v>
      </c>
      <c r="C63" s="804">
        <v>5157.4299518950429</v>
      </c>
      <c r="D63" s="804">
        <v>4119.8431443148693</v>
      </c>
      <c r="E63" s="804">
        <v>4069.6284081632648</v>
      </c>
      <c r="F63" s="804">
        <v>4652.5630962099121</v>
      </c>
      <c r="G63" s="804">
        <v>3309.0518483965011</v>
      </c>
      <c r="H63" s="804">
        <v>5425.6596909620985</v>
      </c>
      <c r="I63" s="804">
        <v>3582.198435860058</v>
      </c>
    </row>
    <row r="64" spans="1:9">
      <c r="A64" s="50" t="s">
        <v>478</v>
      </c>
      <c r="B64" s="804">
        <v>-2390.8071757925077</v>
      </c>
      <c r="C64" s="804">
        <v>-2905.8650641399418</v>
      </c>
      <c r="D64" s="804">
        <v>-2960.7030976676383</v>
      </c>
      <c r="E64" s="804">
        <v>-2499.7223556851309</v>
      </c>
      <c r="F64" s="804">
        <v>-2374.2417478134112</v>
      </c>
      <c r="G64" s="804">
        <v>-1822.8628017492713</v>
      </c>
      <c r="H64" s="804">
        <v>-3077.9889810495629</v>
      </c>
      <c r="I64" s="804">
        <v>-1762.7779868804664</v>
      </c>
    </row>
    <row r="65" spans="1:9">
      <c r="A65" s="49" t="s">
        <v>479</v>
      </c>
      <c r="B65" s="804">
        <v>64523.409909221897</v>
      </c>
      <c r="C65" s="804">
        <v>84417.130669096208</v>
      </c>
      <c r="D65" s="804">
        <v>104353.21246501457</v>
      </c>
      <c r="E65" s="804">
        <v>128754.80291690961</v>
      </c>
      <c r="F65" s="804">
        <v>154651.89681195334</v>
      </c>
      <c r="G65" s="804">
        <v>90913.294998542289</v>
      </c>
      <c r="H65" s="804">
        <v>156078.95918804663</v>
      </c>
      <c r="I65" s="804">
        <v>92570.004571428566</v>
      </c>
    </row>
    <row r="66" spans="1:9">
      <c r="A66" s="48" t="s">
        <v>480</v>
      </c>
      <c r="B66" s="804">
        <v>8340.0276311239195</v>
      </c>
      <c r="C66" s="804">
        <v>7982.672881924198</v>
      </c>
      <c r="D66" s="804">
        <v>6103.510218658892</v>
      </c>
      <c r="E66" s="804">
        <v>9399.9852944606409</v>
      </c>
      <c r="F66" s="804">
        <v>4088.8975437317781</v>
      </c>
      <c r="G66" s="804">
        <v>2589.7944591836731</v>
      </c>
      <c r="H66" s="804">
        <v>4780.9425889212825</v>
      </c>
      <c r="I66" s="804">
        <v>3015.0053994169098</v>
      </c>
    </row>
    <row r="67" spans="1:9">
      <c r="A67" s="48" t="s">
        <v>481</v>
      </c>
      <c r="B67" s="804">
        <v>-17291.300521613834</v>
      </c>
      <c r="C67" s="804">
        <v>-19951.566765306121</v>
      </c>
      <c r="D67" s="804">
        <v>-13664.407900874636</v>
      </c>
      <c r="E67" s="804">
        <v>-11844.509325072886</v>
      </c>
      <c r="F67" s="804">
        <v>-19753.514673469388</v>
      </c>
      <c r="G67" s="804">
        <v>-8343.9050291545191</v>
      </c>
      <c r="H67" s="804">
        <v>-13331.723772594753</v>
      </c>
      <c r="I67" s="804">
        <v>-7261.3907478134115</v>
      </c>
    </row>
    <row r="68" spans="1:9">
      <c r="A68" s="746" t="s">
        <v>482</v>
      </c>
      <c r="B68" s="804">
        <v>55572.137018731992</v>
      </c>
      <c r="C68" s="804">
        <v>72448.236785714296</v>
      </c>
      <c r="D68" s="804">
        <v>96792.314782798829</v>
      </c>
      <c r="E68" s="804">
        <v>126310.27888629737</v>
      </c>
      <c r="F68" s="804">
        <v>138987.27968221574</v>
      </c>
      <c r="G68" s="804">
        <v>85159.184428571432</v>
      </c>
      <c r="H68" s="804">
        <v>147528.17800437319</v>
      </c>
      <c r="I68" s="804">
        <v>88323.619223032074</v>
      </c>
    </row>
    <row r="69" spans="1:9">
      <c r="A69" s="50" t="s">
        <v>483</v>
      </c>
      <c r="B69" s="804">
        <v>-40331.590185878966</v>
      </c>
      <c r="C69" s="804">
        <v>-54502.889444606408</v>
      </c>
      <c r="D69" s="804">
        <v>-69545.950072886306</v>
      </c>
      <c r="E69" s="804">
        <v>-88551.333045189516</v>
      </c>
      <c r="F69" s="804">
        <v>-91370.849784256556</v>
      </c>
      <c r="G69" s="804">
        <v>-63219.548001457733</v>
      </c>
      <c r="H69" s="804">
        <v>-99010.684562682218</v>
      </c>
      <c r="I69" s="804">
        <v>-62951.742946064136</v>
      </c>
    </row>
    <row r="70" spans="1:9">
      <c r="A70" s="49" t="s">
        <v>484</v>
      </c>
      <c r="B70" s="804">
        <v>15240.546832853026</v>
      </c>
      <c r="C70" s="804">
        <v>17945.347341107874</v>
      </c>
      <c r="D70" s="804">
        <v>27246.364709912534</v>
      </c>
      <c r="E70" s="804">
        <v>37758.945841107867</v>
      </c>
      <c r="F70" s="804">
        <v>47616.429897959191</v>
      </c>
      <c r="G70" s="804">
        <v>21939.636427113703</v>
      </c>
      <c r="H70" s="804">
        <v>48517.49344169096</v>
      </c>
      <c r="I70" s="804">
        <v>25371.876276967931</v>
      </c>
    </row>
    <row r="71" spans="1:9">
      <c r="A71" s="49" t="s">
        <v>485</v>
      </c>
      <c r="B71" s="804">
        <v>-1783.626227665706</v>
      </c>
      <c r="C71" s="804">
        <v>-4596.4526457725942</v>
      </c>
      <c r="D71" s="804">
        <v>3.2592638483965017</v>
      </c>
      <c r="E71" s="804">
        <v>2.6458571428571429</v>
      </c>
      <c r="F71" s="804">
        <v>1.8440510204081633</v>
      </c>
      <c r="G71" s="804">
        <v>0.74911953352769678</v>
      </c>
      <c r="H71" s="804">
        <v>1.0857930029154519</v>
      </c>
      <c r="I71" s="804">
        <v>0.42982507288629734</v>
      </c>
    </row>
    <row r="72" spans="1:9">
      <c r="A72" s="50" t="s">
        <v>486</v>
      </c>
      <c r="B72" s="804">
        <v>-1826.2085331412104</v>
      </c>
      <c r="C72" s="804">
        <v>-4686.0797172011662</v>
      </c>
      <c r="D72" s="804">
        <v>0</v>
      </c>
      <c r="E72" s="804">
        <v>0</v>
      </c>
      <c r="F72" s="804">
        <v>0</v>
      </c>
      <c r="G72" s="804">
        <v>0</v>
      </c>
      <c r="H72" s="804">
        <v>0</v>
      </c>
      <c r="I72" s="804">
        <v>0</v>
      </c>
    </row>
    <row r="73" spans="1:9">
      <c r="A73" s="50" t="s">
        <v>487</v>
      </c>
      <c r="B73" s="804">
        <v>42.582305475504327</v>
      </c>
      <c r="C73" s="804">
        <v>89.627071428571412</v>
      </c>
      <c r="D73" s="804">
        <v>3.2592638483965017</v>
      </c>
      <c r="E73" s="804">
        <v>2.6458571428571429</v>
      </c>
      <c r="F73" s="804">
        <v>1.8440510204081633</v>
      </c>
      <c r="G73" s="804">
        <v>0.74911953352769678</v>
      </c>
      <c r="H73" s="804">
        <v>1.0857930029154519</v>
      </c>
      <c r="I73" s="804">
        <v>0.42982507288629734</v>
      </c>
    </row>
    <row r="74" spans="1:9">
      <c r="A74" s="746" t="s">
        <v>488</v>
      </c>
      <c r="B74" s="804">
        <v>1736.9690864553315</v>
      </c>
      <c r="C74" s="804">
        <v>4452.6064693877552</v>
      </c>
      <c r="D74" s="804">
        <v>-15.031466472303206</v>
      </c>
      <c r="E74" s="804">
        <v>-11.590596209912539</v>
      </c>
      <c r="F74" s="804">
        <v>-10.306819241982508</v>
      </c>
      <c r="G74" s="804">
        <v>-4.0911895043731779</v>
      </c>
      <c r="H74" s="804">
        <v>-6.0141588921282798</v>
      </c>
      <c r="I74" s="804">
        <v>-2.2606749271137025</v>
      </c>
    </row>
    <row r="75" spans="1:9">
      <c r="A75" s="746" t="s">
        <v>489</v>
      </c>
      <c r="B75" s="804">
        <v>1824.1845965417867</v>
      </c>
      <c r="C75" s="804">
        <v>4734.0573250728858</v>
      </c>
      <c r="D75" s="804">
        <v>0</v>
      </c>
      <c r="E75" s="804">
        <v>0</v>
      </c>
      <c r="F75" s="804">
        <v>0</v>
      </c>
      <c r="G75" s="804">
        <v>0</v>
      </c>
      <c r="H75" s="804">
        <v>0</v>
      </c>
      <c r="I75" s="804">
        <v>0</v>
      </c>
    </row>
    <row r="76" spans="1:9">
      <c r="A76" s="50" t="s">
        <v>490</v>
      </c>
      <c r="B76" s="804">
        <v>-87.215510086455339</v>
      </c>
      <c r="C76" s="804">
        <v>-281.45085568513122</v>
      </c>
      <c r="D76" s="804">
        <v>-15.031466472303206</v>
      </c>
      <c r="E76" s="804">
        <v>-11.590596209912539</v>
      </c>
      <c r="F76" s="804">
        <v>-10.306819241982508</v>
      </c>
      <c r="G76" s="804">
        <v>-4.0911895043731779</v>
      </c>
      <c r="H76" s="804">
        <v>-6.0141588921282798</v>
      </c>
      <c r="I76" s="804">
        <v>-2.2606749271137025</v>
      </c>
    </row>
    <row r="77" spans="1:9">
      <c r="A77" s="746" t="s">
        <v>491</v>
      </c>
      <c r="B77" s="804">
        <v>15193.889691642651</v>
      </c>
      <c r="C77" s="804">
        <v>17801.501164723031</v>
      </c>
      <c r="D77" s="804">
        <v>27234.592507288631</v>
      </c>
      <c r="E77" s="804">
        <v>37750.001102040813</v>
      </c>
      <c r="F77" s="804">
        <v>47607.967129737604</v>
      </c>
      <c r="G77" s="804">
        <v>21936.294357142855</v>
      </c>
      <c r="H77" s="804">
        <v>48512.565075801751</v>
      </c>
      <c r="I77" s="804">
        <v>25370.045427113702</v>
      </c>
    </row>
    <row r="78" spans="1:9">
      <c r="A78" s="48" t="s">
        <v>492</v>
      </c>
      <c r="B78" s="804">
        <v>0</v>
      </c>
      <c r="C78" s="804">
        <v>0</v>
      </c>
      <c r="D78" s="804">
        <v>0</v>
      </c>
      <c r="E78" s="804">
        <v>0</v>
      </c>
      <c r="F78" s="804">
        <v>0</v>
      </c>
      <c r="G78" s="804">
        <v>0</v>
      </c>
      <c r="H78" s="804">
        <v>1090.9909256559768</v>
      </c>
      <c r="I78" s="804">
        <v>637.21223469387758</v>
      </c>
    </row>
    <row r="79" spans="1:9">
      <c r="A79" s="49" t="s">
        <v>493</v>
      </c>
      <c r="B79" s="804">
        <v>15193.889691642651</v>
      </c>
      <c r="C79" s="804">
        <v>17801.501164723031</v>
      </c>
      <c r="D79" s="804">
        <v>27234.592507288631</v>
      </c>
      <c r="E79" s="804">
        <v>37750.001102040813</v>
      </c>
      <c r="F79" s="804">
        <v>47607.967129737604</v>
      </c>
      <c r="G79" s="804">
        <v>21936.294357142855</v>
      </c>
      <c r="H79" s="804">
        <v>49603.556001457735</v>
      </c>
      <c r="I79" s="804">
        <v>26007.25766180758</v>
      </c>
    </row>
    <row r="80" spans="1:9">
      <c r="A80" s="48" t="s">
        <v>494</v>
      </c>
      <c r="B80" s="804">
        <v>0</v>
      </c>
      <c r="C80" s="804">
        <v>-415.09824781341109</v>
      </c>
      <c r="D80" s="804">
        <v>-88.371720116618079</v>
      </c>
      <c r="E80" s="804">
        <v>-50.968513119533526</v>
      </c>
      <c r="F80" s="804">
        <v>-3707.9785714285713</v>
      </c>
      <c r="G80" s="804">
        <v>-8.8438775510204071</v>
      </c>
      <c r="H80" s="804">
        <v>-8.8438775510204071</v>
      </c>
      <c r="I80" s="804">
        <v>-125.9709912536443</v>
      </c>
    </row>
    <row r="81" spans="1:9" ht="21" customHeight="1">
      <c r="A81" s="746" t="s">
        <v>495</v>
      </c>
      <c r="B81" s="804">
        <v>15193.889691642651</v>
      </c>
      <c r="C81" s="804">
        <v>17386.402916909621</v>
      </c>
      <c r="D81" s="804">
        <v>27146.220787172009</v>
      </c>
      <c r="E81" s="804">
        <v>37699.032588921284</v>
      </c>
      <c r="F81" s="804">
        <v>43899.988558309044</v>
      </c>
      <c r="G81" s="804">
        <v>21927.450479591836</v>
      </c>
      <c r="H81" s="804">
        <v>49594.712123906706</v>
      </c>
      <c r="I81" s="804">
        <v>25881.286670553938</v>
      </c>
    </row>
    <row r="82" spans="1:9" ht="21" customHeight="1">
      <c r="A82" s="48" t="s">
        <v>496</v>
      </c>
      <c r="B82" s="804">
        <v>0</v>
      </c>
      <c r="C82" s="804">
        <v>0</v>
      </c>
      <c r="D82" s="804">
        <v>0</v>
      </c>
      <c r="E82" s="804">
        <v>0</v>
      </c>
      <c r="F82" s="804">
        <v>0</v>
      </c>
      <c r="G82" s="804">
        <v>0</v>
      </c>
      <c r="H82" s="804">
        <v>0</v>
      </c>
      <c r="I82" s="804">
        <v>0</v>
      </c>
    </row>
    <row r="83" spans="1:9" ht="21" customHeight="1">
      <c r="A83" s="746" t="s">
        <v>497</v>
      </c>
      <c r="B83" s="804">
        <v>15193.889691642651</v>
      </c>
      <c r="C83" s="804">
        <v>17386.402916909621</v>
      </c>
      <c r="D83" s="804">
        <v>27146.220787172009</v>
      </c>
      <c r="E83" s="804">
        <v>37699.032588921284</v>
      </c>
      <c r="F83" s="804">
        <v>43899.988558309044</v>
      </c>
      <c r="G83" s="804">
        <v>21927.450479591836</v>
      </c>
      <c r="H83" s="804">
        <v>49594.712123906706</v>
      </c>
      <c r="I83" s="804">
        <v>25881.286670553938</v>
      </c>
    </row>
    <row r="84" spans="1:9" ht="18" customHeight="1" thickBot="1">
      <c r="A84" s="48" t="s">
        <v>498</v>
      </c>
      <c r="B84" s="804">
        <v>-3487.4850172910665</v>
      </c>
      <c r="C84" s="804">
        <v>-3598.9432944606415</v>
      </c>
      <c r="D84" s="804">
        <v>-9666.976093294461</v>
      </c>
      <c r="E84" s="804">
        <v>-13195.069533527696</v>
      </c>
      <c r="F84" s="804">
        <v>-17391.488192419823</v>
      </c>
      <c r="G84" s="804">
        <v>-5040</v>
      </c>
      <c r="H84" s="804">
        <v>-16914.142128279884</v>
      </c>
      <c r="I84" s="804">
        <v>-10700</v>
      </c>
    </row>
    <row r="85" spans="1:9" ht="24" customHeight="1" thickTop="1" thickBot="1">
      <c r="A85" s="45" t="s">
        <v>499</v>
      </c>
      <c r="B85" s="801">
        <v>11706.404674351585</v>
      </c>
      <c r="C85" s="801">
        <v>13787.45962244898</v>
      </c>
      <c r="D85" s="801">
        <v>17479.24469387755</v>
      </c>
      <c r="E85" s="801">
        <v>24503.963055393586</v>
      </c>
      <c r="F85" s="801">
        <v>26508.500365889213</v>
      </c>
      <c r="G85" s="801">
        <v>16887.450479591836</v>
      </c>
      <c r="H85" s="801">
        <v>32680.569995626818</v>
      </c>
      <c r="I85" s="801">
        <v>15181.286670553936</v>
      </c>
    </row>
    <row r="86" spans="1:9" ht="15" customHeight="1" thickTop="1" thickBot="1">
      <c r="A86" s="747"/>
      <c r="B86" s="805"/>
      <c r="C86" s="805"/>
      <c r="D86" s="805"/>
      <c r="E86" s="805"/>
      <c r="F86" s="805"/>
      <c r="G86" s="805"/>
      <c r="H86" s="805"/>
      <c r="I86" s="805"/>
    </row>
    <row r="87" spans="1:9" ht="28.5" customHeight="1" thickTop="1">
      <c r="A87" s="748"/>
      <c r="B87" s="51"/>
      <c r="C87" s="51"/>
      <c r="D87" s="51"/>
      <c r="E87" s="51"/>
      <c r="F87" s="51"/>
      <c r="G87" s="51"/>
      <c r="H87" s="51"/>
    </row>
    <row r="88" spans="1:9">
      <c r="A88" s="748"/>
      <c r="B88" s="51"/>
      <c r="C88" s="51"/>
      <c r="D88" s="51"/>
      <c r="E88" s="51"/>
      <c r="F88" s="51"/>
      <c r="G88" s="51"/>
      <c r="H88" s="51"/>
    </row>
    <row r="89" spans="1:9" ht="19.5">
      <c r="A89" s="749"/>
      <c r="B89" s="51"/>
      <c r="C89" s="51"/>
      <c r="D89" s="51"/>
      <c r="E89" s="51"/>
      <c r="F89" s="51"/>
      <c r="G89" s="51"/>
      <c r="H89" s="51"/>
    </row>
    <row r="90" spans="1:9" ht="19.5">
      <c r="A90" s="749"/>
      <c r="B90" s="51"/>
      <c r="C90" s="51"/>
      <c r="D90" s="51"/>
      <c r="E90" s="51"/>
      <c r="F90" s="51"/>
      <c r="G90" s="51"/>
      <c r="H90" s="51"/>
    </row>
    <row r="91" spans="1:9" ht="19.5">
      <c r="A91" s="749"/>
      <c r="B91" s="51"/>
      <c r="C91" s="51"/>
      <c r="D91" s="51"/>
      <c r="E91" s="51"/>
      <c r="F91" s="51"/>
      <c r="G91" s="51"/>
      <c r="H91" s="51"/>
    </row>
    <row r="92" spans="1:9" ht="19.5">
      <c r="A92" s="750"/>
      <c r="B92" s="51"/>
      <c r="C92" s="51"/>
      <c r="D92" s="51"/>
      <c r="E92" s="51"/>
      <c r="F92" s="51"/>
      <c r="G92" s="51"/>
      <c r="H92" s="51"/>
    </row>
    <row r="93" spans="1:9" ht="19.5">
      <c r="A93" s="750"/>
      <c r="B93" s="51"/>
      <c r="C93" s="51"/>
      <c r="D93" s="51"/>
      <c r="E93" s="51"/>
      <c r="F93" s="51"/>
      <c r="G93" s="51"/>
      <c r="H93" s="51"/>
    </row>
    <row r="94" spans="1:9" ht="19.5">
      <c r="A94" s="750"/>
      <c r="B94" s="51"/>
      <c r="C94" s="51"/>
      <c r="D94" s="51"/>
      <c r="E94" s="51"/>
      <c r="F94" s="51"/>
      <c r="G94" s="51"/>
      <c r="H94" s="51"/>
    </row>
    <row r="95" spans="1:9" ht="19.5">
      <c r="A95" s="749"/>
      <c r="B95" s="51"/>
      <c r="C95" s="51"/>
      <c r="D95" s="51"/>
      <c r="E95" s="51"/>
      <c r="F95" s="51"/>
      <c r="G95" s="51"/>
      <c r="H95" s="51"/>
    </row>
    <row r="96" spans="1:9" ht="19.5">
      <c r="A96" s="749"/>
      <c r="B96" s="51"/>
      <c r="C96" s="51"/>
      <c r="D96" s="51"/>
      <c r="E96" s="51"/>
      <c r="F96" s="51"/>
      <c r="G96" s="51"/>
      <c r="H96" s="51"/>
    </row>
    <row r="97" spans="1:8" ht="19.5">
      <c r="A97" s="749"/>
      <c r="B97" s="51"/>
      <c r="C97" s="51"/>
      <c r="D97" s="51"/>
      <c r="E97" s="51"/>
      <c r="F97" s="51"/>
      <c r="G97" s="51"/>
      <c r="H97" s="51"/>
    </row>
    <row r="98" spans="1:8" ht="19.5">
      <c r="A98" s="749"/>
      <c r="B98" s="51"/>
      <c r="C98" s="51"/>
      <c r="D98" s="51"/>
      <c r="E98" s="51"/>
      <c r="F98" s="51"/>
      <c r="G98" s="51"/>
      <c r="H98" s="51"/>
    </row>
    <row r="99" spans="1:8" ht="19.5">
      <c r="A99" s="749"/>
      <c r="B99" s="51"/>
      <c r="C99" s="51"/>
      <c r="D99" s="51"/>
      <c r="E99" s="51"/>
      <c r="F99" s="51"/>
      <c r="G99" s="51"/>
      <c r="H99" s="51"/>
    </row>
    <row r="100" spans="1:8" ht="19.5">
      <c r="A100" s="124"/>
      <c r="B100" s="51"/>
      <c r="C100" s="51"/>
      <c r="D100" s="51"/>
      <c r="E100" s="51"/>
      <c r="F100" s="51"/>
      <c r="G100" s="51"/>
      <c r="H100" s="51"/>
    </row>
    <row r="101" spans="1:8">
      <c r="A101" s="125"/>
      <c r="B101" s="51"/>
      <c r="C101" s="51"/>
      <c r="D101" s="51"/>
      <c r="E101" s="51"/>
      <c r="F101" s="51"/>
      <c r="G101" s="51"/>
      <c r="H101" s="51"/>
    </row>
    <row r="102" spans="1:8">
      <c r="A102" s="125"/>
      <c r="B102" s="51"/>
      <c r="C102" s="51"/>
      <c r="D102" s="51"/>
      <c r="E102" s="51"/>
      <c r="F102" s="51"/>
      <c r="G102" s="51"/>
      <c r="H102" s="51"/>
    </row>
    <row r="103" spans="1:8">
      <c r="A103" s="125"/>
      <c r="B103" s="51"/>
      <c r="C103" s="51"/>
      <c r="D103" s="51"/>
      <c r="E103" s="51"/>
      <c r="F103" s="51"/>
      <c r="G103" s="51"/>
      <c r="H103" s="51"/>
    </row>
    <row r="104" spans="1:8">
      <c r="A104" s="125"/>
      <c r="B104" s="51"/>
      <c r="C104" s="51"/>
      <c r="D104" s="51"/>
      <c r="E104" s="51"/>
      <c r="F104" s="51"/>
      <c r="G104" s="51"/>
      <c r="H104" s="51"/>
    </row>
    <row r="105" spans="1:8">
      <c r="A105" s="125"/>
      <c r="B105" s="51"/>
      <c r="C105" s="51"/>
      <c r="D105" s="51"/>
      <c r="E105" s="51"/>
      <c r="F105" s="51"/>
      <c r="G105" s="51"/>
      <c r="H105" s="51"/>
    </row>
    <row r="106" spans="1:8">
      <c r="A106" s="125"/>
      <c r="B106" s="51"/>
      <c r="C106" s="51"/>
      <c r="D106" s="51"/>
      <c r="E106" s="51"/>
      <c r="F106" s="51"/>
      <c r="G106" s="51"/>
      <c r="H106" s="51"/>
    </row>
    <row r="107" spans="1:8">
      <c r="A107" s="125"/>
      <c r="B107" s="51"/>
      <c r="C107" s="51"/>
      <c r="D107" s="51"/>
      <c r="E107" s="51"/>
      <c r="F107" s="51"/>
      <c r="G107" s="51"/>
      <c r="H107" s="51"/>
    </row>
    <row r="108" spans="1:8">
      <c r="A108" s="125"/>
      <c r="B108" s="51"/>
      <c r="C108" s="51"/>
      <c r="D108" s="51"/>
      <c r="E108" s="51"/>
      <c r="F108" s="51"/>
      <c r="G108" s="51"/>
      <c r="H108" s="51"/>
    </row>
    <row r="109" spans="1:8" ht="19.5">
      <c r="A109" s="749"/>
      <c r="B109" s="51"/>
      <c r="C109" s="51"/>
      <c r="D109" s="51"/>
      <c r="E109" s="51"/>
      <c r="F109" s="51"/>
      <c r="G109" s="51"/>
      <c r="H109" s="51"/>
    </row>
    <row r="110" spans="1:8" ht="19.5">
      <c r="A110" s="749"/>
      <c r="B110" s="51"/>
      <c r="C110" s="51"/>
      <c r="D110" s="51"/>
      <c r="E110" s="51"/>
      <c r="F110" s="51"/>
      <c r="G110" s="51"/>
      <c r="H110" s="51"/>
    </row>
    <row r="111" spans="1:8" ht="19.5">
      <c r="A111" s="750"/>
      <c r="B111" s="51"/>
      <c r="C111" s="51"/>
      <c r="D111" s="51"/>
      <c r="E111" s="51"/>
      <c r="F111" s="51"/>
      <c r="G111" s="51"/>
      <c r="H111" s="51"/>
    </row>
    <row r="112" spans="1:8" ht="19.5">
      <c r="A112" s="750"/>
      <c r="B112" s="51"/>
      <c r="C112" s="51"/>
      <c r="D112" s="51"/>
      <c r="E112" s="51"/>
      <c r="F112" s="51"/>
      <c r="G112" s="51"/>
      <c r="H112" s="51"/>
    </row>
    <row r="113" spans="1:8" ht="19.5">
      <c r="A113" s="750"/>
      <c r="B113" s="51"/>
      <c r="C113" s="51"/>
      <c r="D113" s="51"/>
      <c r="E113" s="51"/>
      <c r="F113" s="51"/>
      <c r="G113" s="51"/>
      <c r="H113" s="51"/>
    </row>
    <row r="114" spans="1:8" ht="19.5">
      <c r="A114" s="749"/>
      <c r="B114" s="51"/>
      <c r="C114" s="51"/>
      <c r="D114" s="51"/>
      <c r="E114" s="51"/>
      <c r="F114" s="51"/>
      <c r="G114" s="51"/>
      <c r="H114" s="51"/>
    </row>
    <row r="115" spans="1:8" ht="19.5">
      <c r="A115" s="749"/>
      <c r="B115" s="51"/>
      <c r="C115" s="51"/>
      <c r="D115" s="51"/>
      <c r="E115" s="51"/>
      <c r="F115" s="51"/>
      <c r="G115" s="51"/>
      <c r="H115" s="51"/>
    </row>
    <row r="116" spans="1:8" ht="19.5">
      <c r="A116" s="749"/>
      <c r="B116" s="51"/>
      <c r="C116" s="51"/>
      <c r="D116" s="51"/>
      <c r="E116" s="51"/>
      <c r="F116" s="51"/>
      <c r="G116" s="51"/>
      <c r="H116" s="51"/>
    </row>
    <row r="117" spans="1:8" ht="19.5">
      <c r="A117" s="749"/>
      <c r="B117" s="51"/>
      <c r="C117" s="51"/>
      <c r="D117" s="51"/>
      <c r="E117" s="51"/>
      <c r="F117" s="51"/>
      <c r="G117" s="51"/>
      <c r="H117" s="51"/>
    </row>
    <row r="118" spans="1:8" ht="19.5">
      <c r="A118" s="749"/>
      <c r="B118" s="51"/>
      <c r="C118" s="51"/>
      <c r="D118" s="51"/>
      <c r="E118" s="51"/>
      <c r="F118" s="51"/>
      <c r="G118" s="51"/>
      <c r="H118" s="51"/>
    </row>
    <row r="119" spans="1:8" ht="19.5">
      <c r="A119" s="749"/>
      <c r="B119" s="51"/>
      <c r="C119" s="51"/>
      <c r="D119" s="51"/>
      <c r="E119" s="51"/>
      <c r="F119" s="51"/>
      <c r="G119" s="51"/>
      <c r="H119" s="51"/>
    </row>
    <row r="120" spans="1:8" ht="19.5">
      <c r="A120" s="749"/>
      <c r="B120" s="51"/>
      <c r="C120" s="51"/>
      <c r="D120" s="51"/>
      <c r="E120" s="51"/>
      <c r="F120" s="51"/>
      <c r="G120" s="51"/>
      <c r="H120" s="51"/>
    </row>
    <row r="121" spans="1:8" ht="19.5">
      <c r="A121" s="750"/>
      <c r="B121" s="51"/>
      <c r="C121" s="51"/>
      <c r="D121" s="51"/>
      <c r="E121" s="51"/>
      <c r="F121" s="51"/>
      <c r="G121" s="51"/>
      <c r="H121" s="51"/>
    </row>
    <row r="122" spans="1:8" ht="19.5">
      <c r="A122" s="749"/>
      <c r="B122" s="51"/>
      <c r="C122" s="51"/>
      <c r="D122" s="51"/>
      <c r="E122" s="51"/>
      <c r="F122" s="51"/>
      <c r="G122" s="51"/>
      <c r="H122" s="51"/>
    </row>
    <row r="123" spans="1:8" ht="19.5">
      <c r="A123" s="749"/>
      <c r="B123" s="51"/>
      <c r="C123" s="51"/>
      <c r="D123" s="51"/>
      <c r="E123" s="51"/>
      <c r="F123" s="51"/>
      <c r="G123" s="51"/>
      <c r="H123" s="51"/>
    </row>
    <row r="124" spans="1:8" ht="19.5">
      <c r="A124" s="749"/>
      <c r="B124" s="51"/>
      <c r="C124" s="51"/>
      <c r="D124" s="51"/>
      <c r="E124" s="51"/>
      <c r="F124" s="51"/>
      <c r="G124" s="51"/>
      <c r="H124" s="51"/>
    </row>
    <row r="125" spans="1:8" ht="19.5">
      <c r="A125" s="749"/>
      <c r="B125" s="51"/>
      <c r="C125" s="51"/>
      <c r="D125" s="51"/>
      <c r="E125" s="51"/>
      <c r="F125" s="51"/>
      <c r="G125" s="51"/>
      <c r="H125" s="51"/>
    </row>
    <row r="126" spans="1:8" ht="19.5">
      <c r="A126" s="749"/>
      <c r="B126" s="51"/>
      <c r="C126" s="51"/>
      <c r="D126" s="51"/>
      <c r="E126" s="51"/>
      <c r="F126" s="51"/>
      <c r="G126" s="51"/>
      <c r="H126" s="51"/>
    </row>
    <row r="127" spans="1:8" ht="19.5">
      <c r="A127" s="750"/>
      <c r="B127" s="51"/>
      <c r="C127" s="51"/>
      <c r="D127" s="51"/>
      <c r="E127" s="51"/>
      <c r="F127" s="51"/>
      <c r="G127" s="51"/>
      <c r="H127" s="51"/>
    </row>
    <row r="128" spans="1:8" ht="19.5">
      <c r="A128" s="749"/>
      <c r="B128" s="51"/>
      <c r="C128" s="51"/>
      <c r="D128" s="51"/>
      <c r="E128" s="51"/>
      <c r="F128" s="51"/>
      <c r="G128" s="51"/>
      <c r="H128" s="51"/>
    </row>
    <row r="129" spans="1:8" ht="19.5">
      <c r="A129" s="749"/>
      <c r="B129" s="51"/>
      <c r="C129" s="51"/>
      <c r="D129" s="51"/>
      <c r="E129" s="51"/>
      <c r="F129" s="51"/>
      <c r="G129" s="51"/>
      <c r="H129" s="51"/>
    </row>
    <row r="130" spans="1:8" ht="19.5">
      <c r="A130" s="749"/>
      <c r="B130" s="51"/>
      <c r="C130" s="51"/>
      <c r="D130" s="51"/>
      <c r="E130" s="51"/>
      <c r="F130" s="51"/>
      <c r="G130" s="51"/>
      <c r="H130" s="51"/>
    </row>
    <row r="131" spans="1:8" ht="19.5">
      <c r="A131" s="750"/>
      <c r="B131" s="51"/>
      <c r="C131" s="51"/>
      <c r="D131" s="51"/>
      <c r="E131" s="51"/>
      <c r="F131" s="51"/>
      <c r="G131" s="51"/>
      <c r="H131" s="51"/>
    </row>
    <row r="132" spans="1:8" ht="19.5">
      <c r="A132" s="749"/>
      <c r="B132" s="51"/>
      <c r="C132" s="51"/>
      <c r="D132" s="51"/>
      <c r="E132" s="51"/>
      <c r="F132" s="51"/>
      <c r="G132" s="51"/>
      <c r="H132" s="51"/>
    </row>
    <row r="133" spans="1:8" ht="19.5">
      <c r="A133" s="749"/>
      <c r="B133" s="51"/>
      <c r="C133" s="51"/>
      <c r="D133" s="51"/>
      <c r="E133" s="51"/>
      <c r="F133" s="51"/>
      <c r="G133" s="51"/>
      <c r="H133" s="51"/>
    </row>
    <row r="134" spans="1:8" ht="19.5">
      <c r="A134" s="749"/>
      <c r="B134" s="51"/>
      <c r="C134" s="51"/>
      <c r="D134" s="51"/>
      <c r="E134" s="51"/>
      <c r="F134" s="51"/>
      <c r="G134" s="51"/>
      <c r="H134" s="51"/>
    </row>
    <row r="135" spans="1:8" ht="19.5">
      <c r="A135" s="749"/>
      <c r="B135" s="51"/>
      <c r="C135" s="51"/>
      <c r="D135" s="51"/>
      <c r="E135" s="51"/>
      <c r="F135" s="51"/>
      <c r="G135" s="51"/>
      <c r="H135" s="51"/>
    </row>
    <row r="136" spans="1:8" ht="19.5">
      <c r="A136" s="750"/>
      <c r="B136" s="51"/>
      <c r="C136" s="51"/>
      <c r="D136" s="51"/>
      <c r="E136" s="51"/>
      <c r="F136" s="51"/>
      <c r="G136" s="51"/>
      <c r="H136" s="51"/>
    </row>
    <row r="137" spans="1:8" ht="19.5">
      <c r="A137" s="749"/>
      <c r="B137" s="51"/>
      <c r="C137" s="51"/>
      <c r="D137" s="51"/>
      <c r="E137" s="51"/>
      <c r="F137" s="51"/>
      <c r="G137" s="51"/>
      <c r="H137" s="51"/>
    </row>
    <row r="138" spans="1:8" ht="19.5">
      <c r="A138" s="749"/>
      <c r="B138" s="51"/>
      <c r="C138" s="51"/>
      <c r="D138" s="51"/>
      <c r="E138" s="51"/>
      <c r="F138" s="51"/>
      <c r="G138" s="51"/>
      <c r="H138" s="51"/>
    </row>
    <row r="139" spans="1:8" ht="19.5">
      <c r="A139" s="749"/>
      <c r="B139" s="51"/>
      <c r="C139" s="51"/>
      <c r="D139" s="51"/>
      <c r="E139" s="51"/>
      <c r="F139" s="51"/>
      <c r="G139" s="51"/>
      <c r="H139" s="51"/>
    </row>
    <row r="140" spans="1:8" ht="19.5">
      <c r="A140" s="749"/>
      <c r="B140" s="51"/>
      <c r="C140" s="51"/>
      <c r="D140" s="51"/>
      <c r="E140" s="51"/>
      <c r="F140" s="51"/>
      <c r="G140" s="51"/>
      <c r="H140" s="51"/>
    </row>
    <row r="141" spans="1:8" ht="19.5">
      <c r="A141" s="750"/>
      <c r="B141" s="51"/>
      <c r="C141" s="51"/>
      <c r="D141" s="51"/>
      <c r="E141" s="51"/>
      <c r="F141" s="51"/>
      <c r="G141" s="51"/>
      <c r="H141" s="51"/>
    </row>
    <row r="142" spans="1:8" ht="19.5">
      <c r="A142" s="750"/>
      <c r="B142" s="51"/>
      <c r="C142" s="51"/>
      <c r="D142" s="51"/>
      <c r="E142" s="51"/>
      <c r="F142" s="51"/>
      <c r="G142" s="51"/>
      <c r="H142" s="51"/>
    </row>
    <row r="143" spans="1:8" ht="19.5">
      <c r="A143" s="750"/>
      <c r="B143" s="51"/>
      <c r="C143" s="51"/>
      <c r="D143" s="51"/>
      <c r="E143" s="51"/>
      <c r="F143" s="51"/>
      <c r="G143" s="51"/>
      <c r="H143" s="51"/>
    </row>
    <row r="144" spans="1:8" ht="19.5">
      <c r="A144" s="749"/>
      <c r="B144" s="51"/>
      <c r="C144" s="51"/>
      <c r="D144" s="51"/>
      <c r="E144" s="51"/>
      <c r="F144" s="51"/>
      <c r="G144" s="51"/>
      <c r="H144" s="51"/>
    </row>
    <row r="145" spans="1:8" ht="19.5">
      <c r="A145" s="749"/>
      <c r="B145" s="51"/>
      <c r="C145" s="51"/>
      <c r="D145" s="51"/>
      <c r="E145" s="51"/>
      <c r="F145" s="51"/>
      <c r="G145" s="51"/>
      <c r="H145" s="51"/>
    </row>
    <row r="146" spans="1:8" ht="19.5">
      <c r="A146" s="127"/>
      <c r="B146" s="51"/>
      <c r="C146" s="51"/>
      <c r="D146" s="51"/>
      <c r="E146" s="51"/>
      <c r="F146" s="51"/>
      <c r="G146" s="51"/>
      <c r="H146" s="51"/>
    </row>
    <row r="147" spans="1:8" ht="19.5">
      <c r="A147" s="750"/>
      <c r="B147" s="51"/>
      <c r="C147" s="51"/>
      <c r="D147" s="51"/>
      <c r="E147" s="51"/>
      <c r="F147" s="51"/>
      <c r="G147" s="51"/>
      <c r="H147" s="51"/>
    </row>
    <row r="148" spans="1:8" ht="19.5">
      <c r="A148" s="749"/>
      <c r="B148" s="51"/>
      <c r="C148" s="51"/>
      <c r="D148" s="51"/>
      <c r="E148" s="51"/>
      <c r="F148" s="51"/>
      <c r="G148" s="51"/>
      <c r="H148" s="51"/>
    </row>
    <row r="149" spans="1:8" ht="19.5">
      <c r="A149" s="749"/>
      <c r="B149" s="51"/>
      <c r="C149" s="51"/>
      <c r="D149" s="51"/>
      <c r="E149" s="51"/>
      <c r="F149" s="51"/>
      <c r="G149" s="51"/>
      <c r="H149" s="51"/>
    </row>
    <row r="150" spans="1:8" ht="19.5">
      <c r="A150" s="749"/>
      <c r="B150" s="51"/>
      <c r="C150" s="51"/>
      <c r="D150" s="51"/>
      <c r="E150" s="51"/>
      <c r="F150" s="51"/>
      <c r="G150" s="51"/>
      <c r="H150" s="51"/>
    </row>
    <row r="151" spans="1:8" ht="19.5">
      <c r="A151" s="750"/>
      <c r="B151" s="51"/>
      <c r="C151" s="51"/>
      <c r="D151" s="51"/>
      <c r="E151" s="51"/>
      <c r="F151" s="51"/>
      <c r="G151" s="51"/>
      <c r="H151" s="51"/>
    </row>
    <row r="152" spans="1:8" ht="19.5">
      <c r="A152" s="749"/>
      <c r="B152" s="51"/>
      <c r="C152" s="51"/>
      <c r="D152" s="51"/>
      <c r="E152" s="51"/>
      <c r="F152" s="51"/>
      <c r="G152" s="51"/>
      <c r="H152" s="51"/>
    </row>
    <row r="153" spans="1:8" ht="19.5">
      <c r="A153" s="749"/>
      <c r="B153" s="51"/>
      <c r="C153" s="51"/>
      <c r="D153" s="51"/>
      <c r="E153" s="51"/>
      <c r="F153" s="51"/>
      <c r="G153" s="51"/>
      <c r="H153" s="51"/>
    </row>
    <row r="154" spans="1:8" ht="19.5">
      <c r="A154" s="749"/>
      <c r="B154" s="51"/>
      <c r="C154" s="51"/>
      <c r="D154" s="51"/>
      <c r="E154" s="51"/>
      <c r="F154" s="51"/>
      <c r="G154" s="51"/>
      <c r="H154" s="51"/>
    </row>
    <row r="155" spans="1:8" ht="19.5">
      <c r="A155" s="750"/>
      <c r="B155" s="51"/>
      <c r="C155" s="51"/>
      <c r="D155" s="51"/>
      <c r="E155" s="51"/>
      <c r="F155" s="51"/>
      <c r="G155" s="51"/>
      <c r="H155" s="51"/>
    </row>
    <row r="156" spans="1:8" ht="19.5">
      <c r="A156" s="749"/>
      <c r="B156" s="51"/>
      <c r="C156" s="51"/>
      <c r="D156" s="51"/>
      <c r="E156" s="51"/>
      <c r="F156" s="51"/>
      <c r="G156" s="51"/>
      <c r="H156" s="51"/>
    </row>
    <row r="157" spans="1:8" ht="19.5">
      <c r="A157" s="749"/>
      <c r="B157" s="51"/>
      <c r="C157" s="51"/>
      <c r="D157" s="51"/>
      <c r="E157" s="51"/>
      <c r="F157" s="51"/>
      <c r="G157" s="51"/>
      <c r="H157" s="51"/>
    </row>
    <row r="158" spans="1:8" ht="19.5">
      <c r="A158" s="749"/>
      <c r="B158" s="51"/>
      <c r="C158" s="51"/>
      <c r="D158" s="51"/>
      <c r="E158" s="51"/>
      <c r="F158" s="51"/>
      <c r="G158" s="51"/>
      <c r="H158" s="51"/>
    </row>
    <row r="159" spans="1:8" ht="19.5">
      <c r="A159" s="750"/>
      <c r="B159" s="51"/>
      <c r="C159" s="51"/>
      <c r="D159" s="51"/>
      <c r="E159" s="51"/>
      <c r="F159" s="51"/>
      <c r="G159" s="51"/>
      <c r="H159" s="51"/>
    </row>
    <row r="160" spans="1:8" ht="19.5">
      <c r="A160" s="749"/>
      <c r="B160" s="51"/>
      <c r="C160" s="51"/>
      <c r="D160" s="51"/>
      <c r="E160" s="51"/>
      <c r="F160" s="51"/>
      <c r="G160" s="51"/>
      <c r="H160" s="51"/>
    </row>
    <row r="161" spans="1:8" ht="19.5">
      <c r="A161" s="749"/>
      <c r="B161" s="51"/>
      <c r="C161" s="51"/>
      <c r="D161" s="51"/>
      <c r="E161" s="51"/>
      <c r="F161" s="51"/>
      <c r="G161" s="51"/>
      <c r="H161" s="51"/>
    </row>
    <row r="162" spans="1:8" ht="19.5">
      <c r="A162" s="749"/>
      <c r="B162" s="51"/>
      <c r="C162" s="51"/>
      <c r="D162" s="51"/>
      <c r="E162" s="51"/>
      <c r="F162" s="51"/>
      <c r="G162" s="51"/>
      <c r="H162" s="51"/>
    </row>
    <row r="163" spans="1:8" ht="19.5">
      <c r="A163" s="126"/>
      <c r="B163" s="51"/>
      <c r="C163" s="51"/>
      <c r="D163" s="51"/>
      <c r="E163" s="51"/>
      <c r="F163" s="51"/>
      <c r="G163" s="51"/>
      <c r="H163" s="51"/>
    </row>
    <row r="164" spans="1:8" ht="19.5">
      <c r="A164" s="126"/>
      <c r="B164" s="51"/>
      <c r="C164" s="51"/>
      <c r="D164" s="51"/>
      <c r="E164" s="51"/>
      <c r="F164" s="51"/>
      <c r="G164" s="51"/>
      <c r="H164" s="51"/>
    </row>
    <row r="165" spans="1:8" ht="19.5">
      <c r="A165" s="126"/>
      <c r="B165" s="51"/>
      <c r="C165" s="51"/>
      <c r="D165" s="51"/>
      <c r="E165" s="51"/>
      <c r="F165" s="51"/>
      <c r="G165" s="51"/>
      <c r="H165" s="51"/>
    </row>
    <row r="166" spans="1:8" ht="19.5">
      <c r="A166" s="124"/>
      <c r="B166" s="51"/>
      <c r="C166" s="51"/>
      <c r="D166" s="51"/>
      <c r="E166" s="51"/>
      <c r="F166" s="51"/>
      <c r="G166" s="51"/>
      <c r="H166" s="51"/>
    </row>
    <row r="167" spans="1:8" ht="19.5">
      <c r="A167" s="124"/>
      <c r="B167" s="51"/>
      <c r="C167" s="51"/>
      <c r="D167" s="51"/>
      <c r="E167" s="51"/>
      <c r="F167" s="51"/>
      <c r="G167" s="51"/>
      <c r="H167" s="51"/>
    </row>
    <row r="168" spans="1:8" ht="19.5">
      <c r="A168" s="750"/>
      <c r="B168" s="51"/>
      <c r="C168" s="51"/>
      <c r="D168" s="51"/>
      <c r="E168" s="51"/>
      <c r="F168" s="51"/>
      <c r="G168" s="51"/>
      <c r="H168" s="51"/>
    </row>
    <row r="169" spans="1:8" ht="19.5">
      <c r="A169" s="749"/>
      <c r="B169" s="51"/>
      <c r="C169" s="51"/>
      <c r="D169" s="51"/>
      <c r="E169" s="51"/>
      <c r="F169" s="51"/>
      <c r="G169" s="51"/>
      <c r="H169" s="51"/>
    </row>
    <row r="170" spans="1:8" ht="19.5">
      <c r="A170" s="749"/>
      <c r="B170" s="51"/>
      <c r="C170" s="51"/>
      <c r="D170" s="51"/>
      <c r="E170" s="51"/>
      <c r="F170" s="51"/>
      <c r="G170" s="51"/>
      <c r="H170" s="51"/>
    </row>
    <row r="171" spans="1:8" ht="19.5">
      <c r="A171" s="749"/>
      <c r="B171" s="51"/>
      <c r="C171" s="51"/>
      <c r="D171" s="51"/>
      <c r="E171" s="51"/>
      <c r="F171" s="51"/>
      <c r="G171" s="51"/>
      <c r="H171" s="51"/>
    </row>
    <row r="172" spans="1:8" ht="19.5">
      <c r="A172" s="749"/>
      <c r="B172" s="51"/>
      <c r="C172" s="51"/>
      <c r="D172" s="51"/>
      <c r="E172" s="51"/>
      <c r="F172" s="51"/>
      <c r="G172" s="51"/>
      <c r="H172" s="51"/>
    </row>
    <row r="173" spans="1:8" ht="19.5">
      <c r="A173" s="749"/>
      <c r="B173" s="51"/>
      <c r="C173" s="51"/>
      <c r="D173" s="51"/>
      <c r="E173" s="51"/>
      <c r="F173" s="51"/>
      <c r="G173" s="51"/>
      <c r="H173" s="51"/>
    </row>
    <row r="174" spans="1:8" ht="19.5">
      <c r="A174" s="750"/>
      <c r="B174" s="51"/>
      <c r="C174" s="51"/>
      <c r="D174" s="51"/>
      <c r="E174" s="51"/>
      <c r="F174" s="51"/>
      <c r="G174" s="51"/>
      <c r="H174" s="51"/>
    </row>
    <row r="175" spans="1:8" ht="19.5">
      <c r="A175" s="749"/>
      <c r="B175" s="51"/>
      <c r="C175" s="51"/>
      <c r="D175" s="51"/>
      <c r="E175" s="51"/>
      <c r="F175" s="51"/>
      <c r="G175" s="51"/>
      <c r="H175" s="51"/>
    </row>
    <row r="176" spans="1:8" ht="19.5">
      <c r="A176" s="749"/>
      <c r="B176" s="51"/>
      <c r="C176" s="51"/>
      <c r="D176" s="51"/>
      <c r="E176" s="51"/>
      <c r="F176" s="51"/>
      <c r="G176" s="51"/>
      <c r="H176" s="51"/>
    </row>
    <row r="177" spans="1:8" ht="19.5">
      <c r="A177" s="749"/>
      <c r="B177" s="51"/>
      <c r="C177" s="51"/>
      <c r="D177" s="51"/>
      <c r="E177" s="51"/>
      <c r="F177" s="51"/>
      <c r="G177" s="51"/>
      <c r="H177" s="51"/>
    </row>
    <row r="178" spans="1:8" ht="19.5">
      <c r="A178" s="749"/>
      <c r="B178" s="51"/>
      <c r="C178" s="51"/>
      <c r="D178" s="51"/>
      <c r="E178" s="51"/>
      <c r="F178" s="51"/>
      <c r="G178" s="51"/>
      <c r="H178" s="51"/>
    </row>
    <row r="179" spans="1:8" ht="19.5">
      <c r="A179" s="750"/>
      <c r="B179" s="51"/>
      <c r="C179" s="51"/>
      <c r="D179" s="51"/>
      <c r="E179" s="51"/>
      <c r="F179" s="51"/>
      <c r="G179" s="51"/>
      <c r="H179" s="51"/>
    </row>
    <row r="180" spans="1:8" ht="19.5">
      <c r="A180" s="750"/>
      <c r="B180" s="51"/>
      <c r="C180" s="51"/>
      <c r="D180" s="51"/>
      <c r="E180" s="51"/>
      <c r="F180" s="51"/>
      <c r="G180" s="51"/>
      <c r="H180" s="51"/>
    </row>
    <row r="181" spans="1:8" ht="19.5">
      <c r="A181" s="749"/>
      <c r="B181" s="51"/>
      <c r="C181" s="51"/>
      <c r="D181" s="51"/>
      <c r="E181" s="51"/>
      <c r="F181" s="51"/>
      <c r="G181" s="51"/>
      <c r="H181" s="51"/>
    </row>
    <row r="182" spans="1:8" ht="19.5">
      <c r="A182" s="749"/>
      <c r="B182" s="51"/>
      <c r="C182" s="51"/>
      <c r="D182" s="51"/>
      <c r="E182" s="51"/>
      <c r="F182" s="51"/>
      <c r="G182" s="51"/>
      <c r="H182" s="51"/>
    </row>
    <row r="183" spans="1:8" ht="19.5">
      <c r="A183" s="749"/>
      <c r="B183" s="51"/>
      <c r="C183" s="51"/>
      <c r="D183" s="51"/>
      <c r="E183" s="51"/>
      <c r="F183" s="51"/>
      <c r="G183" s="51"/>
      <c r="H183" s="51"/>
    </row>
    <row r="184" spans="1:8" ht="19.5">
      <c r="A184" s="750"/>
      <c r="B184" s="51"/>
      <c r="C184" s="51"/>
      <c r="D184" s="51"/>
      <c r="E184" s="51"/>
      <c r="F184" s="51"/>
      <c r="G184" s="51"/>
      <c r="H184" s="51"/>
    </row>
    <row r="185" spans="1:8" ht="19.5">
      <c r="A185" s="750"/>
      <c r="B185" s="51"/>
      <c r="C185" s="51"/>
      <c r="D185" s="51"/>
      <c r="E185" s="51"/>
      <c r="F185" s="51"/>
      <c r="G185" s="51"/>
      <c r="H185" s="51"/>
    </row>
    <row r="186" spans="1:8" ht="19.5">
      <c r="A186" s="750"/>
      <c r="B186" s="51"/>
      <c r="C186" s="51"/>
      <c r="D186" s="51"/>
      <c r="E186" s="51"/>
      <c r="F186" s="51"/>
      <c r="G186" s="51"/>
      <c r="H186" s="51"/>
    </row>
    <row r="187" spans="1:8" ht="19.5">
      <c r="A187" s="750"/>
      <c r="B187" s="51"/>
      <c r="C187" s="51"/>
      <c r="D187" s="51"/>
      <c r="E187" s="51"/>
      <c r="F187" s="51"/>
      <c r="G187" s="51"/>
      <c r="H187" s="51"/>
    </row>
    <row r="188" spans="1:8" ht="19.5">
      <c r="A188" s="750"/>
      <c r="B188" s="51"/>
      <c r="C188" s="51"/>
      <c r="D188" s="51"/>
      <c r="E188" s="51"/>
      <c r="F188" s="51"/>
      <c r="G188" s="51"/>
      <c r="H188" s="51"/>
    </row>
    <row r="189" spans="1:8" ht="19.5">
      <c r="A189" s="750"/>
      <c r="B189" s="51"/>
      <c r="C189" s="51"/>
      <c r="D189" s="51"/>
      <c r="E189" s="51"/>
      <c r="F189" s="51"/>
      <c r="G189" s="51"/>
      <c r="H189" s="51"/>
    </row>
    <row r="190" spans="1:8" ht="19.5">
      <c r="A190" s="749"/>
      <c r="B190" s="51"/>
      <c r="C190" s="51"/>
      <c r="D190" s="51"/>
      <c r="E190" s="51"/>
      <c r="F190" s="51"/>
      <c r="G190" s="51"/>
      <c r="H190" s="51"/>
    </row>
    <row r="191" spans="1:8" ht="19.5">
      <c r="A191" s="749"/>
      <c r="B191" s="51"/>
      <c r="C191" s="51"/>
      <c r="D191" s="51"/>
      <c r="E191" s="51"/>
      <c r="F191" s="51"/>
      <c r="G191" s="51"/>
      <c r="H191" s="51"/>
    </row>
    <row r="192" spans="1:8" ht="19.5">
      <c r="A192" s="749"/>
      <c r="B192" s="51"/>
      <c r="C192" s="51"/>
      <c r="D192" s="51"/>
      <c r="E192" s="51"/>
      <c r="F192" s="51"/>
      <c r="G192" s="51"/>
      <c r="H192" s="51"/>
    </row>
    <row r="193" spans="1:8" ht="19.5">
      <c r="A193" s="750"/>
      <c r="B193" s="51"/>
      <c r="C193" s="51"/>
      <c r="D193" s="51"/>
      <c r="E193" s="51"/>
      <c r="F193" s="51"/>
      <c r="G193" s="51"/>
      <c r="H193" s="51"/>
    </row>
    <row r="194" spans="1:8" ht="19.5">
      <c r="A194" s="749"/>
      <c r="B194" s="51"/>
      <c r="C194" s="51"/>
      <c r="D194" s="51"/>
      <c r="E194" s="51"/>
      <c r="F194" s="51"/>
      <c r="G194" s="51"/>
      <c r="H194" s="51"/>
    </row>
    <row r="195" spans="1:8" ht="19.5">
      <c r="A195" s="749"/>
      <c r="B195" s="51"/>
      <c r="C195" s="51"/>
      <c r="D195" s="51"/>
      <c r="E195" s="51"/>
      <c r="F195" s="51"/>
      <c r="G195" s="51"/>
      <c r="H195" s="51"/>
    </row>
    <row r="196" spans="1:8" ht="19.5">
      <c r="A196" s="127"/>
      <c r="B196" s="51"/>
      <c r="C196" s="51"/>
      <c r="D196" s="51"/>
      <c r="E196" s="51"/>
      <c r="F196" s="51"/>
      <c r="G196" s="51"/>
      <c r="H196" s="51"/>
    </row>
    <row r="197" spans="1:8" ht="19.5">
      <c r="A197" s="749"/>
      <c r="B197" s="51"/>
      <c r="C197" s="51"/>
      <c r="D197" s="51"/>
      <c r="E197" s="51"/>
      <c r="F197" s="51"/>
      <c r="G197" s="51"/>
      <c r="H197" s="51"/>
    </row>
    <row r="198" spans="1:8" ht="19.5">
      <c r="A198" s="750"/>
      <c r="B198" s="51"/>
      <c r="C198" s="51"/>
      <c r="D198" s="51"/>
      <c r="E198" s="51"/>
      <c r="F198" s="51"/>
      <c r="G198" s="51"/>
      <c r="H198" s="51"/>
    </row>
    <row r="199" spans="1:8" ht="19.5">
      <c r="A199" s="749"/>
      <c r="B199" s="51"/>
      <c r="C199" s="51"/>
      <c r="D199" s="51"/>
      <c r="E199" s="51"/>
      <c r="F199" s="51"/>
      <c r="G199" s="51"/>
      <c r="H199" s="51"/>
    </row>
    <row r="200" spans="1:8" ht="19.5">
      <c r="A200" s="749"/>
      <c r="B200" s="51"/>
      <c r="C200" s="51"/>
      <c r="D200" s="51"/>
      <c r="E200" s="51"/>
      <c r="F200" s="51"/>
      <c r="G200" s="51"/>
      <c r="H200" s="51"/>
    </row>
    <row r="201" spans="1:8" ht="19.5">
      <c r="A201" s="750"/>
      <c r="B201" s="51"/>
      <c r="C201" s="51"/>
      <c r="D201" s="51"/>
      <c r="E201" s="51"/>
      <c r="F201" s="51"/>
      <c r="G201" s="51"/>
      <c r="H201" s="51"/>
    </row>
    <row r="202" spans="1:8" ht="19.5">
      <c r="A202" s="749"/>
      <c r="B202" s="51"/>
      <c r="C202" s="51"/>
      <c r="D202" s="51"/>
      <c r="E202" s="51"/>
      <c r="F202" s="51"/>
      <c r="G202" s="51"/>
      <c r="H202" s="51"/>
    </row>
    <row r="203" spans="1:8" ht="19.5">
      <c r="A203" s="749"/>
      <c r="B203" s="51"/>
      <c r="C203" s="51"/>
      <c r="D203" s="51"/>
      <c r="E203" s="51"/>
      <c r="F203" s="51"/>
      <c r="G203" s="51"/>
      <c r="H203" s="51"/>
    </row>
    <row r="204" spans="1:8" ht="19.5">
      <c r="A204" s="750"/>
      <c r="B204" s="51"/>
      <c r="C204" s="51"/>
      <c r="D204" s="51"/>
      <c r="E204" s="51"/>
      <c r="F204" s="51"/>
      <c r="G204" s="51"/>
      <c r="H204" s="51"/>
    </row>
    <row r="205" spans="1:8" ht="19.5">
      <c r="A205" s="749"/>
      <c r="B205" s="51"/>
      <c r="C205" s="51"/>
      <c r="D205" s="51"/>
      <c r="E205" s="51"/>
      <c r="F205" s="51"/>
      <c r="G205" s="51"/>
      <c r="H205" s="51"/>
    </row>
    <row r="206" spans="1:8" ht="19.5">
      <c r="A206" s="749"/>
      <c r="B206" s="51"/>
      <c r="C206" s="51"/>
      <c r="D206" s="51"/>
      <c r="E206" s="51"/>
      <c r="F206" s="51"/>
      <c r="G206" s="51"/>
      <c r="H206" s="51"/>
    </row>
    <row r="207" spans="1:8" ht="19.5">
      <c r="A207" s="749"/>
      <c r="B207" s="51"/>
      <c r="C207" s="51"/>
      <c r="D207" s="51"/>
      <c r="E207" s="51"/>
      <c r="F207" s="51"/>
      <c r="G207" s="51"/>
      <c r="H207" s="51"/>
    </row>
    <row r="208" spans="1:8" ht="19.5">
      <c r="A208" s="749"/>
      <c r="B208" s="51"/>
      <c r="C208" s="51"/>
      <c r="D208" s="51"/>
      <c r="E208" s="51"/>
      <c r="F208" s="51"/>
      <c r="G208" s="51"/>
      <c r="H208" s="51"/>
    </row>
    <row r="209" spans="1:8" ht="19.5">
      <c r="A209" s="749"/>
      <c r="B209" s="51"/>
      <c r="C209" s="51"/>
      <c r="D209" s="51"/>
      <c r="E209" s="51"/>
      <c r="F209" s="51"/>
      <c r="G209" s="51"/>
      <c r="H209" s="51"/>
    </row>
    <row r="210" spans="1:8" ht="19.5">
      <c r="A210" s="749"/>
      <c r="B210" s="51"/>
      <c r="C210" s="51"/>
      <c r="D210" s="51"/>
      <c r="E210" s="51"/>
      <c r="F210" s="51"/>
      <c r="G210" s="51"/>
      <c r="H210" s="51"/>
    </row>
    <row r="211" spans="1:8" ht="19.5">
      <c r="A211" s="749"/>
      <c r="B211" s="51"/>
      <c r="C211" s="51"/>
      <c r="D211" s="51"/>
      <c r="E211" s="51"/>
      <c r="F211" s="51"/>
      <c r="G211" s="51"/>
      <c r="H211" s="51"/>
    </row>
    <row r="212" spans="1:8" ht="19.5">
      <c r="A212" s="749"/>
      <c r="B212" s="51"/>
      <c r="C212" s="51"/>
      <c r="D212" s="51"/>
      <c r="E212" s="51"/>
      <c r="F212" s="51"/>
      <c r="G212" s="51"/>
      <c r="H212" s="51"/>
    </row>
    <row r="213" spans="1:8" ht="19.5">
      <c r="A213" s="750"/>
      <c r="B213" s="51"/>
      <c r="C213" s="51"/>
      <c r="D213" s="51"/>
      <c r="E213" s="51"/>
      <c r="F213" s="51"/>
      <c r="G213" s="51"/>
      <c r="H213" s="51"/>
    </row>
    <row r="214" spans="1:8" ht="19.5">
      <c r="A214" s="749"/>
      <c r="B214" s="51"/>
      <c r="C214" s="51"/>
      <c r="D214" s="51"/>
      <c r="E214" s="51"/>
      <c r="F214" s="51"/>
      <c r="G214" s="51"/>
      <c r="H214" s="51"/>
    </row>
    <row r="215" spans="1:8" ht="19.5">
      <c r="A215" s="749"/>
      <c r="B215" s="51"/>
      <c r="C215" s="51"/>
      <c r="D215" s="51"/>
      <c r="E215" s="51"/>
      <c r="F215" s="51"/>
      <c r="G215" s="51"/>
      <c r="H215" s="51"/>
    </row>
    <row r="216" spans="1:8" ht="19.5">
      <c r="A216" s="749"/>
      <c r="B216" s="51"/>
      <c r="C216" s="51"/>
      <c r="D216" s="51"/>
      <c r="E216" s="51"/>
      <c r="F216" s="51"/>
      <c r="G216" s="51"/>
      <c r="H216" s="51"/>
    </row>
    <row r="217" spans="1:8" ht="19.5">
      <c r="A217" s="749"/>
      <c r="B217" s="51"/>
      <c r="C217" s="51"/>
      <c r="D217" s="51"/>
      <c r="E217" s="51"/>
      <c r="F217" s="51"/>
      <c r="G217" s="51"/>
      <c r="H217" s="51"/>
    </row>
    <row r="218" spans="1:8" ht="19.5">
      <c r="A218" s="749"/>
      <c r="B218" s="51"/>
      <c r="C218" s="51"/>
      <c r="D218" s="51"/>
      <c r="E218" s="51"/>
      <c r="F218" s="51"/>
      <c r="G218" s="51"/>
      <c r="H218" s="51"/>
    </row>
    <row r="219" spans="1:8" ht="19.5">
      <c r="A219" s="750"/>
      <c r="B219" s="51"/>
      <c r="C219" s="51"/>
      <c r="D219" s="51"/>
      <c r="E219" s="51"/>
      <c r="F219" s="51"/>
      <c r="G219" s="51"/>
      <c r="H219" s="51"/>
    </row>
    <row r="220" spans="1:8" ht="19.5">
      <c r="A220" s="749"/>
      <c r="B220" s="51"/>
      <c r="C220" s="51"/>
      <c r="D220" s="51"/>
      <c r="E220" s="51"/>
      <c r="F220" s="51"/>
      <c r="G220" s="51"/>
      <c r="H220" s="51"/>
    </row>
    <row r="221" spans="1:8" ht="19.5">
      <c r="A221" s="749"/>
      <c r="B221" s="51"/>
      <c r="C221" s="51"/>
      <c r="D221" s="51"/>
      <c r="E221" s="51"/>
      <c r="F221" s="51"/>
      <c r="G221" s="51"/>
      <c r="H221" s="51"/>
    </row>
    <row r="222" spans="1:8" ht="19.5">
      <c r="A222" s="750"/>
      <c r="B222" s="51"/>
      <c r="C222" s="51"/>
      <c r="D222" s="51"/>
      <c r="E222" s="51"/>
      <c r="F222" s="51"/>
      <c r="G222" s="51"/>
      <c r="H222" s="51"/>
    </row>
    <row r="223" spans="1:8" ht="19.5">
      <c r="A223" s="749"/>
      <c r="B223" s="51"/>
      <c r="C223" s="51"/>
      <c r="D223" s="51"/>
      <c r="E223" s="51"/>
      <c r="F223" s="51"/>
      <c r="G223" s="51"/>
      <c r="H223" s="51"/>
    </row>
    <row r="224" spans="1:8" ht="19.5">
      <c r="A224" s="749"/>
      <c r="B224" s="51"/>
      <c r="C224" s="51"/>
      <c r="D224" s="51"/>
      <c r="E224" s="51"/>
      <c r="F224" s="51"/>
      <c r="G224" s="51"/>
      <c r="H224" s="51"/>
    </row>
    <row r="225" spans="1:8" ht="19.5">
      <c r="A225" s="749"/>
      <c r="B225" s="51"/>
      <c r="C225" s="51"/>
      <c r="D225" s="51"/>
      <c r="E225" s="51"/>
      <c r="F225" s="51"/>
      <c r="G225" s="51"/>
      <c r="H225" s="51"/>
    </row>
    <row r="226" spans="1:8" ht="19.5">
      <c r="A226" s="751"/>
      <c r="B226" s="51"/>
      <c r="C226" s="51"/>
      <c r="D226" s="51"/>
      <c r="E226" s="51"/>
      <c r="F226" s="51"/>
      <c r="G226" s="51"/>
      <c r="H226" s="51"/>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I226"/>
  <sheetViews>
    <sheetView zoomScale="50" workbookViewId="0">
      <selection activeCell="K18" sqref="K18"/>
    </sheetView>
  </sheetViews>
  <sheetFormatPr defaultRowHeight="18"/>
  <cols>
    <col min="1" max="1" width="132.28515625" style="752" customWidth="1"/>
    <col min="2" max="8" width="16" style="42" customWidth="1"/>
    <col min="9" max="9" width="16" style="51" customWidth="1"/>
    <col min="10" max="256" width="9.140625" style="42"/>
    <col min="257" max="257" width="132.28515625" style="42" customWidth="1"/>
    <col min="258" max="265" width="16" style="42" customWidth="1"/>
    <col min="266" max="512" width="9.140625" style="42"/>
    <col min="513" max="513" width="132.28515625" style="42" customWidth="1"/>
    <col min="514" max="521" width="16" style="42" customWidth="1"/>
    <col min="522" max="768" width="9.140625" style="42"/>
    <col min="769" max="769" width="132.28515625" style="42" customWidth="1"/>
    <col min="770" max="777" width="16" style="42" customWidth="1"/>
    <col min="778" max="1024" width="9.140625" style="42"/>
    <col min="1025" max="1025" width="132.28515625" style="42" customWidth="1"/>
    <col min="1026" max="1033" width="16" style="42" customWidth="1"/>
    <col min="1034" max="1280" width="9.140625" style="42"/>
    <col min="1281" max="1281" width="132.28515625" style="42" customWidth="1"/>
    <col min="1282" max="1289" width="16" style="42" customWidth="1"/>
    <col min="1290" max="1536" width="9.140625" style="42"/>
    <col min="1537" max="1537" width="132.28515625" style="42" customWidth="1"/>
    <col min="1538" max="1545" width="16" style="42" customWidth="1"/>
    <col min="1546" max="1792" width="9.140625" style="42"/>
    <col min="1793" max="1793" width="132.28515625" style="42" customWidth="1"/>
    <col min="1794" max="1801" width="16" style="42" customWidth="1"/>
    <col min="1802" max="2048" width="9.140625" style="42"/>
    <col min="2049" max="2049" width="132.28515625" style="42" customWidth="1"/>
    <col min="2050" max="2057" width="16" style="42" customWidth="1"/>
    <col min="2058" max="2304" width="9.140625" style="42"/>
    <col min="2305" max="2305" width="132.28515625" style="42" customWidth="1"/>
    <col min="2306" max="2313" width="16" style="42" customWidth="1"/>
    <col min="2314" max="2560" width="9.140625" style="42"/>
    <col min="2561" max="2561" width="132.28515625" style="42" customWidth="1"/>
    <col min="2562" max="2569" width="16" style="42" customWidth="1"/>
    <col min="2570" max="2816" width="9.140625" style="42"/>
    <col min="2817" max="2817" width="132.28515625" style="42" customWidth="1"/>
    <col min="2818" max="2825" width="16" style="42" customWidth="1"/>
    <col min="2826" max="3072" width="9.140625" style="42"/>
    <col min="3073" max="3073" width="132.28515625" style="42" customWidth="1"/>
    <col min="3074" max="3081" width="16" style="42" customWidth="1"/>
    <col min="3082" max="3328" width="9.140625" style="42"/>
    <col min="3329" max="3329" width="132.28515625" style="42" customWidth="1"/>
    <col min="3330" max="3337" width="16" style="42" customWidth="1"/>
    <col min="3338" max="3584" width="9.140625" style="42"/>
    <col min="3585" max="3585" width="132.28515625" style="42" customWidth="1"/>
    <col min="3586" max="3593" width="16" style="42" customWidth="1"/>
    <col min="3594" max="3840" width="9.140625" style="42"/>
    <col min="3841" max="3841" width="132.28515625" style="42" customWidth="1"/>
    <col min="3842" max="3849" width="16" style="42" customWidth="1"/>
    <col min="3850" max="4096" width="9.140625" style="42"/>
    <col min="4097" max="4097" width="132.28515625" style="42" customWidth="1"/>
    <col min="4098" max="4105" width="16" style="42" customWidth="1"/>
    <col min="4106" max="4352" width="9.140625" style="42"/>
    <col min="4353" max="4353" width="132.28515625" style="42" customWidth="1"/>
    <col min="4354" max="4361" width="16" style="42" customWidth="1"/>
    <col min="4362" max="4608" width="9.140625" style="42"/>
    <col min="4609" max="4609" width="132.28515625" style="42" customWidth="1"/>
    <col min="4610" max="4617" width="16" style="42" customWidth="1"/>
    <col min="4618" max="4864" width="9.140625" style="42"/>
    <col min="4865" max="4865" width="132.28515625" style="42" customWidth="1"/>
    <col min="4866" max="4873" width="16" style="42" customWidth="1"/>
    <col min="4874" max="5120" width="9.140625" style="42"/>
    <col min="5121" max="5121" width="132.28515625" style="42" customWidth="1"/>
    <col min="5122" max="5129" width="16" style="42" customWidth="1"/>
    <col min="5130" max="5376" width="9.140625" style="42"/>
    <col min="5377" max="5377" width="132.28515625" style="42" customWidth="1"/>
    <col min="5378" max="5385" width="16" style="42" customWidth="1"/>
    <col min="5386" max="5632" width="9.140625" style="42"/>
    <col min="5633" max="5633" width="132.28515625" style="42" customWidth="1"/>
    <col min="5634" max="5641" width="16" style="42" customWidth="1"/>
    <col min="5642" max="5888" width="9.140625" style="42"/>
    <col min="5889" max="5889" width="132.28515625" style="42" customWidth="1"/>
    <col min="5890" max="5897" width="16" style="42" customWidth="1"/>
    <col min="5898" max="6144" width="9.140625" style="42"/>
    <col min="6145" max="6145" width="132.28515625" style="42" customWidth="1"/>
    <col min="6146" max="6153" width="16" style="42" customWidth="1"/>
    <col min="6154" max="6400" width="9.140625" style="42"/>
    <col min="6401" max="6401" width="132.28515625" style="42" customWidth="1"/>
    <col min="6402" max="6409" width="16" style="42" customWidth="1"/>
    <col min="6410" max="6656" width="9.140625" style="42"/>
    <col min="6657" max="6657" width="132.28515625" style="42" customWidth="1"/>
    <col min="6658" max="6665" width="16" style="42" customWidth="1"/>
    <col min="6666" max="6912" width="9.140625" style="42"/>
    <col min="6913" max="6913" width="132.28515625" style="42" customWidth="1"/>
    <col min="6914" max="6921" width="16" style="42" customWidth="1"/>
    <col min="6922" max="7168" width="9.140625" style="42"/>
    <col min="7169" max="7169" width="132.28515625" style="42" customWidth="1"/>
    <col min="7170" max="7177" width="16" style="42" customWidth="1"/>
    <col min="7178" max="7424" width="9.140625" style="42"/>
    <col min="7425" max="7425" width="132.28515625" style="42" customWidth="1"/>
    <col min="7426" max="7433" width="16" style="42" customWidth="1"/>
    <col min="7434" max="7680" width="9.140625" style="42"/>
    <col min="7681" max="7681" width="132.28515625" style="42" customWidth="1"/>
    <col min="7682" max="7689" width="16" style="42" customWidth="1"/>
    <col min="7690" max="7936" width="9.140625" style="42"/>
    <col min="7937" max="7937" width="132.28515625" style="42" customWidth="1"/>
    <col min="7938" max="7945" width="16" style="42" customWidth="1"/>
    <col min="7946" max="8192" width="9.140625" style="42"/>
    <col min="8193" max="8193" width="132.28515625" style="42" customWidth="1"/>
    <col min="8194" max="8201" width="16" style="42" customWidth="1"/>
    <col min="8202" max="8448" width="9.140625" style="42"/>
    <col min="8449" max="8449" width="132.28515625" style="42" customWidth="1"/>
    <col min="8450" max="8457" width="16" style="42" customWidth="1"/>
    <col min="8458" max="8704" width="9.140625" style="42"/>
    <col min="8705" max="8705" width="132.28515625" style="42" customWidth="1"/>
    <col min="8706" max="8713" width="16" style="42" customWidth="1"/>
    <col min="8714" max="8960" width="9.140625" style="42"/>
    <col min="8961" max="8961" width="132.28515625" style="42" customWidth="1"/>
    <col min="8962" max="8969" width="16" style="42" customWidth="1"/>
    <col min="8970" max="9216" width="9.140625" style="42"/>
    <col min="9217" max="9217" width="132.28515625" style="42" customWidth="1"/>
    <col min="9218" max="9225" width="16" style="42" customWidth="1"/>
    <col min="9226" max="9472" width="9.140625" style="42"/>
    <col min="9473" max="9473" width="132.28515625" style="42" customWidth="1"/>
    <col min="9474" max="9481" width="16" style="42" customWidth="1"/>
    <col min="9482" max="9728" width="9.140625" style="42"/>
    <col min="9729" max="9729" width="132.28515625" style="42" customWidth="1"/>
    <col min="9730" max="9737" width="16" style="42" customWidth="1"/>
    <col min="9738" max="9984" width="9.140625" style="42"/>
    <col min="9985" max="9985" width="132.28515625" style="42" customWidth="1"/>
    <col min="9986" max="9993" width="16" style="42" customWidth="1"/>
    <col min="9994" max="10240" width="9.140625" style="42"/>
    <col min="10241" max="10241" width="132.28515625" style="42" customWidth="1"/>
    <col min="10242" max="10249" width="16" style="42" customWidth="1"/>
    <col min="10250" max="10496" width="9.140625" style="42"/>
    <col min="10497" max="10497" width="132.28515625" style="42" customWidth="1"/>
    <col min="10498" max="10505" width="16" style="42" customWidth="1"/>
    <col min="10506" max="10752" width="9.140625" style="42"/>
    <col min="10753" max="10753" width="132.28515625" style="42" customWidth="1"/>
    <col min="10754" max="10761" width="16" style="42" customWidth="1"/>
    <col min="10762" max="11008" width="9.140625" style="42"/>
    <col min="11009" max="11009" width="132.28515625" style="42" customWidth="1"/>
    <col min="11010" max="11017" width="16" style="42" customWidth="1"/>
    <col min="11018" max="11264" width="9.140625" style="42"/>
    <col min="11265" max="11265" width="132.28515625" style="42" customWidth="1"/>
    <col min="11266" max="11273" width="16" style="42" customWidth="1"/>
    <col min="11274" max="11520" width="9.140625" style="42"/>
    <col min="11521" max="11521" width="132.28515625" style="42" customWidth="1"/>
    <col min="11522" max="11529" width="16" style="42" customWidth="1"/>
    <col min="11530" max="11776" width="9.140625" style="42"/>
    <col min="11777" max="11777" width="132.28515625" style="42" customWidth="1"/>
    <col min="11778" max="11785" width="16" style="42" customWidth="1"/>
    <col min="11786" max="12032" width="9.140625" style="42"/>
    <col min="12033" max="12033" width="132.28515625" style="42" customWidth="1"/>
    <col min="12034" max="12041" width="16" style="42" customWidth="1"/>
    <col min="12042" max="12288" width="9.140625" style="42"/>
    <col min="12289" max="12289" width="132.28515625" style="42" customWidth="1"/>
    <col min="12290" max="12297" width="16" style="42" customWidth="1"/>
    <col min="12298" max="12544" width="9.140625" style="42"/>
    <col min="12545" max="12545" width="132.28515625" style="42" customWidth="1"/>
    <col min="12546" max="12553" width="16" style="42" customWidth="1"/>
    <col min="12554" max="12800" width="9.140625" style="42"/>
    <col min="12801" max="12801" width="132.28515625" style="42" customWidth="1"/>
    <col min="12802" max="12809" width="16" style="42" customWidth="1"/>
    <col min="12810" max="13056" width="9.140625" style="42"/>
    <col min="13057" max="13057" width="132.28515625" style="42" customWidth="1"/>
    <col min="13058" max="13065" width="16" style="42" customWidth="1"/>
    <col min="13066" max="13312" width="9.140625" style="42"/>
    <col min="13313" max="13313" width="132.28515625" style="42" customWidth="1"/>
    <col min="13314" max="13321" width="16" style="42" customWidth="1"/>
    <col min="13322" max="13568" width="9.140625" style="42"/>
    <col min="13569" max="13569" width="132.28515625" style="42" customWidth="1"/>
    <col min="13570" max="13577" width="16" style="42" customWidth="1"/>
    <col min="13578" max="13824" width="9.140625" style="42"/>
    <col min="13825" max="13825" width="132.28515625" style="42" customWidth="1"/>
    <col min="13826" max="13833" width="16" style="42" customWidth="1"/>
    <col min="13834" max="14080" width="9.140625" style="42"/>
    <col min="14081" max="14081" width="132.28515625" style="42" customWidth="1"/>
    <col min="14082" max="14089" width="16" style="42" customWidth="1"/>
    <col min="14090" max="14336" width="9.140625" style="42"/>
    <col min="14337" max="14337" width="132.28515625" style="42" customWidth="1"/>
    <col min="14338" max="14345" width="16" style="42" customWidth="1"/>
    <col min="14346" max="14592" width="9.140625" style="42"/>
    <col min="14593" max="14593" width="132.28515625" style="42" customWidth="1"/>
    <col min="14594" max="14601" width="16" style="42" customWidth="1"/>
    <col min="14602" max="14848" width="9.140625" style="42"/>
    <col min="14849" max="14849" width="132.28515625" style="42" customWidth="1"/>
    <col min="14850" max="14857" width="16" style="42" customWidth="1"/>
    <col min="14858" max="15104" width="9.140625" style="42"/>
    <col min="15105" max="15105" width="132.28515625" style="42" customWidth="1"/>
    <col min="15106" max="15113" width="16" style="42" customWidth="1"/>
    <col min="15114" max="15360" width="9.140625" style="42"/>
    <col min="15361" max="15361" width="132.28515625" style="42" customWidth="1"/>
    <col min="15362" max="15369" width="16" style="42" customWidth="1"/>
    <col min="15370" max="15616" width="9.140625" style="42"/>
    <col min="15617" max="15617" width="132.28515625" style="42" customWidth="1"/>
    <col min="15618" max="15625" width="16" style="42" customWidth="1"/>
    <col min="15626" max="15872" width="9.140625" style="42"/>
    <col min="15873" max="15873" width="132.28515625" style="42" customWidth="1"/>
    <col min="15874" max="15881" width="16" style="42" customWidth="1"/>
    <col min="15882" max="16128" width="9.140625" style="42"/>
    <col min="16129" max="16129" width="132.28515625" style="42" customWidth="1"/>
    <col min="16130" max="16137" width="16" style="42" customWidth="1"/>
    <col min="16138" max="16384" width="9.140625" style="42"/>
  </cols>
  <sheetData>
    <row r="1" spans="1:9" ht="43.5" customHeight="1">
      <c r="A1" s="992" t="s">
        <v>1142</v>
      </c>
      <c r="B1" s="992"/>
      <c r="C1" s="992"/>
      <c r="D1" s="992"/>
      <c r="E1" s="992"/>
      <c r="F1" s="992"/>
      <c r="G1" s="992"/>
      <c r="H1" s="992"/>
      <c r="I1" s="992"/>
    </row>
    <row r="2" spans="1:9" ht="43.5" customHeight="1">
      <c r="A2" s="992" t="s">
        <v>431</v>
      </c>
      <c r="B2" s="992"/>
      <c r="C2" s="992"/>
      <c r="D2" s="992"/>
      <c r="E2" s="992"/>
      <c r="F2" s="992"/>
      <c r="G2" s="992"/>
      <c r="H2" s="992"/>
      <c r="I2" s="992"/>
    </row>
    <row r="3" spans="1:9" ht="43.5" customHeight="1">
      <c r="A3" s="992" t="s">
        <v>1458</v>
      </c>
      <c r="B3" s="992"/>
      <c r="C3" s="992"/>
      <c r="D3" s="992"/>
      <c r="E3" s="992"/>
      <c r="F3" s="992"/>
      <c r="G3" s="992"/>
      <c r="H3" s="992"/>
      <c r="I3" s="992"/>
    </row>
    <row r="4" spans="1:9" ht="43.5" customHeight="1">
      <c r="A4" s="993" t="s">
        <v>1494</v>
      </c>
      <c r="B4" s="993"/>
      <c r="C4" s="993"/>
      <c r="D4" s="993"/>
      <c r="E4" s="993"/>
      <c r="F4" s="993"/>
      <c r="G4" s="993"/>
      <c r="H4" s="993"/>
      <c r="I4" s="993"/>
    </row>
    <row r="5" spans="1:9" ht="19.5" customHeight="1" thickBot="1">
      <c r="A5" s="992"/>
      <c r="B5" s="992"/>
      <c r="C5" s="992"/>
      <c r="D5" s="992"/>
      <c r="E5" s="992"/>
      <c r="F5" s="992"/>
      <c r="G5" s="992"/>
      <c r="H5" s="992"/>
      <c r="I5" s="992"/>
    </row>
    <row r="6" spans="1:9" s="43" customFormat="1" ht="70.5" customHeight="1" thickTop="1" thickBot="1">
      <c r="A6" s="740" t="s">
        <v>304</v>
      </c>
      <c r="B6" s="119" t="s">
        <v>432</v>
      </c>
      <c r="C6" s="119" t="s">
        <v>433</v>
      </c>
      <c r="D6" s="119" t="s">
        <v>434</v>
      </c>
      <c r="E6" s="119" t="s">
        <v>435</v>
      </c>
      <c r="F6" s="119" t="s">
        <v>1308</v>
      </c>
      <c r="G6" s="119" t="s">
        <v>1512</v>
      </c>
      <c r="H6" s="119" t="s">
        <v>1457</v>
      </c>
      <c r="I6" s="119" t="s">
        <v>1513</v>
      </c>
    </row>
    <row r="7" spans="1:9" ht="15" customHeight="1" thickTop="1" thickBot="1">
      <c r="A7" s="741"/>
      <c r="B7" s="44"/>
      <c r="C7" s="44"/>
      <c r="D7" s="44"/>
      <c r="E7" s="44"/>
      <c r="F7" s="44"/>
      <c r="G7" s="44"/>
      <c r="H7" s="44"/>
      <c r="I7" s="44"/>
    </row>
    <row r="8" spans="1:9" ht="24" customHeight="1" thickTop="1" thickBot="1">
      <c r="A8" s="45" t="s">
        <v>436</v>
      </c>
      <c r="B8" s="801">
        <v>23718.996243515849</v>
      </c>
      <c r="C8" s="801">
        <v>23701.89173760933</v>
      </c>
      <c r="D8" s="801">
        <v>27120.748443148688</v>
      </c>
      <c r="E8" s="801">
        <v>27729.269307580173</v>
      </c>
      <c r="F8" s="801">
        <v>25775.026658892129</v>
      </c>
      <c r="G8" s="801">
        <v>32781.209064139941</v>
      </c>
      <c r="H8" s="801">
        <v>31072.116518950439</v>
      </c>
      <c r="I8" s="801">
        <v>28238.951581632653</v>
      </c>
    </row>
    <row r="9" spans="1:9" s="122" customFormat="1" ht="21" customHeight="1" thickTop="1">
      <c r="A9" s="120" t="s">
        <v>8</v>
      </c>
      <c r="B9" s="802">
        <v>8492.5801527377516</v>
      </c>
      <c r="C9" s="802">
        <v>6191.7559956268224</v>
      </c>
      <c r="D9" s="802">
        <v>7868.4660597667644</v>
      </c>
      <c r="E9" s="802">
        <v>10274.846670553936</v>
      </c>
      <c r="F9" s="802">
        <v>7821.1680160349861</v>
      </c>
      <c r="G9" s="802">
        <v>8495.4827157434393</v>
      </c>
      <c r="H9" s="802">
        <v>10131.133562682215</v>
      </c>
      <c r="I9" s="802">
        <v>5671.6703192419827</v>
      </c>
    </row>
    <row r="10" spans="1:9" s="122" customFormat="1" ht="21" customHeight="1">
      <c r="A10" s="120" t="s">
        <v>17</v>
      </c>
      <c r="B10" s="802">
        <v>2423.0846282420753</v>
      </c>
      <c r="C10" s="802">
        <v>1448.0122930029156</v>
      </c>
      <c r="D10" s="802">
        <v>4166.6632915451892</v>
      </c>
      <c r="E10" s="802">
        <v>3273.8517930029152</v>
      </c>
      <c r="F10" s="802">
        <v>2406.3963760932947</v>
      </c>
      <c r="G10" s="802">
        <v>6129.371260932945</v>
      </c>
      <c r="H10" s="802">
        <v>3911.2666793002918</v>
      </c>
      <c r="I10" s="802">
        <v>6545.5612157434398</v>
      </c>
    </row>
    <row r="11" spans="1:9" s="122" customFormat="1" ht="21" customHeight="1">
      <c r="A11" s="120" t="s">
        <v>26</v>
      </c>
      <c r="B11" s="802">
        <v>12198.910886167147</v>
      </c>
      <c r="C11" s="802">
        <v>14491.482606413994</v>
      </c>
      <c r="D11" s="802">
        <v>14459.493495626823</v>
      </c>
      <c r="E11" s="802">
        <v>13548.98025510204</v>
      </c>
      <c r="F11" s="802">
        <v>14972.956125364432</v>
      </c>
      <c r="G11" s="802">
        <v>17569.91305685131</v>
      </c>
      <c r="H11" s="802">
        <v>16492.589158892129</v>
      </c>
      <c r="I11" s="802">
        <v>15498.574779883382</v>
      </c>
    </row>
    <row r="12" spans="1:9" s="122" customFormat="1" ht="21" customHeight="1">
      <c r="A12" s="742" t="s">
        <v>437</v>
      </c>
      <c r="B12" s="802">
        <v>11117.812687319885</v>
      </c>
      <c r="C12" s="802">
        <v>14463.48716909621</v>
      </c>
      <c r="D12" s="802">
        <v>14558.448317784256</v>
      </c>
      <c r="E12" s="802">
        <v>13666.903246355685</v>
      </c>
      <c r="F12" s="802">
        <v>14949.815327988339</v>
      </c>
      <c r="G12" s="802">
        <v>17432.786568513118</v>
      </c>
      <c r="H12" s="802">
        <v>16513.988807580175</v>
      </c>
      <c r="I12" s="802">
        <v>15414.678097667638</v>
      </c>
    </row>
    <row r="13" spans="1:9" s="122" customFormat="1" ht="21" customHeight="1">
      <c r="A13" s="742" t="s">
        <v>438</v>
      </c>
      <c r="B13" s="802">
        <v>11009.679347262248</v>
      </c>
      <c r="C13" s="802">
        <v>14463.48716909621</v>
      </c>
      <c r="D13" s="802">
        <v>14513.948317784256</v>
      </c>
      <c r="E13" s="802">
        <v>13626.903246355685</v>
      </c>
      <c r="F13" s="802">
        <v>14949.815327988339</v>
      </c>
      <c r="G13" s="802">
        <v>17432.786568513118</v>
      </c>
      <c r="H13" s="802">
        <v>16513.988807580175</v>
      </c>
      <c r="I13" s="802">
        <v>15414.678097667638</v>
      </c>
    </row>
    <row r="14" spans="1:9" s="122" customFormat="1" ht="21" customHeight="1">
      <c r="A14" s="742" t="s">
        <v>439</v>
      </c>
      <c r="B14" s="802">
        <v>108.13334005763689</v>
      </c>
      <c r="C14" s="802">
        <v>0</v>
      </c>
      <c r="D14" s="802">
        <v>44.5</v>
      </c>
      <c r="E14" s="802">
        <v>40</v>
      </c>
      <c r="F14" s="802">
        <v>0</v>
      </c>
      <c r="G14" s="802">
        <v>0</v>
      </c>
      <c r="H14" s="802">
        <v>0</v>
      </c>
      <c r="I14" s="802">
        <v>0</v>
      </c>
    </row>
    <row r="15" spans="1:9" s="122" customFormat="1" ht="21" customHeight="1">
      <c r="A15" s="742" t="s">
        <v>440</v>
      </c>
      <c r="B15" s="802">
        <v>0</v>
      </c>
      <c r="C15" s="802">
        <v>49</v>
      </c>
      <c r="D15" s="802">
        <v>17</v>
      </c>
      <c r="E15" s="802">
        <v>18.171858600583089</v>
      </c>
      <c r="F15" s="802">
        <v>1.6645670553935858</v>
      </c>
      <c r="G15" s="802">
        <v>0</v>
      </c>
      <c r="H15" s="802">
        <v>0</v>
      </c>
      <c r="I15" s="802">
        <v>0</v>
      </c>
    </row>
    <row r="16" spans="1:9" s="122" customFormat="1" ht="21" customHeight="1">
      <c r="A16" s="742" t="s">
        <v>441</v>
      </c>
      <c r="B16" s="802">
        <v>0</v>
      </c>
      <c r="C16" s="802">
        <v>49</v>
      </c>
      <c r="D16" s="802">
        <v>17</v>
      </c>
      <c r="E16" s="802">
        <v>18.171858600583089</v>
      </c>
      <c r="F16" s="802">
        <v>1.6645670553935858</v>
      </c>
      <c r="G16" s="802">
        <v>0</v>
      </c>
      <c r="H16" s="802">
        <v>0</v>
      </c>
      <c r="I16" s="802">
        <v>0</v>
      </c>
    </row>
    <row r="17" spans="1:9" s="122" customFormat="1" ht="21" customHeight="1">
      <c r="A17" s="742" t="s">
        <v>442</v>
      </c>
      <c r="B17" s="802">
        <v>0</v>
      </c>
      <c r="C17" s="802">
        <v>0</v>
      </c>
      <c r="D17" s="802">
        <v>0</v>
      </c>
      <c r="E17" s="802">
        <v>0</v>
      </c>
      <c r="F17" s="802">
        <v>0</v>
      </c>
      <c r="G17" s="802">
        <v>0</v>
      </c>
      <c r="H17" s="802">
        <v>0</v>
      </c>
      <c r="I17" s="802">
        <v>0</v>
      </c>
    </row>
    <row r="18" spans="1:9" s="122" customFormat="1" ht="21" customHeight="1">
      <c r="A18" s="742" t="s">
        <v>443</v>
      </c>
      <c r="B18" s="802">
        <v>2595.9043198847266</v>
      </c>
      <c r="C18" s="802">
        <v>15.946979591836735</v>
      </c>
      <c r="D18" s="802">
        <v>16.649999999999999</v>
      </c>
      <c r="E18" s="802">
        <v>1.5901574344023321</v>
      </c>
      <c r="F18" s="802">
        <v>40.937185131195335</v>
      </c>
      <c r="G18" s="802">
        <v>40</v>
      </c>
      <c r="H18" s="802">
        <v>40</v>
      </c>
      <c r="I18" s="802">
        <v>40.176304664723041</v>
      </c>
    </row>
    <row r="19" spans="1:9" s="122" customFormat="1" ht="21" customHeight="1">
      <c r="A19" s="742" t="s">
        <v>444</v>
      </c>
      <c r="B19" s="802">
        <v>1624.6767406340057</v>
      </c>
      <c r="C19" s="802">
        <v>6.3679693877551014</v>
      </c>
      <c r="D19" s="802">
        <v>0</v>
      </c>
      <c r="E19" s="802">
        <v>1.5901574344023321</v>
      </c>
      <c r="F19" s="802">
        <v>0.93718513119533531</v>
      </c>
      <c r="G19" s="802">
        <v>0</v>
      </c>
      <c r="H19" s="802">
        <v>0</v>
      </c>
      <c r="I19" s="802">
        <v>0.17630466472303208</v>
      </c>
    </row>
    <row r="20" spans="1:9" s="122" customFormat="1" ht="21" customHeight="1">
      <c r="A20" s="742" t="s">
        <v>445</v>
      </c>
      <c r="B20" s="802">
        <v>971.22757925072051</v>
      </c>
      <c r="C20" s="802">
        <v>9.5790102040816318</v>
      </c>
      <c r="D20" s="802">
        <v>16.649999999999999</v>
      </c>
      <c r="E20" s="802">
        <v>0</v>
      </c>
      <c r="F20" s="802">
        <v>40</v>
      </c>
      <c r="G20" s="802">
        <v>40</v>
      </c>
      <c r="H20" s="802">
        <v>40</v>
      </c>
      <c r="I20" s="802">
        <v>40</v>
      </c>
    </row>
    <row r="21" spans="1:9" s="122" customFormat="1" ht="21" customHeight="1">
      <c r="A21" s="742" t="s">
        <v>39</v>
      </c>
      <c r="B21" s="802">
        <v>117.96417002881844</v>
      </c>
      <c r="C21" s="802">
        <v>169.41945772594752</v>
      </c>
      <c r="D21" s="802">
        <v>161.43802623906706</v>
      </c>
      <c r="E21" s="802">
        <v>145.05181486880466</v>
      </c>
      <c r="F21" s="802">
        <v>144.45472157434403</v>
      </c>
      <c r="G21" s="802">
        <v>233.11482944606414</v>
      </c>
      <c r="H21" s="802">
        <v>133.17950145772596</v>
      </c>
      <c r="I21" s="802">
        <v>144.48422157434402</v>
      </c>
    </row>
    <row r="22" spans="1:9" s="122" customFormat="1" ht="21" customHeight="1">
      <c r="A22" s="742" t="s">
        <v>446</v>
      </c>
      <c r="B22" s="802">
        <v>-1632.7702910662824</v>
      </c>
      <c r="C22" s="802">
        <v>-206.37100000000001</v>
      </c>
      <c r="D22" s="802">
        <v>-294.04284839650143</v>
      </c>
      <c r="E22" s="802">
        <v>-282.7368221574344</v>
      </c>
      <c r="F22" s="802">
        <v>-163.91567638483966</v>
      </c>
      <c r="G22" s="802">
        <v>-135.98834110787172</v>
      </c>
      <c r="H22" s="802">
        <v>-194.57915014577259</v>
      </c>
      <c r="I22" s="802">
        <v>-100.76384402332361</v>
      </c>
    </row>
    <row r="23" spans="1:9" s="122" customFormat="1" ht="21" customHeight="1">
      <c r="A23" s="120" t="s">
        <v>57</v>
      </c>
      <c r="B23" s="802">
        <v>37.460979827089339</v>
      </c>
      <c r="C23" s="802">
        <v>33.542794460641403</v>
      </c>
      <c r="D23" s="802">
        <v>35.112166180758017</v>
      </c>
      <c r="E23" s="802">
        <v>40.548381924198253</v>
      </c>
      <c r="F23" s="802">
        <v>38.1019416909621</v>
      </c>
      <c r="G23" s="802">
        <v>85.871247813411088</v>
      </c>
      <c r="H23" s="802">
        <v>62.067841107871722</v>
      </c>
      <c r="I23" s="802">
        <v>36.425855685131197</v>
      </c>
    </row>
    <row r="24" spans="1:9" s="122" customFormat="1" ht="21" customHeight="1">
      <c r="A24" s="120" t="s">
        <v>63</v>
      </c>
      <c r="B24" s="802">
        <v>1.8731988472622477E-3</v>
      </c>
      <c r="C24" s="802">
        <v>1.6034985422740523E-3</v>
      </c>
      <c r="D24" s="802">
        <v>1.4577259475218659E-3</v>
      </c>
      <c r="E24" s="802">
        <v>1.3119533527696792E-3</v>
      </c>
      <c r="F24" s="802">
        <v>5.8309037900874635E-4</v>
      </c>
      <c r="G24" s="802">
        <v>5.8309037900874635E-4</v>
      </c>
      <c r="H24" s="802">
        <v>5.8309037900874635E-4</v>
      </c>
      <c r="I24" s="802">
        <v>5.8309037900874635E-4</v>
      </c>
    </row>
    <row r="25" spans="1:9" s="122" customFormat="1" ht="21" customHeight="1">
      <c r="A25" s="120" t="s">
        <v>447</v>
      </c>
      <c r="B25" s="802">
        <v>28.169999999999998</v>
      </c>
      <c r="C25" s="802">
        <v>1050.2306574344022</v>
      </c>
      <c r="D25" s="802">
        <v>39.910909620991262</v>
      </c>
      <c r="E25" s="802">
        <v>39.918349854227401</v>
      </c>
      <c r="F25" s="802">
        <v>39.925800291545187</v>
      </c>
      <c r="G25" s="802">
        <v>39.930119533527694</v>
      </c>
      <c r="H25" s="802">
        <v>39.933249271137029</v>
      </c>
      <c r="I25" s="802">
        <v>39.937590379008739</v>
      </c>
    </row>
    <row r="26" spans="1:9" s="122" customFormat="1" ht="21" customHeight="1">
      <c r="A26" s="120" t="s">
        <v>74</v>
      </c>
      <c r="B26" s="802">
        <v>316.67133285302589</v>
      </c>
      <c r="C26" s="802">
        <v>252.97269533527697</v>
      </c>
      <c r="D26" s="802">
        <v>337.99833236151602</v>
      </c>
      <c r="E26" s="802">
        <v>292.63467784256562</v>
      </c>
      <c r="F26" s="802">
        <v>288.36783381924198</v>
      </c>
      <c r="G26" s="802">
        <v>278.65067930029153</v>
      </c>
      <c r="H26" s="802">
        <v>261.85402040816331</v>
      </c>
      <c r="I26" s="802">
        <v>269.2700189504373</v>
      </c>
    </row>
    <row r="27" spans="1:9" s="123" customFormat="1" ht="43.5" customHeight="1" thickBot="1">
      <c r="A27" s="743" t="s">
        <v>448</v>
      </c>
      <c r="B27" s="803">
        <v>222.11639048991356</v>
      </c>
      <c r="C27" s="803">
        <v>233.89309183673473</v>
      </c>
      <c r="D27" s="803">
        <v>213.10273032069972</v>
      </c>
      <c r="E27" s="803">
        <v>258.4878673469388</v>
      </c>
      <c r="F27" s="803">
        <v>208.10998250728863</v>
      </c>
      <c r="G27" s="803">
        <v>181.98940087463558</v>
      </c>
      <c r="H27" s="803">
        <v>173.27142419825071</v>
      </c>
      <c r="I27" s="803">
        <v>177.51121865889212</v>
      </c>
    </row>
    <row r="28" spans="1:9" ht="24" customHeight="1" thickTop="1" thickBot="1">
      <c r="A28" s="45" t="s">
        <v>449</v>
      </c>
      <c r="B28" s="801">
        <v>10702.520033141211</v>
      </c>
      <c r="C28" s="801">
        <v>10307.684976676384</v>
      </c>
      <c r="D28" s="801">
        <v>13437.873441690963</v>
      </c>
      <c r="E28" s="801">
        <v>13854.077599125365</v>
      </c>
      <c r="F28" s="801">
        <v>11699.723836734693</v>
      </c>
      <c r="G28" s="801">
        <v>18622.136074344024</v>
      </c>
      <c r="H28" s="801">
        <v>16832.879129737608</v>
      </c>
      <c r="I28" s="801">
        <v>13974.423462099125</v>
      </c>
    </row>
    <row r="29" spans="1:9" s="122" customFormat="1" ht="21" customHeight="1" thickTop="1">
      <c r="A29" s="120" t="s">
        <v>450</v>
      </c>
      <c r="B29" s="802">
        <v>9854.7931051873202</v>
      </c>
      <c r="C29" s="802">
        <v>8970.8554679300287</v>
      </c>
      <c r="D29" s="802">
        <v>8648.6216895043726</v>
      </c>
      <c r="E29" s="802">
        <v>8695.9294752186597</v>
      </c>
      <c r="F29" s="802">
        <v>9087.8203250728857</v>
      </c>
      <c r="G29" s="802">
        <v>9086.076472303208</v>
      </c>
      <c r="H29" s="802">
        <v>11615.95882069971</v>
      </c>
      <c r="I29" s="802">
        <v>9005.5622784256557</v>
      </c>
    </row>
    <row r="30" spans="1:9" s="122" customFormat="1" ht="21" customHeight="1">
      <c r="A30" s="742" t="s">
        <v>451</v>
      </c>
      <c r="B30" s="802">
        <v>5700.8852132564843</v>
      </c>
      <c r="C30" s="802">
        <v>4310.638279883382</v>
      </c>
      <c r="D30" s="802">
        <v>4804.367498542274</v>
      </c>
      <c r="E30" s="802">
        <v>4587.5419941690961</v>
      </c>
      <c r="F30" s="802">
        <v>3993.8234620991252</v>
      </c>
      <c r="G30" s="802">
        <v>4186.0930743440231</v>
      </c>
      <c r="H30" s="802">
        <v>7040.5375524781348</v>
      </c>
      <c r="I30" s="802">
        <v>4683.5049708454817</v>
      </c>
    </row>
    <row r="31" spans="1:9" s="122" customFormat="1" ht="21" customHeight="1">
      <c r="A31" s="742" t="s">
        <v>452</v>
      </c>
      <c r="B31" s="802">
        <v>2277.2907406340059</v>
      </c>
      <c r="C31" s="802">
        <v>2836.3615947521866</v>
      </c>
      <c r="D31" s="802">
        <v>2460.1248862973757</v>
      </c>
      <c r="E31" s="802">
        <v>2680.6442376093296</v>
      </c>
      <c r="F31" s="802">
        <v>3299.6243279883383</v>
      </c>
      <c r="G31" s="802">
        <v>3163.3952099125363</v>
      </c>
      <c r="H31" s="802">
        <v>3313.9724402332363</v>
      </c>
      <c r="I31" s="802">
        <v>3188.6449941690962</v>
      </c>
    </row>
    <row r="32" spans="1:9" s="122" customFormat="1" ht="21" customHeight="1">
      <c r="A32" s="742" t="s">
        <v>453</v>
      </c>
      <c r="B32" s="802">
        <v>1674.7591426512968</v>
      </c>
      <c r="C32" s="802">
        <v>913.26452186588926</v>
      </c>
      <c r="D32" s="802">
        <v>874.24445772594754</v>
      </c>
      <c r="E32" s="802">
        <v>906.21599271137029</v>
      </c>
      <c r="F32" s="802">
        <v>921.71675655976685</v>
      </c>
      <c r="G32" s="802">
        <v>848.37636734693865</v>
      </c>
      <c r="H32" s="802">
        <v>413.74901166180757</v>
      </c>
      <c r="I32" s="802">
        <v>521.5187580174927</v>
      </c>
    </row>
    <row r="33" spans="1:9" s="122" customFormat="1" ht="21" customHeight="1">
      <c r="A33" s="742" t="s">
        <v>454</v>
      </c>
      <c r="B33" s="802">
        <v>191.88009365994236</v>
      </c>
      <c r="C33" s="802">
        <v>904.95043440233246</v>
      </c>
      <c r="D33" s="802">
        <v>504.03890962099126</v>
      </c>
      <c r="E33" s="802">
        <v>514.43728279883373</v>
      </c>
      <c r="F33" s="802">
        <v>866.81534693877552</v>
      </c>
      <c r="G33" s="802">
        <v>881.80887172011671</v>
      </c>
      <c r="H33" s="802">
        <v>843.97840962099121</v>
      </c>
      <c r="I33" s="802">
        <v>608.51530903790092</v>
      </c>
    </row>
    <row r="34" spans="1:9" s="122" customFormat="1" ht="21" customHeight="1">
      <c r="A34" s="742" t="s">
        <v>455</v>
      </c>
      <c r="B34" s="802">
        <v>0</v>
      </c>
      <c r="C34" s="802">
        <v>0</v>
      </c>
      <c r="D34" s="802">
        <v>0</v>
      </c>
      <c r="E34" s="802">
        <v>0</v>
      </c>
      <c r="F34" s="802">
        <v>0</v>
      </c>
      <c r="G34" s="802">
        <v>0</v>
      </c>
      <c r="H34" s="802">
        <v>0</v>
      </c>
      <c r="I34" s="802">
        <v>0</v>
      </c>
    </row>
    <row r="35" spans="1:9" s="122" customFormat="1" ht="21" customHeight="1">
      <c r="A35" s="742" t="s">
        <v>456</v>
      </c>
      <c r="B35" s="802">
        <v>9.9779149855907772</v>
      </c>
      <c r="C35" s="802">
        <v>5.6406370262390668</v>
      </c>
      <c r="D35" s="802">
        <v>5.8459373177842568</v>
      </c>
      <c r="E35" s="802">
        <v>7.0899679300291547</v>
      </c>
      <c r="F35" s="802">
        <v>5.8404314868804663</v>
      </c>
      <c r="G35" s="802">
        <v>6.4029489795918373</v>
      </c>
      <c r="H35" s="802">
        <v>3.7214067055393585</v>
      </c>
      <c r="I35" s="802">
        <v>3.378246355685131</v>
      </c>
    </row>
    <row r="36" spans="1:9" s="122" customFormat="1" ht="21" customHeight="1">
      <c r="A36" s="120" t="s">
        <v>457</v>
      </c>
      <c r="B36" s="802">
        <v>0</v>
      </c>
      <c r="C36" s="802">
        <v>0</v>
      </c>
      <c r="D36" s="802">
        <v>0</v>
      </c>
      <c r="E36" s="802">
        <v>0</v>
      </c>
      <c r="F36" s="802">
        <v>0</v>
      </c>
      <c r="G36" s="802">
        <v>0.73910058309037896</v>
      </c>
      <c r="H36" s="802">
        <v>0.41781195335276966</v>
      </c>
      <c r="I36" s="802">
        <v>0</v>
      </c>
    </row>
    <row r="37" spans="1:9" s="122" customFormat="1" ht="21" customHeight="1">
      <c r="A37" s="120" t="s">
        <v>458</v>
      </c>
      <c r="B37" s="802">
        <v>0</v>
      </c>
      <c r="C37" s="802">
        <v>352.51199999999994</v>
      </c>
      <c r="D37" s="802">
        <v>4000.6933294460641</v>
      </c>
      <c r="E37" s="802">
        <v>4159.9189489795917</v>
      </c>
      <c r="F37" s="802">
        <v>1570.3158892128281</v>
      </c>
      <c r="G37" s="802">
        <v>8247.7275204081634</v>
      </c>
      <c r="H37" s="802">
        <v>4209.2077405247819</v>
      </c>
      <c r="I37" s="802">
        <v>3911.6168411078716</v>
      </c>
    </row>
    <row r="38" spans="1:9" s="122" customFormat="1" ht="21" customHeight="1">
      <c r="A38" s="120" t="s">
        <v>459</v>
      </c>
      <c r="B38" s="802">
        <v>590.32958789625366</v>
      </c>
      <c r="C38" s="802">
        <v>613.56373177842568</v>
      </c>
      <c r="D38" s="802">
        <v>399.52170262390666</v>
      </c>
      <c r="E38" s="802">
        <v>465.89410641399417</v>
      </c>
      <c r="F38" s="802">
        <v>506.93705393586004</v>
      </c>
      <c r="G38" s="802">
        <v>764.04976093294465</v>
      </c>
      <c r="H38" s="802">
        <v>483.27844023323615</v>
      </c>
      <c r="I38" s="802">
        <v>509.03727113702627</v>
      </c>
    </row>
    <row r="39" spans="1:9" s="122" customFormat="1" ht="21" customHeight="1">
      <c r="A39" s="120" t="s">
        <v>127</v>
      </c>
      <c r="B39" s="802">
        <v>257.39734005763688</v>
      </c>
      <c r="C39" s="802">
        <v>370.75377696793004</v>
      </c>
      <c r="D39" s="802">
        <v>389.03672011661803</v>
      </c>
      <c r="E39" s="802">
        <v>532.3350685131195</v>
      </c>
      <c r="F39" s="802">
        <v>534.65056851311954</v>
      </c>
      <c r="G39" s="802">
        <v>523.54322011661816</v>
      </c>
      <c r="H39" s="802">
        <v>524.01631632653061</v>
      </c>
      <c r="I39" s="802">
        <v>548.20707142857134</v>
      </c>
    </row>
    <row r="40" spans="1:9" s="122" customFormat="1" ht="21" customHeight="1">
      <c r="A40" s="120" t="s">
        <v>133</v>
      </c>
      <c r="B40" s="802">
        <v>0</v>
      </c>
      <c r="C40" s="802">
        <v>0</v>
      </c>
      <c r="D40" s="802">
        <v>0</v>
      </c>
      <c r="E40" s="802">
        <v>0</v>
      </c>
      <c r="F40" s="802">
        <v>0</v>
      </c>
      <c r="G40" s="802">
        <v>0</v>
      </c>
      <c r="H40" s="802">
        <v>0</v>
      </c>
      <c r="I40" s="802">
        <v>0</v>
      </c>
    </row>
    <row r="41" spans="1:9" s="122" customFormat="1" ht="21" customHeight="1">
      <c r="A41" s="120" t="s">
        <v>460</v>
      </c>
      <c r="B41" s="802">
        <v>0</v>
      </c>
      <c r="C41" s="802">
        <v>0</v>
      </c>
      <c r="D41" s="802">
        <v>0</v>
      </c>
      <c r="E41" s="802">
        <v>0</v>
      </c>
      <c r="F41" s="802">
        <v>0</v>
      </c>
      <c r="G41" s="802">
        <v>0</v>
      </c>
      <c r="H41" s="802">
        <v>0</v>
      </c>
      <c r="I41" s="802">
        <v>0</v>
      </c>
    </row>
    <row r="42" spans="1:9" s="123" customFormat="1" ht="43.5" customHeight="1" thickBot="1">
      <c r="A42" s="743" t="s">
        <v>109</v>
      </c>
      <c r="B42" s="803">
        <v>0</v>
      </c>
      <c r="C42" s="803">
        <v>0</v>
      </c>
      <c r="D42" s="803">
        <v>0</v>
      </c>
      <c r="E42" s="803">
        <v>0</v>
      </c>
      <c r="F42" s="803">
        <v>0</v>
      </c>
      <c r="G42" s="803">
        <v>0</v>
      </c>
      <c r="H42" s="803">
        <v>0</v>
      </c>
      <c r="I42" s="803">
        <v>0</v>
      </c>
    </row>
    <row r="43" spans="1:9" ht="24" customHeight="1" thickTop="1" thickBot="1">
      <c r="A43" s="45" t="s">
        <v>461</v>
      </c>
      <c r="B43" s="801">
        <v>13016.476210374642</v>
      </c>
      <c r="C43" s="801">
        <v>13394.206760932944</v>
      </c>
      <c r="D43" s="801">
        <v>13682.875001457727</v>
      </c>
      <c r="E43" s="801">
        <v>13875.191708454809</v>
      </c>
      <c r="F43" s="801">
        <v>14075.302822157433</v>
      </c>
      <c r="G43" s="801">
        <v>14159.072989795917</v>
      </c>
      <c r="H43" s="801">
        <v>14239.237469387755</v>
      </c>
      <c r="I43" s="801">
        <v>14264.528119533528</v>
      </c>
    </row>
    <row r="44" spans="1:9" s="122" customFormat="1" ht="21" customHeight="1" thickTop="1">
      <c r="A44" s="120" t="s">
        <v>148</v>
      </c>
      <c r="B44" s="802">
        <v>13759.368378962536</v>
      </c>
      <c r="C44" s="802">
        <v>13919.82748542274</v>
      </c>
      <c r="D44" s="802">
        <v>13919.82748542274</v>
      </c>
      <c r="E44" s="802">
        <v>13919.82748542274</v>
      </c>
      <c r="F44" s="802">
        <v>13919.82748542274</v>
      </c>
      <c r="G44" s="802">
        <v>13919.82748542274</v>
      </c>
      <c r="H44" s="802">
        <v>13919.82748542274</v>
      </c>
      <c r="I44" s="802">
        <v>13919.82748542274</v>
      </c>
    </row>
    <row r="45" spans="1:9" s="122" customFormat="1" ht="21" customHeight="1">
      <c r="A45" s="120" t="s">
        <v>152</v>
      </c>
      <c r="B45" s="802">
        <v>0</v>
      </c>
      <c r="C45" s="802">
        <v>0</v>
      </c>
      <c r="D45" s="802">
        <v>0</v>
      </c>
      <c r="E45" s="802">
        <v>0</v>
      </c>
      <c r="F45" s="802">
        <v>0</v>
      </c>
      <c r="G45" s="802">
        <v>0</v>
      </c>
      <c r="H45" s="802">
        <v>0</v>
      </c>
      <c r="I45" s="802">
        <v>0</v>
      </c>
    </row>
    <row r="46" spans="1:9" s="122" customFormat="1" ht="21" customHeight="1">
      <c r="A46" s="120" t="s">
        <v>156</v>
      </c>
      <c r="B46" s="802">
        <v>0</v>
      </c>
      <c r="C46" s="802">
        <v>0</v>
      </c>
      <c r="D46" s="802">
        <v>0</v>
      </c>
      <c r="E46" s="802">
        <v>0</v>
      </c>
      <c r="F46" s="802">
        <v>0</v>
      </c>
      <c r="G46" s="802">
        <v>0</v>
      </c>
      <c r="H46" s="802">
        <v>0</v>
      </c>
      <c r="I46" s="802">
        <v>0</v>
      </c>
    </row>
    <row r="47" spans="1:9" s="122" customFormat="1" ht="21" customHeight="1">
      <c r="A47" s="120" t="s">
        <v>462</v>
      </c>
      <c r="B47" s="802">
        <v>1611.7300749279541</v>
      </c>
      <c r="C47" s="802">
        <v>1641.5805728862974</v>
      </c>
      <c r="D47" s="802">
        <v>1664.1740641399417</v>
      </c>
      <c r="E47" s="802">
        <v>1693.0408877551022</v>
      </c>
      <c r="F47" s="802">
        <v>1712.2725583090378</v>
      </c>
      <c r="G47" s="802">
        <v>1732.283670553936</v>
      </c>
      <c r="H47" s="802">
        <v>1732.283670553936</v>
      </c>
      <c r="I47" s="802">
        <v>1748.6771341107874</v>
      </c>
    </row>
    <row r="48" spans="1:9" s="122" customFormat="1" ht="21" customHeight="1">
      <c r="A48" s="120" t="s">
        <v>164</v>
      </c>
      <c r="B48" s="802">
        <v>-2354.6222435158502</v>
      </c>
      <c r="C48" s="802">
        <v>-2167.2012973760934</v>
      </c>
      <c r="D48" s="802">
        <v>-1901.1265481049563</v>
      </c>
      <c r="E48" s="802">
        <v>-1737.676664723032</v>
      </c>
      <c r="F48" s="802">
        <v>-1556.7972215743439</v>
      </c>
      <c r="G48" s="802">
        <v>-1493.0381661807583</v>
      </c>
      <c r="H48" s="802">
        <v>-1412.8736865889214</v>
      </c>
      <c r="I48" s="802">
        <v>-1403.9764999999998</v>
      </c>
    </row>
    <row r="49" spans="1:9" s="122" customFormat="1" ht="21" customHeight="1">
      <c r="A49" s="742" t="s">
        <v>463</v>
      </c>
      <c r="B49" s="802">
        <v>-2463.8960288184439</v>
      </c>
      <c r="C49" s="802">
        <v>-2393.1362069970846</v>
      </c>
      <c r="D49" s="802">
        <v>-2189.7947886297375</v>
      </c>
      <c r="E49" s="802">
        <v>-1929.9933717201166</v>
      </c>
      <c r="F49" s="802">
        <v>-1756.908335276968</v>
      </c>
      <c r="G49" s="802">
        <v>-1576.8083279883383</v>
      </c>
      <c r="H49" s="802">
        <v>-1576.8083279883383</v>
      </c>
      <c r="I49" s="802">
        <v>-1429.2671501457728</v>
      </c>
    </row>
    <row r="50" spans="1:9" s="123" customFormat="1" ht="40.5" customHeight="1" thickBot="1">
      <c r="A50" s="744" t="s">
        <v>464</v>
      </c>
      <c r="B50" s="803">
        <v>109.27378530259365</v>
      </c>
      <c r="C50" s="803">
        <v>225.93490962099125</v>
      </c>
      <c r="D50" s="803">
        <v>288.66824052478131</v>
      </c>
      <c r="E50" s="803">
        <v>192.31670699708457</v>
      </c>
      <c r="F50" s="803">
        <v>200.1111137026239</v>
      </c>
      <c r="G50" s="803">
        <v>83.77016180758018</v>
      </c>
      <c r="H50" s="803">
        <v>163.9346413994169</v>
      </c>
      <c r="I50" s="803">
        <v>25.290650145772592</v>
      </c>
    </row>
    <row r="51" spans="1:9" ht="24" customHeight="1" thickTop="1" thickBot="1">
      <c r="A51" s="45" t="s">
        <v>465</v>
      </c>
      <c r="B51" s="801">
        <v>23718.996243515849</v>
      </c>
      <c r="C51" s="801">
        <v>23701.89173760933</v>
      </c>
      <c r="D51" s="801">
        <v>27120.748443148688</v>
      </c>
      <c r="E51" s="801">
        <v>27729.269307580173</v>
      </c>
      <c r="F51" s="801">
        <v>25775.026658892129</v>
      </c>
      <c r="G51" s="801">
        <v>32781.209064139941</v>
      </c>
      <c r="H51" s="801">
        <v>31072.116599125366</v>
      </c>
      <c r="I51" s="801">
        <v>28238.951581632653</v>
      </c>
    </row>
    <row r="52" spans="1:9" s="122" customFormat="1" ht="24" customHeight="1" thickTop="1">
      <c r="A52" s="120" t="s">
        <v>466</v>
      </c>
      <c r="B52" s="802">
        <v>8702.2808688760797</v>
      </c>
      <c r="C52" s="802">
        <v>7538.8595655976678</v>
      </c>
      <c r="D52" s="802">
        <v>3045.274976676385</v>
      </c>
      <c r="E52" s="802">
        <v>5521.5648833819241</v>
      </c>
      <c r="F52" s="802">
        <v>9116.4271953352782</v>
      </c>
      <c r="G52" s="802">
        <v>13248.621483965013</v>
      </c>
      <c r="H52" s="802">
        <v>13102.854435860059</v>
      </c>
      <c r="I52" s="802">
        <v>15110.854825072885</v>
      </c>
    </row>
    <row r="53" spans="1:9" s="123" customFormat="1" ht="21" customHeight="1">
      <c r="A53" s="744" t="s">
        <v>467</v>
      </c>
      <c r="B53" s="803">
        <v>13.649789625360231</v>
      </c>
      <c r="C53" s="803">
        <v>136.51948979591836</v>
      </c>
      <c r="D53" s="803">
        <v>0</v>
      </c>
      <c r="E53" s="803">
        <v>0</v>
      </c>
      <c r="F53" s="803">
        <v>177.21454956268221</v>
      </c>
      <c r="G53" s="803">
        <v>0</v>
      </c>
      <c r="H53" s="803">
        <v>0</v>
      </c>
      <c r="I53" s="803">
        <v>0</v>
      </c>
    </row>
    <row r="54" spans="1:9" s="123" customFormat="1" ht="21" customHeight="1">
      <c r="A54" s="744" t="s">
        <v>468</v>
      </c>
      <c r="B54" s="803">
        <v>8688.6310792507193</v>
      </c>
      <c r="C54" s="803">
        <v>7402.3400758017497</v>
      </c>
      <c r="D54" s="803">
        <v>3045.274976676385</v>
      </c>
      <c r="E54" s="803">
        <v>5521.5648833819241</v>
      </c>
      <c r="F54" s="803">
        <v>8939.2126457725954</v>
      </c>
      <c r="G54" s="803">
        <v>13248.621483965013</v>
      </c>
      <c r="H54" s="803">
        <v>13102.854435860059</v>
      </c>
      <c r="I54" s="803">
        <v>15110.854825072885</v>
      </c>
    </row>
    <row r="55" spans="1:9" s="123" customFormat="1" ht="21" customHeight="1">
      <c r="A55" s="744" t="s">
        <v>469</v>
      </c>
      <c r="B55" s="803">
        <v>0</v>
      </c>
      <c r="C55" s="803">
        <v>0</v>
      </c>
      <c r="D55" s="803">
        <v>0</v>
      </c>
      <c r="E55" s="803">
        <v>0</v>
      </c>
      <c r="F55" s="803">
        <v>0</v>
      </c>
      <c r="G55" s="803">
        <v>0</v>
      </c>
      <c r="H55" s="803">
        <v>0</v>
      </c>
      <c r="I55" s="803">
        <v>0</v>
      </c>
    </row>
    <row r="56" spans="1:9" s="123" customFormat="1" ht="21" customHeight="1">
      <c r="A56" s="744" t="s">
        <v>470</v>
      </c>
      <c r="B56" s="803">
        <v>0</v>
      </c>
      <c r="C56" s="803">
        <v>0</v>
      </c>
      <c r="D56" s="803">
        <v>0</v>
      </c>
      <c r="E56" s="803">
        <v>0</v>
      </c>
      <c r="F56" s="803">
        <v>0</v>
      </c>
      <c r="G56" s="803">
        <v>0</v>
      </c>
      <c r="H56" s="803">
        <v>0</v>
      </c>
      <c r="I56" s="803">
        <v>0</v>
      </c>
    </row>
    <row r="57" spans="1:9" s="123" customFormat="1" ht="21" customHeight="1">
      <c r="A57" s="744" t="s">
        <v>471</v>
      </c>
      <c r="B57" s="803">
        <v>0</v>
      </c>
      <c r="C57" s="803">
        <v>0</v>
      </c>
      <c r="D57" s="803">
        <v>0</v>
      </c>
      <c r="E57" s="803">
        <v>0</v>
      </c>
      <c r="F57" s="803">
        <v>0</v>
      </c>
      <c r="G57" s="803">
        <v>0</v>
      </c>
      <c r="H57" s="803">
        <v>0</v>
      </c>
      <c r="I57" s="803">
        <v>0</v>
      </c>
    </row>
    <row r="58" spans="1:9" s="123" customFormat="1" ht="61.5" customHeight="1" thickBot="1">
      <c r="A58" s="743" t="s">
        <v>472</v>
      </c>
      <c r="B58" s="803">
        <v>123363.39188760809</v>
      </c>
      <c r="C58" s="803">
        <v>140756.93740524782</v>
      </c>
      <c r="D58" s="803">
        <v>154474.44374635568</v>
      </c>
      <c r="E58" s="803">
        <v>153188.30656851313</v>
      </c>
      <c r="F58" s="803">
        <v>146316.4476122449</v>
      </c>
      <c r="G58" s="803">
        <v>158060.88328279881</v>
      </c>
      <c r="H58" s="803">
        <v>143483.15467930029</v>
      </c>
      <c r="I58" s="803">
        <v>149149.65570116619</v>
      </c>
    </row>
    <row r="59" spans="1:9" ht="31.5" customHeight="1" thickTop="1" thickBot="1">
      <c r="A59" s="745" t="s">
        <v>473</v>
      </c>
      <c r="B59" s="801"/>
      <c r="C59" s="801"/>
      <c r="D59" s="801"/>
      <c r="E59" s="801"/>
      <c r="F59" s="801"/>
      <c r="G59" s="801"/>
      <c r="H59" s="801"/>
      <c r="I59" s="801"/>
    </row>
    <row r="60" spans="1:9" ht="30" customHeight="1" thickTop="1">
      <c r="A60" s="48" t="s">
        <v>474</v>
      </c>
      <c r="B60" s="804">
        <v>848.57280115273784</v>
      </c>
      <c r="C60" s="804">
        <v>956.4180597667638</v>
      </c>
      <c r="D60" s="804">
        <v>1133.3622186588923</v>
      </c>
      <c r="E60" s="804">
        <v>1291.0184067055393</v>
      </c>
      <c r="F60" s="804">
        <v>1257.5262653061225</v>
      </c>
      <c r="G60" s="804">
        <v>760.73866618075806</v>
      </c>
      <c r="H60" s="804">
        <v>1331.6050670553936</v>
      </c>
      <c r="I60" s="804">
        <v>733.0484868804665</v>
      </c>
    </row>
    <row r="61" spans="1:9" ht="21" customHeight="1">
      <c r="A61" s="50" t="s">
        <v>475</v>
      </c>
      <c r="B61" s="804">
        <v>-60.001105187319887</v>
      </c>
      <c r="C61" s="804">
        <v>-22.437205539358601</v>
      </c>
      <c r="D61" s="804">
        <v>-27.393205539358604</v>
      </c>
      <c r="E61" s="804">
        <v>-81.972951895043721</v>
      </c>
      <c r="F61" s="804">
        <v>-51.925295918367347</v>
      </c>
      <c r="G61" s="804">
        <v>-44.109377551020408</v>
      </c>
      <c r="H61" s="804">
        <v>-77.920944606413997</v>
      </c>
      <c r="I61" s="804">
        <v>-59.6696166180758</v>
      </c>
    </row>
    <row r="62" spans="1:9" ht="21.75" customHeight="1">
      <c r="A62" s="746" t="s">
        <v>476</v>
      </c>
      <c r="B62" s="804">
        <v>788.57169596541792</v>
      </c>
      <c r="C62" s="804">
        <v>933.98085422740519</v>
      </c>
      <c r="D62" s="804">
        <v>1105.9690131195334</v>
      </c>
      <c r="E62" s="804">
        <v>1209.0454548104958</v>
      </c>
      <c r="F62" s="804">
        <v>1205.6009693877552</v>
      </c>
      <c r="G62" s="804">
        <v>716.62928862973752</v>
      </c>
      <c r="H62" s="804">
        <v>1253.6841224489797</v>
      </c>
      <c r="I62" s="804">
        <v>673.37887026239059</v>
      </c>
    </row>
    <row r="63" spans="1:9">
      <c r="A63" s="48" t="s">
        <v>477</v>
      </c>
      <c r="B63" s="804">
        <v>541.02470749279541</v>
      </c>
      <c r="C63" s="804">
        <v>759.59154810495613</v>
      </c>
      <c r="D63" s="804">
        <v>861.9403760932945</v>
      </c>
      <c r="E63" s="804">
        <v>1133.3390860058309</v>
      </c>
      <c r="F63" s="804">
        <v>865.46482215743436</v>
      </c>
      <c r="G63" s="804">
        <v>459.20793731778429</v>
      </c>
      <c r="H63" s="804">
        <v>818.93632798833823</v>
      </c>
      <c r="I63" s="804">
        <v>566.39211516034993</v>
      </c>
    </row>
    <row r="64" spans="1:9">
      <c r="A64" s="50" t="s">
        <v>478</v>
      </c>
      <c r="B64" s="804">
        <v>-79.823047550432278</v>
      </c>
      <c r="C64" s="804">
        <v>-101.10794460641399</v>
      </c>
      <c r="D64" s="804">
        <v>-87.032164723032068</v>
      </c>
      <c r="E64" s="804">
        <v>-200.72611078717205</v>
      </c>
      <c r="F64" s="804">
        <v>-117.80217638483965</v>
      </c>
      <c r="G64" s="804">
        <v>-78.879258017492717</v>
      </c>
      <c r="H64" s="804">
        <v>-120.34162244897959</v>
      </c>
      <c r="I64" s="804">
        <v>-250.83489650145771</v>
      </c>
    </row>
    <row r="65" spans="1:9">
      <c r="A65" s="49" t="s">
        <v>479</v>
      </c>
      <c r="B65" s="804">
        <v>1249.7733559077808</v>
      </c>
      <c r="C65" s="804">
        <v>1592.4644577259476</v>
      </c>
      <c r="D65" s="804">
        <v>1880.8772244897959</v>
      </c>
      <c r="E65" s="804">
        <v>2141.6584300291547</v>
      </c>
      <c r="F65" s="804">
        <v>1953.2636151603499</v>
      </c>
      <c r="G65" s="804">
        <v>1096.9579679300291</v>
      </c>
      <c r="H65" s="804">
        <v>1952.2788279883382</v>
      </c>
      <c r="I65" s="804">
        <v>988.93608892128293</v>
      </c>
    </row>
    <row r="66" spans="1:9">
      <c r="A66" s="48" t="s">
        <v>480</v>
      </c>
      <c r="B66" s="804">
        <v>119.38682708933717</v>
      </c>
      <c r="C66" s="804">
        <v>248.92103206997083</v>
      </c>
      <c r="D66" s="804">
        <v>106.95136297376092</v>
      </c>
      <c r="E66" s="804">
        <v>68.249810495626832</v>
      </c>
      <c r="F66" s="804">
        <v>214.60968658892128</v>
      </c>
      <c r="G66" s="804">
        <v>86.156775510204085</v>
      </c>
      <c r="H66" s="804">
        <v>234.01960787172013</v>
      </c>
      <c r="I66" s="804">
        <v>124.42706705539359</v>
      </c>
    </row>
    <row r="67" spans="1:9">
      <c r="A67" s="48" t="s">
        <v>481</v>
      </c>
      <c r="B67" s="804">
        <v>-152.2925288184438</v>
      </c>
      <c r="C67" s="804">
        <v>-331.73449271137031</v>
      </c>
      <c r="D67" s="804">
        <v>-196.98597521865892</v>
      </c>
      <c r="E67" s="804">
        <v>-149.92470262390668</v>
      </c>
      <c r="F67" s="804">
        <v>-91.634037900874645</v>
      </c>
      <c r="G67" s="804">
        <v>-28.33698833819242</v>
      </c>
      <c r="H67" s="804">
        <v>-223.59533965014577</v>
      </c>
      <c r="I67" s="804">
        <v>-54.365190962099128</v>
      </c>
    </row>
    <row r="68" spans="1:9">
      <c r="A68" s="746" t="s">
        <v>482</v>
      </c>
      <c r="B68" s="804">
        <v>1216.8676541786742</v>
      </c>
      <c r="C68" s="804">
        <v>1509.6509970845482</v>
      </c>
      <c r="D68" s="804">
        <v>1790.842612244898</v>
      </c>
      <c r="E68" s="804">
        <v>2059.9835379008746</v>
      </c>
      <c r="F68" s="804">
        <v>2076.2392638483966</v>
      </c>
      <c r="G68" s="804">
        <v>1154.7777551020408</v>
      </c>
      <c r="H68" s="804">
        <v>1962.7030962099125</v>
      </c>
      <c r="I68" s="804">
        <v>1058.9979650145774</v>
      </c>
    </row>
    <row r="69" spans="1:9">
      <c r="A69" s="50" t="s">
        <v>483</v>
      </c>
      <c r="B69" s="804">
        <v>-1153.7293962536023</v>
      </c>
      <c r="C69" s="804">
        <v>-1284.2456034985423</v>
      </c>
      <c r="D69" s="804">
        <v>-1541.8849373177841</v>
      </c>
      <c r="E69" s="804">
        <v>-2054.7879781341107</v>
      </c>
      <c r="F69" s="804">
        <v>-1876.6660218658892</v>
      </c>
      <c r="G69" s="804">
        <v>-1072.0887084548106</v>
      </c>
      <c r="H69" s="804">
        <v>-1979.89733819242</v>
      </c>
      <c r="I69" s="804">
        <v>-1034.9106472303206</v>
      </c>
    </row>
    <row r="70" spans="1:9">
      <c r="A70" s="49" t="s">
        <v>484</v>
      </c>
      <c r="B70" s="804">
        <v>63.138257925072047</v>
      </c>
      <c r="C70" s="804">
        <v>225.40539358600583</v>
      </c>
      <c r="D70" s="804">
        <v>248.95767492711369</v>
      </c>
      <c r="E70" s="804">
        <v>5.1955597667638482</v>
      </c>
      <c r="F70" s="804">
        <v>199.57324198250728</v>
      </c>
      <c r="G70" s="804">
        <v>82.689046647230313</v>
      </c>
      <c r="H70" s="804">
        <v>-17.19424198250729</v>
      </c>
      <c r="I70" s="804">
        <v>24.087317784256559</v>
      </c>
    </row>
    <row r="71" spans="1:9">
      <c r="A71" s="49" t="s">
        <v>485</v>
      </c>
      <c r="B71" s="804">
        <v>-2.6637348703170027</v>
      </c>
      <c r="C71" s="804">
        <v>-158.17554081632653</v>
      </c>
      <c r="D71" s="804">
        <v>45.57742857142857</v>
      </c>
      <c r="E71" s="804">
        <v>-1.9106137026239067</v>
      </c>
      <c r="F71" s="804">
        <v>-0.77327551020408158</v>
      </c>
      <c r="G71" s="804">
        <v>1.2855379008746357</v>
      </c>
      <c r="H71" s="804">
        <v>1.0012725947521866</v>
      </c>
      <c r="I71" s="804">
        <v>2.6034985422740526E-3</v>
      </c>
    </row>
    <row r="72" spans="1:9">
      <c r="A72" s="50" t="s">
        <v>486</v>
      </c>
      <c r="B72" s="804">
        <v>-2.6637348703170027</v>
      </c>
      <c r="C72" s="804">
        <v>-158.17554081632653</v>
      </c>
      <c r="D72" s="804">
        <v>45.57742857142857</v>
      </c>
      <c r="E72" s="804">
        <v>-1.9106137026239067</v>
      </c>
      <c r="F72" s="804">
        <v>-0.77327551020408158</v>
      </c>
      <c r="G72" s="804">
        <v>1.2855379008746357</v>
      </c>
      <c r="H72" s="804">
        <v>1.0012725947521866</v>
      </c>
      <c r="I72" s="804">
        <v>2.6034985422740526E-3</v>
      </c>
    </row>
    <row r="73" spans="1:9">
      <c r="A73" s="50" t="s">
        <v>487</v>
      </c>
      <c r="B73" s="804">
        <v>0</v>
      </c>
      <c r="C73" s="804">
        <v>0</v>
      </c>
      <c r="D73" s="804">
        <v>0</v>
      </c>
      <c r="E73" s="804">
        <v>0</v>
      </c>
      <c r="F73" s="804">
        <v>0</v>
      </c>
      <c r="G73" s="804">
        <v>0</v>
      </c>
      <c r="H73" s="804">
        <v>0</v>
      </c>
      <c r="I73" s="804">
        <v>0</v>
      </c>
    </row>
    <row r="74" spans="1:9">
      <c r="A74" s="746" t="s">
        <v>488</v>
      </c>
      <c r="B74" s="804">
        <v>29.078413544668589</v>
      </c>
      <c r="C74" s="804">
        <v>124.78928134110787</v>
      </c>
      <c r="D74" s="804">
        <v>-21.782329446064143</v>
      </c>
      <c r="E74" s="804">
        <v>-7.4488790087463554</v>
      </c>
      <c r="F74" s="804">
        <v>-0.27491399416909623</v>
      </c>
      <c r="G74" s="804">
        <v>-2.5091428571428573</v>
      </c>
      <c r="H74" s="804">
        <v>-2.5091428571428573</v>
      </c>
      <c r="I74" s="804">
        <v>0</v>
      </c>
    </row>
    <row r="75" spans="1:9">
      <c r="A75" s="746" t="s">
        <v>489</v>
      </c>
      <c r="B75" s="804">
        <v>29.078413544668589</v>
      </c>
      <c r="C75" s="804">
        <v>124.78928134110787</v>
      </c>
      <c r="D75" s="804">
        <v>-21.782329446064143</v>
      </c>
      <c r="E75" s="804">
        <v>-7.4488790087463554</v>
      </c>
      <c r="F75" s="804">
        <v>-0.27491399416909623</v>
      </c>
      <c r="G75" s="804">
        <v>-2.5091428571428573</v>
      </c>
      <c r="H75" s="804">
        <v>-2.5091428571428573</v>
      </c>
      <c r="I75" s="804">
        <v>0</v>
      </c>
    </row>
    <row r="76" spans="1:9">
      <c r="A76" s="50" t="s">
        <v>490</v>
      </c>
      <c r="B76" s="804">
        <v>0</v>
      </c>
      <c r="C76" s="804">
        <v>0</v>
      </c>
      <c r="D76" s="804">
        <v>0</v>
      </c>
      <c r="E76" s="804">
        <v>0</v>
      </c>
      <c r="F76" s="804">
        <v>0</v>
      </c>
      <c r="G76" s="804">
        <v>0</v>
      </c>
      <c r="H76" s="804">
        <v>0</v>
      </c>
      <c r="I76" s="804">
        <v>0</v>
      </c>
    </row>
    <row r="77" spans="1:9">
      <c r="A77" s="746" t="s">
        <v>491</v>
      </c>
      <c r="B77" s="804">
        <v>89.552936599423631</v>
      </c>
      <c r="C77" s="804">
        <v>192.01913411078718</v>
      </c>
      <c r="D77" s="804">
        <v>272.75277405247812</v>
      </c>
      <c r="E77" s="804">
        <v>-4.1639329446064144</v>
      </c>
      <c r="F77" s="804">
        <v>198.52505247813414</v>
      </c>
      <c r="G77" s="804">
        <v>81.465441690962095</v>
      </c>
      <c r="H77" s="804">
        <v>-18.702112244897961</v>
      </c>
      <c r="I77" s="804">
        <v>24.089921282798834</v>
      </c>
    </row>
    <row r="78" spans="1:9">
      <c r="A78" s="48" t="s">
        <v>492</v>
      </c>
      <c r="B78" s="804">
        <v>0</v>
      </c>
      <c r="C78" s="804">
        <v>3.6428571428571428</v>
      </c>
      <c r="D78" s="804">
        <v>0.47132507288629732</v>
      </c>
      <c r="E78" s="804">
        <v>0</v>
      </c>
      <c r="F78" s="804">
        <v>0</v>
      </c>
      <c r="G78" s="804">
        <v>0</v>
      </c>
      <c r="H78" s="804">
        <v>0</v>
      </c>
      <c r="I78" s="804">
        <v>0</v>
      </c>
    </row>
    <row r="79" spans="1:9">
      <c r="A79" s="49" t="s">
        <v>493</v>
      </c>
      <c r="B79" s="804">
        <v>89.552936599423631</v>
      </c>
      <c r="C79" s="804">
        <v>195.66199125364432</v>
      </c>
      <c r="D79" s="804">
        <v>273.22409912536443</v>
      </c>
      <c r="E79" s="804">
        <v>-4.1639329446064144</v>
      </c>
      <c r="F79" s="804">
        <v>198.52505247813414</v>
      </c>
      <c r="G79" s="804">
        <v>81.465441690962095</v>
      </c>
      <c r="H79" s="804">
        <v>-18.702112244897961</v>
      </c>
      <c r="I79" s="804">
        <v>24.089921282798834</v>
      </c>
    </row>
    <row r="80" spans="1:9">
      <c r="A80" s="48" t="s">
        <v>494</v>
      </c>
      <c r="B80" s="804">
        <v>19.720848703170031</v>
      </c>
      <c r="C80" s="804">
        <v>30.272918367346939</v>
      </c>
      <c r="D80" s="804">
        <v>15.44414139941691</v>
      </c>
      <c r="E80" s="804">
        <v>196.48063994169095</v>
      </c>
      <c r="F80" s="804">
        <v>1.5860612244897958</v>
      </c>
      <c r="G80" s="804">
        <v>2.3047201166180757</v>
      </c>
      <c r="H80" s="804">
        <v>182.63675364431484</v>
      </c>
      <c r="I80" s="804">
        <v>1.2007303206997084</v>
      </c>
    </row>
    <row r="81" spans="1:9" ht="21" customHeight="1">
      <c r="A81" s="746" t="s">
        <v>495</v>
      </c>
      <c r="B81" s="804">
        <v>109.27378530259365</v>
      </c>
      <c r="C81" s="804">
        <v>225.93490962099125</v>
      </c>
      <c r="D81" s="804">
        <v>288.66824052478131</v>
      </c>
      <c r="E81" s="804">
        <v>192.31670699708457</v>
      </c>
      <c r="F81" s="804">
        <v>200.1111137026239</v>
      </c>
      <c r="G81" s="804">
        <v>83.77016180758018</v>
      </c>
      <c r="H81" s="804">
        <v>163.9346413994169</v>
      </c>
      <c r="I81" s="804">
        <v>25.290651603498539</v>
      </c>
    </row>
    <row r="82" spans="1:9" ht="21" customHeight="1">
      <c r="A82" s="48" t="s">
        <v>496</v>
      </c>
      <c r="B82" s="804">
        <v>0</v>
      </c>
      <c r="C82" s="804">
        <v>0</v>
      </c>
      <c r="D82" s="804">
        <v>0</v>
      </c>
      <c r="E82" s="804">
        <v>0</v>
      </c>
      <c r="F82" s="804">
        <v>0</v>
      </c>
      <c r="G82" s="804">
        <v>0</v>
      </c>
      <c r="H82" s="804">
        <v>0</v>
      </c>
      <c r="I82" s="804">
        <v>0</v>
      </c>
    </row>
    <row r="83" spans="1:9" ht="21" customHeight="1">
      <c r="A83" s="746" t="s">
        <v>497</v>
      </c>
      <c r="B83" s="804">
        <v>109.27378530259365</v>
      </c>
      <c r="C83" s="804">
        <v>225.93490962099125</v>
      </c>
      <c r="D83" s="804">
        <v>288.66824052478131</v>
      </c>
      <c r="E83" s="804">
        <v>192.31670699708457</v>
      </c>
      <c r="F83" s="804">
        <v>200.1111137026239</v>
      </c>
      <c r="G83" s="804">
        <v>83.77016180758018</v>
      </c>
      <c r="H83" s="804">
        <v>163.9346413994169</v>
      </c>
      <c r="I83" s="804">
        <v>25.290651603498539</v>
      </c>
    </row>
    <row r="84" spans="1:9" ht="18" customHeight="1" thickBot="1">
      <c r="A84" s="48" t="s">
        <v>498</v>
      </c>
      <c r="B84" s="804">
        <v>0</v>
      </c>
      <c r="C84" s="804">
        <v>0</v>
      </c>
      <c r="D84" s="804">
        <v>0</v>
      </c>
      <c r="E84" s="804">
        <v>0</v>
      </c>
      <c r="F84" s="804">
        <v>0</v>
      </c>
      <c r="G84" s="804">
        <v>0</v>
      </c>
      <c r="H84" s="804">
        <v>0</v>
      </c>
      <c r="I84" s="804">
        <v>0</v>
      </c>
    </row>
    <row r="85" spans="1:9" ht="24" customHeight="1" thickTop="1" thickBot="1">
      <c r="A85" s="45" t="s">
        <v>499</v>
      </c>
      <c r="B85" s="801">
        <v>109.27378530259365</v>
      </c>
      <c r="C85" s="801">
        <v>225.93490962099125</v>
      </c>
      <c r="D85" s="801">
        <v>288.66824052478131</v>
      </c>
      <c r="E85" s="801">
        <v>192.31670699708457</v>
      </c>
      <c r="F85" s="801">
        <v>200.1111137026239</v>
      </c>
      <c r="G85" s="801">
        <v>83.77016180758018</v>
      </c>
      <c r="H85" s="801">
        <v>163.9346413994169</v>
      </c>
      <c r="I85" s="801">
        <v>25.290651603498539</v>
      </c>
    </row>
    <row r="86" spans="1:9" ht="15" customHeight="1" thickTop="1" thickBot="1">
      <c r="A86" s="747"/>
      <c r="B86" s="805"/>
      <c r="C86" s="805"/>
      <c r="D86" s="805"/>
      <c r="E86" s="805"/>
      <c r="F86" s="805"/>
      <c r="G86" s="805"/>
      <c r="H86" s="805"/>
      <c r="I86" s="805"/>
    </row>
    <row r="87" spans="1:9" ht="28.5" customHeight="1" thickTop="1">
      <c r="A87" s="748"/>
      <c r="B87" s="51"/>
      <c r="C87" s="51"/>
      <c r="D87" s="51"/>
      <c r="E87" s="51"/>
      <c r="F87" s="51"/>
      <c r="G87" s="51"/>
      <c r="H87" s="51"/>
    </row>
    <row r="88" spans="1:9">
      <c r="A88" s="748"/>
      <c r="B88" s="51"/>
      <c r="C88" s="51"/>
      <c r="D88" s="51"/>
      <c r="E88" s="51"/>
      <c r="F88" s="51"/>
      <c r="G88" s="51"/>
      <c r="H88" s="51"/>
    </row>
    <row r="89" spans="1:9" ht="19.5">
      <c r="A89" s="749"/>
      <c r="B89" s="51"/>
      <c r="C89" s="51"/>
      <c r="D89" s="51"/>
      <c r="E89" s="51"/>
      <c r="F89" s="51"/>
      <c r="G89" s="51"/>
      <c r="H89" s="51"/>
    </row>
    <row r="90" spans="1:9" ht="19.5">
      <c r="A90" s="749"/>
      <c r="B90" s="51"/>
      <c r="C90" s="51"/>
      <c r="D90" s="51"/>
      <c r="E90" s="51"/>
      <c r="F90" s="51"/>
      <c r="G90" s="51"/>
      <c r="H90" s="51"/>
    </row>
    <row r="91" spans="1:9" ht="19.5">
      <c r="A91" s="749"/>
      <c r="B91" s="51"/>
      <c r="C91" s="51"/>
      <c r="D91" s="51"/>
      <c r="E91" s="51"/>
      <c r="F91" s="51"/>
      <c r="G91" s="51"/>
      <c r="H91" s="51"/>
    </row>
    <row r="92" spans="1:9" ht="19.5">
      <c r="A92" s="750"/>
      <c r="B92" s="51"/>
      <c r="C92" s="51"/>
      <c r="D92" s="51"/>
      <c r="E92" s="51"/>
      <c r="F92" s="51"/>
      <c r="G92" s="51"/>
      <c r="H92" s="51"/>
    </row>
    <row r="93" spans="1:9" ht="19.5">
      <c r="A93" s="750"/>
      <c r="B93" s="51"/>
      <c r="C93" s="51"/>
      <c r="D93" s="51"/>
      <c r="E93" s="51"/>
      <c r="F93" s="51"/>
      <c r="G93" s="51"/>
      <c r="H93" s="51"/>
    </row>
    <row r="94" spans="1:9" ht="19.5">
      <c r="A94" s="750"/>
      <c r="B94" s="51"/>
      <c r="C94" s="51"/>
      <c r="D94" s="51"/>
      <c r="E94" s="51"/>
      <c r="F94" s="51"/>
      <c r="G94" s="51"/>
      <c r="H94" s="51"/>
    </row>
    <row r="95" spans="1:9" ht="19.5">
      <c r="A95" s="749"/>
      <c r="B95" s="51"/>
      <c r="C95" s="51"/>
      <c r="D95" s="51"/>
      <c r="E95" s="51"/>
      <c r="F95" s="51"/>
      <c r="G95" s="51"/>
      <c r="H95" s="51"/>
    </row>
    <row r="96" spans="1:9" ht="19.5">
      <c r="A96" s="749"/>
      <c r="B96" s="51"/>
      <c r="C96" s="51"/>
      <c r="D96" s="51"/>
      <c r="E96" s="51"/>
      <c r="F96" s="51"/>
      <c r="G96" s="51"/>
      <c r="H96" s="51"/>
    </row>
    <row r="97" spans="1:8" ht="19.5">
      <c r="A97" s="749"/>
      <c r="B97" s="51"/>
      <c r="C97" s="51"/>
      <c r="D97" s="51"/>
      <c r="E97" s="51"/>
      <c r="F97" s="51"/>
      <c r="G97" s="51"/>
      <c r="H97" s="51"/>
    </row>
    <row r="98" spans="1:8" ht="19.5">
      <c r="A98" s="749"/>
      <c r="B98" s="51"/>
      <c r="C98" s="51"/>
      <c r="D98" s="51"/>
      <c r="E98" s="51"/>
      <c r="F98" s="51"/>
      <c r="G98" s="51"/>
      <c r="H98" s="51"/>
    </row>
    <row r="99" spans="1:8" ht="19.5">
      <c r="A99" s="749"/>
      <c r="B99" s="51"/>
      <c r="C99" s="51"/>
      <c r="D99" s="51"/>
      <c r="E99" s="51"/>
      <c r="F99" s="51"/>
      <c r="G99" s="51"/>
      <c r="H99" s="51"/>
    </row>
    <row r="100" spans="1:8" ht="19.5">
      <c r="A100" s="124"/>
      <c r="B100" s="51"/>
      <c r="C100" s="51"/>
      <c r="D100" s="51"/>
      <c r="E100" s="51"/>
      <c r="F100" s="51"/>
      <c r="G100" s="51"/>
      <c r="H100" s="51"/>
    </row>
    <row r="101" spans="1:8">
      <c r="A101" s="125"/>
      <c r="B101" s="51"/>
      <c r="C101" s="51"/>
      <c r="D101" s="51"/>
      <c r="E101" s="51"/>
      <c r="F101" s="51"/>
      <c r="G101" s="51"/>
      <c r="H101" s="51"/>
    </row>
    <row r="102" spans="1:8">
      <c r="A102" s="125"/>
      <c r="B102" s="51"/>
      <c r="C102" s="51"/>
      <c r="D102" s="51"/>
      <c r="E102" s="51"/>
      <c r="F102" s="51"/>
      <c r="G102" s="51"/>
      <c r="H102" s="51"/>
    </row>
    <row r="103" spans="1:8">
      <c r="A103" s="125"/>
      <c r="B103" s="51"/>
      <c r="C103" s="51"/>
      <c r="D103" s="51"/>
      <c r="E103" s="51"/>
      <c r="F103" s="51"/>
      <c r="G103" s="51"/>
      <c r="H103" s="51"/>
    </row>
    <row r="104" spans="1:8">
      <c r="A104" s="125"/>
      <c r="B104" s="51"/>
      <c r="C104" s="51"/>
      <c r="D104" s="51"/>
      <c r="E104" s="51"/>
      <c r="F104" s="51"/>
      <c r="G104" s="51"/>
      <c r="H104" s="51"/>
    </row>
    <row r="105" spans="1:8">
      <c r="A105" s="125"/>
      <c r="B105" s="51"/>
      <c r="C105" s="51"/>
      <c r="D105" s="51"/>
      <c r="E105" s="51"/>
      <c r="F105" s="51"/>
      <c r="G105" s="51"/>
      <c r="H105" s="51"/>
    </row>
    <row r="106" spans="1:8">
      <c r="A106" s="125"/>
      <c r="B106" s="51"/>
      <c r="C106" s="51"/>
      <c r="D106" s="51"/>
      <c r="E106" s="51"/>
      <c r="F106" s="51"/>
      <c r="G106" s="51"/>
      <c r="H106" s="51"/>
    </row>
    <row r="107" spans="1:8">
      <c r="A107" s="125"/>
      <c r="B107" s="51"/>
      <c r="C107" s="51"/>
      <c r="D107" s="51"/>
      <c r="E107" s="51"/>
      <c r="F107" s="51"/>
      <c r="G107" s="51"/>
      <c r="H107" s="51"/>
    </row>
    <row r="108" spans="1:8">
      <c r="A108" s="125"/>
      <c r="B108" s="51"/>
      <c r="C108" s="51"/>
      <c r="D108" s="51"/>
      <c r="E108" s="51"/>
      <c r="F108" s="51"/>
      <c r="G108" s="51"/>
      <c r="H108" s="51"/>
    </row>
    <row r="109" spans="1:8" ht="19.5">
      <c r="A109" s="749"/>
      <c r="B109" s="51"/>
      <c r="C109" s="51"/>
      <c r="D109" s="51"/>
      <c r="E109" s="51"/>
      <c r="F109" s="51"/>
      <c r="G109" s="51"/>
      <c r="H109" s="51"/>
    </row>
    <row r="110" spans="1:8" ht="19.5">
      <c r="A110" s="749"/>
      <c r="B110" s="51"/>
      <c r="C110" s="51"/>
      <c r="D110" s="51"/>
      <c r="E110" s="51"/>
      <c r="F110" s="51"/>
      <c r="G110" s="51"/>
      <c r="H110" s="51"/>
    </row>
    <row r="111" spans="1:8" ht="19.5">
      <c r="A111" s="750"/>
      <c r="B111" s="51"/>
      <c r="C111" s="51"/>
      <c r="D111" s="51"/>
      <c r="E111" s="51"/>
      <c r="F111" s="51"/>
      <c r="G111" s="51"/>
      <c r="H111" s="51"/>
    </row>
    <row r="112" spans="1:8" ht="19.5">
      <c r="A112" s="750"/>
      <c r="B112" s="51"/>
      <c r="C112" s="51"/>
      <c r="D112" s="51"/>
      <c r="E112" s="51"/>
      <c r="F112" s="51"/>
      <c r="G112" s="51"/>
      <c r="H112" s="51"/>
    </row>
    <row r="113" spans="1:8" ht="19.5">
      <c r="A113" s="750"/>
      <c r="B113" s="51"/>
      <c r="C113" s="51"/>
      <c r="D113" s="51"/>
      <c r="E113" s="51"/>
      <c r="F113" s="51"/>
      <c r="G113" s="51"/>
      <c r="H113" s="51"/>
    </row>
    <row r="114" spans="1:8" ht="19.5">
      <c r="A114" s="749"/>
      <c r="B114" s="51"/>
      <c r="C114" s="51"/>
      <c r="D114" s="51"/>
      <c r="E114" s="51"/>
      <c r="F114" s="51"/>
      <c r="G114" s="51"/>
      <c r="H114" s="51"/>
    </row>
    <row r="115" spans="1:8" ht="19.5">
      <c r="A115" s="749"/>
      <c r="B115" s="51"/>
      <c r="C115" s="51"/>
      <c r="D115" s="51"/>
      <c r="E115" s="51"/>
      <c r="F115" s="51"/>
      <c r="G115" s="51"/>
      <c r="H115" s="51"/>
    </row>
    <row r="116" spans="1:8" ht="19.5">
      <c r="A116" s="749"/>
      <c r="B116" s="51"/>
      <c r="C116" s="51"/>
      <c r="D116" s="51"/>
      <c r="E116" s="51"/>
      <c r="F116" s="51"/>
      <c r="G116" s="51"/>
      <c r="H116" s="51"/>
    </row>
    <row r="117" spans="1:8" ht="19.5">
      <c r="A117" s="749"/>
      <c r="B117" s="51"/>
      <c r="C117" s="51"/>
      <c r="D117" s="51"/>
      <c r="E117" s="51"/>
      <c r="F117" s="51"/>
      <c r="G117" s="51"/>
      <c r="H117" s="51"/>
    </row>
    <row r="118" spans="1:8" ht="19.5">
      <c r="A118" s="749"/>
      <c r="B118" s="51"/>
      <c r="C118" s="51"/>
      <c r="D118" s="51"/>
      <c r="E118" s="51"/>
      <c r="F118" s="51"/>
      <c r="G118" s="51"/>
      <c r="H118" s="51"/>
    </row>
    <row r="119" spans="1:8" ht="19.5">
      <c r="A119" s="749"/>
      <c r="B119" s="51"/>
      <c r="C119" s="51"/>
      <c r="D119" s="51"/>
      <c r="E119" s="51"/>
      <c r="F119" s="51"/>
      <c r="G119" s="51"/>
      <c r="H119" s="51"/>
    </row>
    <row r="120" spans="1:8" ht="19.5">
      <c r="A120" s="749"/>
      <c r="B120" s="51"/>
      <c r="C120" s="51"/>
      <c r="D120" s="51"/>
      <c r="E120" s="51"/>
      <c r="F120" s="51"/>
      <c r="G120" s="51"/>
      <c r="H120" s="51"/>
    </row>
    <row r="121" spans="1:8" ht="19.5">
      <c r="A121" s="750"/>
      <c r="B121" s="51"/>
      <c r="C121" s="51"/>
      <c r="D121" s="51"/>
      <c r="E121" s="51"/>
      <c r="F121" s="51"/>
      <c r="G121" s="51"/>
      <c r="H121" s="51"/>
    </row>
    <row r="122" spans="1:8" ht="19.5">
      <c r="A122" s="749"/>
      <c r="B122" s="51"/>
      <c r="C122" s="51"/>
      <c r="D122" s="51"/>
      <c r="E122" s="51"/>
      <c r="F122" s="51"/>
      <c r="G122" s="51"/>
      <c r="H122" s="51"/>
    </row>
    <row r="123" spans="1:8" ht="19.5">
      <c r="A123" s="749"/>
      <c r="B123" s="51"/>
      <c r="C123" s="51"/>
      <c r="D123" s="51"/>
      <c r="E123" s="51"/>
      <c r="F123" s="51"/>
      <c r="G123" s="51"/>
      <c r="H123" s="51"/>
    </row>
    <row r="124" spans="1:8" ht="19.5">
      <c r="A124" s="749"/>
      <c r="B124" s="51"/>
      <c r="C124" s="51"/>
      <c r="D124" s="51"/>
      <c r="E124" s="51"/>
      <c r="F124" s="51"/>
      <c r="G124" s="51"/>
      <c r="H124" s="51"/>
    </row>
    <row r="125" spans="1:8" ht="19.5">
      <c r="A125" s="749"/>
      <c r="B125" s="51"/>
      <c r="C125" s="51"/>
      <c r="D125" s="51"/>
      <c r="E125" s="51"/>
      <c r="F125" s="51"/>
      <c r="G125" s="51"/>
      <c r="H125" s="51"/>
    </row>
    <row r="126" spans="1:8" ht="19.5">
      <c r="A126" s="749"/>
      <c r="B126" s="51"/>
      <c r="C126" s="51"/>
      <c r="D126" s="51"/>
      <c r="E126" s="51"/>
      <c r="F126" s="51"/>
      <c r="G126" s="51"/>
      <c r="H126" s="51"/>
    </row>
    <row r="127" spans="1:8" ht="19.5">
      <c r="A127" s="750"/>
      <c r="B127" s="51"/>
      <c r="C127" s="51"/>
      <c r="D127" s="51"/>
      <c r="E127" s="51"/>
      <c r="F127" s="51"/>
      <c r="G127" s="51"/>
      <c r="H127" s="51"/>
    </row>
    <row r="128" spans="1:8" ht="19.5">
      <c r="A128" s="749"/>
      <c r="B128" s="51"/>
      <c r="C128" s="51"/>
      <c r="D128" s="51"/>
      <c r="E128" s="51"/>
      <c r="F128" s="51"/>
      <c r="G128" s="51"/>
      <c r="H128" s="51"/>
    </row>
    <row r="129" spans="1:8" ht="19.5">
      <c r="A129" s="749"/>
      <c r="B129" s="51"/>
      <c r="C129" s="51"/>
      <c r="D129" s="51"/>
      <c r="E129" s="51"/>
      <c r="F129" s="51"/>
      <c r="G129" s="51"/>
      <c r="H129" s="51"/>
    </row>
    <row r="130" spans="1:8" ht="19.5">
      <c r="A130" s="749"/>
      <c r="B130" s="51"/>
      <c r="C130" s="51"/>
      <c r="D130" s="51"/>
      <c r="E130" s="51"/>
      <c r="F130" s="51"/>
      <c r="G130" s="51"/>
      <c r="H130" s="51"/>
    </row>
    <row r="131" spans="1:8" ht="19.5">
      <c r="A131" s="750"/>
      <c r="B131" s="51"/>
      <c r="C131" s="51"/>
      <c r="D131" s="51"/>
      <c r="E131" s="51"/>
      <c r="F131" s="51"/>
      <c r="G131" s="51"/>
      <c r="H131" s="51"/>
    </row>
    <row r="132" spans="1:8" ht="19.5">
      <c r="A132" s="749"/>
      <c r="B132" s="51"/>
      <c r="C132" s="51"/>
      <c r="D132" s="51"/>
      <c r="E132" s="51"/>
      <c r="F132" s="51"/>
      <c r="G132" s="51"/>
      <c r="H132" s="51"/>
    </row>
    <row r="133" spans="1:8" ht="19.5">
      <c r="A133" s="749"/>
      <c r="B133" s="51"/>
      <c r="C133" s="51"/>
      <c r="D133" s="51"/>
      <c r="E133" s="51"/>
      <c r="F133" s="51"/>
      <c r="G133" s="51"/>
      <c r="H133" s="51"/>
    </row>
    <row r="134" spans="1:8" ht="19.5">
      <c r="A134" s="749"/>
      <c r="B134" s="51"/>
      <c r="C134" s="51"/>
      <c r="D134" s="51"/>
      <c r="E134" s="51"/>
      <c r="F134" s="51"/>
      <c r="G134" s="51"/>
      <c r="H134" s="51"/>
    </row>
    <row r="135" spans="1:8" ht="19.5">
      <c r="A135" s="749"/>
      <c r="B135" s="51"/>
      <c r="C135" s="51"/>
      <c r="D135" s="51"/>
      <c r="E135" s="51"/>
      <c r="F135" s="51"/>
      <c r="G135" s="51"/>
      <c r="H135" s="51"/>
    </row>
    <row r="136" spans="1:8" ht="19.5">
      <c r="A136" s="750"/>
      <c r="B136" s="51"/>
      <c r="C136" s="51"/>
      <c r="D136" s="51"/>
      <c r="E136" s="51"/>
      <c r="F136" s="51"/>
      <c r="G136" s="51"/>
      <c r="H136" s="51"/>
    </row>
    <row r="137" spans="1:8" ht="19.5">
      <c r="A137" s="749"/>
      <c r="B137" s="51"/>
      <c r="C137" s="51"/>
      <c r="D137" s="51"/>
      <c r="E137" s="51"/>
      <c r="F137" s="51"/>
      <c r="G137" s="51"/>
      <c r="H137" s="51"/>
    </row>
    <row r="138" spans="1:8" ht="19.5">
      <c r="A138" s="749"/>
      <c r="B138" s="51"/>
      <c r="C138" s="51"/>
      <c r="D138" s="51"/>
      <c r="E138" s="51"/>
      <c r="F138" s="51"/>
      <c r="G138" s="51"/>
      <c r="H138" s="51"/>
    </row>
    <row r="139" spans="1:8" ht="19.5">
      <c r="A139" s="749"/>
      <c r="B139" s="51"/>
      <c r="C139" s="51"/>
      <c r="D139" s="51"/>
      <c r="E139" s="51"/>
      <c r="F139" s="51"/>
      <c r="G139" s="51"/>
      <c r="H139" s="51"/>
    </row>
    <row r="140" spans="1:8" ht="19.5">
      <c r="A140" s="749"/>
      <c r="B140" s="51"/>
      <c r="C140" s="51"/>
      <c r="D140" s="51"/>
      <c r="E140" s="51"/>
      <c r="F140" s="51"/>
      <c r="G140" s="51"/>
      <c r="H140" s="51"/>
    </row>
    <row r="141" spans="1:8" ht="19.5">
      <c r="A141" s="750"/>
      <c r="B141" s="51"/>
      <c r="C141" s="51"/>
      <c r="D141" s="51"/>
      <c r="E141" s="51"/>
      <c r="F141" s="51"/>
      <c r="G141" s="51"/>
      <c r="H141" s="51"/>
    </row>
    <row r="142" spans="1:8" ht="19.5">
      <c r="A142" s="750"/>
      <c r="B142" s="51"/>
      <c r="C142" s="51"/>
      <c r="D142" s="51"/>
      <c r="E142" s="51"/>
      <c r="F142" s="51"/>
      <c r="G142" s="51"/>
      <c r="H142" s="51"/>
    </row>
    <row r="143" spans="1:8" ht="19.5">
      <c r="A143" s="750"/>
      <c r="B143" s="51"/>
      <c r="C143" s="51"/>
      <c r="D143" s="51"/>
      <c r="E143" s="51"/>
      <c r="F143" s="51"/>
      <c r="G143" s="51"/>
      <c r="H143" s="51"/>
    </row>
    <row r="144" spans="1:8" ht="19.5">
      <c r="A144" s="749"/>
      <c r="B144" s="51"/>
      <c r="C144" s="51"/>
      <c r="D144" s="51"/>
      <c r="E144" s="51"/>
      <c r="F144" s="51"/>
      <c r="G144" s="51"/>
      <c r="H144" s="51"/>
    </row>
    <row r="145" spans="1:8" ht="19.5">
      <c r="A145" s="749"/>
      <c r="B145" s="51"/>
      <c r="C145" s="51"/>
      <c r="D145" s="51"/>
      <c r="E145" s="51"/>
      <c r="F145" s="51"/>
      <c r="G145" s="51"/>
      <c r="H145" s="51"/>
    </row>
    <row r="146" spans="1:8" ht="19.5">
      <c r="A146" s="127"/>
      <c r="B146" s="51"/>
      <c r="C146" s="51"/>
      <c r="D146" s="51"/>
      <c r="E146" s="51"/>
      <c r="F146" s="51"/>
      <c r="G146" s="51"/>
      <c r="H146" s="51"/>
    </row>
    <row r="147" spans="1:8" ht="19.5">
      <c r="A147" s="750"/>
      <c r="B147" s="51"/>
      <c r="C147" s="51"/>
      <c r="D147" s="51"/>
      <c r="E147" s="51"/>
      <c r="F147" s="51"/>
      <c r="G147" s="51"/>
      <c r="H147" s="51"/>
    </row>
    <row r="148" spans="1:8" ht="19.5">
      <c r="A148" s="749"/>
      <c r="B148" s="51"/>
      <c r="C148" s="51"/>
      <c r="D148" s="51"/>
      <c r="E148" s="51"/>
      <c r="F148" s="51"/>
      <c r="G148" s="51"/>
      <c r="H148" s="51"/>
    </row>
    <row r="149" spans="1:8" ht="19.5">
      <c r="A149" s="749"/>
      <c r="B149" s="51"/>
      <c r="C149" s="51"/>
      <c r="D149" s="51"/>
      <c r="E149" s="51"/>
      <c r="F149" s="51"/>
      <c r="G149" s="51"/>
      <c r="H149" s="51"/>
    </row>
    <row r="150" spans="1:8" ht="19.5">
      <c r="A150" s="749"/>
      <c r="B150" s="51"/>
      <c r="C150" s="51"/>
      <c r="D150" s="51"/>
      <c r="E150" s="51"/>
      <c r="F150" s="51"/>
      <c r="G150" s="51"/>
      <c r="H150" s="51"/>
    </row>
    <row r="151" spans="1:8" ht="19.5">
      <c r="A151" s="750"/>
      <c r="B151" s="51"/>
      <c r="C151" s="51"/>
      <c r="D151" s="51"/>
      <c r="E151" s="51"/>
      <c r="F151" s="51"/>
      <c r="G151" s="51"/>
      <c r="H151" s="51"/>
    </row>
    <row r="152" spans="1:8" ht="19.5">
      <c r="A152" s="749"/>
      <c r="B152" s="51"/>
      <c r="C152" s="51"/>
      <c r="D152" s="51"/>
      <c r="E152" s="51"/>
      <c r="F152" s="51"/>
      <c r="G152" s="51"/>
      <c r="H152" s="51"/>
    </row>
    <row r="153" spans="1:8" ht="19.5">
      <c r="A153" s="749"/>
      <c r="B153" s="51"/>
      <c r="C153" s="51"/>
      <c r="D153" s="51"/>
      <c r="E153" s="51"/>
      <c r="F153" s="51"/>
      <c r="G153" s="51"/>
      <c r="H153" s="51"/>
    </row>
    <row r="154" spans="1:8" ht="19.5">
      <c r="A154" s="749"/>
      <c r="B154" s="51"/>
      <c r="C154" s="51"/>
      <c r="D154" s="51"/>
      <c r="E154" s="51"/>
      <c r="F154" s="51"/>
      <c r="G154" s="51"/>
      <c r="H154" s="51"/>
    </row>
    <row r="155" spans="1:8" ht="19.5">
      <c r="A155" s="750"/>
      <c r="B155" s="51"/>
      <c r="C155" s="51"/>
      <c r="D155" s="51"/>
      <c r="E155" s="51"/>
      <c r="F155" s="51"/>
      <c r="G155" s="51"/>
      <c r="H155" s="51"/>
    </row>
    <row r="156" spans="1:8" ht="19.5">
      <c r="A156" s="749"/>
      <c r="B156" s="51"/>
      <c r="C156" s="51"/>
      <c r="D156" s="51"/>
      <c r="E156" s="51"/>
      <c r="F156" s="51"/>
      <c r="G156" s="51"/>
      <c r="H156" s="51"/>
    </row>
    <row r="157" spans="1:8" ht="19.5">
      <c r="A157" s="749"/>
      <c r="B157" s="51"/>
      <c r="C157" s="51"/>
      <c r="D157" s="51"/>
      <c r="E157" s="51"/>
      <c r="F157" s="51"/>
      <c r="G157" s="51"/>
      <c r="H157" s="51"/>
    </row>
    <row r="158" spans="1:8" ht="19.5">
      <c r="A158" s="749"/>
      <c r="B158" s="51"/>
      <c r="C158" s="51"/>
      <c r="D158" s="51"/>
      <c r="E158" s="51"/>
      <c r="F158" s="51"/>
      <c r="G158" s="51"/>
      <c r="H158" s="51"/>
    </row>
    <row r="159" spans="1:8" ht="19.5">
      <c r="A159" s="750"/>
      <c r="B159" s="51"/>
      <c r="C159" s="51"/>
      <c r="D159" s="51"/>
      <c r="E159" s="51"/>
      <c r="F159" s="51"/>
      <c r="G159" s="51"/>
      <c r="H159" s="51"/>
    </row>
    <row r="160" spans="1:8" ht="19.5">
      <c r="A160" s="749"/>
      <c r="B160" s="51"/>
      <c r="C160" s="51"/>
      <c r="D160" s="51"/>
      <c r="E160" s="51"/>
      <c r="F160" s="51"/>
      <c r="G160" s="51"/>
      <c r="H160" s="51"/>
    </row>
    <row r="161" spans="1:8" ht="19.5">
      <c r="A161" s="749"/>
      <c r="B161" s="51"/>
      <c r="C161" s="51"/>
      <c r="D161" s="51"/>
      <c r="E161" s="51"/>
      <c r="F161" s="51"/>
      <c r="G161" s="51"/>
      <c r="H161" s="51"/>
    </row>
    <row r="162" spans="1:8" ht="19.5">
      <c r="A162" s="749"/>
      <c r="B162" s="51"/>
      <c r="C162" s="51"/>
      <c r="D162" s="51"/>
      <c r="E162" s="51"/>
      <c r="F162" s="51"/>
      <c r="G162" s="51"/>
      <c r="H162" s="51"/>
    </row>
    <row r="163" spans="1:8" ht="19.5">
      <c r="A163" s="126"/>
      <c r="B163" s="51"/>
      <c r="C163" s="51"/>
      <c r="D163" s="51"/>
      <c r="E163" s="51"/>
      <c r="F163" s="51"/>
      <c r="G163" s="51"/>
      <c r="H163" s="51"/>
    </row>
    <row r="164" spans="1:8" ht="19.5">
      <c r="A164" s="126"/>
      <c r="B164" s="51"/>
      <c r="C164" s="51"/>
      <c r="D164" s="51"/>
      <c r="E164" s="51"/>
      <c r="F164" s="51"/>
      <c r="G164" s="51"/>
      <c r="H164" s="51"/>
    </row>
    <row r="165" spans="1:8" ht="19.5">
      <c r="A165" s="126"/>
      <c r="B165" s="51"/>
      <c r="C165" s="51"/>
      <c r="D165" s="51"/>
      <c r="E165" s="51"/>
      <c r="F165" s="51"/>
      <c r="G165" s="51"/>
      <c r="H165" s="51"/>
    </row>
    <row r="166" spans="1:8" ht="19.5">
      <c r="A166" s="124"/>
      <c r="B166" s="51"/>
      <c r="C166" s="51"/>
      <c r="D166" s="51"/>
      <c r="E166" s="51"/>
      <c r="F166" s="51"/>
      <c r="G166" s="51"/>
      <c r="H166" s="51"/>
    </row>
    <row r="167" spans="1:8" ht="19.5">
      <c r="A167" s="124"/>
      <c r="B167" s="51"/>
      <c r="C167" s="51"/>
      <c r="D167" s="51"/>
      <c r="E167" s="51"/>
      <c r="F167" s="51"/>
      <c r="G167" s="51"/>
      <c r="H167" s="51"/>
    </row>
    <row r="168" spans="1:8" ht="19.5">
      <c r="A168" s="750"/>
      <c r="B168" s="51"/>
      <c r="C168" s="51"/>
      <c r="D168" s="51"/>
      <c r="E168" s="51"/>
      <c r="F168" s="51"/>
      <c r="G168" s="51"/>
      <c r="H168" s="51"/>
    </row>
    <row r="169" spans="1:8" ht="19.5">
      <c r="A169" s="749"/>
      <c r="B169" s="51"/>
      <c r="C169" s="51"/>
      <c r="D169" s="51"/>
      <c r="E169" s="51"/>
      <c r="F169" s="51"/>
      <c r="G169" s="51"/>
      <c r="H169" s="51"/>
    </row>
    <row r="170" spans="1:8" ht="19.5">
      <c r="A170" s="749"/>
      <c r="B170" s="51"/>
      <c r="C170" s="51"/>
      <c r="D170" s="51"/>
      <c r="E170" s="51"/>
      <c r="F170" s="51"/>
      <c r="G170" s="51"/>
      <c r="H170" s="51"/>
    </row>
    <row r="171" spans="1:8" ht="19.5">
      <c r="A171" s="749"/>
      <c r="B171" s="51"/>
      <c r="C171" s="51"/>
      <c r="D171" s="51"/>
      <c r="E171" s="51"/>
      <c r="F171" s="51"/>
      <c r="G171" s="51"/>
      <c r="H171" s="51"/>
    </row>
    <row r="172" spans="1:8" ht="19.5">
      <c r="A172" s="749"/>
      <c r="B172" s="51"/>
      <c r="C172" s="51"/>
      <c r="D172" s="51"/>
      <c r="E172" s="51"/>
      <c r="F172" s="51"/>
      <c r="G172" s="51"/>
      <c r="H172" s="51"/>
    </row>
    <row r="173" spans="1:8" ht="19.5">
      <c r="A173" s="749"/>
      <c r="B173" s="51"/>
      <c r="C173" s="51"/>
      <c r="D173" s="51"/>
      <c r="E173" s="51"/>
      <c r="F173" s="51"/>
      <c r="G173" s="51"/>
      <c r="H173" s="51"/>
    </row>
    <row r="174" spans="1:8" ht="19.5">
      <c r="A174" s="750"/>
      <c r="B174" s="51"/>
      <c r="C174" s="51"/>
      <c r="D174" s="51"/>
      <c r="E174" s="51"/>
      <c r="F174" s="51"/>
      <c r="G174" s="51"/>
      <c r="H174" s="51"/>
    </row>
    <row r="175" spans="1:8" ht="19.5">
      <c r="A175" s="749"/>
      <c r="B175" s="51"/>
      <c r="C175" s="51"/>
      <c r="D175" s="51"/>
      <c r="E175" s="51"/>
      <c r="F175" s="51"/>
      <c r="G175" s="51"/>
      <c r="H175" s="51"/>
    </row>
    <row r="176" spans="1:8" ht="19.5">
      <c r="A176" s="749"/>
      <c r="B176" s="51"/>
      <c r="C176" s="51"/>
      <c r="D176" s="51"/>
      <c r="E176" s="51"/>
      <c r="F176" s="51"/>
      <c r="G176" s="51"/>
      <c r="H176" s="51"/>
    </row>
    <row r="177" spans="1:8" ht="19.5">
      <c r="A177" s="749"/>
      <c r="B177" s="51"/>
      <c r="C177" s="51"/>
      <c r="D177" s="51"/>
      <c r="E177" s="51"/>
      <c r="F177" s="51"/>
      <c r="G177" s="51"/>
      <c r="H177" s="51"/>
    </row>
    <row r="178" spans="1:8" ht="19.5">
      <c r="A178" s="749"/>
      <c r="B178" s="51"/>
      <c r="C178" s="51"/>
      <c r="D178" s="51"/>
      <c r="E178" s="51"/>
      <c r="F178" s="51"/>
      <c r="G178" s="51"/>
      <c r="H178" s="51"/>
    </row>
    <row r="179" spans="1:8" ht="19.5">
      <c r="A179" s="750"/>
      <c r="B179" s="51"/>
      <c r="C179" s="51"/>
      <c r="D179" s="51"/>
      <c r="E179" s="51"/>
      <c r="F179" s="51"/>
      <c r="G179" s="51"/>
      <c r="H179" s="51"/>
    </row>
    <row r="180" spans="1:8" ht="19.5">
      <c r="A180" s="750"/>
      <c r="B180" s="51"/>
      <c r="C180" s="51"/>
      <c r="D180" s="51"/>
      <c r="E180" s="51"/>
      <c r="F180" s="51"/>
      <c r="G180" s="51"/>
      <c r="H180" s="51"/>
    </row>
    <row r="181" spans="1:8" ht="19.5">
      <c r="A181" s="749"/>
      <c r="B181" s="51"/>
      <c r="C181" s="51"/>
      <c r="D181" s="51"/>
      <c r="E181" s="51"/>
      <c r="F181" s="51"/>
      <c r="G181" s="51"/>
      <c r="H181" s="51"/>
    </row>
    <row r="182" spans="1:8" ht="19.5">
      <c r="A182" s="749"/>
      <c r="B182" s="51"/>
      <c r="C182" s="51"/>
      <c r="D182" s="51"/>
      <c r="E182" s="51"/>
      <c r="F182" s="51"/>
      <c r="G182" s="51"/>
      <c r="H182" s="51"/>
    </row>
    <row r="183" spans="1:8" ht="19.5">
      <c r="A183" s="749"/>
      <c r="B183" s="51"/>
      <c r="C183" s="51"/>
      <c r="D183" s="51"/>
      <c r="E183" s="51"/>
      <c r="F183" s="51"/>
      <c r="G183" s="51"/>
      <c r="H183" s="51"/>
    </row>
    <row r="184" spans="1:8" ht="19.5">
      <c r="A184" s="750"/>
      <c r="B184" s="51"/>
      <c r="C184" s="51"/>
      <c r="D184" s="51"/>
      <c r="E184" s="51"/>
      <c r="F184" s="51"/>
      <c r="G184" s="51"/>
      <c r="H184" s="51"/>
    </row>
    <row r="185" spans="1:8" ht="19.5">
      <c r="A185" s="750"/>
      <c r="B185" s="51"/>
      <c r="C185" s="51"/>
      <c r="D185" s="51"/>
      <c r="E185" s="51"/>
      <c r="F185" s="51"/>
      <c r="G185" s="51"/>
      <c r="H185" s="51"/>
    </row>
    <row r="186" spans="1:8" ht="19.5">
      <c r="A186" s="750"/>
      <c r="B186" s="51"/>
      <c r="C186" s="51"/>
      <c r="D186" s="51"/>
      <c r="E186" s="51"/>
      <c r="F186" s="51"/>
      <c r="G186" s="51"/>
      <c r="H186" s="51"/>
    </row>
    <row r="187" spans="1:8" ht="19.5">
      <c r="A187" s="750"/>
      <c r="B187" s="51"/>
      <c r="C187" s="51"/>
      <c r="D187" s="51"/>
      <c r="E187" s="51"/>
      <c r="F187" s="51"/>
      <c r="G187" s="51"/>
      <c r="H187" s="51"/>
    </row>
    <row r="188" spans="1:8" ht="19.5">
      <c r="A188" s="750"/>
      <c r="B188" s="51"/>
      <c r="C188" s="51"/>
      <c r="D188" s="51"/>
      <c r="E188" s="51"/>
      <c r="F188" s="51"/>
      <c r="G188" s="51"/>
      <c r="H188" s="51"/>
    </row>
    <row r="189" spans="1:8" ht="19.5">
      <c r="A189" s="750"/>
      <c r="B189" s="51"/>
      <c r="C189" s="51"/>
      <c r="D189" s="51"/>
      <c r="E189" s="51"/>
      <c r="F189" s="51"/>
      <c r="G189" s="51"/>
      <c r="H189" s="51"/>
    </row>
    <row r="190" spans="1:8" ht="19.5">
      <c r="A190" s="749"/>
      <c r="B190" s="51"/>
      <c r="C190" s="51"/>
      <c r="D190" s="51"/>
      <c r="E190" s="51"/>
      <c r="F190" s="51"/>
      <c r="G190" s="51"/>
      <c r="H190" s="51"/>
    </row>
    <row r="191" spans="1:8" ht="19.5">
      <c r="A191" s="749"/>
      <c r="B191" s="51"/>
      <c r="C191" s="51"/>
      <c r="D191" s="51"/>
      <c r="E191" s="51"/>
      <c r="F191" s="51"/>
      <c r="G191" s="51"/>
      <c r="H191" s="51"/>
    </row>
    <row r="192" spans="1:8" ht="19.5">
      <c r="A192" s="749"/>
      <c r="B192" s="51"/>
      <c r="C192" s="51"/>
      <c r="D192" s="51"/>
      <c r="E192" s="51"/>
      <c r="F192" s="51"/>
      <c r="G192" s="51"/>
      <c r="H192" s="51"/>
    </row>
    <row r="193" spans="1:8" ht="19.5">
      <c r="A193" s="750"/>
      <c r="B193" s="51"/>
      <c r="C193" s="51"/>
      <c r="D193" s="51"/>
      <c r="E193" s="51"/>
      <c r="F193" s="51"/>
      <c r="G193" s="51"/>
      <c r="H193" s="51"/>
    </row>
    <row r="194" spans="1:8" ht="19.5">
      <c r="A194" s="749"/>
      <c r="B194" s="51"/>
      <c r="C194" s="51"/>
      <c r="D194" s="51"/>
      <c r="E194" s="51"/>
      <c r="F194" s="51"/>
      <c r="G194" s="51"/>
      <c r="H194" s="51"/>
    </row>
    <row r="195" spans="1:8" ht="19.5">
      <c r="A195" s="749"/>
      <c r="B195" s="51"/>
      <c r="C195" s="51"/>
      <c r="D195" s="51"/>
      <c r="E195" s="51"/>
      <c r="F195" s="51"/>
      <c r="G195" s="51"/>
      <c r="H195" s="51"/>
    </row>
    <row r="196" spans="1:8" ht="19.5">
      <c r="A196" s="127"/>
      <c r="B196" s="51"/>
      <c r="C196" s="51"/>
      <c r="D196" s="51"/>
      <c r="E196" s="51"/>
      <c r="F196" s="51"/>
      <c r="G196" s="51"/>
      <c r="H196" s="51"/>
    </row>
    <row r="197" spans="1:8" ht="19.5">
      <c r="A197" s="749"/>
      <c r="B197" s="51"/>
      <c r="C197" s="51"/>
      <c r="D197" s="51"/>
      <c r="E197" s="51"/>
      <c r="F197" s="51"/>
      <c r="G197" s="51"/>
      <c r="H197" s="51"/>
    </row>
    <row r="198" spans="1:8" ht="19.5">
      <c r="A198" s="750"/>
      <c r="B198" s="51"/>
      <c r="C198" s="51"/>
      <c r="D198" s="51"/>
      <c r="E198" s="51"/>
      <c r="F198" s="51"/>
      <c r="G198" s="51"/>
      <c r="H198" s="51"/>
    </row>
    <row r="199" spans="1:8" ht="19.5">
      <c r="A199" s="749"/>
      <c r="B199" s="51"/>
      <c r="C199" s="51"/>
      <c r="D199" s="51"/>
      <c r="E199" s="51"/>
      <c r="F199" s="51"/>
      <c r="G199" s="51"/>
      <c r="H199" s="51"/>
    </row>
    <row r="200" spans="1:8" ht="19.5">
      <c r="A200" s="749"/>
      <c r="B200" s="51"/>
      <c r="C200" s="51"/>
      <c r="D200" s="51"/>
      <c r="E200" s="51"/>
      <c r="F200" s="51"/>
      <c r="G200" s="51"/>
      <c r="H200" s="51"/>
    </row>
    <row r="201" spans="1:8" ht="19.5">
      <c r="A201" s="750"/>
      <c r="B201" s="51"/>
      <c r="C201" s="51"/>
      <c r="D201" s="51"/>
      <c r="E201" s="51"/>
      <c r="F201" s="51"/>
      <c r="G201" s="51"/>
      <c r="H201" s="51"/>
    </row>
    <row r="202" spans="1:8" ht="19.5">
      <c r="A202" s="749"/>
      <c r="B202" s="51"/>
      <c r="C202" s="51"/>
      <c r="D202" s="51"/>
      <c r="E202" s="51"/>
      <c r="F202" s="51"/>
      <c r="G202" s="51"/>
      <c r="H202" s="51"/>
    </row>
    <row r="203" spans="1:8" ht="19.5">
      <c r="A203" s="749"/>
      <c r="B203" s="51"/>
      <c r="C203" s="51"/>
      <c r="D203" s="51"/>
      <c r="E203" s="51"/>
      <c r="F203" s="51"/>
      <c r="G203" s="51"/>
      <c r="H203" s="51"/>
    </row>
    <row r="204" spans="1:8" ht="19.5">
      <c r="A204" s="750"/>
      <c r="B204" s="51"/>
      <c r="C204" s="51"/>
      <c r="D204" s="51"/>
      <c r="E204" s="51"/>
      <c r="F204" s="51"/>
      <c r="G204" s="51"/>
      <c r="H204" s="51"/>
    </row>
    <row r="205" spans="1:8" ht="19.5">
      <c r="A205" s="749"/>
      <c r="B205" s="51"/>
      <c r="C205" s="51"/>
      <c r="D205" s="51"/>
      <c r="E205" s="51"/>
      <c r="F205" s="51"/>
      <c r="G205" s="51"/>
      <c r="H205" s="51"/>
    </row>
    <row r="206" spans="1:8" ht="19.5">
      <c r="A206" s="749"/>
      <c r="B206" s="51"/>
      <c r="C206" s="51"/>
      <c r="D206" s="51"/>
      <c r="E206" s="51"/>
      <c r="F206" s="51"/>
      <c r="G206" s="51"/>
      <c r="H206" s="51"/>
    </row>
    <row r="207" spans="1:8" ht="19.5">
      <c r="A207" s="749"/>
      <c r="B207" s="51"/>
      <c r="C207" s="51"/>
      <c r="D207" s="51"/>
      <c r="E207" s="51"/>
      <c r="F207" s="51"/>
      <c r="G207" s="51"/>
      <c r="H207" s="51"/>
    </row>
    <row r="208" spans="1:8" ht="19.5">
      <c r="A208" s="749"/>
      <c r="B208" s="51"/>
      <c r="C208" s="51"/>
      <c r="D208" s="51"/>
      <c r="E208" s="51"/>
      <c r="F208" s="51"/>
      <c r="G208" s="51"/>
      <c r="H208" s="51"/>
    </row>
    <row r="209" spans="1:8" ht="19.5">
      <c r="A209" s="749"/>
      <c r="B209" s="51"/>
      <c r="C209" s="51"/>
      <c r="D209" s="51"/>
      <c r="E209" s="51"/>
      <c r="F209" s="51"/>
      <c r="G209" s="51"/>
      <c r="H209" s="51"/>
    </row>
    <row r="210" spans="1:8" ht="19.5">
      <c r="A210" s="749"/>
      <c r="B210" s="51"/>
      <c r="C210" s="51"/>
      <c r="D210" s="51"/>
      <c r="E210" s="51"/>
      <c r="F210" s="51"/>
      <c r="G210" s="51"/>
      <c r="H210" s="51"/>
    </row>
    <row r="211" spans="1:8" ht="19.5">
      <c r="A211" s="749"/>
      <c r="B211" s="51"/>
      <c r="C211" s="51"/>
      <c r="D211" s="51"/>
      <c r="E211" s="51"/>
      <c r="F211" s="51"/>
      <c r="G211" s="51"/>
      <c r="H211" s="51"/>
    </row>
    <row r="212" spans="1:8" ht="19.5">
      <c r="A212" s="749"/>
      <c r="B212" s="51"/>
      <c r="C212" s="51"/>
      <c r="D212" s="51"/>
      <c r="E212" s="51"/>
      <c r="F212" s="51"/>
      <c r="G212" s="51"/>
      <c r="H212" s="51"/>
    </row>
    <row r="213" spans="1:8" ht="19.5">
      <c r="A213" s="750"/>
      <c r="B213" s="51"/>
      <c r="C213" s="51"/>
      <c r="D213" s="51"/>
      <c r="E213" s="51"/>
      <c r="F213" s="51"/>
      <c r="G213" s="51"/>
      <c r="H213" s="51"/>
    </row>
    <row r="214" spans="1:8" ht="19.5">
      <c r="A214" s="749"/>
      <c r="B214" s="51"/>
      <c r="C214" s="51"/>
      <c r="D214" s="51"/>
      <c r="E214" s="51"/>
      <c r="F214" s="51"/>
      <c r="G214" s="51"/>
      <c r="H214" s="51"/>
    </row>
    <row r="215" spans="1:8" ht="19.5">
      <c r="A215" s="749"/>
      <c r="B215" s="51"/>
      <c r="C215" s="51"/>
      <c r="D215" s="51"/>
      <c r="E215" s="51"/>
      <c r="F215" s="51"/>
      <c r="G215" s="51"/>
      <c r="H215" s="51"/>
    </row>
    <row r="216" spans="1:8" ht="19.5">
      <c r="A216" s="749"/>
      <c r="B216" s="51"/>
      <c r="C216" s="51"/>
      <c r="D216" s="51"/>
      <c r="E216" s="51"/>
      <c r="F216" s="51"/>
      <c r="G216" s="51"/>
      <c r="H216" s="51"/>
    </row>
    <row r="217" spans="1:8" ht="19.5">
      <c r="A217" s="749"/>
      <c r="B217" s="51"/>
      <c r="C217" s="51"/>
      <c r="D217" s="51"/>
      <c r="E217" s="51"/>
      <c r="F217" s="51"/>
      <c r="G217" s="51"/>
      <c r="H217" s="51"/>
    </row>
    <row r="218" spans="1:8" ht="19.5">
      <c r="A218" s="749"/>
      <c r="B218" s="51"/>
      <c r="C218" s="51"/>
      <c r="D218" s="51"/>
      <c r="E218" s="51"/>
      <c r="F218" s="51"/>
      <c r="G218" s="51"/>
      <c r="H218" s="51"/>
    </row>
    <row r="219" spans="1:8" ht="19.5">
      <c r="A219" s="750"/>
      <c r="B219" s="51"/>
      <c r="C219" s="51"/>
      <c r="D219" s="51"/>
      <c r="E219" s="51"/>
      <c r="F219" s="51"/>
      <c r="G219" s="51"/>
      <c r="H219" s="51"/>
    </row>
    <row r="220" spans="1:8" ht="19.5">
      <c r="A220" s="749"/>
      <c r="B220" s="51"/>
      <c r="C220" s="51"/>
      <c r="D220" s="51"/>
      <c r="E220" s="51"/>
      <c r="F220" s="51"/>
      <c r="G220" s="51"/>
      <c r="H220" s="51"/>
    </row>
    <row r="221" spans="1:8" ht="19.5">
      <c r="A221" s="749"/>
      <c r="B221" s="51"/>
      <c r="C221" s="51"/>
      <c r="D221" s="51"/>
      <c r="E221" s="51"/>
      <c r="F221" s="51"/>
      <c r="G221" s="51"/>
      <c r="H221" s="51"/>
    </row>
    <row r="222" spans="1:8" ht="19.5">
      <c r="A222" s="750"/>
      <c r="B222" s="51"/>
      <c r="C222" s="51"/>
      <c r="D222" s="51"/>
      <c r="E222" s="51"/>
      <c r="F222" s="51"/>
      <c r="G222" s="51"/>
      <c r="H222" s="51"/>
    </row>
    <row r="223" spans="1:8" ht="19.5">
      <c r="A223" s="749"/>
      <c r="B223" s="51"/>
      <c r="C223" s="51"/>
      <c r="D223" s="51"/>
      <c r="E223" s="51"/>
      <c r="F223" s="51"/>
      <c r="G223" s="51"/>
      <c r="H223" s="51"/>
    </row>
    <row r="224" spans="1:8" ht="19.5">
      <c r="A224" s="749"/>
      <c r="B224" s="51"/>
      <c r="C224" s="51"/>
      <c r="D224" s="51"/>
      <c r="E224" s="51"/>
      <c r="F224" s="51"/>
      <c r="G224" s="51"/>
      <c r="H224" s="51"/>
    </row>
    <row r="225" spans="1:8" ht="19.5">
      <c r="A225" s="749"/>
      <c r="B225" s="51"/>
      <c r="C225" s="51"/>
      <c r="D225" s="51"/>
      <c r="E225" s="51"/>
      <c r="F225" s="51"/>
      <c r="G225" s="51"/>
      <c r="H225" s="51"/>
    </row>
    <row r="226" spans="1:8" ht="19.5">
      <c r="A226" s="751"/>
      <c r="B226" s="51"/>
      <c r="C226" s="51"/>
      <c r="D226" s="51"/>
      <c r="E226" s="51"/>
      <c r="F226" s="51"/>
      <c r="G226" s="51"/>
      <c r="H226" s="51"/>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226"/>
  <sheetViews>
    <sheetView zoomScale="50" workbookViewId="0">
      <selection activeCell="M13" sqref="M13"/>
    </sheetView>
  </sheetViews>
  <sheetFormatPr defaultRowHeight="18"/>
  <cols>
    <col min="1" max="1" width="132.28515625" style="752" customWidth="1"/>
    <col min="2" max="8" width="16" style="42" customWidth="1"/>
    <col min="9" max="9" width="16" style="51" customWidth="1"/>
    <col min="10" max="256" width="9.140625" style="42"/>
    <col min="257" max="257" width="132.28515625" style="42" customWidth="1"/>
    <col min="258" max="265" width="16" style="42" customWidth="1"/>
    <col min="266" max="512" width="9.140625" style="42"/>
    <col min="513" max="513" width="132.28515625" style="42" customWidth="1"/>
    <col min="514" max="521" width="16" style="42" customWidth="1"/>
    <col min="522" max="768" width="9.140625" style="42"/>
    <col min="769" max="769" width="132.28515625" style="42" customWidth="1"/>
    <col min="770" max="777" width="16" style="42" customWidth="1"/>
    <col min="778" max="1024" width="9.140625" style="42"/>
    <col min="1025" max="1025" width="132.28515625" style="42" customWidth="1"/>
    <col min="1026" max="1033" width="16" style="42" customWidth="1"/>
    <col min="1034" max="1280" width="9.140625" style="42"/>
    <col min="1281" max="1281" width="132.28515625" style="42" customWidth="1"/>
    <col min="1282" max="1289" width="16" style="42" customWidth="1"/>
    <col min="1290" max="1536" width="9.140625" style="42"/>
    <col min="1537" max="1537" width="132.28515625" style="42" customWidth="1"/>
    <col min="1538" max="1545" width="16" style="42" customWidth="1"/>
    <col min="1546" max="1792" width="9.140625" style="42"/>
    <col min="1793" max="1793" width="132.28515625" style="42" customWidth="1"/>
    <col min="1794" max="1801" width="16" style="42" customWidth="1"/>
    <col min="1802" max="2048" width="9.140625" style="42"/>
    <col min="2049" max="2049" width="132.28515625" style="42" customWidth="1"/>
    <col min="2050" max="2057" width="16" style="42" customWidth="1"/>
    <col min="2058" max="2304" width="9.140625" style="42"/>
    <col min="2305" max="2305" width="132.28515625" style="42" customWidth="1"/>
    <col min="2306" max="2313" width="16" style="42" customWidth="1"/>
    <col min="2314" max="2560" width="9.140625" style="42"/>
    <col min="2561" max="2561" width="132.28515625" style="42" customWidth="1"/>
    <col min="2562" max="2569" width="16" style="42" customWidth="1"/>
    <col min="2570" max="2816" width="9.140625" style="42"/>
    <col min="2817" max="2817" width="132.28515625" style="42" customWidth="1"/>
    <col min="2818" max="2825" width="16" style="42" customWidth="1"/>
    <col min="2826" max="3072" width="9.140625" style="42"/>
    <col min="3073" max="3073" width="132.28515625" style="42" customWidth="1"/>
    <col min="3074" max="3081" width="16" style="42" customWidth="1"/>
    <col min="3082" max="3328" width="9.140625" style="42"/>
    <col min="3329" max="3329" width="132.28515625" style="42" customWidth="1"/>
    <col min="3330" max="3337" width="16" style="42" customWidth="1"/>
    <col min="3338" max="3584" width="9.140625" style="42"/>
    <col min="3585" max="3585" width="132.28515625" style="42" customWidth="1"/>
    <col min="3586" max="3593" width="16" style="42" customWidth="1"/>
    <col min="3594" max="3840" width="9.140625" style="42"/>
    <col min="3841" max="3841" width="132.28515625" style="42" customWidth="1"/>
    <col min="3842" max="3849" width="16" style="42" customWidth="1"/>
    <col min="3850" max="4096" width="9.140625" style="42"/>
    <col min="4097" max="4097" width="132.28515625" style="42" customWidth="1"/>
    <col min="4098" max="4105" width="16" style="42" customWidth="1"/>
    <col min="4106" max="4352" width="9.140625" style="42"/>
    <col min="4353" max="4353" width="132.28515625" style="42" customWidth="1"/>
    <col min="4354" max="4361" width="16" style="42" customWidth="1"/>
    <col min="4362" max="4608" width="9.140625" style="42"/>
    <col min="4609" max="4609" width="132.28515625" style="42" customWidth="1"/>
    <col min="4610" max="4617" width="16" style="42" customWidth="1"/>
    <col min="4618" max="4864" width="9.140625" style="42"/>
    <col min="4865" max="4865" width="132.28515625" style="42" customWidth="1"/>
    <col min="4866" max="4873" width="16" style="42" customWidth="1"/>
    <col min="4874" max="5120" width="9.140625" style="42"/>
    <col min="5121" max="5121" width="132.28515625" style="42" customWidth="1"/>
    <col min="5122" max="5129" width="16" style="42" customWidth="1"/>
    <col min="5130" max="5376" width="9.140625" style="42"/>
    <col min="5377" max="5377" width="132.28515625" style="42" customWidth="1"/>
    <col min="5378" max="5385" width="16" style="42" customWidth="1"/>
    <col min="5386" max="5632" width="9.140625" style="42"/>
    <col min="5633" max="5633" width="132.28515625" style="42" customWidth="1"/>
    <col min="5634" max="5641" width="16" style="42" customWidth="1"/>
    <col min="5642" max="5888" width="9.140625" style="42"/>
    <col min="5889" max="5889" width="132.28515625" style="42" customWidth="1"/>
    <col min="5890" max="5897" width="16" style="42" customWidth="1"/>
    <col min="5898" max="6144" width="9.140625" style="42"/>
    <col min="6145" max="6145" width="132.28515625" style="42" customWidth="1"/>
    <col min="6146" max="6153" width="16" style="42" customWidth="1"/>
    <col min="6154" max="6400" width="9.140625" style="42"/>
    <col min="6401" max="6401" width="132.28515625" style="42" customWidth="1"/>
    <col min="6402" max="6409" width="16" style="42" customWidth="1"/>
    <col min="6410" max="6656" width="9.140625" style="42"/>
    <col min="6657" max="6657" width="132.28515625" style="42" customWidth="1"/>
    <col min="6658" max="6665" width="16" style="42" customWidth="1"/>
    <col min="6666" max="6912" width="9.140625" style="42"/>
    <col min="6913" max="6913" width="132.28515625" style="42" customWidth="1"/>
    <col min="6914" max="6921" width="16" style="42" customWidth="1"/>
    <col min="6922" max="7168" width="9.140625" style="42"/>
    <col min="7169" max="7169" width="132.28515625" style="42" customWidth="1"/>
    <col min="7170" max="7177" width="16" style="42" customWidth="1"/>
    <col min="7178" max="7424" width="9.140625" style="42"/>
    <col min="7425" max="7425" width="132.28515625" style="42" customWidth="1"/>
    <col min="7426" max="7433" width="16" style="42" customWidth="1"/>
    <col min="7434" max="7680" width="9.140625" style="42"/>
    <col min="7681" max="7681" width="132.28515625" style="42" customWidth="1"/>
    <col min="7682" max="7689" width="16" style="42" customWidth="1"/>
    <col min="7690" max="7936" width="9.140625" style="42"/>
    <col min="7937" max="7937" width="132.28515625" style="42" customWidth="1"/>
    <col min="7938" max="7945" width="16" style="42" customWidth="1"/>
    <col min="7946" max="8192" width="9.140625" style="42"/>
    <col min="8193" max="8193" width="132.28515625" style="42" customWidth="1"/>
    <col min="8194" max="8201" width="16" style="42" customWidth="1"/>
    <col min="8202" max="8448" width="9.140625" style="42"/>
    <col min="8449" max="8449" width="132.28515625" style="42" customWidth="1"/>
    <col min="8450" max="8457" width="16" style="42" customWidth="1"/>
    <col min="8458" max="8704" width="9.140625" style="42"/>
    <col min="8705" max="8705" width="132.28515625" style="42" customWidth="1"/>
    <col min="8706" max="8713" width="16" style="42" customWidth="1"/>
    <col min="8714" max="8960" width="9.140625" style="42"/>
    <col min="8961" max="8961" width="132.28515625" style="42" customWidth="1"/>
    <col min="8962" max="8969" width="16" style="42" customWidth="1"/>
    <col min="8970" max="9216" width="9.140625" style="42"/>
    <col min="9217" max="9217" width="132.28515625" style="42" customWidth="1"/>
    <col min="9218" max="9225" width="16" style="42" customWidth="1"/>
    <col min="9226" max="9472" width="9.140625" style="42"/>
    <col min="9473" max="9473" width="132.28515625" style="42" customWidth="1"/>
    <col min="9474" max="9481" width="16" style="42" customWidth="1"/>
    <col min="9482" max="9728" width="9.140625" style="42"/>
    <col min="9729" max="9729" width="132.28515625" style="42" customWidth="1"/>
    <col min="9730" max="9737" width="16" style="42" customWidth="1"/>
    <col min="9738" max="9984" width="9.140625" style="42"/>
    <col min="9985" max="9985" width="132.28515625" style="42" customWidth="1"/>
    <col min="9986" max="9993" width="16" style="42" customWidth="1"/>
    <col min="9994" max="10240" width="9.140625" style="42"/>
    <col min="10241" max="10241" width="132.28515625" style="42" customWidth="1"/>
    <col min="10242" max="10249" width="16" style="42" customWidth="1"/>
    <col min="10250" max="10496" width="9.140625" style="42"/>
    <col min="10497" max="10497" width="132.28515625" style="42" customWidth="1"/>
    <col min="10498" max="10505" width="16" style="42" customWidth="1"/>
    <col min="10506" max="10752" width="9.140625" style="42"/>
    <col min="10753" max="10753" width="132.28515625" style="42" customWidth="1"/>
    <col min="10754" max="10761" width="16" style="42" customWidth="1"/>
    <col min="10762" max="11008" width="9.140625" style="42"/>
    <col min="11009" max="11009" width="132.28515625" style="42" customWidth="1"/>
    <col min="11010" max="11017" width="16" style="42" customWidth="1"/>
    <col min="11018" max="11264" width="9.140625" style="42"/>
    <col min="11265" max="11265" width="132.28515625" style="42" customWidth="1"/>
    <col min="11266" max="11273" width="16" style="42" customWidth="1"/>
    <col min="11274" max="11520" width="9.140625" style="42"/>
    <col min="11521" max="11521" width="132.28515625" style="42" customWidth="1"/>
    <col min="11522" max="11529" width="16" style="42" customWidth="1"/>
    <col min="11530" max="11776" width="9.140625" style="42"/>
    <col min="11777" max="11777" width="132.28515625" style="42" customWidth="1"/>
    <col min="11778" max="11785" width="16" style="42" customWidth="1"/>
    <col min="11786" max="12032" width="9.140625" style="42"/>
    <col min="12033" max="12033" width="132.28515625" style="42" customWidth="1"/>
    <col min="12034" max="12041" width="16" style="42" customWidth="1"/>
    <col min="12042" max="12288" width="9.140625" style="42"/>
    <col min="12289" max="12289" width="132.28515625" style="42" customWidth="1"/>
    <col min="12290" max="12297" width="16" style="42" customWidth="1"/>
    <col min="12298" max="12544" width="9.140625" style="42"/>
    <col min="12545" max="12545" width="132.28515625" style="42" customWidth="1"/>
    <col min="12546" max="12553" width="16" style="42" customWidth="1"/>
    <col min="12554" max="12800" width="9.140625" style="42"/>
    <col min="12801" max="12801" width="132.28515625" style="42" customWidth="1"/>
    <col min="12802" max="12809" width="16" style="42" customWidth="1"/>
    <col min="12810" max="13056" width="9.140625" style="42"/>
    <col min="13057" max="13057" width="132.28515625" style="42" customWidth="1"/>
    <col min="13058" max="13065" width="16" style="42" customWidth="1"/>
    <col min="13066" max="13312" width="9.140625" style="42"/>
    <col min="13313" max="13313" width="132.28515625" style="42" customWidth="1"/>
    <col min="13314" max="13321" width="16" style="42" customWidth="1"/>
    <col min="13322" max="13568" width="9.140625" style="42"/>
    <col min="13569" max="13569" width="132.28515625" style="42" customWidth="1"/>
    <col min="13570" max="13577" width="16" style="42" customWidth="1"/>
    <col min="13578" max="13824" width="9.140625" style="42"/>
    <col min="13825" max="13825" width="132.28515625" style="42" customWidth="1"/>
    <col min="13826" max="13833" width="16" style="42" customWidth="1"/>
    <col min="13834" max="14080" width="9.140625" style="42"/>
    <col min="14081" max="14081" width="132.28515625" style="42" customWidth="1"/>
    <col min="14082" max="14089" width="16" style="42" customWidth="1"/>
    <col min="14090" max="14336" width="9.140625" style="42"/>
    <col min="14337" max="14337" width="132.28515625" style="42" customWidth="1"/>
    <col min="14338" max="14345" width="16" style="42" customWidth="1"/>
    <col min="14346" max="14592" width="9.140625" style="42"/>
    <col min="14593" max="14593" width="132.28515625" style="42" customWidth="1"/>
    <col min="14594" max="14601" width="16" style="42" customWidth="1"/>
    <col min="14602" max="14848" width="9.140625" style="42"/>
    <col min="14849" max="14849" width="132.28515625" style="42" customWidth="1"/>
    <col min="14850" max="14857" width="16" style="42" customWidth="1"/>
    <col min="14858" max="15104" width="9.140625" style="42"/>
    <col min="15105" max="15105" width="132.28515625" style="42" customWidth="1"/>
    <col min="15106" max="15113" width="16" style="42" customWidth="1"/>
    <col min="15114" max="15360" width="9.140625" style="42"/>
    <col min="15361" max="15361" width="132.28515625" style="42" customWidth="1"/>
    <col min="15362" max="15369" width="16" style="42" customWidth="1"/>
    <col min="15370" max="15616" width="9.140625" style="42"/>
    <col min="15617" max="15617" width="132.28515625" style="42" customWidth="1"/>
    <col min="15618" max="15625" width="16" style="42" customWidth="1"/>
    <col min="15626" max="15872" width="9.140625" style="42"/>
    <col min="15873" max="15873" width="132.28515625" style="42" customWidth="1"/>
    <col min="15874" max="15881" width="16" style="42" customWidth="1"/>
    <col min="15882" max="16128" width="9.140625" style="42"/>
    <col min="16129" max="16129" width="132.28515625" style="42" customWidth="1"/>
    <col min="16130" max="16137" width="16" style="42" customWidth="1"/>
    <col min="16138" max="16384" width="9.140625" style="42"/>
  </cols>
  <sheetData>
    <row r="1" spans="1:9" ht="43.5" customHeight="1">
      <c r="A1" s="992" t="s">
        <v>1142</v>
      </c>
      <c r="B1" s="992"/>
      <c r="C1" s="992"/>
      <c r="D1" s="992"/>
      <c r="E1" s="992"/>
      <c r="F1" s="992"/>
      <c r="G1" s="992"/>
      <c r="H1" s="992"/>
      <c r="I1" s="992"/>
    </row>
    <row r="2" spans="1:9" ht="43.5" customHeight="1">
      <c r="A2" s="992" t="s">
        <v>431</v>
      </c>
      <c r="B2" s="992"/>
      <c r="C2" s="992"/>
      <c r="D2" s="992"/>
      <c r="E2" s="992"/>
      <c r="F2" s="992"/>
      <c r="G2" s="992"/>
      <c r="H2" s="992"/>
      <c r="I2" s="992"/>
    </row>
    <row r="3" spans="1:9" ht="43.5" customHeight="1">
      <c r="A3" s="992" t="s">
        <v>505</v>
      </c>
      <c r="B3" s="992"/>
      <c r="C3" s="992"/>
      <c r="D3" s="992"/>
      <c r="E3" s="992"/>
      <c r="F3" s="992"/>
      <c r="G3" s="992"/>
      <c r="H3" s="992"/>
      <c r="I3" s="992"/>
    </row>
    <row r="4" spans="1:9" ht="43.5" customHeight="1">
      <c r="A4" s="993" t="s">
        <v>1494</v>
      </c>
      <c r="B4" s="993"/>
      <c r="C4" s="993"/>
      <c r="D4" s="993"/>
      <c r="E4" s="993"/>
      <c r="F4" s="993"/>
      <c r="G4" s="993"/>
      <c r="H4" s="993"/>
      <c r="I4" s="993"/>
    </row>
    <row r="5" spans="1:9" ht="19.5" customHeight="1" thickBot="1">
      <c r="A5" s="992"/>
      <c r="B5" s="992"/>
      <c r="C5" s="992"/>
      <c r="D5" s="992"/>
      <c r="E5" s="992"/>
      <c r="F5" s="992"/>
      <c r="G5" s="992"/>
      <c r="H5" s="992"/>
      <c r="I5" s="992"/>
    </row>
    <row r="6" spans="1:9" s="43" customFormat="1" ht="70.5" customHeight="1" thickTop="1" thickBot="1">
      <c r="A6" s="740" t="s">
        <v>304</v>
      </c>
      <c r="B6" s="119" t="s">
        <v>432</v>
      </c>
      <c r="C6" s="119" t="s">
        <v>433</v>
      </c>
      <c r="D6" s="119" t="s">
        <v>434</v>
      </c>
      <c r="E6" s="119" t="s">
        <v>435</v>
      </c>
      <c r="F6" s="119" t="s">
        <v>1308</v>
      </c>
      <c r="G6" s="119" t="s">
        <v>1512</v>
      </c>
      <c r="H6" s="119" t="s">
        <v>1457</v>
      </c>
      <c r="I6" s="119" t="s">
        <v>1513</v>
      </c>
    </row>
    <row r="7" spans="1:9" ht="15" customHeight="1" thickTop="1" thickBot="1">
      <c r="A7" s="741"/>
      <c r="B7" s="44"/>
      <c r="C7" s="44"/>
      <c r="D7" s="44"/>
      <c r="E7" s="44"/>
      <c r="F7" s="44"/>
      <c r="G7" s="44"/>
      <c r="H7" s="44"/>
      <c r="I7" s="44"/>
    </row>
    <row r="8" spans="1:9" ht="24" customHeight="1" thickTop="1" thickBot="1">
      <c r="A8" s="45" t="s">
        <v>436</v>
      </c>
      <c r="B8" s="801">
        <v>37012.399557636891</v>
      </c>
      <c r="C8" s="801">
        <v>67592.078017492706</v>
      </c>
      <c r="D8" s="801">
        <v>67759.998106414001</v>
      </c>
      <c r="E8" s="801">
        <v>65487.364313411083</v>
      </c>
      <c r="F8" s="801">
        <v>67591.256195335285</v>
      </c>
      <c r="G8" s="801">
        <v>73401.210555393598</v>
      </c>
      <c r="H8" s="801">
        <v>76572.971841107865</v>
      </c>
      <c r="I8" s="801">
        <v>74648.941137026239</v>
      </c>
    </row>
    <row r="9" spans="1:9" s="122" customFormat="1" ht="21" customHeight="1" thickTop="1">
      <c r="A9" s="120" t="s">
        <v>8</v>
      </c>
      <c r="B9" s="802">
        <v>25129.052404899136</v>
      </c>
      <c r="C9" s="802">
        <v>40256.20053790087</v>
      </c>
      <c r="D9" s="802">
        <v>38491.936236151603</v>
      </c>
      <c r="E9" s="802">
        <v>35524.087600583087</v>
      </c>
      <c r="F9" s="802">
        <v>29477.900362973764</v>
      </c>
      <c r="G9" s="802">
        <v>22309.800724489796</v>
      </c>
      <c r="H9" s="802">
        <v>38738.985562682225</v>
      </c>
      <c r="I9" s="802">
        <v>12469.666546647231</v>
      </c>
    </row>
    <row r="10" spans="1:9" s="122" customFormat="1" ht="21" customHeight="1">
      <c r="A10" s="120" t="s">
        <v>17</v>
      </c>
      <c r="B10" s="802">
        <v>390.94477809798269</v>
      </c>
      <c r="C10" s="802">
        <v>9981.3031953352784</v>
      </c>
      <c r="D10" s="802">
        <v>3094.5723717201163</v>
      </c>
      <c r="E10" s="802">
        <v>7202.4729810495628</v>
      </c>
      <c r="F10" s="802">
        <v>8006.3742084548103</v>
      </c>
      <c r="G10" s="802">
        <v>14105.664361516034</v>
      </c>
      <c r="H10" s="802">
        <v>5417.3930991253637</v>
      </c>
      <c r="I10" s="802">
        <v>3957.2466107871719</v>
      </c>
    </row>
    <row r="11" spans="1:9" s="122" customFormat="1" ht="21" customHeight="1">
      <c r="A11" s="120" t="s">
        <v>26</v>
      </c>
      <c r="B11" s="802">
        <v>3772.2237017291063</v>
      </c>
      <c r="C11" s="802">
        <v>16689.636892128281</v>
      </c>
      <c r="D11" s="802">
        <v>22808.519712827987</v>
      </c>
      <c r="E11" s="802">
        <v>19886.649992711369</v>
      </c>
      <c r="F11" s="802">
        <v>27321.548377551022</v>
      </c>
      <c r="G11" s="802">
        <v>35231.385572886298</v>
      </c>
      <c r="H11" s="802">
        <v>30445.87200145773</v>
      </c>
      <c r="I11" s="802">
        <v>53025.884342565601</v>
      </c>
    </row>
    <row r="12" spans="1:9" s="122" customFormat="1" ht="21" customHeight="1">
      <c r="A12" s="742" t="s">
        <v>437</v>
      </c>
      <c r="B12" s="802">
        <v>3765.7180590778094</v>
      </c>
      <c r="C12" s="802">
        <v>16797.372861516036</v>
      </c>
      <c r="D12" s="802">
        <v>22839.19097084548</v>
      </c>
      <c r="E12" s="802">
        <v>19878.302476676385</v>
      </c>
      <c r="F12" s="802">
        <v>27197.878896501457</v>
      </c>
      <c r="G12" s="802">
        <v>35078.913584548107</v>
      </c>
      <c r="H12" s="802">
        <v>30267.669677842568</v>
      </c>
      <c r="I12" s="802">
        <v>52785.52959037901</v>
      </c>
    </row>
    <row r="13" spans="1:9" s="122" customFormat="1" ht="21" customHeight="1">
      <c r="A13" s="742" t="s">
        <v>438</v>
      </c>
      <c r="B13" s="802">
        <v>3765.7180590778094</v>
      </c>
      <c r="C13" s="802">
        <v>16797.372861516036</v>
      </c>
      <c r="D13" s="802">
        <v>22839.19097084548</v>
      </c>
      <c r="E13" s="802">
        <v>19878.302476676385</v>
      </c>
      <c r="F13" s="802">
        <v>27197.878896501457</v>
      </c>
      <c r="G13" s="802">
        <v>35078.913584548107</v>
      </c>
      <c r="H13" s="802">
        <v>30267.669677842568</v>
      </c>
      <c r="I13" s="802">
        <v>52785.52959037901</v>
      </c>
    </row>
    <row r="14" spans="1:9" s="122" customFormat="1" ht="21" customHeight="1">
      <c r="A14" s="742" t="s">
        <v>439</v>
      </c>
      <c r="B14" s="802">
        <v>0</v>
      </c>
      <c r="C14" s="802">
        <v>0</v>
      </c>
      <c r="D14" s="802">
        <v>0</v>
      </c>
      <c r="E14" s="802">
        <v>0</v>
      </c>
      <c r="F14" s="802">
        <v>0</v>
      </c>
      <c r="G14" s="802">
        <v>0</v>
      </c>
      <c r="H14" s="802">
        <v>0</v>
      </c>
      <c r="I14" s="802">
        <v>0</v>
      </c>
    </row>
    <row r="15" spans="1:9" s="122" customFormat="1" ht="21" customHeight="1">
      <c r="A15" s="742" t="s">
        <v>440</v>
      </c>
      <c r="B15" s="802">
        <v>0</v>
      </c>
      <c r="C15" s="802">
        <v>0</v>
      </c>
      <c r="D15" s="802">
        <v>0</v>
      </c>
      <c r="E15" s="802">
        <v>0</v>
      </c>
      <c r="F15" s="802">
        <v>0</v>
      </c>
      <c r="G15" s="802">
        <v>0</v>
      </c>
      <c r="H15" s="802">
        <v>0</v>
      </c>
      <c r="I15" s="802">
        <v>0</v>
      </c>
    </row>
    <row r="16" spans="1:9" s="122" customFormat="1" ht="21" customHeight="1">
      <c r="A16" s="742" t="s">
        <v>441</v>
      </c>
      <c r="B16" s="802">
        <v>0</v>
      </c>
      <c r="C16" s="802">
        <v>0</v>
      </c>
      <c r="D16" s="802">
        <v>0</v>
      </c>
      <c r="E16" s="802">
        <v>0</v>
      </c>
      <c r="F16" s="802">
        <v>0</v>
      </c>
      <c r="G16" s="802">
        <v>0</v>
      </c>
      <c r="H16" s="802">
        <v>0</v>
      </c>
      <c r="I16" s="802">
        <v>0</v>
      </c>
    </row>
    <row r="17" spans="1:9" s="122" customFormat="1" ht="21" customHeight="1">
      <c r="A17" s="742" t="s">
        <v>442</v>
      </c>
      <c r="B17" s="802">
        <v>0</v>
      </c>
      <c r="C17" s="802">
        <v>0</v>
      </c>
      <c r="D17" s="802">
        <v>0</v>
      </c>
      <c r="E17" s="802">
        <v>0</v>
      </c>
      <c r="F17" s="802">
        <v>0</v>
      </c>
      <c r="G17" s="802">
        <v>0</v>
      </c>
      <c r="H17" s="802">
        <v>0</v>
      </c>
      <c r="I17" s="802">
        <v>0</v>
      </c>
    </row>
    <row r="18" spans="1:9" s="122" customFormat="1" ht="21" customHeight="1">
      <c r="A18" s="742" t="s">
        <v>443</v>
      </c>
      <c r="B18" s="802">
        <v>0</v>
      </c>
      <c r="C18" s="802">
        <v>0</v>
      </c>
      <c r="D18" s="802">
        <v>0</v>
      </c>
      <c r="E18" s="802">
        <v>0</v>
      </c>
      <c r="F18" s="802">
        <v>0</v>
      </c>
      <c r="G18" s="802">
        <v>0</v>
      </c>
      <c r="H18" s="802">
        <v>0</v>
      </c>
      <c r="I18" s="802">
        <v>0</v>
      </c>
    </row>
    <row r="19" spans="1:9" s="122" customFormat="1" ht="21" customHeight="1">
      <c r="A19" s="742" t="s">
        <v>444</v>
      </c>
      <c r="B19" s="802">
        <v>0</v>
      </c>
      <c r="C19" s="802">
        <v>0</v>
      </c>
      <c r="D19" s="802">
        <v>0</v>
      </c>
      <c r="E19" s="802">
        <v>0</v>
      </c>
      <c r="F19" s="802">
        <v>0</v>
      </c>
      <c r="G19" s="802">
        <v>0</v>
      </c>
      <c r="H19" s="802">
        <v>0</v>
      </c>
      <c r="I19" s="802">
        <v>0</v>
      </c>
    </row>
    <row r="20" spans="1:9" s="122" customFormat="1" ht="21" customHeight="1">
      <c r="A20" s="742" t="s">
        <v>445</v>
      </c>
      <c r="B20" s="802">
        <v>0</v>
      </c>
      <c r="C20" s="802">
        <v>0</v>
      </c>
      <c r="D20" s="802">
        <v>0</v>
      </c>
      <c r="E20" s="802">
        <v>0</v>
      </c>
      <c r="F20" s="802">
        <v>0</v>
      </c>
      <c r="G20" s="802">
        <v>0</v>
      </c>
      <c r="H20" s="802">
        <v>0</v>
      </c>
      <c r="I20" s="802">
        <v>0</v>
      </c>
    </row>
    <row r="21" spans="1:9" s="122" customFormat="1" ht="21" customHeight="1">
      <c r="A21" s="742" t="s">
        <v>39</v>
      </c>
      <c r="B21" s="802">
        <v>6.539324207492796</v>
      </c>
      <c r="C21" s="802">
        <v>82.392986880466481</v>
      </c>
      <c r="D21" s="802">
        <v>131.43754373177842</v>
      </c>
      <c r="E21" s="802">
        <v>236.83202623906706</v>
      </c>
      <c r="F21" s="802">
        <v>310.73097521865895</v>
      </c>
      <c r="G21" s="802">
        <v>347.60389504373182</v>
      </c>
      <c r="H21" s="802">
        <v>350.87851603498541</v>
      </c>
      <c r="I21" s="802">
        <v>347.81766180758018</v>
      </c>
    </row>
    <row r="22" spans="1:9" s="122" customFormat="1" ht="21" customHeight="1">
      <c r="A22" s="742" t="s">
        <v>446</v>
      </c>
      <c r="B22" s="802">
        <v>-3.3681556195965419E-2</v>
      </c>
      <c r="C22" s="802">
        <v>-190.12895626822154</v>
      </c>
      <c r="D22" s="802">
        <v>-162.10880174927112</v>
      </c>
      <c r="E22" s="802">
        <v>-228.48451020408163</v>
      </c>
      <c r="F22" s="802">
        <v>-187.06149416909622</v>
      </c>
      <c r="G22" s="802">
        <v>-195.13190670553934</v>
      </c>
      <c r="H22" s="802">
        <v>-172.67619241982504</v>
      </c>
      <c r="I22" s="802">
        <v>-107.46290962099125</v>
      </c>
    </row>
    <row r="23" spans="1:9" s="122" customFormat="1" ht="21" customHeight="1">
      <c r="A23" s="120" t="s">
        <v>57</v>
      </c>
      <c r="B23" s="802">
        <v>25.183523054755042</v>
      </c>
      <c r="C23" s="802">
        <v>365.27861224489794</v>
      </c>
      <c r="D23" s="802">
        <v>939.04681778425663</v>
      </c>
      <c r="E23" s="802">
        <v>741.42476967930031</v>
      </c>
      <c r="F23" s="802">
        <v>446.02076676384837</v>
      </c>
      <c r="G23" s="802">
        <v>360.29446209912533</v>
      </c>
      <c r="H23" s="802">
        <v>170.60076676384838</v>
      </c>
      <c r="I23" s="802">
        <v>153.27014577259473</v>
      </c>
    </row>
    <row r="24" spans="1:9" s="122" customFormat="1" ht="21" customHeight="1">
      <c r="A24" s="120" t="s">
        <v>63</v>
      </c>
      <c r="B24" s="802">
        <v>1.9763804034582133</v>
      </c>
      <c r="C24" s="802">
        <v>1.3687623906705537</v>
      </c>
      <c r="D24" s="802">
        <v>0.12939212827988339</v>
      </c>
      <c r="E24" s="802">
        <v>0.40357580174927116</v>
      </c>
      <c r="F24" s="802">
        <v>0.75123906705539356</v>
      </c>
      <c r="G24" s="802">
        <v>1.6559766763848394E-3</v>
      </c>
      <c r="H24" s="802">
        <v>3.0349854227405249E-3</v>
      </c>
      <c r="I24" s="802">
        <v>2.7580174927113706E-3</v>
      </c>
    </row>
    <row r="25" spans="1:9" s="122" customFormat="1" ht="21" customHeight="1">
      <c r="A25" s="120" t="s">
        <v>447</v>
      </c>
      <c r="B25" s="802">
        <v>7321.3430677233428</v>
      </c>
      <c r="C25" s="802">
        <v>1.3890000000000002</v>
      </c>
      <c r="D25" s="802">
        <v>1979.5767084548106</v>
      </c>
      <c r="E25" s="802">
        <v>1206.9328090379011</v>
      </c>
      <c r="F25" s="802">
        <v>1621.3546107871721</v>
      </c>
      <c r="G25" s="802">
        <v>746.92537026239074</v>
      </c>
      <c r="H25" s="802">
        <v>1206.4239693877551</v>
      </c>
      <c r="I25" s="802">
        <v>4554.0366501457729</v>
      </c>
    </row>
    <row r="26" spans="1:9" s="122" customFormat="1" ht="21" customHeight="1">
      <c r="A26" s="120" t="s">
        <v>74</v>
      </c>
      <c r="B26" s="802">
        <v>143.24428386167148</v>
      </c>
      <c r="C26" s="802">
        <v>137.55018367346938</v>
      </c>
      <c r="D26" s="802">
        <v>120.83696064139941</v>
      </c>
      <c r="E26" s="802">
        <v>738.8715043731778</v>
      </c>
      <c r="F26" s="802">
        <v>617.71691690962098</v>
      </c>
      <c r="G26" s="802">
        <v>575.43372594752191</v>
      </c>
      <c r="H26" s="802">
        <v>541.90660349854227</v>
      </c>
      <c r="I26" s="802">
        <v>464.93231049562678</v>
      </c>
    </row>
    <row r="27" spans="1:9" s="123" customFormat="1" ht="43.5" customHeight="1" thickBot="1">
      <c r="A27" s="743" t="s">
        <v>448</v>
      </c>
      <c r="B27" s="803">
        <v>228.43141786743516</v>
      </c>
      <c r="C27" s="803">
        <v>159.35083381924198</v>
      </c>
      <c r="D27" s="803">
        <v>325.37990962099127</v>
      </c>
      <c r="E27" s="803">
        <v>186.52108017492714</v>
      </c>
      <c r="F27" s="803">
        <v>99.589712827988336</v>
      </c>
      <c r="G27" s="803">
        <v>71.704682215743432</v>
      </c>
      <c r="H27" s="803">
        <v>51.786803206997078</v>
      </c>
      <c r="I27" s="803">
        <v>23.901772594752188</v>
      </c>
    </row>
    <row r="28" spans="1:9" ht="24" customHeight="1" thickTop="1" thickBot="1">
      <c r="A28" s="45" t="s">
        <v>449</v>
      </c>
      <c r="B28" s="801">
        <v>18831.965207492798</v>
      </c>
      <c r="C28" s="801">
        <v>46298.762553935856</v>
      </c>
      <c r="D28" s="801">
        <v>43622.195603498541</v>
      </c>
      <c r="E28" s="801">
        <v>38600.789769679293</v>
      </c>
      <c r="F28" s="801">
        <v>39126.753151603501</v>
      </c>
      <c r="G28" s="801">
        <v>45281.065658892134</v>
      </c>
      <c r="H28" s="801">
        <v>48488.670460641399</v>
      </c>
      <c r="I28" s="801">
        <v>46703.474731778428</v>
      </c>
    </row>
    <row r="29" spans="1:9" s="122" customFormat="1" ht="21" customHeight="1" thickTop="1">
      <c r="A29" s="120" t="s">
        <v>450</v>
      </c>
      <c r="B29" s="802">
        <v>18151.445521613834</v>
      </c>
      <c r="C29" s="802">
        <v>43768.02222740525</v>
      </c>
      <c r="D29" s="802">
        <v>40305.362543731775</v>
      </c>
      <c r="E29" s="802">
        <v>18208.404864431486</v>
      </c>
      <c r="F29" s="802">
        <v>23822.811065597671</v>
      </c>
      <c r="G29" s="802">
        <v>10398.310510204081</v>
      </c>
      <c r="H29" s="802">
        <v>32854.983472303204</v>
      </c>
      <c r="I29" s="802">
        <v>10264.845948979591</v>
      </c>
    </row>
    <row r="30" spans="1:9" s="122" customFormat="1" ht="21" customHeight="1">
      <c r="A30" s="742" t="s">
        <v>451</v>
      </c>
      <c r="B30" s="802">
        <v>17331.847479827091</v>
      </c>
      <c r="C30" s="802">
        <v>40043.301413994166</v>
      </c>
      <c r="D30" s="802">
        <v>34528.554629737606</v>
      </c>
      <c r="E30" s="802">
        <v>14741.174896501459</v>
      </c>
      <c r="F30" s="802">
        <v>17017.234475218658</v>
      </c>
      <c r="G30" s="802">
        <v>8989.6591690962105</v>
      </c>
      <c r="H30" s="802">
        <v>31161.719123906707</v>
      </c>
      <c r="I30" s="802">
        <v>4715.8108396501457</v>
      </c>
    </row>
    <row r="31" spans="1:9" s="122" customFormat="1" ht="21" customHeight="1">
      <c r="A31" s="742" t="s">
        <v>452</v>
      </c>
      <c r="B31" s="802">
        <v>682.73909798270881</v>
      </c>
      <c r="C31" s="802">
        <v>897.08925218658885</v>
      </c>
      <c r="D31" s="802">
        <v>1295.6222827988336</v>
      </c>
      <c r="E31" s="802">
        <v>2211.2958323615162</v>
      </c>
      <c r="F31" s="802">
        <v>1396.1449431486883</v>
      </c>
      <c r="G31" s="802">
        <v>1048.3474897959184</v>
      </c>
      <c r="H31" s="802">
        <v>808.97964577259472</v>
      </c>
      <c r="I31" s="802">
        <v>2069.6266282798833</v>
      </c>
    </row>
    <row r="32" spans="1:9" s="122" customFormat="1" ht="21" customHeight="1">
      <c r="A32" s="742" t="s">
        <v>453</v>
      </c>
      <c r="B32" s="802">
        <v>126.74262103746398</v>
      </c>
      <c r="C32" s="802">
        <v>121.07647959183673</v>
      </c>
      <c r="D32" s="802">
        <v>64.287150145772586</v>
      </c>
      <c r="E32" s="802">
        <v>64.485960641399416</v>
      </c>
      <c r="F32" s="802">
        <v>55.455379008746355</v>
      </c>
      <c r="G32" s="802">
        <v>55.504559766763855</v>
      </c>
      <c r="H32" s="802">
        <v>55.540069970845487</v>
      </c>
      <c r="I32" s="802">
        <v>8.6270349854227408</v>
      </c>
    </row>
    <row r="33" spans="1:9" s="122" customFormat="1" ht="21" customHeight="1">
      <c r="A33" s="742" t="s">
        <v>454</v>
      </c>
      <c r="B33" s="802">
        <v>9.3623328530259347</v>
      </c>
      <c r="C33" s="802">
        <v>2704.9049912536443</v>
      </c>
      <c r="D33" s="802">
        <v>4414.9060379008752</v>
      </c>
      <c r="E33" s="802">
        <v>1191.3213352769678</v>
      </c>
      <c r="F33" s="802">
        <v>272.68113411078718</v>
      </c>
      <c r="G33" s="802">
        <v>287.2511268221574</v>
      </c>
      <c r="H33" s="802">
        <v>810.64304373177856</v>
      </c>
      <c r="I33" s="802">
        <v>3460.5802317784255</v>
      </c>
    </row>
    <row r="34" spans="1:9" s="122" customFormat="1" ht="21" customHeight="1">
      <c r="A34" s="742" t="s">
        <v>455</v>
      </c>
      <c r="B34" s="802">
        <v>0</v>
      </c>
      <c r="C34" s="802">
        <v>0</v>
      </c>
      <c r="D34" s="802">
        <v>0</v>
      </c>
      <c r="E34" s="802">
        <v>0</v>
      </c>
      <c r="F34" s="802">
        <v>5075.4899708454814</v>
      </c>
      <c r="G34" s="802">
        <v>17.201166180758019</v>
      </c>
      <c r="H34" s="802">
        <v>18.086158892128278</v>
      </c>
      <c r="I34" s="802">
        <v>10.009450437317783</v>
      </c>
    </row>
    <row r="35" spans="1:9" s="122" customFormat="1" ht="21" customHeight="1">
      <c r="A35" s="742" t="s">
        <v>456</v>
      </c>
      <c r="B35" s="802">
        <v>0.7539899135446686</v>
      </c>
      <c r="C35" s="802">
        <v>1.6500903790087464</v>
      </c>
      <c r="D35" s="802">
        <v>1.9924431486880467</v>
      </c>
      <c r="E35" s="802">
        <v>0.12683965014577259</v>
      </c>
      <c r="F35" s="802">
        <v>5.8051632653061223</v>
      </c>
      <c r="G35" s="802">
        <v>0.34699854227405247</v>
      </c>
      <c r="H35" s="802">
        <v>1.5430029154518951E-2</v>
      </c>
      <c r="I35" s="802">
        <v>0.19176384839650143</v>
      </c>
    </row>
    <row r="36" spans="1:9" s="122" customFormat="1" ht="21" customHeight="1">
      <c r="A36" s="120" t="s">
        <v>457</v>
      </c>
      <c r="B36" s="802">
        <v>0</v>
      </c>
      <c r="C36" s="802">
        <v>0</v>
      </c>
      <c r="D36" s="802">
        <v>0</v>
      </c>
      <c r="E36" s="802">
        <v>0</v>
      </c>
      <c r="F36" s="802">
        <v>0</v>
      </c>
      <c r="G36" s="802">
        <v>0</v>
      </c>
      <c r="H36" s="802">
        <v>0</v>
      </c>
      <c r="I36" s="802">
        <v>0</v>
      </c>
    </row>
    <row r="37" spans="1:9" s="122" customFormat="1" ht="21" customHeight="1">
      <c r="A37" s="120" t="s">
        <v>458</v>
      </c>
      <c r="B37" s="802">
        <v>1.490808357348703</v>
      </c>
      <c r="C37" s="802">
        <v>1124.5282827988337</v>
      </c>
      <c r="D37" s="802">
        <v>95.852717201166186</v>
      </c>
      <c r="E37" s="802">
        <v>16468.404619533525</v>
      </c>
      <c r="F37" s="802">
        <v>11923.546329446062</v>
      </c>
      <c r="G37" s="802">
        <v>32855.241284256561</v>
      </c>
      <c r="H37" s="802">
        <v>13585.098587463557</v>
      </c>
      <c r="I37" s="802">
        <v>34223.973709912534</v>
      </c>
    </row>
    <row r="38" spans="1:9" s="122" customFormat="1" ht="21" customHeight="1">
      <c r="A38" s="120" t="s">
        <v>459</v>
      </c>
      <c r="B38" s="802">
        <v>472.83985734870316</v>
      </c>
      <c r="C38" s="802">
        <v>867.23241690962095</v>
      </c>
      <c r="D38" s="802">
        <v>2414.908527696793</v>
      </c>
      <c r="E38" s="802">
        <v>2988.0858483965017</v>
      </c>
      <c r="F38" s="802">
        <v>2390.172476676385</v>
      </c>
      <c r="G38" s="802">
        <v>971.87557580174928</v>
      </c>
      <c r="H38" s="802">
        <v>1108.3288804664724</v>
      </c>
      <c r="I38" s="802">
        <v>933.12583673469385</v>
      </c>
    </row>
    <row r="39" spans="1:9" s="122" customFormat="1" ht="21" customHeight="1">
      <c r="A39" s="120" t="s">
        <v>127</v>
      </c>
      <c r="B39" s="802">
        <v>206.18902017291066</v>
      </c>
      <c r="C39" s="802">
        <v>538.97962682215746</v>
      </c>
      <c r="D39" s="802">
        <v>806.07181486880461</v>
      </c>
      <c r="E39" s="802">
        <v>935.89443731778431</v>
      </c>
      <c r="F39" s="802">
        <v>990.22327988338191</v>
      </c>
      <c r="G39" s="802">
        <v>1055.6382886297376</v>
      </c>
      <c r="H39" s="802">
        <v>940.25952040816321</v>
      </c>
      <c r="I39" s="802">
        <v>1281.5292361516038</v>
      </c>
    </row>
    <row r="40" spans="1:9" s="122" customFormat="1" ht="21" customHeight="1">
      <c r="A40" s="120" t="s">
        <v>133</v>
      </c>
      <c r="B40" s="802">
        <v>0</v>
      </c>
      <c r="C40" s="802">
        <v>0</v>
      </c>
      <c r="D40" s="802">
        <v>0</v>
      </c>
      <c r="E40" s="802">
        <v>0</v>
      </c>
      <c r="F40" s="802">
        <v>0</v>
      </c>
      <c r="G40" s="802">
        <v>0</v>
      </c>
      <c r="H40" s="802">
        <v>0</v>
      </c>
      <c r="I40" s="802">
        <v>0</v>
      </c>
    </row>
    <row r="41" spans="1:9" s="122" customFormat="1" ht="21" customHeight="1">
      <c r="A41" s="120" t="s">
        <v>460</v>
      </c>
      <c r="B41" s="802">
        <v>0</v>
      </c>
      <c r="C41" s="802">
        <v>0</v>
      </c>
      <c r="D41" s="802">
        <v>0</v>
      </c>
      <c r="E41" s="802">
        <v>0</v>
      </c>
      <c r="F41" s="802">
        <v>0</v>
      </c>
      <c r="G41" s="802">
        <v>0</v>
      </c>
      <c r="H41" s="802">
        <v>0</v>
      </c>
      <c r="I41" s="802">
        <v>0</v>
      </c>
    </row>
    <row r="42" spans="1:9" s="123" customFormat="1" ht="43.5" customHeight="1" thickBot="1">
      <c r="A42" s="743" t="s">
        <v>109</v>
      </c>
      <c r="B42" s="803">
        <v>0</v>
      </c>
      <c r="C42" s="803">
        <v>0</v>
      </c>
      <c r="D42" s="803">
        <v>0</v>
      </c>
      <c r="E42" s="803">
        <v>0</v>
      </c>
      <c r="F42" s="803">
        <v>0</v>
      </c>
      <c r="G42" s="803">
        <v>0</v>
      </c>
      <c r="H42" s="803">
        <v>0</v>
      </c>
      <c r="I42" s="803">
        <v>0</v>
      </c>
    </row>
    <row r="43" spans="1:9" ht="24" customHeight="1" thickTop="1" thickBot="1">
      <c r="A43" s="45" t="s">
        <v>461</v>
      </c>
      <c r="B43" s="801">
        <v>18180.434337175793</v>
      </c>
      <c r="C43" s="801">
        <v>21293.315516034985</v>
      </c>
      <c r="D43" s="801">
        <v>24137.802502915452</v>
      </c>
      <c r="E43" s="801">
        <v>26886.574551020407</v>
      </c>
      <c r="F43" s="801">
        <v>28464.50305685131</v>
      </c>
      <c r="G43" s="801">
        <v>28120.144947521869</v>
      </c>
      <c r="H43" s="801">
        <v>28084.301386297375</v>
      </c>
      <c r="I43" s="801">
        <v>27945.466486880465</v>
      </c>
    </row>
    <row r="44" spans="1:9" s="122" customFormat="1" ht="21" customHeight="1" thickTop="1">
      <c r="A44" s="120" t="s">
        <v>148</v>
      </c>
      <c r="B44" s="802">
        <v>10922.252185878964</v>
      </c>
      <c r="C44" s="802">
        <v>11049.62538921283</v>
      </c>
      <c r="D44" s="802">
        <v>11049.62538921283</v>
      </c>
      <c r="E44" s="802">
        <v>11049.62538921283</v>
      </c>
      <c r="F44" s="802">
        <v>11049.62538921283</v>
      </c>
      <c r="G44" s="802">
        <v>11049.62538921283</v>
      </c>
      <c r="H44" s="802">
        <v>22130.561816326532</v>
      </c>
      <c r="I44" s="802">
        <v>22130.561816326532</v>
      </c>
    </row>
    <row r="45" spans="1:9" s="122" customFormat="1" ht="21" customHeight="1">
      <c r="A45" s="120" t="s">
        <v>152</v>
      </c>
      <c r="B45" s="802">
        <v>3518.8391613832855</v>
      </c>
      <c r="C45" s="802">
        <v>5910.1201311953355</v>
      </c>
      <c r="D45" s="802">
        <v>8520.8981384839644</v>
      </c>
      <c r="E45" s="802">
        <v>11080.936427113702</v>
      </c>
      <c r="F45" s="802">
        <v>12317.883848396501</v>
      </c>
      <c r="G45" s="802">
        <v>12317.883848396501</v>
      </c>
      <c r="H45" s="802">
        <v>1236.9474212827988</v>
      </c>
      <c r="I45" s="802">
        <v>1236.9474212827988</v>
      </c>
    </row>
    <row r="46" spans="1:9" s="122" customFormat="1" ht="21" customHeight="1">
      <c r="A46" s="120" t="s">
        <v>156</v>
      </c>
      <c r="B46" s="802">
        <v>0</v>
      </c>
      <c r="C46" s="802">
        <v>0</v>
      </c>
      <c r="D46" s="802">
        <v>0</v>
      </c>
      <c r="E46" s="802">
        <v>0</v>
      </c>
      <c r="F46" s="802">
        <v>0</v>
      </c>
      <c r="G46" s="802">
        <v>0</v>
      </c>
      <c r="H46" s="802">
        <v>0</v>
      </c>
      <c r="I46" s="802">
        <v>0</v>
      </c>
    </row>
    <row r="47" spans="1:9" s="122" customFormat="1" ht="21" customHeight="1">
      <c r="A47" s="120" t="s">
        <v>462</v>
      </c>
      <c r="B47" s="802">
        <v>1158.0621181556196</v>
      </c>
      <c r="C47" s="802">
        <v>1432.7055437317783</v>
      </c>
      <c r="D47" s="802">
        <v>1722.7919883381924</v>
      </c>
      <c r="E47" s="802">
        <v>2007.2406865889211</v>
      </c>
      <c r="F47" s="802">
        <v>2282.1178906705541</v>
      </c>
      <c r="G47" s="802">
        <v>4944.9905189504379</v>
      </c>
      <c r="H47" s="802">
        <v>4944.9905189504379</v>
      </c>
      <c r="I47" s="802">
        <v>4699.902893586006</v>
      </c>
    </row>
    <row r="48" spans="1:9" s="122" customFormat="1" ht="21" customHeight="1">
      <c r="A48" s="120" t="s">
        <v>164</v>
      </c>
      <c r="B48" s="802">
        <v>2581.2808717579251</v>
      </c>
      <c r="C48" s="802">
        <v>2900.8644518950437</v>
      </c>
      <c r="D48" s="802">
        <v>2844.4869868804667</v>
      </c>
      <c r="E48" s="802">
        <v>2748.772048104956</v>
      </c>
      <c r="F48" s="802">
        <v>2814.8759285714291</v>
      </c>
      <c r="G48" s="802">
        <v>-192.35480903790085</v>
      </c>
      <c r="H48" s="802">
        <v>-228.19837026239068</v>
      </c>
      <c r="I48" s="802">
        <v>-121.9456443148688</v>
      </c>
    </row>
    <row r="49" spans="1:9" s="122" customFormat="1" ht="21" customHeight="1">
      <c r="A49" s="742" t="s">
        <v>463</v>
      </c>
      <c r="B49" s="802">
        <v>0</v>
      </c>
      <c r="C49" s="802">
        <v>0</v>
      </c>
      <c r="D49" s="802">
        <v>0</v>
      </c>
      <c r="E49" s="802">
        <v>0</v>
      </c>
      <c r="F49" s="802">
        <v>0</v>
      </c>
      <c r="G49" s="802">
        <v>0</v>
      </c>
      <c r="H49" s="802">
        <v>0</v>
      </c>
      <c r="I49" s="802">
        <v>0</v>
      </c>
    </row>
    <row r="50" spans="1:9" s="123" customFormat="1" ht="40.5" customHeight="1" thickBot="1">
      <c r="A50" s="744" t="s">
        <v>464</v>
      </c>
      <c r="B50" s="803">
        <v>2581.2808717579251</v>
      </c>
      <c r="C50" s="803">
        <v>2900.8644518950437</v>
      </c>
      <c r="D50" s="803">
        <v>2844.4869868804667</v>
      </c>
      <c r="E50" s="803">
        <v>2748.772048104956</v>
      </c>
      <c r="F50" s="803">
        <v>2814.8759285714291</v>
      </c>
      <c r="G50" s="803">
        <v>-192.35480903790085</v>
      </c>
      <c r="H50" s="803">
        <v>-228.19837026239068</v>
      </c>
      <c r="I50" s="803">
        <v>-121.9456443148688</v>
      </c>
    </row>
    <row r="51" spans="1:9" ht="24" customHeight="1" thickTop="1" thickBot="1">
      <c r="A51" s="45" t="s">
        <v>465</v>
      </c>
      <c r="B51" s="801">
        <v>37012.399544668588</v>
      </c>
      <c r="C51" s="801">
        <v>67592.078069970841</v>
      </c>
      <c r="D51" s="801">
        <v>67759.998106414001</v>
      </c>
      <c r="E51" s="801">
        <v>65487.364320699708</v>
      </c>
      <c r="F51" s="801">
        <v>67591.256208454797</v>
      </c>
      <c r="G51" s="801">
        <v>73401.210606413995</v>
      </c>
      <c r="H51" s="801">
        <v>76572.971846938774</v>
      </c>
      <c r="I51" s="801">
        <v>74648.941218658889</v>
      </c>
    </row>
    <row r="52" spans="1:9" s="122" customFormat="1" ht="24" customHeight="1" thickTop="1">
      <c r="A52" s="120" t="s">
        <v>466</v>
      </c>
      <c r="B52" s="802">
        <v>2312.8723112391931</v>
      </c>
      <c r="C52" s="802">
        <v>22182.235551020407</v>
      </c>
      <c r="D52" s="802">
        <v>22566.816978134109</v>
      </c>
      <c r="E52" s="802">
        <v>20732.378658892128</v>
      </c>
      <c r="F52" s="802">
        <v>21391.666189504373</v>
      </c>
      <c r="G52" s="802">
        <v>26756.370857142861</v>
      </c>
      <c r="H52" s="802">
        <v>28510.994379008745</v>
      </c>
      <c r="I52" s="802">
        <v>30004.482043731779</v>
      </c>
    </row>
    <row r="53" spans="1:9" s="123" customFormat="1" ht="21" customHeight="1">
      <c r="A53" s="744" t="s">
        <v>467</v>
      </c>
      <c r="B53" s="803">
        <v>1084.6435201729107</v>
      </c>
      <c r="C53" s="803">
        <v>1147.274639941691</v>
      </c>
      <c r="D53" s="803">
        <v>8870.80291399417</v>
      </c>
      <c r="E53" s="803">
        <v>6226.5561822157433</v>
      </c>
      <c r="F53" s="803">
        <v>2818.5220641399414</v>
      </c>
      <c r="G53" s="803">
        <v>1394.2130918367347</v>
      </c>
      <c r="H53" s="803">
        <v>1236.5849052478134</v>
      </c>
      <c r="I53" s="803">
        <v>671.04088483965018</v>
      </c>
    </row>
    <row r="54" spans="1:9" s="123" customFormat="1" ht="21" customHeight="1">
      <c r="A54" s="744" t="s">
        <v>468</v>
      </c>
      <c r="B54" s="803">
        <v>1228.2287910662826</v>
      </c>
      <c r="C54" s="803">
        <v>21034.960911078717</v>
      </c>
      <c r="D54" s="803">
        <v>13696.014064139943</v>
      </c>
      <c r="E54" s="803">
        <v>14505.822476676385</v>
      </c>
      <c r="F54" s="803">
        <v>18573.14412536443</v>
      </c>
      <c r="G54" s="803">
        <v>25262.157765306125</v>
      </c>
      <c r="H54" s="803">
        <v>27174.409473760934</v>
      </c>
      <c r="I54" s="803">
        <v>29333.441158892128</v>
      </c>
    </row>
    <row r="55" spans="1:9" s="123" customFormat="1" ht="21" customHeight="1">
      <c r="A55" s="744" t="s">
        <v>469</v>
      </c>
      <c r="B55" s="803">
        <v>0</v>
      </c>
      <c r="C55" s="803">
        <v>0</v>
      </c>
      <c r="D55" s="803">
        <v>0</v>
      </c>
      <c r="E55" s="803">
        <v>0</v>
      </c>
      <c r="F55" s="803">
        <v>0</v>
      </c>
      <c r="G55" s="803">
        <v>0</v>
      </c>
      <c r="H55" s="803">
        <v>0</v>
      </c>
      <c r="I55" s="803">
        <v>0</v>
      </c>
    </row>
    <row r="56" spans="1:9" s="123" customFormat="1" ht="21" customHeight="1">
      <c r="A56" s="744" t="s">
        <v>470</v>
      </c>
      <c r="B56" s="803">
        <v>0</v>
      </c>
      <c r="C56" s="803">
        <v>0</v>
      </c>
      <c r="D56" s="803">
        <v>0</v>
      </c>
      <c r="E56" s="803">
        <v>0</v>
      </c>
      <c r="F56" s="803">
        <v>0</v>
      </c>
      <c r="G56" s="803">
        <v>100</v>
      </c>
      <c r="H56" s="803">
        <v>100</v>
      </c>
      <c r="I56" s="803">
        <v>0</v>
      </c>
    </row>
    <row r="57" spans="1:9" s="123" customFormat="1" ht="21" customHeight="1">
      <c r="A57" s="744" t="s">
        <v>471</v>
      </c>
      <c r="B57" s="803">
        <v>0</v>
      </c>
      <c r="C57" s="803">
        <v>0</v>
      </c>
      <c r="D57" s="803">
        <v>0</v>
      </c>
      <c r="E57" s="803">
        <v>0</v>
      </c>
      <c r="F57" s="803">
        <v>0</v>
      </c>
      <c r="G57" s="803">
        <v>0</v>
      </c>
      <c r="H57" s="803">
        <v>0</v>
      </c>
      <c r="I57" s="803">
        <v>0</v>
      </c>
    </row>
    <row r="58" spans="1:9" s="123" customFormat="1" ht="61.5" customHeight="1" thickBot="1">
      <c r="A58" s="743" t="s">
        <v>472</v>
      </c>
      <c r="B58" s="803">
        <v>60039.675971181554</v>
      </c>
      <c r="C58" s="803">
        <v>73633.053252186597</v>
      </c>
      <c r="D58" s="803">
        <v>99488.006927113704</v>
      </c>
      <c r="E58" s="803">
        <v>93499.951976676384</v>
      </c>
      <c r="F58" s="803">
        <v>99993.54987317785</v>
      </c>
      <c r="G58" s="803">
        <v>113885.88667492711</v>
      </c>
      <c r="H58" s="803">
        <v>108519.03287463557</v>
      </c>
      <c r="I58" s="803">
        <v>149732.29431195336</v>
      </c>
    </row>
    <row r="59" spans="1:9" ht="31.5" customHeight="1" thickTop="1" thickBot="1">
      <c r="A59" s="745" t="s">
        <v>473</v>
      </c>
      <c r="B59" s="801"/>
      <c r="C59" s="801"/>
      <c r="D59" s="801"/>
      <c r="E59" s="801"/>
      <c r="F59" s="801"/>
      <c r="G59" s="801"/>
      <c r="H59" s="801"/>
      <c r="I59" s="801"/>
    </row>
    <row r="60" spans="1:9" ht="30" customHeight="1" thickTop="1">
      <c r="A60" s="48" t="s">
        <v>474</v>
      </c>
      <c r="B60" s="804">
        <v>503.12181412103746</v>
      </c>
      <c r="C60" s="804">
        <v>663.65174052478142</v>
      </c>
      <c r="D60" s="804">
        <v>1280.1172040816325</v>
      </c>
      <c r="E60" s="804">
        <v>1786.8422930029158</v>
      </c>
      <c r="F60" s="804">
        <v>2171.8368586005831</v>
      </c>
      <c r="G60" s="804">
        <v>1300.504306122449</v>
      </c>
      <c r="H60" s="804">
        <v>2465.8216516034986</v>
      </c>
      <c r="I60" s="804">
        <v>1568.1139620991253</v>
      </c>
    </row>
    <row r="61" spans="1:9" ht="21" customHeight="1">
      <c r="A61" s="50" t="s">
        <v>475</v>
      </c>
      <c r="B61" s="804">
        <v>-5.0216325648414983</v>
      </c>
      <c r="C61" s="804">
        <v>-6.0746734693877551</v>
      </c>
      <c r="D61" s="804">
        <v>-36.719325072886299</v>
      </c>
      <c r="E61" s="804">
        <v>-111.09240524781342</v>
      </c>
      <c r="F61" s="804">
        <v>-137.8618221574344</v>
      </c>
      <c r="G61" s="804">
        <v>-92.143440233236163</v>
      </c>
      <c r="H61" s="804">
        <v>-199.48823032069973</v>
      </c>
      <c r="I61" s="804">
        <v>-145.51913411078718</v>
      </c>
    </row>
    <row r="62" spans="1:9" ht="21.75" customHeight="1">
      <c r="A62" s="746" t="s">
        <v>476</v>
      </c>
      <c r="B62" s="804">
        <v>498.10018155619593</v>
      </c>
      <c r="C62" s="804">
        <v>657.57706705539351</v>
      </c>
      <c r="D62" s="804">
        <v>1243.397879008746</v>
      </c>
      <c r="E62" s="804">
        <v>1675.749887755102</v>
      </c>
      <c r="F62" s="804">
        <v>2033.9750364431488</v>
      </c>
      <c r="G62" s="804">
        <v>1208.3608658892128</v>
      </c>
      <c r="H62" s="804">
        <v>2266.3334212827986</v>
      </c>
      <c r="I62" s="804">
        <v>1422.5948279883382</v>
      </c>
    </row>
    <row r="63" spans="1:9">
      <c r="A63" s="48" t="s">
        <v>477</v>
      </c>
      <c r="B63" s="804">
        <v>4523.5307319884723</v>
      </c>
      <c r="C63" s="804">
        <v>5938.3888906705542</v>
      </c>
      <c r="D63" s="804">
        <v>7049.8674723032063</v>
      </c>
      <c r="E63" s="804">
        <v>8021.1835160349865</v>
      </c>
      <c r="F63" s="804">
        <v>7454.7247930029143</v>
      </c>
      <c r="G63" s="804">
        <v>1369.119836734694</v>
      </c>
      <c r="H63" s="804">
        <v>1945.2596195335277</v>
      </c>
      <c r="I63" s="804">
        <v>1159.5872215743439</v>
      </c>
    </row>
    <row r="64" spans="1:9">
      <c r="A64" s="50" t="s">
        <v>478</v>
      </c>
      <c r="B64" s="804">
        <v>-451.15637896253605</v>
      </c>
      <c r="C64" s="804">
        <v>-319.05156851311949</v>
      </c>
      <c r="D64" s="804">
        <v>-1032.259444606414</v>
      </c>
      <c r="E64" s="804">
        <v>-826.41806705539364</v>
      </c>
      <c r="F64" s="804">
        <v>-811.94544314868801</v>
      </c>
      <c r="G64" s="804">
        <v>-511.13513411078719</v>
      </c>
      <c r="H64" s="804">
        <v>-907.02805685131193</v>
      </c>
      <c r="I64" s="804">
        <v>-454.98306851311952</v>
      </c>
    </row>
    <row r="65" spans="1:9">
      <c r="A65" s="49" t="s">
        <v>479</v>
      </c>
      <c r="B65" s="804">
        <v>4570.4745345821329</v>
      </c>
      <c r="C65" s="804">
        <v>6276.9143892128277</v>
      </c>
      <c r="D65" s="804">
        <v>7261.0059067055399</v>
      </c>
      <c r="E65" s="804">
        <v>8870.5153367346938</v>
      </c>
      <c r="F65" s="804">
        <v>8676.7543862973762</v>
      </c>
      <c r="G65" s="804">
        <v>2066.3455685131198</v>
      </c>
      <c r="H65" s="804">
        <v>3304.5649839650146</v>
      </c>
      <c r="I65" s="804">
        <v>2127.1989810495625</v>
      </c>
    </row>
    <row r="66" spans="1:9">
      <c r="A66" s="48" t="s">
        <v>480</v>
      </c>
      <c r="B66" s="804">
        <v>108.88473775216139</v>
      </c>
      <c r="C66" s="804">
        <v>113.25134985422741</v>
      </c>
      <c r="D66" s="804">
        <v>924.04949708454808</v>
      </c>
      <c r="E66" s="804">
        <v>1100.2922507288629</v>
      </c>
      <c r="F66" s="804">
        <v>2112.2935976676386</v>
      </c>
      <c r="G66" s="804">
        <v>656.69734548104964</v>
      </c>
      <c r="H66" s="804">
        <v>1231.3810218658894</v>
      </c>
      <c r="I66" s="804">
        <v>693.34802040816317</v>
      </c>
    </row>
    <row r="67" spans="1:9">
      <c r="A67" s="48" t="s">
        <v>481</v>
      </c>
      <c r="B67" s="804">
        <v>-75.602056195965417</v>
      </c>
      <c r="C67" s="804">
        <v>-633.52771574344013</v>
      </c>
      <c r="D67" s="804">
        <v>-1163.121532069971</v>
      </c>
      <c r="E67" s="804">
        <v>-1296.4905801749271</v>
      </c>
      <c r="F67" s="804">
        <v>-2125.1994256559769</v>
      </c>
      <c r="G67" s="804">
        <v>-730.18276676384846</v>
      </c>
      <c r="H67" s="804">
        <v>-1175.5319591836735</v>
      </c>
      <c r="I67" s="804">
        <v>-968.05187172011654</v>
      </c>
    </row>
    <row r="68" spans="1:9">
      <c r="A68" s="746" t="s">
        <v>482</v>
      </c>
      <c r="B68" s="804">
        <v>4603.7572161383287</v>
      </c>
      <c r="C68" s="804">
        <v>5756.638023323615</v>
      </c>
      <c r="D68" s="804">
        <v>7021.9338717201163</v>
      </c>
      <c r="E68" s="804">
        <v>8674.3170072886296</v>
      </c>
      <c r="F68" s="804">
        <v>8663.8485583090369</v>
      </c>
      <c r="G68" s="804">
        <v>1992.8601472303205</v>
      </c>
      <c r="H68" s="804">
        <v>3360.4140466472304</v>
      </c>
      <c r="I68" s="804">
        <v>1852.4951297376092</v>
      </c>
    </row>
    <row r="69" spans="1:9">
      <c r="A69" s="50" t="s">
        <v>483</v>
      </c>
      <c r="B69" s="804">
        <v>-1944.4160547550432</v>
      </c>
      <c r="C69" s="804">
        <v>-2714.9551122448979</v>
      </c>
      <c r="D69" s="804">
        <v>-3136.7595685131196</v>
      </c>
      <c r="E69" s="804">
        <v>-4318.019402332362</v>
      </c>
      <c r="F69" s="804">
        <v>-4622.7304912536447</v>
      </c>
      <c r="G69" s="804">
        <v>-2187.2374037900877</v>
      </c>
      <c r="H69" s="804">
        <v>-3530.2304285714281</v>
      </c>
      <c r="I69" s="804">
        <v>-1982.2881836734693</v>
      </c>
    </row>
    <row r="70" spans="1:9">
      <c r="A70" s="49" t="s">
        <v>484</v>
      </c>
      <c r="B70" s="804">
        <v>2659.341161383285</v>
      </c>
      <c r="C70" s="804">
        <v>3041.6829110787171</v>
      </c>
      <c r="D70" s="804">
        <v>3885.1743032069967</v>
      </c>
      <c r="E70" s="804">
        <v>4356.2976049562685</v>
      </c>
      <c r="F70" s="804">
        <v>4041.1180670553936</v>
      </c>
      <c r="G70" s="804">
        <v>-194.37725655976675</v>
      </c>
      <c r="H70" s="804">
        <v>-169.81638192419823</v>
      </c>
      <c r="I70" s="804">
        <v>-129.79305393586006</v>
      </c>
    </row>
    <row r="71" spans="1:9">
      <c r="A71" s="49" t="s">
        <v>485</v>
      </c>
      <c r="B71" s="804">
        <v>-82.85940057636887</v>
      </c>
      <c r="C71" s="804">
        <v>-249.38686297376091</v>
      </c>
      <c r="D71" s="804">
        <v>-27.154214285714286</v>
      </c>
      <c r="E71" s="804">
        <v>-8.7534081632653056</v>
      </c>
      <c r="F71" s="804">
        <v>-36.836053935860058</v>
      </c>
      <c r="G71" s="804">
        <v>-7.2409795918367355</v>
      </c>
      <c r="H71" s="804">
        <v>-12.395381924198253</v>
      </c>
      <c r="I71" s="804">
        <v>-7.6556632653061216</v>
      </c>
    </row>
    <row r="72" spans="1:9">
      <c r="A72" s="50" t="s">
        <v>486</v>
      </c>
      <c r="B72" s="804">
        <v>-82.85940057636887</v>
      </c>
      <c r="C72" s="804">
        <v>-249.38686297376091</v>
      </c>
      <c r="D72" s="804">
        <v>-27.154214285714286</v>
      </c>
      <c r="E72" s="804">
        <v>-8.7534081632653056</v>
      </c>
      <c r="F72" s="804">
        <v>-36.836053935860058</v>
      </c>
      <c r="G72" s="804">
        <v>-7.2409795918367355</v>
      </c>
      <c r="H72" s="804">
        <v>-12.395381924198253</v>
      </c>
      <c r="I72" s="804">
        <v>-7.6556632653061216</v>
      </c>
    </row>
    <row r="73" spans="1:9">
      <c r="A73" s="50" t="s">
        <v>487</v>
      </c>
      <c r="B73" s="804">
        <v>0</v>
      </c>
      <c r="C73" s="804">
        <v>0</v>
      </c>
      <c r="D73" s="804">
        <v>0</v>
      </c>
      <c r="E73" s="804">
        <v>0</v>
      </c>
      <c r="F73" s="804">
        <v>0</v>
      </c>
      <c r="G73" s="804">
        <v>0</v>
      </c>
      <c r="H73" s="804">
        <v>0</v>
      </c>
      <c r="I73" s="804">
        <v>0</v>
      </c>
    </row>
    <row r="74" spans="1:9">
      <c r="A74" s="746" t="s">
        <v>488</v>
      </c>
      <c r="B74" s="804">
        <v>19.195711815561957</v>
      </c>
      <c r="C74" s="804">
        <v>113.80916034985422</v>
      </c>
      <c r="D74" s="804">
        <v>-5.9715437317784259</v>
      </c>
      <c r="E74" s="804">
        <v>-0.1999198250728863</v>
      </c>
      <c r="F74" s="804">
        <v>-12.551672011661809</v>
      </c>
      <c r="G74" s="804">
        <v>3.6165072886297378</v>
      </c>
      <c r="H74" s="804">
        <v>5.0359416909620993</v>
      </c>
      <c r="I74" s="804">
        <v>5.8980728862973759</v>
      </c>
    </row>
    <row r="75" spans="1:9">
      <c r="A75" s="746" t="s">
        <v>489</v>
      </c>
      <c r="B75" s="804">
        <v>19.195711815561957</v>
      </c>
      <c r="C75" s="804">
        <v>113.80916034985422</v>
      </c>
      <c r="D75" s="804">
        <v>-5.9715437317784259</v>
      </c>
      <c r="E75" s="804">
        <v>-0.1999198250728863</v>
      </c>
      <c r="F75" s="804">
        <v>-12.551672011661809</v>
      </c>
      <c r="G75" s="804">
        <v>3.6165072886297378</v>
      </c>
      <c r="H75" s="804">
        <v>5.0359416909620993</v>
      </c>
      <c r="I75" s="804">
        <v>5.8980728862973759</v>
      </c>
    </row>
    <row r="76" spans="1:9">
      <c r="A76" s="50" t="s">
        <v>490</v>
      </c>
      <c r="B76" s="804">
        <v>0</v>
      </c>
      <c r="C76" s="804">
        <v>0</v>
      </c>
      <c r="D76" s="804">
        <v>0</v>
      </c>
      <c r="E76" s="804">
        <v>0</v>
      </c>
      <c r="F76" s="804">
        <v>0</v>
      </c>
      <c r="G76" s="804">
        <v>0</v>
      </c>
      <c r="H76" s="804">
        <v>0</v>
      </c>
      <c r="I76" s="804">
        <v>0</v>
      </c>
    </row>
    <row r="77" spans="1:9">
      <c r="A77" s="746" t="s">
        <v>491</v>
      </c>
      <c r="B77" s="804">
        <v>2595.6774726224785</v>
      </c>
      <c r="C77" s="804">
        <v>2906.1052084548105</v>
      </c>
      <c r="D77" s="804">
        <v>3852.0485451895042</v>
      </c>
      <c r="E77" s="804">
        <v>4347.3442769679295</v>
      </c>
      <c r="F77" s="804">
        <v>3991.7303411078719</v>
      </c>
      <c r="G77" s="804">
        <v>-198.00172886297378</v>
      </c>
      <c r="H77" s="804">
        <v>-177.17582215743437</v>
      </c>
      <c r="I77" s="804">
        <v>-131.5506443148688</v>
      </c>
    </row>
    <row r="78" spans="1:9">
      <c r="A78" s="48" t="s">
        <v>492</v>
      </c>
      <c r="B78" s="804">
        <v>7.8069164265129679E-2</v>
      </c>
      <c r="C78" s="804">
        <v>1.4564373177842567</v>
      </c>
      <c r="D78" s="804">
        <v>0.43552769679300291</v>
      </c>
      <c r="E78" s="804">
        <v>1.3819402332361517</v>
      </c>
      <c r="F78" s="804">
        <v>3.5984300291545193</v>
      </c>
      <c r="G78" s="804">
        <v>0</v>
      </c>
      <c r="H78" s="804">
        <v>0.20088629737609329</v>
      </c>
      <c r="I78" s="804">
        <v>0.79152478134110782</v>
      </c>
    </row>
    <row r="79" spans="1:9">
      <c r="A79" s="49" t="s">
        <v>493</v>
      </c>
      <c r="B79" s="804">
        <v>2595.7555417867438</v>
      </c>
      <c r="C79" s="804">
        <v>2907.5616457725951</v>
      </c>
      <c r="D79" s="804">
        <v>3852.4840728862969</v>
      </c>
      <c r="E79" s="804">
        <v>4348.7262172011669</v>
      </c>
      <c r="F79" s="804">
        <v>3995.3287711370263</v>
      </c>
      <c r="G79" s="804">
        <v>-198.00172886297378</v>
      </c>
      <c r="H79" s="804">
        <v>-176.97493586005831</v>
      </c>
      <c r="I79" s="804">
        <v>-130.7591195335277</v>
      </c>
    </row>
    <row r="80" spans="1:9">
      <c r="A80" s="48" t="s">
        <v>494</v>
      </c>
      <c r="B80" s="804">
        <v>-14.474670028818444</v>
      </c>
      <c r="C80" s="804">
        <v>-6.6971938775510198</v>
      </c>
      <c r="D80" s="804">
        <v>-50.523265306122447</v>
      </c>
      <c r="E80" s="804">
        <v>-249.31816326530614</v>
      </c>
      <c r="F80" s="804">
        <v>-92.635787172011661</v>
      </c>
      <c r="G80" s="804">
        <v>5.646919825072886</v>
      </c>
      <c r="H80" s="804">
        <v>-51.223434402332366</v>
      </c>
      <c r="I80" s="804">
        <v>8.8134752186588923</v>
      </c>
    </row>
    <row r="81" spans="1:9" ht="21" customHeight="1">
      <c r="A81" s="746" t="s">
        <v>495</v>
      </c>
      <c r="B81" s="804">
        <v>2581.2808717579251</v>
      </c>
      <c r="C81" s="804">
        <v>2900.8644518950437</v>
      </c>
      <c r="D81" s="804">
        <v>3801.9608075801752</v>
      </c>
      <c r="E81" s="804">
        <v>4099.4080539358602</v>
      </c>
      <c r="F81" s="804">
        <v>3902.6929839650147</v>
      </c>
      <c r="G81" s="804">
        <v>-192.35480903790085</v>
      </c>
      <c r="H81" s="804">
        <v>-228.19837026239068</v>
      </c>
      <c r="I81" s="804">
        <v>-121.9456443148688</v>
      </c>
    </row>
    <row r="82" spans="1:9" ht="21" customHeight="1">
      <c r="A82" s="48" t="s">
        <v>496</v>
      </c>
      <c r="B82" s="804">
        <v>0</v>
      </c>
      <c r="C82" s="804">
        <v>0</v>
      </c>
      <c r="D82" s="804">
        <v>0</v>
      </c>
      <c r="E82" s="804">
        <v>0</v>
      </c>
      <c r="F82" s="804">
        <v>0</v>
      </c>
      <c r="G82" s="804">
        <v>0</v>
      </c>
      <c r="H82" s="804">
        <v>0</v>
      </c>
      <c r="I82" s="804">
        <v>0</v>
      </c>
    </row>
    <row r="83" spans="1:9" ht="21" customHeight="1">
      <c r="A83" s="746" t="s">
        <v>497</v>
      </c>
      <c r="B83" s="804">
        <v>2581.2808717579251</v>
      </c>
      <c r="C83" s="804">
        <v>2900.8644518950437</v>
      </c>
      <c r="D83" s="804">
        <v>3801.9608075801752</v>
      </c>
      <c r="E83" s="804">
        <v>4099.4080539358602</v>
      </c>
      <c r="F83" s="804">
        <v>3902.6929839650147</v>
      </c>
      <c r="G83" s="804">
        <v>-192.35480903790085</v>
      </c>
      <c r="H83" s="804">
        <v>-228.19837026239068</v>
      </c>
      <c r="I83" s="804">
        <v>-121.9456443148688</v>
      </c>
    </row>
    <row r="84" spans="1:9" ht="18" customHeight="1" thickBot="1">
      <c r="A84" s="48" t="s">
        <v>498</v>
      </c>
      <c r="B84" s="804">
        <v>0</v>
      </c>
      <c r="C84" s="804">
        <v>0</v>
      </c>
      <c r="D84" s="804">
        <v>-957.47382069970843</v>
      </c>
      <c r="E84" s="804">
        <v>-1350.6360058309037</v>
      </c>
      <c r="F84" s="804">
        <v>-1087.8170553935861</v>
      </c>
      <c r="G84" s="804">
        <v>0</v>
      </c>
      <c r="H84" s="804">
        <v>0</v>
      </c>
      <c r="I84" s="804">
        <v>0</v>
      </c>
    </row>
    <row r="85" spans="1:9" ht="24" customHeight="1" thickTop="1" thickBot="1">
      <c r="A85" s="45" t="s">
        <v>499</v>
      </c>
      <c r="B85" s="801">
        <v>2581.2808717579251</v>
      </c>
      <c r="C85" s="801">
        <v>2900.8644518950437</v>
      </c>
      <c r="D85" s="801">
        <v>2844.4869868804667</v>
      </c>
      <c r="E85" s="801">
        <v>2748.772048104956</v>
      </c>
      <c r="F85" s="801">
        <v>2814.8759285714291</v>
      </c>
      <c r="G85" s="801">
        <v>-192.35480903790085</v>
      </c>
      <c r="H85" s="801">
        <v>-228.19837026239068</v>
      </c>
      <c r="I85" s="801">
        <v>-121.9456443148688</v>
      </c>
    </row>
    <row r="86" spans="1:9" ht="15" customHeight="1" thickTop="1" thickBot="1">
      <c r="A86" s="747"/>
      <c r="B86" s="805"/>
      <c r="C86" s="805"/>
      <c r="D86" s="805"/>
      <c r="E86" s="805"/>
      <c r="F86" s="805"/>
      <c r="G86" s="805"/>
      <c r="H86" s="805"/>
      <c r="I86" s="805"/>
    </row>
    <row r="87" spans="1:9" ht="28.5" customHeight="1" thickTop="1">
      <c r="A87" s="748"/>
      <c r="B87" s="51"/>
      <c r="C87" s="51"/>
      <c r="D87" s="51"/>
      <c r="E87" s="51"/>
      <c r="F87" s="51"/>
      <c r="G87" s="51"/>
      <c r="H87" s="51"/>
    </row>
    <row r="88" spans="1:9">
      <c r="A88" s="748"/>
      <c r="B88" s="51"/>
      <c r="C88" s="51"/>
      <c r="D88" s="51"/>
      <c r="E88" s="51"/>
      <c r="F88" s="51"/>
      <c r="G88" s="51"/>
      <c r="H88" s="51"/>
    </row>
    <row r="89" spans="1:9" ht="19.5">
      <c r="A89" s="749"/>
      <c r="B89" s="51"/>
      <c r="C89" s="51"/>
      <c r="D89" s="51"/>
      <c r="E89" s="51"/>
      <c r="F89" s="51"/>
      <c r="G89" s="51"/>
      <c r="H89" s="51"/>
    </row>
    <row r="90" spans="1:9" ht="19.5">
      <c r="A90" s="749"/>
      <c r="B90" s="51"/>
      <c r="C90" s="51"/>
      <c r="D90" s="51"/>
      <c r="E90" s="51"/>
      <c r="F90" s="51"/>
      <c r="G90" s="51"/>
      <c r="H90" s="51"/>
    </row>
    <row r="91" spans="1:9" ht="19.5">
      <c r="A91" s="749"/>
      <c r="B91" s="51"/>
      <c r="C91" s="51"/>
      <c r="D91" s="51"/>
      <c r="E91" s="51"/>
      <c r="F91" s="51"/>
      <c r="G91" s="51"/>
      <c r="H91" s="51"/>
    </row>
    <row r="92" spans="1:9" ht="19.5">
      <c r="A92" s="750"/>
      <c r="B92" s="51"/>
      <c r="C92" s="51"/>
      <c r="D92" s="51"/>
      <c r="E92" s="51"/>
      <c r="F92" s="51"/>
      <c r="G92" s="51"/>
      <c r="H92" s="51"/>
    </row>
    <row r="93" spans="1:9" ht="19.5">
      <c r="A93" s="750"/>
      <c r="B93" s="51"/>
      <c r="C93" s="51"/>
      <c r="D93" s="51"/>
      <c r="E93" s="51"/>
      <c r="F93" s="51"/>
      <c r="G93" s="51"/>
      <c r="H93" s="51"/>
    </row>
    <row r="94" spans="1:9" ht="19.5">
      <c r="A94" s="750"/>
      <c r="B94" s="51"/>
      <c r="C94" s="51"/>
      <c r="D94" s="51"/>
      <c r="E94" s="51"/>
      <c r="F94" s="51"/>
      <c r="G94" s="51"/>
      <c r="H94" s="51"/>
    </row>
    <row r="95" spans="1:9" ht="19.5">
      <c r="A95" s="749"/>
      <c r="B95" s="51"/>
      <c r="C95" s="51"/>
      <c r="D95" s="51"/>
      <c r="E95" s="51"/>
      <c r="F95" s="51"/>
      <c r="G95" s="51"/>
      <c r="H95" s="51"/>
    </row>
    <row r="96" spans="1:9" ht="19.5">
      <c r="A96" s="749"/>
      <c r="B96" s="51"/>
      <c r="C96" s="51"/>
      <c r="D96" s="51"/>
      <c r="E96" s="51"/>
      <c r="F96" s="51"/>
      <c r="G96" s="51"/>
      <c r="H96" s="51"/>
    </row>
    <row r="97" spans="1:8" ht="19.5">
      <c r="A97" s="749"/>
      <c r="B97" s="51"/>
      <c r="C97" s="51"/>
      <c r="D97" s="51"/>
      <c r="E97" s="51"/>
      <c r="F97" s="51"/>
      <c r="G97" s="51"/>
      <c r="H97" s="51"/>
    </row>
    <row r="98" spans="1:8" ht="19.5">
      <c r="A98" s="749"/>
      <c r="B98" s="51"/>
      <c r="C98" s="51"/>
      <c r="D98" s="51"/>
      <c r="E98" s="51"/>
      <c r="F98" s="51"/>
      <c r="G98" s="51"/>
      <c r="H98" s="51"/>
    </row>
    <row r="99" spans="1:8" ht="19.5">
      <c r="A99" s="749"/>
      <c r="B99" s="51"/>
      <c r="C99" s="51"/>
      <c r="D99" s="51"/>
      <c r="E99" s="51"/>
      <c r="F99" s="51"/>
      <c r="G99" s="51"/>
      <c r="H99" s="51"/>
    </row>
    <row r="100" spans="1:8" ht="19.5">
      <c r="A100" s="124"/>
      <c r="B100" s="51"/>
      <c r="C100" s="51"/>
      <c r="D100" s="51"/>
      <c r="E100" s="51"/>
      <c r="F100" s="51"/>
      <c r="G100" s="51"/>
      <c r="H100" s="51"/>
    </row>
    <row r="101" spans="1:8">
      <c r="A101" s="125"/>
      <c r="B101" s="51"/>
      <c r="C101" s="51"/>
      <c r="D101" s="51"/>
      <c r="E101" s="51"/>
      <c r="F101" s="51"/>
      <c r="G101" s="51"/>
      <c r="H101" s="51"/>
    </row>
    <row r="102" spans="1:8">
      <c r="A102" s="125"/>
      <c r="B102" s="51"/>
      <c r="C102" s="51"/>
      <c r="D102" s="51"/>
      <c r="E102" s="51"/>
      <c r="F102" s="51"/>
      <c r="G102" s="51"/>
      <c r="H102" s="51"/>
    </row>
    <row r="103" spans="1:8">
      <c r="A103" s="125"/>
      <c r="B103" s="51"/>
      <c r="C103" s="51"/>
      <c r="D103" s="51"/>
      <c r="E103" s="51"/>
      <c r="F103" s="51"/>
      <c r="G103" s="51"/>
      <c r="H103" s="51"/>
    </row>
    <row r="104" spans="1:8">
      <c r="A104" s="125"/>
      <c r="B104" s="51"/>
      <c r="C104" s="51"/>
      <c r="D104" s="51"/>
      <c r="E104" s="51"/>
      <c r="F104" s="51"/>
      <c r="G104" s="51"/>
      <c r="H104" s="51"/>
    </row>
    <row r="105" spans="1:8">
      <c r="A105" s="125"/>
      <c r="B105" s="51"/>
      <c r="C105" s="51"/>
      <c r="D105" s="51"/>
      <c r="E105" s="51"/>
      <c r="F105" s="51"/>
      <c r="G105" s="51"/>
      <c r="H105" s="51"/>
    </row>
    <row r="106" spans="1:8">
      <c r="A106" s="125"/>
      <c r="B106" s="51"/>
      <c r="C106" s="51"/>
      <c r="D106" s="51"/>
      <c r="E106" s="51"/>
      <c r="F106" s="51"/>
      <c r="G106" s="51"/>
      <c r="H106" s="51"/>
    </row>
    <row r="107" spans="1:8">
      <c r="A107" s="125"/>
      <c r="B107" s="51"/>
      <c r="C107" s="51"/>
      <c r="D107" s="51"/>
      <c r="E107" s="51"/>
      <c r="F107" s="51"/>
      <c r="G107" s="51"/>
      <c r="H107" s="51"/>
    </row>
    <row r="108" spans="1:8">
      <c r="A108" s="125"/>
      <c r="B108" s="51"/>
      <c r="C108" s="51"/>
      <c r="D108" s="51"/>
      <c r="E108" s="51"/>
      <c r="F108" s="51"/>
      <c r="G108" s="51"/>
      <c r="H108" s="51"/>
    </row>
    <row r="109" spans="1:8" ht="19.5">
      <c r="A109" s="749"/>
      <c r="B109" s="51"/>
      <c r="C109" s="51"/>
      <c r="D109" s="51"/>
      <c r="E109" s="51"/>
      <c r="F109" s="51"/>
      <c r="G109" s="51"/>
      <c r="H109" s="51"/>
    </row>
    <row r="110" spans="1:8" ht="19.5">
      <c r="A110" s="749"/>
      <c r="B110" s="51"/>
      <c r="C110" s="51"/>
      <c r="D110" s="51"/>
      <c r="E110" s="51"/>
      <c r="F110" s="51"/>
      <c r="G110" s="51"/>
      <c r="H110" s="51"/>
    </row>
    <row r="111" spans="1:8" ht="19.5">
      <c r="A111" s="750"/>
      <c r="B111" s="51"/>
      <c r="C111" s="51"/>
      <c r="D111" s="51"/>
      <c r="E111" s="51"/>
      <c r="F111" s="51"/>
      <c r="G111" s="51"/>
      <c r="H111" s="51"/>
    </row>
    <row r="112" spans="1:8" ht="19.5">
      <c r="A112" s="750"/>
      <c r="B112" s="51"/>
      <c r="C112" s="51"/>
      <c r="D112" s="51"/>
      <c r="E112" s="51"/>
      <c r="F112" s="51"/>
      <c r="G112" s="51"/>
      <c r="H112" s="51"/>
    </row>
    <row r="113" spans="1:8" ht="19.5">
      <c r="A113" s="750"/>
      <c r="B113" s="51"/>
      <c r="C113" s="51"/>
      <c r="D113" s="51"/>
      <c r="E113" s="51"/>
      <c r="F113" s="51"/>
      <c r="G113" s="51"/>
      <c r="H113" s="51"/>
    </row>
    <row r="114" spans="1:8" ht="19.5">
      <c r="A114" s="749"/>
      <c r="B114" s="51"/>
      <c r="C114" s="51"/>
      <c r="D114" s="51"/>
      <c r="E114" s="51"/>
      <c r="F114" s="51"/>
      <c r="G114" s="51"/>
      <c r="H114" s="51"/>
    </row>
    <row r="115" spans="1:8" ht="19.5">
      <c r="A115" s="749"/>
      <c r="B115" s="51"/>
      <c r="C115" s="51"/>
      <c r="D115" s="51"/>
      <c r="E115" s="51"/>
      <c r="F115" s="51"/>
      <c r="G115" s="51"/>
      <c r="H115" s="51"/>
    </row>
    <row r="116" spans="1:8" ht="19.5">
      <c r="A116" s="749"/>
      <c r="B116" s="51"/>
      <c r="C116" s="51"/>
      <c r="D116" s="51"/>
      <c r="E116" s="51"/>
      <c r="F116" s="51"/>
      <c r="G116" s="51"/>
      <c r="H116" s="51"/>
    </row>
    <row r="117" spans="1:8" ht="19.5">
      <c r="A117" s="749"/>
      <c r="B117" s="51"/>
      <c r="C117" s="51"/>
      <c r="D117" s="51"/>
      <c r="E117" s="51"/>
      <c r="F117" s="51"/>
      <c r="G117" s="51"/>
      <c r="H117" s="51"/>
    </row>
    <row r="118" spans="1:8" ht="19.5">
      <c r="A118" s="749"/>
      <c r="B118" s="51"/>
      <c r="C118" s="51"/>
      <c r="D118" s="51"/>
      <c r="E118" s="51"/>
      <c r="F118" s="51"/>
      <c r="G118" s="51"/>
      <c r="H118" s="51"/>
    </row>
    <row r="119" spans="1:8" ht="19.5">
      <c r="A119" s="749"/>
      <c r="B119" s="51"/>
      <c r="C119" s="51"/>
      <c r="D119" s="51"/>
      <c r="E119" s="51"/>
      <c r="F119" s="51"/>
      <c r="G119" s="51"/>
      <c r="H119" s="51"/>
    </row>
    <row r="120" spans="1:8" ht="19.5">
      <c r="A120" s="749"/>
      <c r="B120" s="51"/>
      <c r="C120" s="51"/>
      <c r="D120" s="51"/>
      <c r="E120" s="51"/>
      <c r="F120" s="51"/>
      <c r="G120" s="51"/>
      <c r="H120" s="51"/>
    </row>
    <row r="121" spans="1:8" ht="19.5">
      <c r="A121" s="750"/>
      <c r="B121" s="51"/>
      <c r="C121" s="51"/>
      <c r="D121" s="51"/>
      <c r="E121" s="51"/>
      <c r="F121" s="51"/>
      <c r="G121" s="51"/>
      <c r="H121" s="51"/>
    </row>
    <row r="122" spans="1:8" ht="19.5">
      <c r="A122" s="749"/>
      <c r="B122" s="51"/>
      <c r="C122" s="51"/>
      <c r="D122" s="51"/>
      <c r="E122" s="51"/>
      <c r="F122" s="51"/>
      <c r="G122" s="51"/>
      <c r="H122" s="51"/>
    </row>
    <row r="123" spans="1:8" ht="19.5">
      <c r="A123" s="749"/>
      <c r="B123" s="51"/>
      <c r="C123" s="51"/>
      <c r="D123" s="51"/>
      <c r="E123" s="51"/>
      <c r="F123" s="51"/>
      <c r="G123" s="51"/>
      <c r="H123" s="51"/>
    </row>
    <row r="124" spans="1:8" ht="19.5">
      <c r="A124" s="749"/>
      <c r="B124" s="51"/>
      <c r="C124" s="51"/>
      <c r="D124" s="51"/>
      <c r="E124" s="51"/>
      <c r="F124" s="51"/>
      <c r="G124" s="51"/>
      <c r="H124" s="51"/>
    </row>
    <row r="125" spans="1:8" ht="19.5">
      <c r="A125" s="749"/>
      <c r="B125" s="51"/>
      <c r="C125" s="51"/>
      <c r="D125" s="51"/>
      <c r="E125" s="51"/>
      <c r="F125" s="51"/>
      <c r="G125" s="51"/>
      <c r="H125" s="51"/>
    </row>
    <row r="126" spans="1:8" ht="19.5">
      <c r="A126" s="749"/>
      <c r="B126" s="51"/>
      <c r="C126" s="51"/>
      <c r="D126" s="51"/>
      <c r="E126" s="51"/>
      <c r="F126" s="51"/>
      <c r="G126" s="51"/>
      <c r="H126" s="51"/>
    </row>
    <row r="127" spans="1:8" ht="19.5">
      <c r="A127" s="750"/>
      <c r="B127" s="51"/>
      <c r="C127" s="51"/>
      <c r="D127" s="51"/>
      <c r="E127" s="51"/>
      <c r="F127" s="51"/>
      <c r="G127" s="51"/>
      <c r="H127" s="51"/>
    </row>
    <row r="128" spans="1:8" ht="19.5">
      <c r="A128" s="749"/>
      <c r="B128" s="51"/>
      <c r="C128" s="51"/>
      <c r="D128" s="51"/>
      <c r="E128" s="51"/>
      <c r="F128" s="51"/>
      <c r="G128" s="51"/>
      <c r="H128" s="51"/>
    </row>
    <row r="129" spans="1:8" ht="19.5">
      <c r="A129" s="749"/>
      <c r="B129" s="51"/>
      <c r="C129" s="51"/>
      <c r="D129" s="51"/>
      <c r="E129" s="51"/>
      <c r="F129" s="51"/>
      <c r="G129" s="51"/>
      <c r="H129" s="51"/>
    </row>
    <row r="130" spans="1:8" ht="19.5">
      <c r="A130" s="749"/>
      <c r="B130" s="51"/>
      <c r="C130" s="51"/>
      <c r="D130" s="51"/>
      <c r="E130" s="51"/>
      <c r="F130" s="51"/>
      <c r="G130" s="51"/>
      <c r="H130" s="51"/>
    </row>
    <row r="131" spans="1:8" ht="19.5">
      <c r="A131" s="750"/>
      <c r="B131" s="51"/>
      <c r="C131" s="51"/>
      <c r="D131" s="51"/>
      <c r="E131" s="51"/>
      <c r="F131" s="51"/>
      <c r="G131" s="51"/>
      <c r="H131" s="51"/>
    </row>
    <row r="132" spans="1:8" ht="19.5">
      <c r="A132" s="749"/>
      <c r="B132" s="51"/>
      <c r="C132" s="51"/>
      <c r="D132" s="51"/>
      <c r="E132" s="51"/>
      <c r="F132" s="51"/>
      <c r="G132" s="51"/>
      <c r="H132" s="51"/>
    </row>
    <row r="133" spans="1:8" ht="19.5">
      <c r="A133" s="749"/>
      <c r="B133" s="51"/>
      <c r="C133" s="51"/>
      <c r="D133" s="51"/>
      <c r="E133" s="51"/>
      <c r="F133" s="51"/>
      <c r="G133" s="51"/>
      <c r="H133" s="51"/>
    </row>
    <row r="134" spans="1:8" ht="19.5">
      <c r="A134" s="749"/>
      <c r="B134" s="51"/>
      <c r="C134" s="51"/>
      <c r="D134" s="51"/>
      <c r="E134" s="51"/>
      <c r="F134" s="51"/>
      <c r="G134" s="51"/>
      <c r="H134" s="51"/>
    </row>
    <row r="135" spans="1:8" ht="19.5">
      <c r="A135" s="749"/>
      <c r="B135" s="51"/>
      <c r="C135" s="51"/>
      <c r="D135" s="51"/>
      <c r="E135" s="51"/>
      <c r="F135" s="51"/>
      <c r="G135" s="51"/>
      <c r="H135" s="51"/>
    </row>
    <row r="136" spans="1:8" ht="19.5">
      <c r="A136" s="750"/>
      <c r="B136" s="51"/>
      <c r="C136" s="51"/>
      <c r="D136" s="51"/>
      <c r="E136" s="51"/>
      <c r="F136" s="51"/>
      <c r="G136" s="51"/>
      <c r="H136" s="51"/>
    </row>
    <row r="137" spans="1:8" ht="19.5">
      <c r="A137" s="749"/>
      <c r="B137" s="51"/>
      <c r="C137" s="51"/>
      <c r="D137" s="51"/>
      <c r="E137" s="51"/>
      <c r="F137" s="51"/>
      <c r="G137" s="51"/>
      <c r="H137" s="51"/>
    </row>
    <row r="138" spans="1:8" ht="19.5">
      <c r="A138" s="749"/>
      <c r="B138" s="51"/>
      <c r="C138" s="51"/>
      <c r="D138" s="51"/>
      <c r="E138" s="51"/>
      <c r="F138" s="51"/>
      <c r="G138" s="51"/>
      <c r="H138" s="51"/>
    </row>
    <row r="139" spans="1:8" ht="19.5">
      <c r="A139" s="749"/>
      <c r="B139" s="51"/>
      <c r="C139" s="51"/>
      <c r="D139" s="51"/>
      <c r="E139" s="51"/>
      <c r="F139" s="51"/>
      <c r="G139" s="51"/>
      <c r="H139" s="51"/>
    </row>
    <row r="140" spans="1:8" ht="19.5">
      <c r="A140" s="749"/>
      <c r="B140" s="51"/>
      <c r="C140" s="51"/>
      <c r="D140" s="51"/>
      <c r="E140" s="51"/>
      <c r="F140" s="51"/>
      <c r="G140" s="51"/>
      <c r="H140" s="51"/>
    </row>
    <row r="141" spans="1:8" ht="19.5">
      <c r="A141" s="750"/>
      <c r="B141" s="51"/>
      <c r="C141" s="51"/>
      <c r="D141" s="51"/>
      <c r="E141" s="51"/>
      <c r="F141" s="51"/>
      <c r="G141" s="51"/>
      <c r="H141" s="51"/>
    </row>
    <row r="142" spans="1:8" ht="19.5">
      <c r="A142" s="750"/>
      <c r="B142" s="51"/>
      <c r="C142" s="51"/>
      <c r="D142" s="51"/>
      <c r="E142" s="51"/>
      <c r="F142" s="51"/>
      <c r="G142" s="51"/>
      <c r="H142" s="51"/>
    </row>
    <row r="143" spans="1:8" ht="19.5">
      <c r="A143" s="750"/>
      <c r="B143" s="51"/>
      <c r="C143" s="51"/>
      <c r="D143" s="51"/>
      <c r="E143" s="51"/>
      <c r="F143" s="51"/>
      <c r="G143" s="51"/>
      <c r="H143" s="51"/>
    </row>
    <row r="144" spans="1:8" ht="19.5">
      <c r="A144" s="749"/>
      <c r="B144" s="51"/>
      <c r="C144" s="51"/>
      <c r="D144" s="51"/>
      <c r="E144" s="51"/>
      <c r="F144" s="51"/>
      <c r="G144" s="51"/>
      <c r="H144" s="51"/>
    </row>
    <row r="145" spans="1:8" ht="19.5">
      <c r="A145" s="749"/>
      <c r="B145" s="51"/>
      <c r="C145" s="51"/>
      <c r="D145" s="51"/>
      <c r="E145" s="51"/>
      <c r="F145" s="51"/>
      <c r="G145" s="51"/>
      <c r="H145" s="51"/>
    </row>
    <row r="146" spans="1:8" ht="19.5">
      <c r="A146" s="127"/>
      <c r="B146" s="51"/>
      <c r="C146" s="51"/>
      <c r="D146" s="51"/>
      <c r="E146" s="51"/>
      <c r="F146" s="51"/>
      <c r="G146" s="51"/>
      <c r="H146" s="51"/>
    </row>
    <row r="147" spans="1:8" ht="19.5">
      <c r="A147" s="750"/>
      <c r="B147" s="51"/>
      <c r="C147" s="51"/>
      <c r="D147" s="51"/>
      <c r="E147" s="51"/>
      <c r="F147" s="51"/>
      <c r="G147" s="51"/>
      <c r="H147" s="51"/>
    </row>
    <row r="148" spans="1:8" ht="19.5">
      <c r="A148" s="749"/>
      <c r="B148" s="51"/>
      <c r="C148" s="51"/>
      <c r="D148" s="51"/>
      <c r="E148" s="51"/>
      <c r="F148" s="51"/>
      <c r="G148" s="51"/>
      <c r="H148" s="51"/>
    </row>
    <row r="149" spans="1:8" ht="19.5">
      <c r="A149" s="749"/>
      <c r="B149" s="51"/>
      <c r="C149" s="51"/>
      <c r="D149" s="51"/>
      <c r="E149" s="51"/>
      <c r="F149" s="51"/>
      <c r="G149" s="51"/>
      <c r="H149" s="51"/>
    </row>
    <row r="150" spans="1:8" ht="19.5">
      <c r="A150" s="749"/>
      <c r="B150" s="51"/>
      <c r="C150" s="51"/>
      <c r="D150" s="51"/>
      <c r="E150" s="51"/>
      <c r="F150" s="51"/>
      <c r="G150" s="51"/>
      <c r="H150" s="51"/>
    </row>
    <row r="151" spans="1:8" ht="19.5">
      <c r="A151" s="750"/>
      <c r="B151" s="51"/>
      <c r="C151" s="51"/>
      <c r="D151" s="51"/>
      <c r="E151" s="51"/>
      <c r="F151" s="51"/>
      <c r="G151" s="51"/>
      <c r="H151" s="51"/>
    </row>
    <row r="152" spans="1:8" ht="19.5">
      <c r="A152" s="749"/>
      <c r="B152" s="51"/>
      <c r="C152" s="51"/>
      <c r="D152" s="51"/>
      <c r="E152" s="51"/>
      <c r="F152" s="51"/>
      <c r="G152" s="51"/>
      <c r="H152" s="51"/>
    </row>
    <row r="153" spans="1:8" ht="19.5">
      <c r="A153" s="749"/>
      <c r="B153" s="51"/>
      <c r="C153" s="51"/>
      <c r="D153" s="51"/>
      <c r="E153" s="51"/>
      <c r="F153" s="51"/>
      <c r="G153" s="51"/>
      <c r="H153" s="51"/>
    </row>
    <row r="154" spans="1:8" ht="19.5">
      <c r="A154" s="749"/>
      <c r="B154" s="51"/>
      <c r="C154" s="51"/>
      <c r="D154" s="51"/>
      <c r="E154" s="51"/>
      <c r="F154" s="51"/>
      <c r="G154" s="51"/>
      <c r="H154" s="51"/>
    </row>
    <row r="155" spans="1:8" ht="19.5">
      <c r="A155" s="750"/>
      <c r="B155" s="51"/>
      <c r="C155" s="51"/>
      <c r="D155" s="51"/>
      <c r="E155" s="51"/>
      <c r="F155" s="51"/>
      <c r="G155" s="51"/>
      <c r="H155" s="51"/>
    </row>
    <row r="156" spans="1:8" ht="19.5">
      <c r="A156" s="749"/>
      <c r="B156" s="51"/>
      <c r="C156" s="51"/>
      <c r="D156" s="51"/>
      <c r="E156" s="51"/>
      <c r="F156" s="51"/>
      <c r="G156" s="51"/>
      <c r="H156" s="51"/>
    </row>
    <row r="157" spans="1:8" ht="19.5">
      <c r="A157" s="749"/>
      <c r="B157" s="51"/>
      <c r="C157" s="51"/>
      <c r="D157" s="51"/>
      <c r="E157" s="51"/>
      <c r="F157" s="51"/>
      <c r="G157" s="51"/>
      <c r="H157" s="51"/>
    </row>
    <row r="158" spans="1:8" ht="19.5">
      <c r="A158" s="749"/>
      <c r="B158" s="51"/>
      <c r="C158" s="51"/>
      <c r="D158" s="51"/>
      <c r="E158" s="51"/>
      <c r="F158" s="51"/>
      <c r="G158" s="51"/>
      <c r="H158" s="51"/>
    </row>
    <row r="159" spans="1:8" ht="19.5">
      <c r="A159" s="750"/>
      <c r="B159" s="51"/>
      <c r="C159" s="51"/>
      <c r="D159" s="51"/>
      <c r="E159" s="51"/>
      <c r="F159" s="51"/>
      <c r="G159" s="51"/>
      <c r="H159" s="51"/>
    </row>
    <row r="160" spans="1:8" ht="19.5">
      <c r="A160" s="749"/>
      <c r="B160" s="51"/>
      <c r="C160" s="51"/>
      <c r="D160" s="51"/>
      <c r="E160" s="51"/>
      <c r="F160" s="51"/>
      <c r="G160" s="51"/>
      <c r="H160" s="51"/>
    </row>
    <row r="161" spans="1:8" ht="19.5">
      <c r="A161" s="749"/>
      <c r="B161" s="51"/>
      <c r="C161" s="51"/>
      <c r="D161" s="51"/>
      <c r="E161" s="51"/>
      <c r="F161" s="51"/>
      <c r="G161" s="51"/>
      <c r="H161" s="51"/>
    </row>
    <row r="162" spans="1:8" ht="19.5">
      <c r="A162" s="749"/>
      <c r="B162" s="51"/>
      <c r="C162" s="51"/>
      <c r="D162" s="51"/>
      <c r="E162" s="51"/>
      <c r="F162" s="51"/>
      <c r="G162" s="51"/>
      <c r="H162" s="51"/>
    </row>
    <row r="163" spans="1:8" ht="19.5">
      <c r="A163" s="126"/>
      <c r="B163" s="51"/>
      <c r="C163" s="51"/>
      <c r="D163" s="51"/>
      <c r="E163" s="51"/>
      <c r="F163" s="51"/>
      <c r="G163" s="51"/>
      <c r="H163" s="51"/>
    </row>
    <row r="164" spans="1:8" ht="19.5">
      <c r="A164" s="126"/>
      <c r="B164" s="51"/>
      <c r="C164" s="51"/>
      <c r="D164" s="51"/>
      <c r="E164" s="51"/>
      <c r="F164" s="51"/>
      <c r="G164" s="51"/>
      <c r="H164" s="51"/>
    </row>
    <row r="165" spans="1:8" ht="19.5">
      <c r="A165" s="126"/>
      <c r="B165" s="51"/>
      <c r="C165" s="51"/>
      <c r="D165" s="51"/>
      <c r="E165" s="51"/>
      <c r="F165" s="51"/>
      <c r="G165" s="51"/>
      <c r="H165" s="51"/>
    </row>
    <row r="166" spans="1:8" ht="19.5">
      <c r="A166" s="124"/>
      <c r="B166" s="51"/>
      <c r="C166" s="51"/>
      <c r="D166" s="51"/>
      <c r="E166" s="51"/>
      <c r="F166" s="51"/>
      <c r="G166" s="51"/>
      <c r="H166" s="51"/>
    </row>
    <row r="167" spans="1:8" ht="19.5">
      <c r="A167" s="124"/>
      <c r="B167" s="51"/>
      <c r="C167" s="51"/>
      <c r="D167" s="51"/>
      <c r="E167" s="51"/>
      <c r="F167" s="51"/>
      <c r="G167" s="51"/>
      <c r="H167" s="51"/>
    </row>
    <row r="168" spans="1:8" ht="19.5">
      <c r="A168" s="750"/>
      <c r="B168" s="51"/>
      <c r="C168" s="51"/>
      <c r="D168" s="51"/>
      <c r="E168" s="51"/>
      <c r="F168" s="51"/>
      <c r="G168" s="51"/>
      <c r="H168" s="51"/>
    </row>
    <row r="169" spans="1:8" ht="19.5">
      <c r="A169" s="749"/>
      <c r="B169" s="51"/>
      <c r="C169" s="51"/>
      <c r="D169" s="51"/>
      <c r="E169" s="51"/>
      <c r="F169" s="51"/>
      <c r="G169" s="51"/>
      <c r="H169" s="51"/>
    </row>
    <row r="170" spans="1:8" ht="19.5">
      <c r="A170" s="749"/>
      <c r="B170" s="51"/>
      <c r="C170" s="51"/>
      <c r="D170" s="51"/>
      <c r="E170" s="51"/>
      <c r="F170" s="51"/>
      <c r="G170" s="51"/>
      <c r="H170" s="51"/>
    </row>
    <row r="171" spans="1:8" ht="19.5">
      <c r="A171" s="749"/>
      <c r="B171" s="51"/>
      <c r="C171" s="51"/>
      <c r="D171" s="51"/>
      <c r="E171" s="51"/>
      <c r="F171" s="51"/>
      <c r="G171" s="51"/>
      <c r="H171" s="51"/>
    </row>
    <row r="172" spans="1:8" ht="19.5">
      <c r="A172" s="749"/>
      <c r="B172" s="51"/>
      <c r="C172" s="51"/>
      <c r="D172" s="51"/>
      <c r="E172" s="51"/>
      <c r="F172" s="51"/>
      <c r="G172" s="51"/>
      <c r="H172" s="51"/>
    </row>
    <row r="173" spans="1:8" ht="19.5">
      <c r="A173" s="749"/>
      <c r="B173" s="51"/>
      <c r="C173" s="51"/>
      <c r="D173" s="51"/>
      <c r="E173" s="51"/>
      <c r="F173" s="51"/>
      <c r="G173" s="51"/>
      <c r="H173" s="51"/>
    </row>
    <row r="174" spans="1:8" ht="19.5">
      <c r="A174" s="750"/>
      <c r="B174" s="51"/>
      <c r="C174" s="51"/>
      <c r="D174" s="51"/>
      <c r="E174" s="51"/>
      <c r="F174" s="51"/>
      <c r="G174" s="51"/>
      <c r="H174" s="51"/>
    </row>
    <row r="175" spans="1:8" ht="19.5">
      <c r="A175" s="749"/>
      <c r="B175" s="51"/>
      <c r="C175" s="51"/>
      <c r="D175" s="51"/>
      <c r="E175" s="51"/>
      <c r="F175" s="51"/>
      <c r="G175" s="51"/>
      <c r="H175" s="51"/>
    </row>
    <row r="176" spans="1:8" ht="19.5">
      <c r="A176" s="749"/>
      <c r="B176" s="51"/>
      <c r="C176" s="51"/>
      <c r="D176" s="51"/>
      <c r="E176" s="51"/>
      <c r="F176" s="51"/>
      <c r="G176" s="51"/>
      <c r="H176" s="51"/>
    </row>
    <row r="177" spans="1:8" ht="19.5">
      <c r="A177" s="749"/>
      <c r="B177" s="51"/>
      <c r="C177" s="51"/>
      <c r="D177" s="51"/>
      <c r="E177" s="51"/>
      <c r="F177" s="51"/>
      <c r="G177" s="51"/>
      <c r="H177" s="51"/>
    </row>
    <row r="178" spans="1:8" ht="19.5">
      <c r="A178" s="749"/>
      <c r="B178" s="51"/>
      <c r="C178" s="51"/>
      <c r="D178" s="51"/>
      <c r="E178" s="51"/>
      <c r="F178" s="51"/>
      <c r="G178" s="51"/>
      <c r="H178" s="51"/>
    </row>
    <row r="179" spans="1:8" ht="19.5">
      <c r="A179" s="750"/>
      <c r="B179" s="51"/>
      <c r="C179" s="51"/>
      <c r="D179" s="51"/>
      <c r="E179" s="51"/>
      <c r="F179" s="51"/>
      <c r="G179" s="51"/>
      <c r="H179" s="51"/>
    </row>
    <row r="180" spans="1:8" ht="19.5">
      <c r="A180" s="750"/>
      <c r="B180" s="51"/>
      <c r="C180" s="51"/>
      <c r="D180" s="51"/>
      <c r="E180" s="51"/>
      <c r="F180" s="51"/>
      <c r="G180" s="51"/>
      <c r="H180" s="51"/>
    </row>
    <row r="181" spans="1:8" ht="19.5">
      <c r="A181" s="749"/>
      <c r="B181" s="51"/>
      <c r="C181" s="51"/>
      <c r="D181" s="51"/>
      <c r="E181" s="51"/>
      <c r="F181" s="51"/>
      <c r="G181" s="51"/>
      <c r="H181" s="51"/>
    </row>
    <row r="182" spans="1:8" ht="19.5">
      <c r="A182" s="749"/>
      <c r="B182" s="51"/>
      <c r="C182" s="51"/>
      <c r="D182" s="51"/>
      <c r="E182" s="51"/>
      <c r="F182" s="51"/>
      <c r="G182" s="51"/>
      <c r="H182" s="51"/>
    </row>
    <row r="183" spans="1:8" ht="19.5">
      <c r="A183" s="749"/>
      <c r="B183" s="51"/>
      <c r="C183" s="51"/>
      <c r="D183" s="51"/>
      <c r="E183" s="51"/>
      <c r="F183" s="51"/>
      <c r="G183" s="51"/>
      <c r="H183" s="51"/>
    </row>
    <row r="184" spans="1:8" ht="19.5">
      <c r="A184" s="750"/>
      <c r="B184" s="51"/>
      <c r="C184" s="51"/>
      <c r="D184" s="51"/>
      <c r="E184" s="51"/>
      <c r="F184" s="51"/>
      <c r="G184" s="51"/>
      <c r="H184" s="51"/>
    </row>
    <row r="185" spans="1:8" ht="19.5">
      <c r="A185" s="750"/>
      <c r="B185" s="51"/>
      <c r="C185" s="51"/>
      <c r="D185" s="51"/>
      <c r="E185" s="51"/>
      <c r="F185" s="51"/>
      <c r="G185" s="51"/>
      <c r="H185" s="51"/>
    </row>
    <row r="186" spans="1:8" ht="19.5">
      <c r="A186" s="750"/>
      <c r="B186" s="51"/>
      <c r="C186" s="51"/>
      <c r="D186" s="51"/>
      <c r="E186" s="51"/>
      <c r="F186" s="51"/>
      <c r="G186" s="51"/>
      <c r="H186" s="51"/>
    </row>
    <row r="187" spans="1:8" ht="19.5">
      <c r="A187" s="750"/>
      <c r="B187" s="51"/>
      <c r="C187" s="51"/>
      <c r="D187" s="51"/>
      <c r="E187" s="51"/>
      <c r="F187" s="51"/>
      <c r="G187" s="51"/>
      <c r="H187" s="51"/>
    </row>
    <row r="188" spans="1:8" ht="19.5">
      <c r="A188" s="750"/>
      <c r="B188" s="51"/>
      <c r="C188" s="51"/>
      <c r="D188" s="51"/>
      <c r="E188" s="51"/>
      <c r="F188" s="51"/>
      <c r="G188" s="51"/>
      <c r="H188" s="51"/>
    </row>
    <row r="189" spans="1:8" ht="19.5">
      <c r="A189" s="750"/>
      <c r="B189" s="51"/>
      <c r="C189" s="51"/>
      <c r="D189" s="51"/>
      <c r="E189" s="51"/>
      <c r="F189" s="51"/>
      <c r="G189" s="51"/>
      <c r="H189" s="51"/>
    </row>
    <row r="190" spans="1:8" ht="19.5">
      <c r="A190" s="749"/>
      <c r="B190" s="51"/>
      <c r="C190" s="51"/>
      <c r="D190" s="51"/>
      <c r="E190" s="51"/>
      <c r="F190" s="51"/>
      <c r="G190" s="51"/>
      <c r="H190" s="51"/>
    </row>
    <row r="191" spans="1:8" ht="19.5">
      <c r="A191" s="749"/>
      <c r="B191" s="51"/>
      <c r="C191" s="51"/>
      <c r="D191" s="51"/>
      <c r="E191" s="51"/>
      <c r="F191" s="51"/>
      <c r="G191" s="51"/>
      <c r="H191" s="51"/>
    </row>
    <row r="192" spans="1:8" ht="19.5">
      <c r="A192" s="749"/>
      <c r="B192" s="51"/>
      <c r="C192" s="51"/>
      <c r="D192" s="51"/>
      <c r="E192" s="51"/>
      <c r="F192" s="51"/>
      <c r="G192" s="51"/>
      <c r="H192" s="51"/>
    </row>
    <row r="193" spans="1:8" ht="19.5">
      <c r="A193" s="750"/>
      <c r="B193" s="51"/>
      <c r="C193" s="51"/>
      <c r="D193" s="51"/>
      <c r="E193" s="51"/>
      <c r="F193" s="51"/>
      <c r="G193" s="51"/>
      <c r="H193" s="51"/>
    </row>
    <row r="194" spans="1:8" ht="19.5">
      <c r="A194" s="749"/>
      <c r="B194" s="51"/>
      <c r="C194" s="51"/>
      <c r="D194" s="51"/>
      <c r="E194" s="51"/>
      <c r="F194" s="51"/>
      <c r="G194" s="51"/>
      <c r="H194" s="51"/>
    </row>
    <row r="195" spans="1:8" ht="19.5">
      <c r="A195" s="749"/>
      <c r="B195" s="51"/>
      <c r="C195" s="51"/>
      <c r="D195" s="51"/>
      <c r="E195" s="51"/>
      <c r="F195" s="51"/>
      <c r="G195" s="51"/>
      <c r="H195" s="51"/>
    </row>
    <row r="196" spans="1:8" ht="19.5">
      <c r="A196" s="127"/>
      <c r="B196" s="51"/>
      <c r="C196" s="51"/>
      <c r="D196" s="51"/>
      <c r="E196" s="51"/>
      <c r="F196" s="51"/>
      <c r="G196" s="51"/>
      <c r="H196" s="51"/>
    </row>
    <row r="197" spans="1:8" ht="19.5">
      <c r="A197" s="749"/>
      <c r="B197" s="51"/>
      <c r="C197" s="51"/>
      <c r="D197" s="51"/>
      <c r="E197" s="51"/>
      <c r="F197" s="51"/>
      <c r="G197" s="51"/>
      <c r="H197" s="51"/>
    </row>
    <row r="198" spans="1:8" ht="19.5">
      <c r="A198" s="750"/>
      <c r="B198" s="51"/>
      <c r="C198" s="51"/>
      <c r="D198" s="51"/>
      <c r="E198" s="51"/>
      <c r="F198" s="51"/>
      <c r="G198" s="51"/>
      <c r="H198" s="51"/>
    </row>
    <row r="199" spans="1:8" ht="19.5">
      <c r="A199" s="749"/>
      <c r="B199" s="51"/>
      <c r="C199" s="51"/>
      <c r="D199" s="51"/>
      <c r="E199" s="51"/>
      <c r="F199" s="51"/>
      <c r="G199" s="51"/>
      <c r="H199" s="51"/>
    </row>
    <row r="200" spans="1:8" ht="19.5">
      <c r="A200" s="749"/>
      <c r="B200" s="51"/>
      <c r="C200" s="51"/>
      <c r="D200" s="51"/>
      <c r="E200" s="51"/>
      <c r="F200" s="51"/>
      <c r="G200" s="51"/>
      <c r="H200" s="51"/>
    </row>
    <row r="201" spans="1:8" ht="19.5">
      <c r="A201" s="750"/>
      <c r="B201" s="51"/>
      <c r="C201" s="51"/>
      <c r="D201" s="51"/>
      <c r="E201" s="51"/>
      <c r="F201" s="51"/>
      <c r="G201" s="51"/>
      <c r="H201" s="51"/>
    </row>
    <row r="202" spans="1:8" ht="19.5">
      <c r="A202" s="749"/>
      <c r="B202" s="51"/>
      <c r="C202" s="51"/>
      <c r="D202" s="51"/>
      <c r="E202" s="51"/>
      <c r="F202" s="51"/>
      <c r="G202" s="51"/>
      <c r="H202" s="51"/>
    </row>
    <row r="203" spans="1:8" ht="19.5">
      <c r="A203" s="749"/>
      <c r="B203" s="51"/>
      <c r="C203" s="51"/>
      <c r="D203" s="51"/>
      <c r="E203" s="51"/>
      <c r="F203" s="51"/>
      <c r="G203" s="51"/>
      <c r="H203" s="51"/>
    </row>
    <row r="204" spans="1:8" ht="19.5">
      <c r="A204" s="750"/>
      <c r="B204" s="51"/>
      <c r="C204" s="51"/>
      <c r="D204" s="51"/>
      <c r="E204" s="51"/>
      <c r="F204" s="51"/>
      <c r="G204" s="51"/>
      <c r="H204" s="51"/>
    </row>
    <row r="205" spans="1:8" ht="19.5">
      <c r="A205" s="749"/>
      <c r="B205" s="51"/>
      <c r="C205" s="51"/>
      <c r="D205" s="51"/>
      <c r="E205" s="51"/>
      <c r="F205" s="51"/>
      <c r="G205" s="51"/>
      <c r="H205" s="51"/>
    </row>
    <row r="206" spans="1:8" ht="19.5">
      <c r="A206" s="749"/>
      <c r="B206" s="51"/>
      <c r="C206" s="51"/>
      <c r="D206" s="51"/>
      <c r="E206" s="51"/>
      <c r="F206" s="51"/>
      <c r="G206" s="51"/>
      <c r="H206" s="51"/>
    </row>
    <row r="207" spans="1:8" ht="19.5">
      <c r="A207" s="749"/>
      <c r="B207" s="51"/>
      <c r="C207" s="51"/>
      <c r="D207" s="51"/>
      <c r="E207" s="51"/>
      <c r="F207" s="51"/>
      <c r="G207" s="51"/>
      <c r="H207" s="51"/>
    </row>
    <row r="208" spans="1:8" ht="19.5">
      <c r="A208" s="749"/>
      <c r="B208" s="51"/>
      <c r="C208" s="51"/>
      <c r="D208" s="51"/>
      <c r="E208" s="51"/>
      <c r="F208" s="51"/>
      <c r="G208" s="51"/>
      <c r="H208" s="51"/>
    </row>
    <row r="209" spans="1:8" ht="19.5">
      <c r="A209" s="749"/>
      <c r="B209" s="51"/>
      <c r="C209" s="51"/>
      <c r="D209" s="51"/>
      <c r="E209" s="51"/>
      <c r="F209" s="51"/>
      <c r="G209" s="51"/>
      <c r="H209" s="51"/>
    </row>
    <row r="210" spans="1:8" ht="19.5">
      <c r="A210" s="749"/>
      <c r="B210" s="51"/>
      <c r="C210" s="51"/>
      <c r="D210" s="51"/>
      <c r="E210" s="51"/>
      <c r="F210" s="51"/>
      <c r="G210" s="51"/>
      <c r="H210" s="51"/>
    </row>
    <row r="211" spans="1:8" ht="19.5">
      <c r="A211" s="749"/>
      <c r="B211" s="51"/>
      <c r="C211" s="51"/>
      <c r="D211" s="51"/>
      <c r="E211" s="51"/>
      <c r="F211" s="51"/>
      <c r="G211" s="51"/>
      <c r="H211" s="51"/>
    </row>
    <row r="212" spans="1:8" ht="19.5">
      <c r="A212" s="749"/>
      <c r="B212" s="51"/>
      <c r="C212" s="51"/>
      <c r="D212" s="51"/>
      <c r="E212" s="51"/>
      <c r="F212" s="51"/>
      <c r="G212" s="51"/>
      <c r="H212" s="51"/>
    </row>
    <row r="213" spans="1:8" ht="19.5">
      <c r="A213" s="750"/>
      <c r="B213" s="51"/>
      <c r="C213" s="51"/>
      <c r="D213" s="51"/>
      <c r="E213" s="51"/>
      <c r="F213" s="51"/>
      <c r="G213" s="51"/>
      <c r="H213" s="51"/>
    </row>
    <row r="214" spans="1:8" ht="19.5">
      <c r="A214" s="749"/>
      <c r="B214" s="51"/>
      <c r="C214" s="51"/>
      <c r="D214" s="51"/>
      <c r="E214" s="51"/>
      <c r="F214" s="51"/>
      <c r="G214" s="51"/>
      <c r="H214" s="51"/>
    </row>
    <row r="215" spans="1:8" ht="19.5">
      <c r="A215" s="749"/>
      <c r="B215" s="51"/>
      <c r="C215" s="51"/>
      <c r="D215" s="51"/>
      <c r="E215" s="51"/>
      <c r="F215" s="51"/>
      <c r="G215" s="51"/>
      <c r="H215" s="51"/>
    </row>
    <row r="216" spans="1:8" ht="19.5">
      <c r="A216" s="749"/>
      <c r="B216" s="51"/>
      <c r="C216" s="51"/>
      <c r="D216" s="51"/>
      <c r="E216" s="51"/>
      <c r="F216" s="51"/>
      <c r="G216" s="51"/>
      <c r="H216" s="51"/>
    </row>
    <row r="217" spans="1:8" ht="19.5">
      <c r="A217" s="749"/>
      <c r="B217" s="51"/>
      <c r="C217" s="51"/>
      <c r="D217" s="51"/>
      <c r="E217" s="51"/>
      <c r="F217" s="51"/>
      <c r="G217" s="51"/>
      <c r="H217" s="51"/>
    </row>
    <row r="218" spans="1:8" ht="19.5">
      <c r="A218" s="749"/>
      <c r="B218" s="51"/>
      <c r="C218" s="51"/>
      <c r="D218" s="51"/>
      <c r="E218" s="51"/>
      <c r="F218" s="51"/>
      <c r="G218" s="51"/>
      <c r="H218" s="51"/>
    </row>
    <row r="219" spans="1:8" ht="19.5">
      <c r="A219" s="750"/>
      <c r="B219" s="51"/>
      <c r="C219" s="51"/>
      <c r="D219" s="51"/>
      <c r="E219" s="51"/>
      <c r="F219" s="51"/>
      <c r="G219" s="51"/>
      <c r="H219" s="51"/>
    </row>
    <row r="220" spans="1:8" ht="19.5">
      <c r="A220" s="749"/>
      <c r="B220" s="51"/>
      <c r="C220" s="51"/>
      <c r="D220" s="51"/>
      <c r="E220" s="51"/>
      <c r="F220" s="51"/>
      <c r="G220" s="51"/>
      <c r="H220" s="51"/>
    </row>
    <row r="221" spans="1:8" ht="19.5">
      <c r="A221" s="749"/>
      <c r="B221" s="51"/>
      <c r="C221" s="51"/>
      <c r="D221" s="51"/>
      <c r="E221" s="51"/>
      <c r="F221" s="51"/>
      <c r="G221" s="51"/>
      <c r="H221" s="51"/>
    </row>
    <row r="222" spans="1:8" ht="19.5">
      <c r="A222" s="750"/>
      <c r="B222" s="51"/>
      <c r="C222" s="51"/>
      <c r="D222" s="51"/>
      <c r="E222" s="51"/>
      <c r="F222" s="51"/>
      <c r="G222" s="51"/>
      <c r="H222" s="51"/>
    </row>
    <row r="223" spans="1:8" ht="19.5">
      <c r="A223" s="749"/>
      <c r="B223" s="51"/>
      <c r="C223" s="51"/>
      <c r="D223" s="51"/>
      <c r="E223" s="51"/>
      <c r="F223" s="51"/>
      <c r="G223" s="51"/>
      <c r="H223" s="51"/>
    </row>
    <row r="224" spans="1:8" ht="19.5">
      <c r="A224" s="749"/>
      <c r="B224" s="51"/>
      <c r="C224" s="51"/>
      <c r="D224" s="51"/>
      <c r="E224" s="51"/>
      <c r="F224" s="51"/>
      <c r="G224" s="51"/>
      <c r="H224" s="51"/>
    </row>
    <row r="225" spans="1:8" ht="19.5">
      <c r="A225" s="749"/>
      <c r="B225" s="51"/>
      <c r="C225" s="51"/>
      <c r="D225" s="51"/>
      <c r="E225" s="51"/>
      <c r="F225" s="51"/>
      <c r="G225" s="51"/>
      <c r="H225" s="51"/>
    </row>
    <row r="226" spans="1:8" ht="19.5">
      <c r="A226" s="751"/>
      <c r="B226" s="51"/>
      <c r="C226" s="51"/>
      <c r="D226" s="51"/>
      <c r="E226" s="51"/>
      <c r="F226" s="51"/>
      <c r="G226" s="51"/>
      <c r="H226" s="51"/>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I226"/>
  <sheetViews>
    <sheetView zoomScale="50" workbookViewId="0">
      <selection activeCell="C18" sqref="C18"/>
    </sheetView>
  </sheetViews>
  <sheetFormatPr defaultRowHeight="18"/>
  <cols>
    <col min="1" max="1" width="132.28515625" style="752" customWidth="1"/>
    <col min="2" max="8" width="16" style="42" customWidth="1"/>
    <col min="9" max="9" width="16" style="51" customWidth="1"/>
    <col min="10" max="256" width="9.140625" style="42"/>
    <col min="257" max="257" width="132.28515625" style="42" customWidth="1"/>
    <col min="258" max="265" width="16" style="42" customWidth="1"/>
    <col min="266" max="512" width="9.140625" style="42"/>
    <col min="513" max="513" width="132.28515625" style="42" customWidth="1"/>
    <col min="514" max="521" width="16" style="42" customWidth="1"/>
    <col min="522" max="768" width="9.140625" style="42"/>
    <col min="769" max="769" width="132.28515625" style="42" customWidth="1"/>
    <col min="770" max="777" width="16" style="42" customWidth="1"/>
    <col min="778" max="1024" width="9.140625" style="42"/>
    <col min="1025" max="1025" width="132.28515625" style="42" customWidth="1"/>
    <col min="1026" max="1033" width="16" style="42" customWidth="1"/>
    <col min="1034" max="1280" width="9.140625" style="42"/>
    <col min="1281" max="1281" width="132.28515625" style="42" customWidth="1"/>
    <col min="1282" max="1289" width="16" style="42" customWidth="1"/>
    <col min="1290" max="1536" width="9.140625" style="42"/>
    <col min="1537" max="1537" width="132.28515625" style="42" customWidth="1"/>
    <col min="1538" max="1545" width="16" style="42" customWidth="1"/>
    <col min="1546" max="1792" width="9.140625" style="42"/>
    <col min="1793" max="1793" width="132.28515625" style="42" customWidth="1"/>
    <col min="1794" max="1801" width="16" style="42" customWidth="1"/>
    <col min="1802" max="2048" width="9.140625" style="42"/>
    <col min="2049" max="2049" width="132.28515625" style="42" customWidth="1"/>
    <col min="2050" max="2057" width="16" style="42" customWidth="1"/>
    <col min="2058" max="2304" width="9.140625" style="42"/>
    <col min="2305" max="2305" width="132.28515625" style="42" customWidth="1"/>
    <col min="2306" max="2313" width="16" style="42" customWidth="1"/>
    <col min="2314" max="2560" width="9.140625" style="42"/>
    <col min="2561" max="2561" width="132.28515625" style="42" customWidth="1"/>
    <col min="2562" max="2569" width="16" style="42" customWidth="1"/>
    <col min="2570" max="2816" width="9.140625" style="42"/>
    <col min="2817" max="2817" width="132.28515625" style="42" customWidth="1"/>
    <col min="2818" max="2825" width="16" style="42" customWidth="1"/>
    <col min="2826" max="3072" width="9.140625" style="42"/>
    <col min="3073" max="3073" width="132.28515625" style="42" customWidth="1"/>
    <col min="3074" max="3081" width="16" style="42" customWidth="1"/>
    <col min="3082" max="3328" width="9.140625" style="42"/>
    <col min="3329" max="3329" width="132.28515625" style="42" customWidth="1"/>
    <col min="3330" max="3337" width="16" style="42" customWidth="1"/>
    <col min="3338" max="3584" width="9.140625" style="42"/>
    <col min="3585" max="3585" width="132.28515625" style="42" customWidth="1"/>
    <col min="3586" max="3593" width="16" style="42" customWidth="1"/>
    <col min="3594" max="3840" width="9.140625" style="42"/>
    <col min="3841" max="3841" width="132.28515625" style="42" customWidth="1"/>
    <col min="3842" max="3849" width="16" style="42" customWidth="1"/>
    <col min="3850" max="4096" width="9.140625" style="42"/>
    <col min="4097" max="4097" width="132.28515625" style="42" customWidth="1"/>
    <col min="4098" max="4105" width="16" style="42" customWidth="1"/>
    <col min="4106" max="4352" width="9.140625" style="42"/>
    <col min="4353" max="4353" width="132.28515625" style="42" customWidth="1"/>
    <col min="4354" max="4361" width="16" style="42" customWidth="1"/>
    <col min="4362" max="4608" width="9.140625" style="42"/>
    <col min="4609" max="4609" width="132.28515625" style="42" customWidth="1"/>
    <col min="4610" max="4617" width="16" style="42" customWidth="1"/>
    <col min="4618" max="4864" width="9.140625" style="42"/>
    <col min="4865" max="4865" width="132.28515625" style="42" customWidth="1"/>
    <col min="4866" max="4873" width="16" style="42" customWidth="1"/>
    <col min="4874" max="5120" width="9.140625" style="42"/>
    <col min="5121" max="5121" width="132.28515625" style="42" customWidth="1"/>
    <col min="5122" max="5129" width="16" style="42" customWidth="1"/>
    <col min="5130" max="5376" width="9.140625" style="42"/>
    <col min="5377" max="5377" width="132.28515625" style="42" customWidth="1"/>
    <col min="5378" max="5385" width="16" style="42" customWidth="1"/>
    <col min="5386" max="5632" width="9.140625" style="42"/>
    <col min="5633" max="5633" width="132.28515625" style="42" customWidth="1"/>
    <col min="5634" max="5641" width="16" style="42" customWidth="1"/>
    <col min="5642" max="5888" width="9.140625" style="42"/>
    <col min="5889" max="5889" width="132.28515625" style="42" customWidth="1"/>
    <col min="5890" max="5897" width="16" style="42" customWidth="1"/>
    <col min="5898" max="6144" width="9.140625" style="42"/>
    <col min="6145" max="6145" width="132.28515625" style="42" customWidth="1"/>
    <col min="6146" max="6153" width="16" style="42" customWidth="1"/>
    <col min="6154" max="6400" width="9.140625" style="42"/>
    <col min="6401" max="6401" width="132.28515625" style="42" customWidth="1"/>
    <col min="6402" max="6409" width="16" style="42" customWidth="1"/>
    <col min="6410" max="6656" width="9.140625" style="42"/>
    <col min="6657" max="6657" width="132.28515625" style="42" customWidth="1"/>
    <col min="6658" max="6665" width="16" style="42" customWidth="1"/>
    <col min="6666" max="6912" width="9.140625" style="42"/>
    <col min="6913" max="6913" width="132.28515625" style="42" customWidth="1"/>
    <col min="6914" max="6921" width="16" style="42" customWidth="1"/>
    <col min="6922" max="7168" width="9.140625" style="42"/>
    <col min="7169" max="7169" width="132.28515625" style="42" customWidth="1"/>
    <col min="7170" max="7177" width="16" style="42" customWidth="1"/>
    <col min="7178" max="7424" width="9.140625" style="42"/>
    <col min="7425" max="7425" width="132.28515625" style="42" customWidth="1"/>
    <col min="7426" max="7433" width="16" style="42" customWidth="1"/>
    <col min="7434" max="7680" width="9.140625" style="42"/>
    <col min="7681" max="7681" width="132.28515625" style="42" customWidth="1"/>
    <col min="7682" max="7689" width="16" style="42" customWidth="1"/>
    <col min="7690" max="7936" width="9.140625" style="42"/>
    <col min="7937" max="7937" width="132.28515625" style="42" customWidth="1"/>
    <col min="7938" max="7945" width="16" style="42" customWidth="1"/>
    <col min="7946" max="8192" width="9.140625" style="42"/>
    <col min="8193" max="8193" width="132.28515625" style="42" customWidth="1"/>
    <col min="8194" max="8201" width="16" style="42" customWidth="1"/>
    <col min="8202" max="8448" width="9.140625" style="42"/>
    <col min="8449" max="8449" width="132.28515625" style="42" customWidth="1"/>
    <col min="8450" max="8457" width="16" style="42" customWidth="1"/>
    <col min="8458" max="8704" width="9.140625" style="42"/>
    <col min="8705" max="8705" width="132.28515625" style="42" customWidth="1"/>
    <col min="8706" max="8713" width="16" style="42" customWidth="1"/>
    <col min="8714" max="8960" width="9.140625" style="42"/>
    <col min="8961" max="8961" width="132.28515625" style="42" customWidth="1"/>
    <col min="8962" max="8969" width="16" style="42" customWidth="1"/>
    <col min="8970" max="9216" width="9.140625" style="42"/>
    <col min="9217" max="9217" width="132.28515625" style="42" customWidth="1"/>
    <col min="9218" max="9225" width="16" style="42" customWidth="1"/>
    <col min="9226" max="9472" width="9.140625" style="42"/>
    <col min="9473" max="9473" width="132.28515625" style="42" customWidth="1"/>
    <col min="9474" max="9481" width="16" style="42" customWidth="1"/>
    <col min="9482" max="9728" width="9.140625" style="42"/>
    <col min="9729" max="9729" width="132.28515625" style="42" customWidth="1"/>
    <col min="9730" max="9737" width="16" style="42" customWidth="1"/>
    <col min="9738" max="9984" width="9.140625" style="42"/>
    <col min="9985" max="9985" width="132.28515625" style="42" customWidth="1"/>
    <col min="9986" max="9993" width="16" style="42" customWidth="1"/>
    <col min="9994" max="10240" width="9.140625" style="42"/>
    <col min="10241" max="10241" width="132.28515625" style="42" customWidth="1"/>
    <col min="10242" max="10249" width="16" style="42" customWidth="1"/>
    <col min="10250" max="10496" width="9.140625" style="42"/>
    <col min="10497" max="10497" width="132.28515625" style="42" customWidth="1"/>
    <col min="10498" max="10505" width="16" style="42" customWidth="1"/>
    <col min="10506" max="10752" width="9.140625" style="42"/>
    <col min="10753" max="10753" width="132.28515625" style="42" customWidth="1"/>
    <col min="10754" max="10761" width="16" style="42" customWidth="1"/>
    <col min="10762" max="11008" width="9.140625" style="42"/>
    <col min="11009" max="11009" width="132.28515625" style="42" customWidth="1"/>
    <col min="11010" max="11017" width="16" style="42" customWidth="1"/>
    <col min="11018" max="11264" width="9.140625" style="42"/>
    <col min="11265" max="11265" width="132.28515625" style="42" customWidth="1"/>
    <col min="11266" max="11273" width="16" style="42" customWidth="1"/>
    <col min="11274" max="11520" width="9.140625" style="42"/>
    <col min="11521" max="11521" width="132.28515625" style="42" customWidth="1"/>
    <col min="11522" max="11529" width="16" style="42" customWidth="1"/>
    <col min="11530" max="11776" width="9.140625" style="42"/>
    <col min="11777" max="11777" width="132.28515625" style="42" customWidth="1"/>
    <col min="11778" max="11785" width="16" style="42" customWidth="1"/>
    <col min="11786" max="12032" width="9.140625" style="42"/>
    <col min="12033" max="12033" width="132.28515625" style="42" customWidth="1"/>
    <col min="12034" max="12041" width="16" style="42" customWidth="1"/>
    <col min="12042" max="12288" width="9.140625" style="42"/>
    <col min="12289" max="12289" width="132.28515625" style="42" customWidth="1"/>
    <col min="12290" max="12297" width="16" style="42" customWidth="1"/>
    <col min="12298" max="12544" width="9.140625" style="42"/>
    <col min="12545" max="12545" width="132.28515625" style="42" customWidth="1"/>
    <col min="12546" max="12553" width="16" style="42" customWidth="1"/>
    <col min="12554" max="12800" width="9.140625" style="42"/>
    <col min="12801" max="12801" width="132.28515625" style="42" customWidth="1"/>
    <col min="12802" max="12809" width="16" style="42" customWidth="1"/>
    <col min="12810" max="13056" width="9.140625" style="42"/>
    <col min="13057" max="13057" width="132.28515625" style="42" customWidth="1"/>
    <col min="13058" max="13065" width="16" style="42" customWidth="1"/>
    <col min="13066" max="13312" width="9.140625" style="42"/>
    <col min="13313" max="13313" width="132.28515625" style="42" customWidth="1"/>
    <col min="13314" max="13321" width="16" style="42" customWidth="1"/>
    <col min="13322" max="13568" width="9.140625" style="42"/>
    <col min="13569" max="13569" width="132.28515625" style="42" customWidth="1"/>
    <col min="13570" max="13577" width="16" style="42" customWidth="1"/>
    <col min="13578" max="13824" width="9.140625" style="42"/>
    <col min="13825" max="13825" width="132.28515625" style="42" customWidth="1"/>
    <col min="13826" max="13833" width="16" style="42" customWidth="1"/>
    <col min="13834" max="14080" width="9.140625" style="42"/>
    <col min="14081" max="14081" width="132.28515625" style="42" customWidth="1"/>
    <col min="14082" max="14089" width="16" style="42" customWidth="1"/>
    <col min="14090" max="14336" width="9.140625" style="42"/>
    <col min="14337" max="14337" width="132.28515625" style="42" customWidth="1"/>
    <col min="14338" max="14345" width="16" style="42" customWidth="1"/>
    <col min="14346" max="14592" width="9.140625" style="42"/>
    <col min="14593" max="14593" width="132.28515625" style="42" customWidth="1"/>
    <col min="14594" max="14601" width="16" style="42" customWidth="1"/>
    <col min="14602" max="14848" width="9.140625" style="42"/>
    <col min="14849" max="14849" width="132.28515625" style="42" customWidth="1"/>
    <col min="14850" max="14857" width="16" style="42" customWidth="1"/>
    <col min="14858" max="15104" width="9.140625" style="42"/>
    <col min="15105" max="15105" width="132.28515625" style="42" customWidth="1"/>
    <col min="15106" max="15113" width="16" style="42" customWidth="1"/>
    <col min="15114" max="15360" width="9.140625" style="42"/>
    <col min="15361" max="15361" width="132.28515625" style="42" customWidth="1"/>
    <col min="15362" max="15369" width="16" style="42" customWidth="1"/>
    <col min="15370" max="15616" width="9.140625" style="42"/>
    <col min="15617" max="15617" width="132.28515625" style="42" customWidth="1"/>
    <col min="15618" max="15625" width="16" style="42" customWidth="1"/>
    <col min="15626" max="15872" width="9.140625" style="42"/>
    <col min="15873" max="15873" width="132.28515625" style="42" customWidth="1"/>
    <col min="15874" max="15881" width="16" style="42" customWidth="1"/>
    <col min="15882" max="16128" width="9.140625" style="42"/>
    <col min="16129" max="16129" width="132.28515625" style="42" customWidth="1"/>
    <col min="16130" max="16137" width="16" style="42" customWidth="1"/>
    <col min="16138" max="16384" width="9.140625" style="42"/>
  </cols>
  <sheetData>
    <row r="1" spans="1:9" ht="43.5" customHeight="1">
      <c r="A1" s="992" t="s">
        <v>1142</v>
      </c>
      <c r="B1" s="992"/>
      <c r="C1" s="992"/>
      <c r="D1" s="992"/>
      <c r="E1" s="992"/>
      <c r="F1" s="992"/>
      <c r="G1" s="992"/>
      <c r="H1" s="992"/>
      <c r="I1" s="992"/>
    </row>
    <row r="2" spans="1:9" ht="43.5" customHeight="1">
      <c r="A2" s="992" t="s">
        <v>431</v>
      </c>
      <c r="B2" s="992"/>
      <c r="C2" s="992"/>
      <c r="D2" s="992"/>
      <c r="E2" s="992"/>
      <c r="F2" s="992"/>
      <c r="G2" s="992"/>
      <c r="H2" s="992"/>
      <c r="I2" s="992"/>
    </row>
    <row r="3" spans="1:9" ht="43.5" customHeight="1">
      <c r="A3" s="992" t="s">
        <v>1421</v>
      </c>
      <c r="B3" s="992"/>
      <c r="C3" s="992"/>
      <c r="D3" s="992"/>
      <c r="E3" s="992"/>
      <c r="F3" s="992"/>
      <c r="G3" s="992"/>
      <c r="H3" s="992"/>
      <c r="I3" s="992"/>
    </row>
    <row r="4" spans="1:9" ht="43.5" customHeight="1">
      <c r="A4" s="993" t="s">
        <v>1494</v>
      </c>
      <c r="B4" s="993"/>
      <c r="C4" s="993"/>
      <c r="D4" s="993"/>
      <c r="E4" s="993"/>
      <c r="F4" s="993"/>
      <c r="G4" s="993"/>
      <c r="H4" s="993"/>
      <c r="I4" s="993"/>
    </row>
    <row r="5" spans="1:9" ht="19.5" customHeight="1" thickBot="1">
      <c r="A5" s="992"/>
      <c r="B5" s="992"/>
      <c r="C5" s="992"/>
      <c r="D5" s="992"/>
      <c r="E5" s="992"/>
      <c r="F5" s="992"/>
      <c r="G5" s="992"/>
      <c r="H5" s="992"/>
      <c r="I5" s="992"/>
    </row>
    <row r="6" spans="1:9" s="43" customFormat="1" ht="70.5" customHeight="1" thickTop="1" thickBot="1">
      <c r="A6" s="740" t="s">
        <v>304</v>
      </c>
      <c r="B6" s="119" t="s">
        <v>432</v>
      </c>
      <c r="C6" s="119" t="s">
        <v>433</v>
      </c>
      <c r="D6" s="119" t="s">
        <v>434</v>
      </c>
      <c r="E6" s="119" t="s">
        <v>435</v>
      </c>
      <c r="F6" s="119" t="s">
        <v>1308</v>
      </c>
      <c r="G6" s="119" t="s">
        <v>1512</v>
      </c>
      <c r="H6" s="119" t="s">
        <v>1457</v>
      </c>
      <c r="I6" s="119" t="s">
        <v>1513</v>
      </c>
    </row>
    <row r="7" spans="1:9" ht="15" customHeight="1" thickTop="1" thickBot="1">
      <c r="A7" s="741"/>
      <c r="B7" s="44"/>
      <c r="C7" s="44"/>
      <c r="D7" s="44"/>
      <c r="E7" s="44"/>
      <c r="F7" s="44"/>
      <c r="G7" s="44"/>
      <c r="H7" s="44"/>
      <c r="I7" s="44"/>
    </row>
    <row r="8" spans="1:9" ht="24" customHeight="1" thickTop="1" thickBot="1">
      <c r="A8" s="45" t="s">
        <v>436</v>
      </c>
      <c r="B8" s="801">
        <v>520928.9400951009</v>
      </c>
      <c r="C8" s="801">
        <v>728763.82568221574</v>
      </c>
      <c r="D8" s="801">
        <v>967263.20895481051</v>
      </c>
      <c r="E8" s="801">
        <v>1153239.95646793</v>
      </c>
      <c r="F8" s="801">
        <v>1227695.4119679302</v>
      </c>
      <c r="G8" s="801">
        <v>1315791.5075029153</v>
      </c>
      <c r="H8" s="801">
        <v>1460238.2793250729</v>
      </c>
      <c r="I8" s="801">
        <v>1487502.4356239066</v>
      </c>
    </row>
    <row r="9" spans="1:9" s="122" customFormat="1" ht="21" customHeight="1" thickTop="1">
      <c r="A9" s="120" t="s">
        <v>8</v>
      </c>
      <c r="B9" s="802">
        <v>65607.023914985592</v>
      </c>
      <c r="C9" s="802">
        <v>107171.6248542274</v>
      </c>
      <c r="D9" s="802">
        <v>120620.57905247813</v>
      </c>
      <c r="E9" s="802">
        <v>126642.85525218658</v>
      </c>
      <c r="F9" s="802">
        <v>110451.37535714287</v>
      </c>
      <c r="G9" s="802">
        <v>99253.164537900884</v>
      </c>
      <c r="H9" s="802">
        <v>135542.28695481049</v>
      </c>
      <c r="I9" s="802">
        <v>101605.2757361516</v>
      </c>
    </row>
    <row r="10" spans="1:9" s="122" customFormat="1" ht="21" customHeight="1">
      <c r="A10" s="120" t="s">
        <v>17</v>
      </c>
      <c r="B10" s="802">
        <v>36352.300855907779</v>
      </c>
      <c r="C10" s="802">
        <v>41985.221032069967</v>
      </c>
      <c r="D10" s="802">
        <v>78069.998209912548</v>
      </c>
      <c r="E10" s="802">
        <v>50781.96954956268</v>
      </c>
      <c r="F10" s="802">
        <v>83352.084078717191</v>
      </c>
      <c r="G10" s="802">
        <v>122243.14908309038</v>
      </c>
      <c r="H10" s="802">
        <v>124926.36000145772</v>
      </c>
      <c r="I10" s="802">
        <v>134769.2118367347</v>
      </c>
    </row>
    <row r="11" spans="1:9" s="122" customFormat="1" ht="21" customHeight="1">
      <c r="A11" s="120" t="s">
        <v>26</v>
      </c>
      <c r="B11" s="802">
        <v>408720.2688717579</v>
      </c>
      <c r="C11" s="802">
        <v>567406.1784008746</v>
      </c>
      <c r="D11" s="802">
        <v>748468.1436195334</v>
      </c>
      <c r="E11" s="802">
        <v>904362.28282944602</v>
      </c>
      <c r="F11" s="802">
        <v>1005098.3627026239</v>
      </c>
      <c r="G11" s="802">
        <v>1055211.3420830905</v>
      </c>
      <c r="H11" s="802">
        <v>1153540.8920451896</v>
      </c>
      <c r="I11" s="802">
        <v>1204012.5122186588</v>
      </c>
    </row>
    <row r="12" spans="1:9" s="122" customFormat="1" ht="21" customHeight="1">
      <c r="A12" s="742" t="s">
        <v>437</v>
      </c>
      <c r="B12" s="802">
        <v>415533.53408933716</v>
      </c>
      <c r="C12" s="802">
        <v>578477.08296209911</v>
      </c>
      <c r="D12" s="802">
        <v>759595.39945189492</v>
      </c>
      <c r="E12" s="802">
        <v>922678.68521137035</v>
      </c>
      <c r="F12" s="802">
        <v>1028306.9681107872</v>
      </c>
      <c r="G12" s="802">
        <v>1078427.1538556851</v>
      </c>
      <c r="H12" s="802">
        <v>1171538.4051530613</v>
      </c>
      <c r="I12" s="802">
        <v>1220517.3793906707</v>
      </c>
    </row>
    <row r="13" spans="1:9" s="122" customFormat="1" ht="21" customHeight="1">
      <c r="A13" s="742" t="s">
        <v>438</v>
      </c>
      <c r="B13" s="802">
        <v>414326.43278674351</v>
      </c>
      <c r="C13" s="802">
        <v>576707.86520116625</v>
      </c>
      <c r="D13" s="802">
        <v>757797.80280758021</v>
      </c>
      <c r="E13" s="802">
        <v>920671.60112390679</v>
      </c>
      <c r="F13" s="802">
        <v>1021975.1273061223</v>
      </c>
      <c r="G13" s="802">
        <v>1072455.2660364432</v>
      </c>
      <c r="H13" s="802">
        <v>1165656.1491982508</v>
      </c>
      <c r="I13" s="802">
        <v>1214766.8496574343</v>
      </c>
    </row>
    <row r="14" spans="1:9" s="122" customFormat="1" ht="21" customHeight="1">
      <c r="A14" s="742" t="s">
        <v>439</v>
      </c>
      <c r="B14" s="802">
        <v>1207.10130259366</v>
      </c>
      <c r="C14" s="802">
        <v>1769.2177609329444</v>
      </c>
      <c r="D14" s="802">
        <v>1797.5966443148691</v>
      </c>
      <c r="E14" s="802">
        <v>2007.0840874635569</v>
      </c>
      <c r="F14" s="802">
        <v>6331.8408046647237</v>
      </c>
      <c r="G14" s="802">
        <v>5971.8878192419825</v>
      </c>
      <c r="H14" s="802">
        <v>5882.2559548104955</v>
      </c>
      <c r="I14" s="802">
        <v>5750.5297332361506</v>
      </c>
    </row>
    <row r="15" spans="1:9" s="122" customFormat="1" ht="21" customHeight="1">
      <c r="A15" s="742" t="s">
        <v>440</v>
      </c>
      <c r="B15" s="802">
        <v>2005.0969063400576</v>
      </c>
      <c r="C15" s="802">
        <v>2323.7346413994169</v>
      </c>
      <c r="D15" s="802">
        <v>3635.929833819242</v>
      </c>
      <c r="E15" s="802">
        <v>5235.3031690962098</v>
      </c>
      <c r="F15" s="802">
        <v>7595.9819781341102</v>
      </c>
      <c r="G15" s="802">
        <v>9798.5347944606419</v>
      </c>
      <c r="H15" s="802">
        <v>9945.5510058309046</v>
      </c>
      <c r="I15" s="802">
        <v>14540.73333819242</v>
      </c>
    </row>
    <row r="16" spans="1:9" s="122" customFormat="1" ht="21" customHeight="1">
      <c r="A16" s="742" t="s">
        <v>441</v>
      </c>
      <c r="B16" s="802">
        <v>1924.9519423631123</v>
      </c>
      <c r="C16" s="802">
        <v>2220.0393498542271</v>
      </c>
      <c r="D16" s="802">
        <v>3561.491829446064</v>
      </c>
      <c r="E16" s="802">
        <v>5107.8013790087471</v>
      </c>
      <c r="F16" s="802">
        <v>7366.1039125364432</v>
      </c>
      <c r="G16" s="802">
        <v>9360.4728935860057</v>
      </c>
      <c r="H16" s="802">
        <v>9439.5276632653076</v>
      </c>
      <c r="I16" s="802">
        <v>13832.04134548105</v>
      </c>
    </row>
    <row r="17" spans="1:9" s="122" customFormat="1" ht="21" customHeight="1">
      <c r="A17" s="742" t="s">
        <v>442</v>
      </c>
      <c r="B17" s="802">
        <v>80.144963976945249</v>
      </c>
      <c r="C17" s="802">
        <v>103.69529154518951</v>
      </c>
      <c r="D17" s="802">
        <v>74.438004373177847</v>
      </c>
      <c r="E17" s="802">
        <v>127.50179008746356</v>
      </c>
      <c r="F17" s="802">
        <v>229.87806559766764</v>
      </c>
      <c r="G17" s="802">
        <v>438.06190087463557</v>
      </c>
      <c r="H17" s="802">
        <v>506.02334256559766</v>
      </c>
      <c r="I17" s="802">
        <v>708.69199271137029</v>
      </c>
    </row>
    <row r="18" spans="1:9" s="122" customFormat="1" ht="21" customHeight="1">
      <c r="A18" s="742" t="s">
        <v>443</v>
      </c>
      <c r="B18" s="802">
        <v>941.40257348703176</v>
      </c>
      <c r="C18" s="802">
        <v>1504.3553804664723</v>
      </c>
      <c r="D18" s="802">
        <v>1962.3084562682216</v>
      </c>
      <c r="E18" s="802">
        <v>3997.3343862973761</v>
      </c>
      <c r="F18" s="802">
        <v>6005.2475787172016</v>
      </c>
      <c r="G18" s="802">
        <v>6691.7276020408162</v>
      </c>
      <c r="H18" s="802">
        <v>7501.16024781341</v>
      </c>
      <c r="I18" s="802">
        <v>9761.7227769679303</v>
      </c>
    </row>
    <row r="19" spans="1:9" s="122" customFormat="1" ht="21" customHeight="1">
      <c r="A19" s="742" t="s">
        <v>444</v>
      </c>
      <c r="B19" s="802">
        <v>816.06794956772342</v>
      </c>
      <c r="C19" s="802">
        <v>1317.5668236151605</v>
      </c>
      <c r="D19" s="802">
        <v>1757.5577303206994</v>
      </c>
      <c r="E19" s="802">
        <v>3693.6339300291547</v>
      </c>
      <c r="F19" s="802">
        <v>5494.70444606414</v>
      </c>
      <c r="G19" s="802">
        <v>6123.9082813411078</v>
      </c>
      <c r="H19" s="802">
        <v>6938.9214591836735</v>
      </c>
      <c r="I19" s="802">
        <v>9135.80463702624</v>
      </c>
    </row>
    <row r="20" spans="1:9" s="122" customFormat="1" ht="21" customHeight="1">
      <c r="A20" s="742" t="s">
        <v>445</v>
      </c>
      <c r="B20" s="802">
        <v>125.33462391930837</v>
      </c>
      <c r="C20" s="802">
        <v>186.78855685131197</v>
      </c>
      <c r="D20" s="802">
        <v>204.75072594752186</v>
      </c>
      <c r="E20" s="802">
        <v>303.7004562682215</v>
      </c>
      <c r="F20" s="802">
        <v>510.54313265306121</v>
      </c>
      <c r="G20" s="802">
        <v>567.81932069970844</v>
      </c>
      <c r="H20" s="802">
        <v>562.23878862973754</v>
      </c>
      <c r="I20" s="802">
        <v>625.91813994169104</v>
      </c>
    </row>
    <row r="21" spans="1:9" s="122" customFormat="1" ht="21" customHeight="1">
      <c r="A21" s="742" t="s">
        <v>39</v>
      </c>
      <c r="B21" s="802">
        <v>4648.4127809798274</v>
      </c>
      <c r="C21" s="802">
        <v>6203.264874635568</v>
      </c>
      <c r="D21" s="802">
        <v>8135.735422740524</v>
      </c>
      <c r="E21" s="802">
        <v>9914.2961020408184</v>
      </c>
      <c r="F21" s="802">
        <v>10799.474418367347</v>
      </c>
      <c r="G21" s="802">
        <v>11005.519023323615</v>
      </c>
      <c r="H21" s="802">
        <v>11498.190074344024</v>
      </c>
      <c r="I21" s="802">
        <v>11923.41481341108</v>
      </c>
    </row>
    <row r="22" spans="1:9" s="122" customFormat="1" ht="21" customHeight="1">
      <c r="A22" s="742" t="s">
        <v>446</v>
      </c>
      <c r="B22" s="802">
        <v>-14408.177478386167</v>
      </c>
      <c r="C22" s="802">
        <v>-21102.259457725944</v>
      </c>
      <c r="D22" s="802">
        <v>-24861.229545189504</v>
      </c>
      <c r="E22" s="802">
        <v>-37463.336039358597</v>
      </c>
      <c r="F22" s="802">
        <v>-47609.309383381922</v>
      </c>
      <c r="G22" s="802">
        <v>-50711.593192419823</v>
      </c>
      <c r="H22" s="802">
        <v>-46942.414435860053</v>
      </c>
      <c r="I22" s="802">
        <v>-52730.73810058309</v>
      </c>
    </row>
    <row r="23" spans="1:9" s="122" customFormat="1" ht="21" customHeight="1">
      <c r="A23" s="120" t="s">
        <v>57</v>
      </c>
      <c r="B23" s="802">
        <v>3139.1322766570606</v>
      </c>
      <c r="C23" s="802">
        <v>3616.7017696793005</v>
      </c>
      <c r="D23" s="802">
        <v>4798.3724562682219</v>
      </c>
      <c r="E23" s="802">
        <v>6062.4734708454807</v>
      </c>
      <c r="F23" s="802">
        <v>7537.9121895043727</v>
      </c>
      <c r="G23" s="802">
        <v>6356.0323702623909</v>
      </c>
      <c r="H23" s="802">
        <v>9755.4279023323597</v>
      </c>
      <c r="I23" s="802">
        <v>8634.7377434402333</v>
      </c>
    </row>
    <row r="24" spans="1:9" s="122" customFormat="1" ht="21" customHeight="1">
      <c r="A24" s="120" t="s">
        <v>63</v>
      </c>
      <c r="B24" s="802">
        <v>0</v>
      </c>
      <c r="C24" s="802">
        <v>0</v>
      </c>
      <c r="D24" s="802">
        <v>0</v>
      </c>
      <c r="E24" s="802">
        <v>0</v>
      </c>
      <c r="F24" s="802">
        <v>2.9154518950437317E-4</v>
      </c>
      <c r="G24" s="802">
        <v>0</v>
      </c>
      <c r="H24" s="802">
        <v>0</v>
      </c>
      <c r="I24" s="802">
        <v>0</v>
      </c>
    </row>
    <row r="25" spans="1:9" s="122" customFormat="1" ht="21" customHeight="1">
      <c r="A25" s="120" t="s">
        <v>447</v>
      </c>
      <c r="B25" s="802">
        <v>59.516345821325643</v>
      </c>
      <c r="C25" s="802">
        <v>79.721274052478122</v>
      </c>
      <c r="D25" s="802">
        <v>90.737309037900857</v>
      </c>
      <c r="E25" s="802">
        <v>49036.691806122457</v>
      </c>
      <c r="F25" s="802">
        <v>4094.1164897959184</v>
      </c>
      <c r="G25" s="802">
        <v>8508.8296166180771</v>
      </c>
      <c r="H25" s="802">
        <v>9514.7477128279897</v>
      </c>
      <c r="I25" s="802">
        <v>13477.553365889213</v>
      </c>
    </row>
    <row r="26" spans="1:9" s="122" customFormat="1" ht="21" customHeight="1">
      <c r="A26" s="120" t="s">
        <v>74</v>
      </c>
      <c r="B26" s="802">
        <v>6655.2095590778099</v>
      </c>
      <c r="C26" s="802">
        <v>8129.5568615160355</v>
      </c>
      <c r="D26" s="802">
        <v>11596.107344023323</v>
      </c>
      <c r="E26" s="802">
        <v>12317.303985422741</v>
      </c>
      <c r="F26" s="802">
        <v>11855.070373177843</v>
      </c>
      <c r="G26" s="802">
        <v>12580.994279883384</v>
      </c>
      <c r="H26" s="802">
        <v>14308.522890670554</v>
      </c>
      <c r="I26" s="802">
        <v>14367.314540816325</v>
      </c>
    </row>
    <row r="27" spans="1:9" s="123" customFormat="1" ht="43.5" customHeight="1" thickBot="1">
      <c r="A27" s="743" t="s">
        <v>448</v>
      </c>
      <c r="B27" s="803">
        <v>395.48827089337175</v>
      </c>
      <c r="C27" s="803">
        <v>374.82148979591835</v>
      </c>
      <c r="D27" s="803">
        <v>3619.2709635568508</v>
      </c>
      <c r="E27" s="803">
        <v>4036.3795743440232</v>
      </c>
      <c r="F27" s="803">
        <v>5306.4904854227398</v>
      </c>
      <c r="G27" s="803">
        <v>11637.99553206997</v>
      </c>
      <c r="H27" s="803">
        <v>12650.041817784258</v>
      </c>
      <c r="I27" s="803">
        <v>10635.830182215743</v>
      </c>
    </row>
    <row r="28" spans="1:9" ht="24" customHeight="1" thickTop="1" thickBot="1">
      <c r="A28" s="45" t="s">
        <v>449</v>
      </c>
      <c r="B28" s="801">
        <v>475461.36092074926</v>
      </c>
      <c r="C28" s="801">
        <v>667360.30851457722</v>
      </c>
      <c r="D28" s="801">
        <v>891264.23759475211</v>
      </c>
      <c r="E28" s="801">
        <v>1067497.0826690963</v>
      </c>
      <c r="F28" s="801">
        <v>1127744.7182536442</v>
      </c>
      <c r="G28" s="801">
        <v>1210297.1883046648</v>
      </c>
      <c r="H28" s="801">
        <v>1345376.2000830905</v>
      </c>
      <c r="I28" s="801">
        <v>1370145.5501778426</v>
      </c>
    </row>
    <row r="29" spans="1:9" s="122" customFormat="1" ht="21" customHeight="1" thickTop="1">
      <c r="A29" s="120" t="s">
        <v>450</v>
      </c>
      <c r="B29" s="802">
        <v>357045.11503746401</v>
      </c>
      <c r="C29" s="802">
        <v>486357.59916034981</v>
      </c>
      <c r="D29" s="802">
        <v>620845.04063265305</v>
      </c>
      <c r="E29" s="802">
        <v>750258.79603644309</v>
      </c>
      <c r="F29" s="802">
        <v>834567.43219096214</v>
      </c>
      <c r="G29" s="802">
        <v>948055.36434256565</v>
      </c>
      <c r="H29" s="802">
        <v>1076309.6859810494</v>
      </c>
      <c r="I29" s="802">
        <v>1105873.1279358601</v>
      </c>
    </row>
    <row r="30" spans="1:9" s="122" customFormat="1" ht="21" customHeight="1">
      <c r="A30" s="742" t="s">
        <v>451</v>
      </c>
      <c r="B30" s="802">
        <v>292.39413112391929</v>
      </c>
      <c r="C30" s="802">
        <v>196.04453935860059</v>
      </c>
      <c r="D30" s="802">
        <v>298.61644460641401</v>
      </c>
      <c r="E30" s="802">
        <v>261.82325218658895</v>
      </c>
      <c r="F30" s="802">
        <v>261.15654227405247</v>
      </c>
      <c r="G30" s="802">
        <v>220.92817638483965</v>
      </c>
      <c r="H30" s="802">
        <v>246.36914577259478</v>
      </c>
      <c r="I30" s="802">
        <v>310.14255539358606</v>
      </c>
    </row>
    <row r="31" spans="1:9" s="122" customFormat="1" ht="21" customHeight="1">
      <c r="A31" s="742" t="s">
        <v>452</v>
      </c>
      <c r="B31" s="802">
        <v>131385.9032853026</v>
      </c>
      <c r="C31" s="802">
        <v>176533.65916909624</v>
      </c>
      <c r="D31" s="802">
        <v>227577.96418513116</v>
      </c>
      <c r="E31" s="802">
        <v>294068.70893877553</v>
      </c>
      <c r="F31" s="802">
        <v>344101.80418367346</v>
      </c>
      <c r="G31" s="802">
        <v>373174.21006413997</v>
      </c>
      <c r="H31" s="802">
        <v>402567.29345481045</v>
      </c>
      <c r="I31" s="802">
        <v>427078.71805539355</v>
      </c>
    </row>
    <row r="32" spans="1:9" s="122" customFormat="1" ht="21" customHeight="1">
      <c r="A32" s="742" t="s">
        <v>453</v>
      </c>
      <c r="B32" s="802">
        <v>92675.15498559078</v>
      </c>
      <c r="C32" s="802">
        <v>93677.048435860052</v>
      </c>
      <c r="D32" s="802">
        <v>73900.752269679302</v>
      </c>
      <c r="E32" s="802">
        <v>75732.341511661813</v>
      </c>
      <c r="F32" s="802">
        <v>18191.737069970844</v>
      </c>
      <c r="G32" s="802">
        <v>8557.9834868804664</v>
      </c>
      <c r="H32" s="802">
        <v>4898.4393483965014</v>
      </c>
      <c r="I32" s="802">
        <v>2325.8604970845481</v>
      </c>
    </row>
    <row r="33" spans="1:9" s="122" customFormat="1" ht="21" customHeight="1">
      <c r="A33" s="742" t="s">
        <v>454</v>
      </c>
      <c r="B33" s="802">
        <v>5210.3078847262241</v>
      </c>
      <c r="C33" s="802">
        <v>5526.0167725947531</v>
      </c>
      <c r="D33" s="802">
        <v>8139.534574344023</v>
      </c>
      <c r="E33" s="802">
        <v>10752.444188046646</v>
      </c>
      <c r="F33" s="802">
        <v>10686.252064139941</v>
      </c>
      <c r="G33" s="802">
        <v>11673.404434402333</v>
      </c>
      <c r="H33" s="802">
        <v>11716.994379008745</v>
      </c>
      <c r="I33" s="802">
        <v>9488.9520160349857</v>
      </c>
    </row>
    <row r="34" spans="1:9" s="122" customFormat="1" ht="21" customHeight="1">
      <c r="A34" s="742" t="s">
        <v>455</v>
      </c>
      <c r="B34" s="802">
        <v>121393.1976556196</v>
      </c>
      <c r="C34" s="802">
        <v>200484.34080903791</v>
      </c>
      <c r="D34" s="802">
        <v>293895.44298688049</v>
      </c>
      <c r="E34" s="802">
        <v>350986.72167492716</v>
      </c>
      <c r="F34" s="802">
        <v>435134.84686734696</v>
      </c>
      <c r="G34" s="802">
        <v>524227.50234256563</v>
      </c>
      <c r="H34" s="802">
        <v>622654.16435422737</v>
      </c>
      <c r="I34" s="802">
        <v>627178.16992857144</v>
      </c>
    </row>
    <row r="35" spans="1:9" s="122" customFormat="1" ht="21" customHeight="1">
      <c r="A35" s="742" t="s">
        <v>456</v>
      </c>
      <c r="B35" s="802">
        <v>6088.1570951008644</v>
      </c>
      <c r="C35" s="802">
        <v>9940.4894344023323</v>
      </c>
      <c r="D35" s="802">
        <v>17032.730172011663</v>
      </c>
      <c r="E35" s="802">
        <v>18456.756470845481</v>
      </c>
      <c r="F35" s="802">
        <v>26191.635463556853</v>
      </c>
      <c r="G35" s="802">
        <v>30201.335838192419</v>
      </c>
      <c r="H35" s="802">
        <v>34226.425298833819</v>
      </c>
      <c r="I35" s="802">
        <v>39491.284883381923</v>
      </c>
    </row>
    <row r="36" spans="1:9" s="122" customFormat="1" ht="21" customHeight="1">
      <c r="A36" s="120" t="s">
        <v>457</v>
      </c>
      <c r="B36" s="802">
        <v>4586.8014942363116</v>
      </c>
      <c r="C36" s="802">
        <v>996.31492565597659</v>
      </c>
      <c r="D36" s="802">
        <v>776.00334985422739</v>
      </c>
      <c r="E36" s="802">
        <v>692.99937755102042</v>
      </c>
      <c r="F36" s="802">
        <v>380.32608600583092</v>
      </c>
      <c r="G36" s="802">
        <v>677.75705830903792</v>
      </c>
      <c r="H36" s="802">
        <v>405.07914723032076</v>
      </c>
      <c r="I36" s="802">
        <v>956.60110349854233</v>
      </c>
    </row>
    <row r="37" spans="1:9" s="122" customFormat="1" ht="21" customHeight="1">
      <c r="A37" s="120" t="s">
        <v>458</v>
      </c>
      <c r="B37" s="802">
        <v>76873.577804034576</v>
      </c>
      <c r="C37" s="802">
        <v>89881.329739067049</v>
      </c>
      <c r="D37" s="802">
        <v>89280.895947521873</v>
      </c>
      <c r="E37" s="802">
        <v>89052.085393586007</v>
      </c>
      <c r="F37" s="802">
        <v>68045.650947521863</v>
      </c>
      <c r="G37" s="802">
        <v>64406.065469387751</v>
      </c>
      <c r="H37" s="802">
        <v>75791.577537900885</v>
      </c>
      <c r="I37" s="802">
        <v>44138.104844023328</v>
      </c>
    </row>
    <row r="38" spans="1:9" s="122" customFormat="1" ht="21" customHeight="1">
      <c r="A38" s="120" t="s">
        <v>459</v>
      </c>
      <c r="B38" s="802">
        <v>15158.627897694523</v>
      </c>
      <c r="C38" s="802">
        <v>19842.205944606416</v>
      </c>
      <c r="D38" s="802">
        <v>29864.189106413996</v>
      </c>
      <c r="E38" s="802">
        <v>30505.227151603496</v>
      </c>
      <c r="F38" s="802">
        <v>41099.811485422746</v>
      </c>
      <c r="G38" s="802">
        <v>35992.489333819241</v>
      </c>
      <c r="H38" s="802">
        <v>38342.40561370262</v>
      </c>
      <c r="I38" s="802">
        <v>34140.324533527695</v>
      </c>
    </row>
    <row r="39" spans="1:9" s="122" customFormat="1" ht="21" customHeight="1">
      <c r="A39" s="120" t="s">
        <v>127</v>
      </c>
      <c r="B39" s="802">
        <v>10417.620674351585</v>
      </c>
      <c r="C39" s="802">
        <v>15756.810865889212</v>
      </c>
      <c r="D39" s="802">
        <v>23392.585007288631</v>
      </c>
      <c r="E39" s="802">
        <v>25999.460810495628</v>
      </c>
      <c r="F39" s="802">
        <v>28253.12381632653</v>
      </c>
      <c r="G39" s="802">
        <v>28771.064206997085</v>
      </c>
      <c r="H39" s="802">
        <v>29553.410583090379</v>
      </c>
      <c r="I39" s="802">
        <v>29652.955491253641</v>
      </c>
    </row>
    <row r="40" spans="1:9" s="122" customFormat="1" ht="21" customHeight="1">
      <c r="A40" s="120" t="s">
        <v>133</v>
      </c>
      <c r="B40" s="802">
        <v>0</v>
      </c>
      <c r="C40" s="802">
        <v>43993.35924927114</v>
      </c>
      <c r="D40" s="802">
        <v>80756.940396501464</v>
      </c>
      <c r="E40" s="802">
        <v>102763.45967055394</v>
      </c>
      <c r="F40" s="802">
        <v>98421.946873177832</v>
      </c>
      <c r="G40" s="802">
        <v>91900.298024781354</v>
      </c>
      <c r="H40" s="802">
        <v>83229.57725947522</v>
      </c>
      <c r="I40" s="802">
        <v>122850.54745918368</v>
      </c>
    </row>
    <row r="41" spans="1:9" s="122" customFormat="1" ht="21" customHeight="1">
      <c r="A41" s="120" t="s">
        <v>460</v>
      </c>
      <c r="B41" s="802">
        <v>10896.321425072047</v>
      </c>
      <c r="C41" s="802">
        <v>10452.158224489796</v>
      </c>
      <c r="D41" s="802">
        <v>20201.856504373176</v>
      </c>
      <c r="E41" s="802">
        <v>19186.113676384837</v>
      </c>
      <c r="F41" s="802">
        <v>25528.159276967926</v>
      </c>
      <c r="G41" s="802">
        <v>24624.871975218659</v>
      </c>
      <c r="H41" s="802">
        <v>24525.843360058308</v>
      </c>
      <c r="I41" s="802">
        <v>23620.971007288634</v>
      </c>
    </row>
    <row r="42" spans="1:9" s="123" customFormat="1" ht="43.5" customHeight="1" thickBot="1">
      <c r="A42" s="743" t="s">
        <v>109</v>
      </c>
      <c r="B42" s="803">
        <v>483.29658789625353</v>
      </c>
      <c r="C42" s="803">
        <v>80.530405247813405</v>
      </c>
      <c r="D42" s="803">
        <v>26146.726650145771</v>
      </c>
      <c r="E42" s="803">
        <v>49038.940552478132</v>
      </c>
      <c r="F42" s="803">
        <v>31448.267577259478</v>
      </c>
      <c r="G42" s="803">
        <v>15869.277893586006</v>
      </c>
      <c r="H42" s="803">
        <v>17218.62060058309</v>
      </c>
      <c r="I42" s="803">
        <v>8912.9178032069976</v>
      </c>
    </row>
    <row r="43" spans="1:9" ht="24" customHeight="1" thickTop="1" thickBot="1">
      <c r="A43" s="45" t="s">
        <v>461</v>
      </c>
      <c r="B43" s="801">
        <v>45467.579174351587</v>
      </c>
      <c r="C43" s="801">
        <v>61403.517167638478</v>
      </c>
      <c r="D43" s="801">
        <v>75998.971360058305</v>
      </c>
      <c r="E43" s="801">
        <v>85742.873798833811</v>
      </c>
      <c r="F43" s="801">
        <v>99950.693714285706</v>
      </c>
      <c r="G43" s="801">
        <v>105494.31919825074</v>
      </c>
      <c r="H43" s="801">
        <v>114862.07924198252</v>
      </c>
      <c r="I43" s="801">
        <v>117356.88544606415</v>
      </c>
    </row>
    <row r="44" spans="1:9" s="122" customFormat="1" ht="21" customHeight="1" thickTop="1">
      <c r="A44" s="120" t="s">
        <v>148</v>
      </c>
      <c r="B44" s="802">
        <v>26676.930835734871</v>
      </c>
      <c r="C44" s="802">
        <v>30773.411078717203</v>
      </c>
      <c r="D44" s="802">
        <v>34185.072886297377</v>
      </c>
      <c r="E44" s="802">
        <v>40596.92419825073</v>
      </c>
      <c r="F44" s="802">
        <v>55664.373177842564</v>
      </c>
      <c r="G44" s="802">
        <v>61797.230320699709</v>
      </c>
      <c r="H44" s="802">
        <v>61797.230320699709</v>
      </c>
      <c r="I44" s="802">
        <v>68539.183673469379</v>
      </c>
    </row>
    <row r="45" spans="1:9" s="122" customFormat="1" ht="21" customHeight="1">
      <c r="A45" s="120" t="s">
        <v>152</v>
      </c>
      <c r="B45" s="802">
        <v>91.210452449567725</v>
      </c>
      <c r="C45" s="802">
        <v>5608.3091166180757</v>
      </c>
      <c r="D45" s="802">
        <v>11004.12544314869</v>
      </c>
      <c r="E45" s="802">
        <v>9947.4206997084548</v>
      </c>
      <c r="F45" s="802">
        <v>16.910495626822158</v>
      </c>
      <c r="G45" s="802">
        <v>16.910495626822158</v>
      </c>
      <c r="H45" s="802">
        <v>16.910495626822158</v>
      </c>
      <c r="I45" s="802">
        <v>16.910495626822158</v>
      </c>
    </row>
    <row r="46" spans="1:9" s="122" customFormat="1" ht="21" customHeight="1">
      <c r="A46" s="120" t="s">
        <v>156</v>
      </c>
      <c r="B46" s="802">
        <v>0</v>
      </c>
      <c r="C46" s="802">
        <v>0</v>
      </c>
      <c r="D46" s="802">
        <v>0</v>
      </c>
      <c r="E46" s="802">
        <v>0</v>
      </c>
      <c r="F46" s="802">
        <v>0</v>
      </c>
      <c r="G46" s="802">
        <v>0</v>
      </c>
      <c r="H46" s="802">
        <v>0</v>
      </c>
      <c r="I46" s="802">
        <v>0</v>
      </c>
    </row>
    <row r="47" spans="1:9" s="122" customFormat="1" ht="21" customHeight="1">
      <c r="A47" s="120" t="s">
        <v>462</v>
      </c>
      <c r="B47" s="802">
        <v>9841.9789178674346</v>
      </c>
      <c r="C47" s="802">
        <v>13519.19259329446</v>
      </c>
      <c r="D47" s="802">
        <v>18099.100625364434</v>
      </c>
      <c r="E47" s="802">
        <v>23091.341793002914</v>
      </c>
      <c r="F47" s="802">
        <v>27882.296444606414</v>
      </c>
      <c r="G47" s="802">
        <v>34400.29099708455</v>
      </c>
      <c r="H47" s="802">
        <v>34400.29099708455</v>
      </c>
      <c r="I47" s="802">
        <v>42054.321459183673</v>
      </c>
    </row>
    <row r="48" spans="1:9" s="122" customFormat="1" ht="21" customHeight="1">
      <c r="A48" s="120" t="s">
        <v>164</v>
      </c>
      <c r="B48" s="802">
        <v>8857.4589682997121</v>
      </c>
      <c r="C48" s="802">
        <v>11502.604379008748</v>
      </c>
      <c r="D48" s="802">
        <v>12710.672405247815</v>
      </c>
      <c r="E48" s="802">
        <v>12107.187107871719</v>
      </c>
      <c r="F48" s="802">
        <v>16387.113596209911</v>
      </c>
      <c r="G48" s="802">
        <v>9279.8873848396506</v>
      </c>
      <c r="H48" s="802">
        <v>18647.647428571428</v>
      </c>
      <c r="I48" s="802">
        <v>6746.4698177842565</v>
      </c>
    </row>
    <row r="49" spans="1:9" s="122" customFormat="1" ht="21" customHeight="1">
      <c r="A49" s="742" t="s">
        <v>463</v>
      </c>
      <c r="B49" s="802">
        <v>0</v>
      </c>
      <c r="C49" s="802">
        <v>0</v>
      </c>
      <c r="D49" s="802">
        <v>0</v>
      </c>
      <c r="E49" s="802">
        <v>0</v>
      </c>
      <c r="F49" s="802">
        <v>0</v>
      </c>
      <c r="G49" s="802">
        <v>0</v>
      </c>
      <c r="H49" s="802">
        <v>0</v>
      </c>
      <c r="I49" s="802">
        <v>0</v>
      </c>
    </row>
    <row r="50" spans="1:9" s="123" customFormat="1" ht="40.5" customHeight="1" thickBot="1">
      <c r="A50" s="744" t="s">
        <v>464</v>
      </c>
      <c r="B50" s="803">
        <v>8857.4589682997121</v>
      </c>
      <c r="C50" s="803">
        <v>11502.604379008748</v>
      </c>
      <c r="D50" s="803">
        <v>12710.672405247815</v>
      </c>
      <c r="E50" s="803">
        <v>12107.187107871719</v>
      </c>
      <c r="F50" s="803">
        <v>16387.113596209911</v>
      </c>
      <c r="G50" s="803">
        <v>9279.8873848396506</v>
      </c>
      <c r="H50" s="803">
        <v>18647.647428571428</v>
      </c>
      <c r="I50" s="803">
        <v>6746.4698177842565</v>
      </c>
    </row>
    <row r="51" spans="1:9" ht="24" customHeight="1" thickTop="1" thickBot="1">
      <c r="A51" s="45" t="s">
        <v>465</v>
      </c>
      <c r="B51" s="801">
        <v>520928.9400951009</v>
      </c>
      <c r="C51" s="801">
        <v>728763.82568221574</v>
      </c>
      <c r="D51" s="801">
        <v>967263.20895481051</v>
      </c>
      <c r="E51" s="801">
        <v>1153239.95646793</v>
      </c>
      <c r="F51" s="801">
        <v>1227695.4119679302</v>
      </c>
      <c r="G51" s="801">
        <v>1315791.5075029153</v>
      </c>
      <c r="H51" s="801">
        <v>1460238.2793250729</v>
      </c>
      <c r="I51" s="801">
        <v>1487502.4356239066</v>
      </c>
    </row>
    <row r="52" spans="1:9" s="122" customFormat="1" ht="24" customHeight="1" thickTop="1">
      <c r="A52" s="120" t="s">
        <v>466</v>
      </c>
      <c r="B52" s="802">
        <v>1803.0396930835734</v>
      </c>
      <c r="C52" s="802">
        <v>2588.4493075801747</v>
      </c>
      <c r="D52" s="802">
        <v>4638.6525612244895</v>
      </c>
      <c r="E52" s="802">
        <v>6891.9838323615168</v>
      </c>
      <c r="F52" s="802">
        <v>7955.4379912536433</v>
      </c>
      <c r="G52" s="802">
        <v>7474.0836137026245</v>
      </c>
      <c r="H52" s="802">
        <v>7508.9513469387757</v>
      </c>
      <c r="I52" s="802">
        <v>6704.3841034985426</v>
      </c>
    </row>
    <row r="53" spans="1:9" s="123" customFormat="1" ht="21" customHeight="1">
      <c r="A53" s="744" t="s">
        <v>467</v>
      </c>
      <c r="B53" s="803">
        <v>0</v>
      </c>
      <c r="C53" s="803">
        <v>0</v>
      </c>
      <c r="D53" s="803">
        <v>0</v>
      </c>
      <c r="E53" s="803">
        <v>0</v>
      </c>
      <c r="F53" s="803">
        <v>0</v>
      </c>
      <c r="G53" s="803">
        <v>0</v>
      </c>
      <c r="H53" s="803">
        <v>0</v>
      </c>
      <c r="I53" s="803">
        <v>0</v>
      </c>
    </row>
    <row r="54" spans="1:9" s="123" customFormat="1" ht="21" customHeight="1">
      <c r="A54" s="744" t="s">
        <v>468</v>
      </c>
      <c r="B54" s="803">
        <v>1803.0396930835734</v>
      </c>
      <c r="C54" s="803">
        <v>2588.4493075801747</v>
      </c>
      <c r="D54" s="803">
        <v>4638.6525612244895</v>
      </c>
      <c r="E54" s="803">
        <v>6891.9838323615168</v>
      </c>
      <c r="F54" s="803">
        <v>7955.4379912536433</v>
      </c>
      <c r="G54" s="803">
        <v>7474.0836137026245</v>
      </c>
      <c r="H54" s="803">
        <v>7508.9513469387757</v>
      </c>
      <c r="I54" s="803">
        <v>6704.3841034985426</v>
      </c>
    </row>
    <row r="55" spans="1:9" s="123" customFormat="1" ht="21" customHeight="1">
      <c r="A55" s="744" t="s">
        <v>469</v>
      </c>
      <c r="B55" s="803">
        <v>0</v>
      </c>
      <c r="C55" s="803">
        <v>0</v>
      </c>
      <c r="D55" s="803">
        <v>0</v>
      </c>
      <c r="E55" s="803">
        <v>0</v>
      </c>
      <c r="F55" s="803">
        <v>0</v>
      </c>
      <c r="G55" s="803">
        <v>0</v>
      </c>
      <c r="H55" s="803">
        <v>0</v>
      </c>
      <c r="I55" s="803">
        <v>0</v>
      </c>
    </row>
    <row r="56" spans="1:9" s="123" customFormat="1" ht="21" customHeight="1">
      <c r="A56" s="744" t="s">
        <v>470</v>
      </c>
      <c r="B56" s="803">
        <v>0</v>
      </c>
      <c r="C56" s="803">
        <v>0</v>
      </c>
      <c r="D56" s="803">
        <v>0</v>
      </c>
      <c r="E56" s="803">
        <v>0</v>
      </c>
      <c r="F56" s="803">
        <v>0</v>
      </c>
      <c r="G56" s="803">
        <v>0</v>
      </c>
      <c r="H56" s="803">
        <v>0</v>
      </c>
      <c r="I56" s="803">
        <v>0</v>
      </c>
    </row>
    <row r="57" spans="1:9" s="123" customFormat="1" ht="21" customHeight="1">
      <c r="A57" s="744" t="s">
        <v>471</v>
      </c>
      <c r="B57" s="803">
        <v>0</v>
      </c>
      <c r="C57" s="803">
        <v>0</v>
      </c>
      <c r="D57" s="803">
        <v>0</v>
      </c>
      <c r="E57" s="803">
        <v>0</v>
      </c>
      <c r="F57" s="803">
        <v>0</v>
      </c>
      <c r="G57" s="803">
        <v>0</v>
      </c>
      <c r="H57" s="803">
        <v>0</v>
      </c>
      <c r="I57" s="803">
        <v>0</v>
      </c>
    </row>
    <row r="58" spans="1:9" s="123" customFormat="1" ht="61.5" customHeight="1" thickBot="1">
      <c r="A58" s="743" t="s">
        <v>472</v>
      </c>
      <c r="B58" s="803">
        <v>860381.43501729111</v>
      </c>
      <c r="C58" s="803">
        <v>1350748.7309241982</v>
      </c>
      <c r="D58" s="803">
        <v>1790158.154833819</v>
      </c>
      <c r="E58" s="803">
        <v>2652564.8737915452</v>
      </c>
      <c r="F58" s="803">
        <v>2404563.7139781341</v>
      </c>
      <c r="G58" s="803">
        <v>2477421.3846997083</v>
      </c>
      <c r="H58" s="803">
        <v>2587872.5905058309</v>
      </c>
      <c r="I58" s="803">
        <v>2658628.5210743439</v>
      </c>
    </row>
    <row r="59" spans="1:9" ht="31.5" customHeight="1" thickTop="1" thickBot="1">
      <c r="A59" s="745" t="s">
        <v>473</v>
      </c>
      <c r="B59" s="801"/>
      <c r="C59" s="801"/>
      <c r="D59" s="801"/>
      <c r="E59" s="801"/>
      <c r="F59" s="801"/>
      <c r="G59" s="801"/>
      <c r="H59" s="801"/>
      <c r="I59" s="801"/>
    </row>
    <row r="60" spans="1:9" ht="30" customHeight="1" thickTop="1">
      <c r="A60" s="48" t="s">
        <v>474</v>
      </c>
      <c r="B60" s="804">
        <v>67384.064763688759</v>
      </c>
      <c r="C60" s="804">
        <v>87360.780596209908</v>
      </c>
      <c r="D60" s="804">
        <v>112874.63552040815</v>
      </c>
      <c r="E60" s="804">
        <v>137901.03279154521</v>
      </c>
      <c r="F60" s="804">
        <v>159094.31306851312</v>
      </c>
      <c r="G60" s="804">
        <v>93902.487962099127</v>
      </c>
      <c r="H60" s="804">
        <v>163838.50555976678</v>
      </c>
      <c r="I60" s="804">
        <v>99294.252186588914</v>
      </c>
    </row>
    <row r="61" spans="1:9" ht="21" customHeight="1">
      <c r="A61" s="50" t="s">
        <v>475</v>
      </c>
      <c r="B61" s="804">
        <v>-14610.524236311241</v>
      </c>
      <c r="C61" s="804">
        <v>-15618.799648688047</v>
      </c>
      <c r="D61" s="804">
        <v>-21554.589911078718</v>
      </c>
      <c r="E61" s="804">
        <v>-26942.178625364431</v>
      </c>
      <c r="F61" s="804">
        <v>-30759.058844023322</v>
      </c>
      <c r="G61" s="804">
        <v>-19956.807291545192</v>
      </c>
      <c r="H61" s="804">
        <v>-35986.410785714288</v>
      </c>
      <c r="I61" s="804">
        <v>-24056.695491253642</v>
      </c>
    </row>
    <row r="62" spans="1:9" ht="21.75" customHeight="1">
      <c r="A62" s="746" t="s">
        <v>476</v>
      </c>
      <c r="B62" s="804">
        <v>52773.540527377518</v>
      </c>
      <c r="C62" s="804">
        <v>71741.980947521864</v>
      </c>
      <c r="D62" s="804">
        <v>91320.045609329449</v>
      </c>
      <c r="E62" s="804">
        <v>110958.85416618077</v>
      </c>
      <c r="F62" s="804">
        <v>128335.25422448979</v>
      </c>
      <c r="G62" s="804">
        <v>73945.680670553935</v>
      </c>
      <c r="H62" s="804">
        <v>127852.09477405247</v>
      </c>
      <c r="I62" s="804">
        <v>75237.556695335283</v>
      </c>
    </row>
    <row r="63" spans="1:9">
      <c r="A63" s="48" t="s">
        <v>477</v>
      </c>
      <c r="B63" s="804">
        <v>5131.2788688760802</v>
      </c>
      <c r="C63" s="804">
        <v>5240.1852696793003</v>
      </c>
      <c r="D63" s="804">
        <v>6068.508422740525</v>
      </c>
      <c r="E63" s="804">
        <v>7015.2980437317774</v>
      </c>
      <c r="F63" s="804">
        <v>8601.2188542274052</v>
      </c>
      <c r="G63" s="804">
        <v>4926.9573921282808</v>
      </c>
      <c r="H63" s="804">
        <v>8625.7452521865889</v>
      </c>
      <c r="I63" s="804">
        <v>5972.797785714286</v>
      </c>
    </row>
    <row r="64" spans="1:9">
      <c r="A64" s="50" t="s">
        <v>478</v>
      </c>
      <c r="B64" s="804">
        <v>-273.84223054755046</v>
      </c>
      <c r="C64" s="804">
        <v>-519.25186734693875</v>
      </c>
      <c r="D64" s="804">
        <v>-1314.4266486880467</v>
      </c>
      <c r="E64" s="804">
        <v>-2214.0485276967929</v>
      </c>
      <c r="F64" s="804">
        <v>-2453.2124810495629</v>
      </c>
      <c r="G64" s="804">
        <v>-1647.0644810495626</v>
      </c>
      <c r="H64" s="804">
        <v>-3482.7995860058309</v>
      </c>
      <c r="I64" s="804">
        <v>-2209.8285335276969</v>
      </c>
    </row>
    <row r="65" spans="1:9">
      <c r="A65" s="49" t="s">
        <v>479</v>
      </c>
      <c r="B65" s="804">
        <v>57630.977165706048</v>
      </c>
      <c r="C65" s="804">
        <v>76462.91434985424</v>
      </c>
      <c r="D65" s="804">
        <v>96074.127383381929</v>
      </c>
      <c r="E65" s="804">
        <v>115760.10368221575</v>
      </c>
      <c r="F65" s="804">
        <v>134483.26059766763</v>
      </c>
      <c r="G65" s="804">
        <v>77225.573581632649</v>
      </c>
      <c r="H65" s="804">
        <v>132995.04044023325</v>
      </c>
      <c r="I65" s="804">
        <v>79000.525947521863</v>
      </c>
    </row>
    <row r="66" spans="1:9">
      <c r="A66" s="48" t="s">
        <v>480</v>
      </c>
      <c r="B66" s="804">
        <v>21661.525002881845</v>
      </c>
      <c r="C66" s="804">
        <v>22667.033339650148</v>
      </c>
      <c r="D66" s="804">
        <v>23245.049078717206</v>
      </c>
      <c r="E66" s="804">
        <v>35300.181314868802</v>
      </c>
      <c r="F66" s="804">
        <v>49158.085905247819</v>
      </c>
      <c r="G66" s="804">
        <v>26942.340913994169</v>
      </c>
      <c r="H66" s="804">
        <v>53706.399731778423</v>
      </c>
      <c r="I66" s="804">
        <v>29773.003134110786</v>
      </c>
    </row>
    <row r="67" spans="1:9">
      <c r="A67" s="48" t="s">
        <v>481</v>
      </c>
      <c r="B67" s="804">
        <v>-30178.559064841498</v>
      </c>
      <c r="C67" s="804">
        <v>-35571.047534985424</v>
      </c>
      <c r="D67" s="804">
        <v>-35740.510268221573</v>
      </c>
      <c r="E67" s="804">
        <v>-51814.119075801747</v>
      </c>
      <c r="F67" s="804">
        <v>-64482.040259475216</v>
      </c>
      <c r="G67" s="804">
        <v>-32706.87903206997</v>
      </c>
      <c r="H67" s="804">
        <v>-58591.03179737609</v>
      </c>
      <c r="I67" s="804">
        <v>-37633.949406705542</v>
      </c>
    </row>
    <row r="68" spans="1:9">
      <c r="A68" s="746" t="s">
        <v>482</v>
      </c>
      <c r="B68" s="804">
        <v>49113.943103746395</v>
      </c>
      <c r="C68" s="804">
        <v>63558.900154518946</v>
      </c>
      <c r="D68" s="804">
        <v>83578.666193877551</v>
      </c>
      <c r="E68" s="804">
        <v>99246.165921282809</v>
      </c>
      <c r="F68" s="804">
        <v>119159.30624344024</v>
      </c>
      <c r="G68" s="804">
        <v>71461.035463556851</v>
      </c>
      <c r="H68" s="804">
        <v>128110.40837463558</v>
      </c>
      <c r="I68" s="804">
        <v>71139.57967492711</v>
      </c>
    </row>
    <row r="69" spans="1:9">
      <c r="A69" s="50" t="s">
        <v>483</v>
      </c>
      <c r="B69" s="804">
        <v>-36940.322259365996</v>
      </c>
      <c r="C69" s="804">
        <v>-49382.878077259476</v>
      </c>
      <c r="D69" s="804">
        <v>-63864.717243440238</v>
      </c>
      <c r="E69" s="804">
        <v>-80852.415567055374</v>
      </c>
      <c r="F69" s="804">
        <v>-89521.42149708455</v>
      </c>
      <c r="G69" s="804">
        <v>-59940.113975218665</v>
      </c>
      <c r="H69" s="804">
        <v>-99776.427080174937</v>
      </c>
      <c r="I69" s="804">
        <v>-63203.586774052477</v>
      </c>
    </row>
    <row r="70" spans="1:9">
      <c r="A70" s="49" t="s">
        <v>484</v>
      </c>
      <c r="B70" s="804">
        <v>12173.620844380403</v>
      </c>
      <c r="C70" s="804">
        <v>14176.022077259477</v>
      </c>
      <c r="D70" s="804">
        <v>19713.94895043732</v>
      </c>
      <c r="E70" s="804">
        <v>18393.750354227406</v>
      </c>
      <c r="F70" s="804">
        <v>29637.884746355685</v>
      </c>
      <c r="G70" s="804">
        <v>11520.921488338192</v>
      </c>
      <c r="H70" s="804">
        <v>28333.981294460642</v>
      </c>
      <c r="I70" s="804">
        <v>7935.9929008746358</v>
      </c>
    </row>
    <row r="71" spans="1:9">
      <c r="A71" s="49" t="s">
        <v>485</v>
      </c>
      <c r="B71" s="804">
        <v>-12798.468684438039</v>
      </c>
      <c r="C71" s="804">
        <v>-2195.4325612244897</v>
      </c>
      <c r="D71" s="804">
        <v>46.469749271137019</v>
      </c>
      <c r="E71" s="804">
        <v>54.641581632653065</v>
      </c>
      <c r="F71" s="804">
        <v>62.571154518950436</v>
      </c>
      <c r="G71" s="804">
        <v>27.402062682215742</v>
      </c>
      <c r="H71" s="804">
        <v>44.64256413994169</v>
      </c>
      <c r="I71" s="804">
        <v>23.227306122448983</v>
      </c>
    </row>
    <row r="72" spans="1:9">
      <c r="A72" s="50" t="s">
        <v>486</v>
      </c>
      <c r="B72" s="804">
        <v>-12810.320396253603</v>
      </c>
      <c r="C72" s="804">
        <v>-2283.4021472303207</v>
      </c>
      <c r="D72" s="804">
        <v>0</v>
      </c>
      <c r="E72" s="804">
        <v>0</v>
      </c>
      <c r="F72" s="804">
        <v>0</v>
      </c>
      <c r="G72" s="804">
        <v>0</v>
      </c>
      <c r="H72" s="804">
        <v>0</v>
      </c>
      <c r="I72" s="804">
        <v>0</v>
      </c>
    </row>
    <row r="73" spans="1:9">
      <c r="A73" s="50" t="s">
        <v>487</v>
      </c>
      <c r="B73" s="804">
        <v>11.851711815561961</v>
      </c>
      <c r="C73" s="804">
        <v>87.969586005830905</v>
      </c>
      <c r="D73" s="804">
        <v>46.469749271137019</v>
      </c>
      <c r="E73" s="804">
        <v>54.641581632653065</v>
      </c>
      <c r="F73" s="804">
        <v>62.571154518950436</v>
      </c>
      <c r="G73" s="804">
        <v>27.402062682215742</v>
      </c>
      <c r="H73" s="804">
        <v>44.64256413994169</v>
      </c>
      <c r="I73" s="804">
        <v>23.227306122448983</v>
      </c>
    </row>
    <row r="74" spans="1:9">
      <c r="A74" s="746" t="s">
        <v>488</v>
      </c>
      <c r="B74" s="804">
        <v>12764.856087896254</v>
      </c>
      <c r="C74" s="804">
        <v>2260.6882478134112</v>
      </c>
      <c r="D74" s="804">
        <v>-13.538131195335279</v>
      </c>
      <c r="E74" s="804">
        <v>-16.67680612244898</v>
      </c>
      <c r="F74" s="804">
        <v>-24.655870262390668</v>
      </c>
      <c r="G74" s="804">
        <v>-14.979915451895044</v>
      </c>
      <c r="H74" s="804">
        <v>-24.319556851311955</v>
      </c>
      <c r="I74" s="804">
        <v>-8.997327988338192</v>
      </c>
    </row>
    <row r="75" spans="1:9">
      <c r="A75" s="746" t="s">
        <v>489</v>
      </c>
      <c r="B75" s="804">
        <v>12770.778025936599</v>
      </c>
      <c r="C75" s="804">
        <v>2285.0409285714286</v>
      </c>
      <c r="D75" s="804">
        <v>0</v>
      </c>
      <c r="E75" s="804">
        <v>0</v>
      </c>
      <c r="F75" s="804">
        <v>0</v>
      </c>
      <c r="G75" s="804">
        <v>0</v>
      </c>
      <c r="H75" s="804">
        <v>0</v>
      </c>
      <c r="I75" s="804">
        <v>0</v>
      </c>
    </row>
    <row r="76" spans="1:9">
      <c r="A76" s="50" t="s">
        <v>490</v>
      </c>
      <c r="B76" s="804">
        <v>-5.9219380403458217</v>
      </c>
      <c r="C76" s="804">
        <v>-24.352680758017495</v>
      </c>
      <c r="D76" s="804">
        <v>-13.538131195335279</v>
      </c>
      <c r="E76" s="804">
        <v>-16.67680612244898</v>
      </c>
      <c r="F76" s="804">
        <v>-24.655870262390668</v>
      </c>
      <c r="G76" s="804">
        <v>-14.979915451895044</v>
      </c>
      <c r="H76" s="804">
        <v>-24.319556851311955</v>
      </c>
      <c r="I76" s="804">
        <v>-8.997327988338192</v>
      </c>
    </row>
    <row r="77" spans="1:9">
      <c r="A77" s="746" t="s">
        <v>491</v>
      </c>
      <c r="B77" s="804">
        <v>12140.008247838618</v>
      </c>
      <c r="C77" s="804">
        <v>14241.277763848395</v>
      </c>
      <c r="D77" s="804">
        <v>19746.880568513116</v>
      </c>
      <c r="E77" s="804">
        <v>18431.715129737611</v>
      </c>
      <c r="F77" s="804">
        <v>29675.800030612245</v>
      </c>
      <c r="G77" s="804">
        <v>11533.343635568513</v>
      </c>
      <c r="H77" s="804">
        <v>28354.304301749267</v>
      </c>
      <c r="I77" s="804">
        <v>7950.2228790087465</v>
      </c>
    </row>
    <row r="78" spans="1:9">
      <c r="A78" s="48" t="s">
        <v>492</v>
      </c>
      <c r="B78" s="804">
        <v>0</v>
      </c>
      <c r="C78" s="804">
        <v>26.688276967930026</v>
      </c>
      <c r="D78" s="804">
        <v>464.69606413994171</v>
      </c>
      <c r="E78" s="804">
        <v>634.15667201166184</v>
      </c>
      <c r="F78" s="804">
        <v>729.33955393586007</v>
      </c>
      <c r="G78" s="804">
        <v>317.37380903790086</v>
      </c>
      <c r="H78" s="804">
        <v>656.55841545189514</v>
      </c>
      <c r="I78" s="804">
        <v>213.18442419825072</v>
      </c>
    </row>
    <row r="79" spans="1:9">
      <c r="A79" s="49" t="s">
        <v>493</v>
      </c>
      <c r="B79" s="804">
        <v>12140.008247838618</v>
      </c>
      <c r="C79" s="804">
        <v>14267.966040816327</v>
      </c>
      <c r="D79" s="804">
        <v>20211.576632653057</v>
      </c>
      <c r="E79" s="804">
        <v>19065.871801749272</v>
      </c>
      <c r="F79" s="804">
        <v>30405.139584548106</v>
      </c>
      <c r="G79" s="804">
        <v>11850.717444606413</v>
      </c>
      <c r="H79" s="804">
        <v>29010.862717201166</v>
      </c>
      <c r="I79" s="804">
        <v>8163.4073032069973</v>
      </c>
    </row>
    <row r="80" spans="1:9">
      <c r="A80" s="48" t="s">
        <v>494</v>
      </c>
      <c r="B80" s="804">
        <v>0</v>
      </c>
      <c r="C80" s="804">
        <v>0</v>
      </c>
      <c r="D80" s="804">
        <v>0</v>
      </c>
      <c r="E80" s="804">
        <v>0</v>
      </c>
      <c r="F80" s="804">
        <v>-1689.7426064139943</v>
      </c>
      <c r="G80" s="804">
        <v>0</v>
      </c>
      <c r="H80" s="804">
        <v>-1365.4002725947519</v>
      </c>
      <c r="I80" s="804">
        <v>169.44100291545189</v>
      </c>
    </row>
    <row r="81" spans="1:9" ht="21" customHeight="1">
      <c r="A81" s="746" t="s">
        <v>495</v>
      </c>
      <c r="B81" s="804">
        <v>12140.008247838618</v>
      </c>
      <c r="C81" s="804">
        <v>14267.966040816327</v>
      </c>
      <c r="D81" s="804">
        <v>20211.576632653057</v>
      </c>
      <c r="E81" s="804">
        <v>19065.871801749272</v>
      </c>
      <c r="F81" s="804">
        <v>28715.396978134111</v>
      </c>
      <c r="G81" s="804">
        <v>11850.717444606413</v>
      </c>
      <c r="H81" s="804">
        <v>27645.462444606415</v>
      </c>
      <c r="I81" s="804">
        <v>8332.8483061224506</v>
      </c>
    </row>
    <row r="82" spans="1:9" ht="21" customHeight="1">
      <c r="A82" s="48" t="s">
        <v>496</v>
      </c>
      <c r="B82" s="804">
        <v>0</v>
      </c>
      <c r="C82" s="804">
        <v>0</v>
      </c>
      <c r="D82" s="804">
        <v>0</v>
      </c>
      <c r="E82" s="804">
        <v>0</v>
      </c>
      <c r="F82" s="804">
        <v>0</v>
      </c>
      <c r="G82" s="804">
        <v>0</v>
      </c>
      <c r="H82" s="804">
        <v>0</v>
      </c>
      <c r="I82" s="804">
        <v>0</v>
      </c>
    </row>
    <row r="83" spans="1:9" ht="21" customHeight="1">
      <c r="A83" s="746" t="s">
        <v>497</v>
      </c>
      <c r="B83" s="804">
        <v>12140.008247838618</v>
      </c>
      <c r="C83" s="804">
        <v>14267.966040816327</v>
      </c>
      <c r="D83" s="804">
        <v>20211.576632653057</v>
      </c>
      <c r="E83" s="804">
        <v>19065.871801749272</v>
      </c>
      <c r="F83" s="804">
        <v>28715.396978134111</v>
      </c>
      <c r="G83" s="804">
        <v>11850.717444606413</v>
      </c>
      <c r="H83" s="804">
        <v>27645.462444606415</v>
      </c>
      <c r="I83" s="804">
        <v>8332.8483061224506</v>
      </c>
    </row>
    <row r="84" spans="1:9" ht="18" customHeight="1" thickBot="1">
      <c r="A84" s="48" t="s">
        <v>498</v>
      </c>
      <c r="B84" s="804">
        <v>-3282.549279538905</v>
      </c>
      <c r="C84" s="804">
        <v>-2765.3616618075803</v>
      </c>
      <c r="D84" s="804">
        <v>-7500.9042274052481</v>
      </c>
      <c r="E84" s="804">
        <v>-6958.6846938775507</v>
      </c>
      <c r="F84" s="804">
        <v>-12328.283381924199</v>
      </c>
      <c r="G84" s="804">
        <v>-2570.830059766764</v>
      </c>
      <c r="H84" s="804">
        <v>-8997.8150160349851</v>
      </c>
      <c r="I84" s="804">
        <v>-1586.3784883381925</v>
      </c>
    </row>
    <row r="85" spans="1:9" ht="24" customHeight="1" thickTop="1" thickBot="1">
      <c r="A85" s="45" t="s">
        <v>499</v>
      </c>
      <c r="B85" s="801">
        <v>8857.4589682997121</v>
      </c>
      <c r="C85" s="801">
        <v>11502.604379008748</v>
      </c>
      <c r="D85" s="801">
        <v>12710.672405247815</v>
      </c>
      <c r="E85" s="801">
        <v>12107.187107871719</v>
      </c>
      <c r="F85" s="801">
        <v>16387.113596209911</v>
      </c>
      <c r="G85" s="801">
        <v>9279.8873848396506</v>
      </c>
      <c r="H85" s="801">
        <v>18647.647428571428</v>
      </c>
      <c r="I85" s="801">
        <v>6746.4698177842565</v>
      </c>
    </row>
    <row r="86" spans="1:9" ht="15" customHeight="1" thickTop="1" thickBot="1">
      <c r="A86" s="747"/>
      <c r="B86" s="805"/>
      <c r="C86" s="805"/>
      <c r="D86" s="805"/>
      <c r="E86" s="805"/>
      <c r="F86" s="805"/>
      <c r="G86" s="805"/>
      <c r="H86" s="805"/>
      <c r="I86" s="805"/>
    </row>
    <row r="87" spans="1:9" ht="28.5" customHeight="1" thickTop="1">
      <c r="A87" s="748"/>
      <c r="B87" s="51"/>
      <c r="C87" s="51"/>
      <c r="D87" s="51"/>
      <c r="E87" s="51"/>
      <c r="F87" s="51"/>
      <c r="G87" s="51"/>
      <c r="H87" s="51"/>
    </row>
    <row r="88" spans="1:9">
      <c r="A88" s="748"/>
      <c r="B88" s="51"/>
      <c r="C88" s="51"/>
      <c r="D88" s="51"/>
      <c r="E88" s="51"/>
      <c r="F88" s="51"/>
      <c r="G88" s="51"/>
      <c r="H88" s="51"/>
    </row>
    <row r="89" spans="1:9" ht="19.5">
      <c r="A89" s="749"/>
      <c r="B89" s="51"/>
      <c r="C89" s="51"/>
      <c r="D89" s="51"/>
      <c r="E89" s="51"/>
      <c r="F89" s="51"/>
      <c r="G89" s="51"/>
      <c r="H89" s="51"/>
    </row>
    <row r="90" spans="1:9" ht="19.5">
      <c r="A90" s="749"/>
      <c r="B90" s="51"/>
      <c r="C90" s="51"/>
      <c r="D90" s="51"/>
      <c r="E90" s="51"/>
      <c r="F90" s="51"/>
      <c r="G90" s="51"/>
      <c r="H90" s="51"/>
    </row>
    <row r="91" spans="1:9" ht="19.5">
      <c r="A91" s="749"/>
      <c r="B91" s="51"/>
      <c r="C91" s="51"/>
      <c r="D91" s="51"/>
      <c r="E91" s="51"/>
      <c r="F91" s="51"/>
      <c r="G91" s="51"/>
      <c r="H91" s="51"/>
    </row>
    <row r="92" spans="1:9" ht="19.5">
      <c r="A92" s="750"/>
      <c r="B92" s="51"/>
      <c r="C92" s="51"/>
      <c r="D92" s="51"/>
      <c r="E92" s="51"/>
      <c r="F92" s="51"/>
      <c r="G92" s="51"/>
      <c r="H92" s="51"/>
    </row>
    <row r="93" spans="1:9" ht="19.5">
      <c r="A93" s="750"/>
      <c r="B93" s="51"/>
      <c r="C93" s="51"/>
      <c r="D93" s="51"/>
      <c r="E93" s="51"/>
      <c r="F93" s="51"/>
      <c r="G93" s="51"/>
      <c r="H93" s="51"/>
    </row>
    <row r="94" spans="1:9" ht="19.5">
      <c r="A94" s="750"/>
      <c r="B94" s="51"/>
      <c r="C94" s="51"/>
      <c r="D94" s="51"/>
      <c r="E94" s="51"/>
      <c r="F94" s="51"/>
      <c r="G94" s="51"/>
      <c r="H94" s="51"/>
    </row>
    <row r="95" spans="1:9" ht="19.5">
      <c r="A95" s="749"/>
      <c r="B95" s="51"/>
      <c r="C95" s="51"/>
      <c r="D95" s="51"/>
      <c r="E95" s="51"/>
      <c r="F95" s="51"/>
      <c r="G95" s="51"/>
      <c r="H95" s="51"/>
    </row>
    <row r="96" spans="1:9" ht="19.5">
      <c r="A96" s="749"/>
      <c r="B96" s="51"/>
      <c r="C96" s="51"/>
      <c r="D96" s="51"/>
      <c r="E96" s="51"/>
      <c r="F96" s="51"/>
      <c r="G96" s="51"/>
      <c r="H96" s="51"/>
    </row>
    <row r="97" spans="1:8" ht="19.5">
      <c r="A97" s="749"/>
      <c r="B97" s="51"/>
      <c r="C97" s="51"/>
      <c r="D97" s="51"/>
      <c r="E97" s="51"/>
      <c r="F97" s="51"/>
      <c r="G97" s="51"/>
      <c r="H97" s="51"/>
    </row>
    <row r="98" spans="1:8" ht="19.5">
      <c r="A98" s="749"/>
      <c r="B98" s="51"/>
      <c r="C98" s="51"/>
      <c r="D98" s="51"/>
      <c r="E98" s="51"/>
      <c r="F98" s="51"/>
      <c r="G98" s="51"/>
      <c r="H98" s="51"/>
    </row>
    <row r="99" spans="1:8" ht="19.5">
      <c r="A99" s="749"/>
      <c r="B99" s="51"/>
      <c r="C99" s="51"/>
      <c r="D99" s="51"/>
      <c r="E99" s="51"/>
      <c r="F99" s="51"/>
      <c r="G99" s="51"/>
      <c r="H99" s="51"/>
    </row>
    <row r="100" spans="1:8" ht="19.5">
      <c r="A100" s="124"/>
      <c r="B100" s="51"/>
      <c r="C100" s="51"/>
      <c r="D100" s="51"/>
      <c r="E100" s="51"/>
      <c r="F100" s="51"/>
      <c r="G100" s="51"/>
      <c r="H100" s="51"/>
    </row>
    <row r="101" spans="1:8">
      <c r="A101" s="125"/>
      <c r="B101" s="51"/>
      <c r="C101" s="51"/>
      <c r="D101" s="51"/>
      <c r="E101" s="51"/>
      <c r="F101" s="51"/>
      <c r="G101" s="51"/>
      <c r="H101" s="51"/>
    </row>
    <row r="102" spans="1:8">
      <c r="A102" s="125"/>
      <c r="B102" s="51"/>
      <c r="C102" s="51"/>
      <c r="D102" s="51"/>
      <c r="E102" s="51"/>
      <c r="F102" s="51"/>
      <c r="G102" s="51"/>
      <c r="H102" s="51"/>
    </row>
    <row r="103" spans="1:8">
      <c r="A103" s="125"/>
      <c r="B103" s="51"/>
      <c r="C103" s="51"/>
      <c r="D103" s="51"/>
      <c r="E103" s="51"/>
      <c r="F103" s="51"/>
      <c r="G103" s="51"/>
      <c r="H103" s="51"/>
    </row>
    <row r="104" spans="1:8">
      <c r="A104" s="125"/>
      <c r="B104" s="51"/>
      <c r="C104" s="51"/>
      <c r="D104" s="51"/>
      <c r="E104" s="51"/>
      <c r="F104" s="51"/>
      <c r="G104" s="51"/>
      <c r="H104" s="51"/>
    </row>
    <row r="105" spans="1:8">
      <c r="A105" s="125"/>
      <c r="B105" s="51"/>
      <c r="C105" s="51"/>
      <c r="D105" s="51"/>
      <c r="E105" s="51"/>
      <c r="F105" s="51"/>
      <c r="G105" s="51"/>
      <c r="H105" s="51"/>
    </row>
    <row r="106" spans="1:8">
      <c r="A106" s="125"/>
      <c r="B106" s="51"/>
      <c r="C106" s="51"/>
      <c r="D106" s="51"/>
      <c r="E106" s="51"/>
      <c r="F106" s="51"/>
      <c r="G106" s="51"/>
      <c r="H106" s="51"/>
    </row>
    <row r="107" spans="1:8">
      <c r="A107" s="125"/>
      <c r="B107" s="51"/>
      <c r="C107" s="51"/>
      <c r="D107" s="51"/>
      <c r="E107" s="51"/>
      <c r="F107" s="51"/>
      <c r="G107" s="51"/>
      <c r="H107" s="51"/>
    </row>
    <row r="108" spans="1:8">
      <c r="A108" s="125"/>
      <c r="B108" s="51"/>
      <c r="C108" s="51"/>
      <c r="D108" s="51"/>
      <c r="E108" s="51"/>
      <c r="F108" s="51"/>
      <c r="G108" s="51"/>
      <c r="H108" s="51"/>
    </row>
    <row r="109" spans="1:8" ht="19.5">
      <c r="A109" s="749"/>
      <c r="B109" s="51"/>
      <c r="C109" s="51"/>
      <c r="D109" s="51"/>
      <c r="E109" s="51"/>
      <c r="F109" s="51"/>
      <c r="G109" s="51"/>
      <c r="H109" s="51"/>
    </row>
    <row r="110" spans="1:8" ht="19.5">
      <c r="A110" s="749"/>
      <c r="B110" s="51"/>
      <c r="C110" s="51"/>
      <c r="D110" s="51"/>
      <c r="E110" s="51"/>
      <c r="F110" s="51"/>
      <c r="G110" s="51"/>
      <c r="H110" s="51"/>
    </row>
    <row r="111" spans="1:8" ht="19.5">
      <c r="A111" s="750"/>
      <c r="B111" s="51"/>
      <c r="C111" s="51"/>
      <c r="D111" s="51"/>
      <c r="E111" s="51"/>
      <c r="F111" s="51"/>
      <c r="G111" s="51"/>
      <c r="H111" s="51"/>
    </row>
    <row r="112" spans="1:8" ht="19.5">
      <c r="A112" s="750"/>
      <c r="B112" s="51"/>
      <c r="C112" s="51"/>
      <c r="D112" s="51"/>
      <c r="E112" s="51"/>
      <c r="F112" s="51"/>
      <c r="G112" s="51"/>
      <c r="H112" s="51"/>
    </row>
    <row r="113" spans="1:8" ht="19.5">
      <c r="A113" s="750"/>
      <c r="B113" s="51"/>
      <c r="C113" s="51"/>
      <c r="D113" s="51"/>
      <c r="E113" s="51"/>
      <c r="F113" s="51"/>
      <c r="G113" s="51"/>
      <c r="H113" s="51"/>
    </row>
    <row r="114" spans="1:8" ht="19.5">
      <c r="A114" s="749"/>
      <c r="B114" s="51"/>
      <c r="C114" s="51"/>
      <c r="D114" s="51"/>
      <c r="E114" s="51"/>
      <c r="F114" s="51"/>
      <c r="G114" s="51"/>
      <c r="H114" s="51"/>
    </row>
    <row r="115" spans="1:8" ht="19.5">
      <c r="A115" s="749"/>
      <c r="B115" s="51"/>
      <c r="C115" s="51"/>
      <c r="D115" s="51"/>
      <c r="E115" s="51"/>
      <c r="F115" s="51"/>
      <c r="G115" s="51"/>
      <c r="H115" s="51"/>
    </row>
    <row r="116" spans="1:8" ht="19.5">
      <c r="A116" s="749"/>
      <c r="B116" s="51"/>
      <c r="C116" s="51"/>
      <c r="D116" s="51"/>
      <c r="E116" s="51"/>
      <c r="F116" s="51"/>
      <c r="G116" s="51"/>
      <c r="H116" s="51"/>
    </row>
    <row r="117" spans="1:8" ht="19.5">
      <c r="A117" s="749"/>
      <c r="B117" s="51"/>
      <c r="C117" s="51"/>
      <c r="D117" s="51"/>
      <c r="E117" s="51"/>
      <c r="F117" s="51"/>
      <c r="G117" s="51"/>
      <c r="H117" s="51"/>
    </row>
    <row r="118" spans="1:8" ht="19.5">
      <c r="A118" s="749"/>
      <c r="B118" s="51"/>
      <c r="C118" s="51"/>
      <c r="D118" s="51"/>
      <c r="E118" s="51"/>
      <c r="F118" s="51"/>
      <c r="G118" s="51"/>
      <c r="H118" s="51"/>
    </row>
    <row r="119" spans="1:8" ht="19.5">
      <c r="A119" s="749"/>
      <c r="B119" s="51"/>
      <c r="C119" s="51"/>
      <c r="D119" s="51"/>
      <c r="E119" s="51"/>
      <c r="F119" s="51"/>
      <c r="G119" s="51"/>
      <c r="H119" s="51"/>
    </row>
    <row r="120" spans="1:8" ht="19.5">
      <c r="A120" s="749"/>
      <c r="B120" s="51"/>
      <c r="C120" s="51"/>
      <c r="D120" s="51"/>
      <c r="E120" s="51"/>
      <c r="F120" s="51"/>
      <c r="G120" s="51"/>
      <c r="H120" s="51"/>
    </row>
    <row r="121" spans="1:8" ht="19.5">
      <c r="A121" s="750"/>
      <c r="B121" s="51"/>
      <c r="C121" s="51"/>
      <c r="D121" s="51"/>
      <c r="E121" s="51"/>
      <c r="F121" s="51"/>
      <c r="G121" s="51"/>
      <c r="H121" s="51"/>
    </row>
    <row r="122" spans="1:8" ht="19.5">
      <c r="A122" s="749"/>
      <c r="B122" s="51"/>
      <c r="C122" s="51"/>
      <c r="D122" s="51"/>
      <c r="E122" s="51"/>
      <c r="F122" s="51"/>
      <c r="G122" s="51"/>
      <c r="H122" s="51"/>
    </row>
    <row r="123" spans="1:8" ht="19.5">
      <c r="A123" s="749"/>
      <c r="B123" s="51"/>
      <c r="C123" s="51"/>
      <c r="D123" s="51"/>
      <c r="E123" s="51"/>
      <c r="F123" s="51"/>
      <c r="G123" s="51"/>
      <c r="H123" s="51"/>
    </row>
    <row r="124" spans="1:8" ht="19.5">
      <c r="A124" s="749"/>
      <c r="B124" s="51"/>
      <c r="C124" s="51"/>
      <c r="D124" s="51"/>
      <c r="E124" s="51"/>
      <c r="F124" s="51"/>
      <c r="G124" s="51"/>
      <c r="H124" s="51"/>
    </row>
    <row r="125" spans="1:8" ht="19.5">
      <c r="A125" s="749"/>
      <c r="B125" s="51"/>
      <c r="C125" s="51"/>
      <c r="D125" s="51"/>
      <c r="E125" s="51"/>
      <c r="F125" s="51"/>
      <c r="G125" s="51"/>
      <c r="H125" s="51"/>
    </row>
    <row r="126" spans="1:8" ht="19.5">
      <c r="A126" s="749"/>
      <c r="B126" s="51"/>
      <c r="C126" s="51"/>
      <c r="D126" s="51"/>
      <c r="E126" s="51"/>
      <c r="F126" s="51"/>
      <c r="G126" s="51"/>
      <c r="H126" s="51"/>
    </row>
    <row r="127" spans="1:8" ht="19.5">
      <c r="A127" s="750"/>
      <c r="B127" s="51"/>
      <c r="C127" s="51"/>
      <c r="D127" s="51"/>
      <c r="E127" s="51"/>
      <c r="F127" s="51"/>
      <c r="G127" s="51"/>
      <c r="H127" s="51"/>
    </row>
    <row r="128" spans="1:8" ht="19.5">
      <c r="A128" s="749"/>
      <c r="B128" s="51"/>
      <c r="C128" s="51"/>
      <c r="D128" s="51"/>
      <c r="E128" s="51"/>
      <c r="F128" s="51"/>
      <c r="G128" s="51"/>
      <c r="H128" s="51"/>
    </row>
    <row r="129" spans="1:8" ht="19.5">
      <c r="A129" s="749"/>
      <c r="B129" s="51"/>
      <c r="C129" s="51"/>
      <c r="D129" s="51"/>
      <c r="E129" s="51"/>
      <c r="F129" s="51"/>
      <c r="G129" s="51"/>
      <c r="H129" s="51"/>
    </row>
    <row r="130" spans="1:8" ht="19.5">
      <c r="A130" s="749"/>
      <c r="B130" s="51"/>
      <c r="C130" s="51"/>
      <c r="D130" s="51"/>
      <c r="E130" s="51"/>
      <c r="F130" s="51"/>
      <c r="G130" s="51"/>
      <c r="H130" s="51"/>
    </row>
    <row r="131" spans="1:8" ht="19.5">
      <c r="A131" s="750"/>
      <c r="B131" s="51"/>
      <c r="C131" s="51"/>
      <c r="D131" s="51"/>
      <c r="E131" s="51"/>
      <c r="F131" s="51"/>
      <c r="G131" s="51"/>
      <c r="H131" s="51"/>
    </row>
    <row r="132" spans="1:8" ht="19.5">
      <c r="A132" s="749"/>
      <c r="B132" s="51"/>
      <c r="C132" s="51"/>
      <c r="D132" s="51"/>
      <c r="E132" s="51"/>
      <c r="F132" s="51"/>
      <c r="G132" s="51"/>
      <c r="H132" s="51"/>
    </row>
    <row r="133" spans="1:8" ht="19.5">
      <c r="A133" s="749"/>
      <c r="B133" s="51"/>
      <c r="C133" s="51"/>
      <c r="D133" s="51"/>
      <c r="E133" s="51"/>
      <c r="F133" s="51"/>
      <c r="G133" s="51"/>
      <c r="H133" s="51"/>
    </row>
    <row r="134" spans="1:8" ht="19.5">
      <c r="A134" s="749"/>
      <c r="B134" s="51"/>
      <c r="C134" s="51"/>
      <c r="D134" s="51"/>
      <c r="E134" s="51"/>
      <c r="F134" s="51"/>
      <c r="G134" s="51"/>
      <c r="H134" s="51"/>
    </row>
    <row r="135" spans="1:8" ht="19.5">
      <c r="A135" s="749"/>
      <c r="B135" s="51"/>
      <c r="C135" s="51"/>
      <c r="D135" s="51"/>
      <c r="E135" s="51"/>
      <c r="F135" s="51"/>
      <c r="G135" s="51"/>
      <c r="H135" s="51"/>
    </row>
    <row r="136" spans="1:8" ht="19.5">
      <c r="A136" s="750"/>
      <c r="B136" s="51"/>
      <c r="C136" s="51"/>
      <c r="D136" s="51"/>
      <c r="E136" s="51"/>
      <c r="F136" s="51"/>
      <c r="G136" s="51"/>
      <c r="H136" s="51"/>
    </row>
    <row r="137" spans="1:8" ht="19.5">
      <c r="A137" s="749"/>
      <c r="B137" s="51"/>
      <c r="C137" s="51"/>
      <c r="D137" s="51"/>
      <c r="E137" s="51"/>
      <c r="F137" s="51"/>
      <c r="G137" s="51"/>
      <c r="H137" s="51"/>
    </row>
    <row r="138" spans="1:8" ht="19.5">
      <c r="A138" s="749"/>
      <c r="B138" s="51"/>
      <c r="C138" s="51"/>
      <c r="D138" s="51"/>
      <c r="E138" s="51"/>
      <c r="F138" s="51"/>
      <c r="G138" s="51"/>
      <c r="H138" s="51"/>
    </row>
    <row r="139" spans="1:8" ht="19.5">
      <c r="A139" s="749"/>
      <c r="B139" s="51"/>
      <c r="C139" s="51"/>
      <c r="D139" s="51"/>
      <c r="E139" s="51"/>
      <c r="F139" s="51"/>
      <c r="G139" s="51"/>
      <c r="H139" s="51"/>
    </row>
    <row r="140" spans="1:8" ht="19.5">
      <c r="A140" s="749"/>
      <c r="B140" s="51"/>
      <c r="C140" s="51"/>
      <c r="D140" s="51"/>
      <c r="E140" s="51"/>
      <c r="F140" s="51"/>
      <c r="G140" s="51"/>
      <c r="H140" s="51"/>
    </row>
    <row r="141" spans="1:8" ht="19.5">
      <c r="A141" s="750"/>
      <c r="B141" s="51"/>
      <c r="C141" s="51"/>
      <c r="D141" s="51"/>
      <c r="E141" s="51"/>
      <c r="F141" s="51"/>
      <c r="G141" s="51"/>
      <c r="H141" s="51"/>
    </row>
    <row r="142" spans="1:8" ht="19.5">
      <c r="A142" s="750"/>
      <c r="B142" s="51"/>
      <c r="C142" s="51"/>
      <c r="D142" s="51"/>
      <c r="E142" s="51"/>
      <c r="F142" s="51"/>
      <c r="G142" s="51"/>
      <c r="H142" s="51"/>
    </row>
    <row r="143" spans="1:8" ht="19.5">
      <c r="A143" s="750"/>
      <c r="B143" s="51"/>
      <c r="C143" s="51"/>
      <c r="D143" s="51"/>
      <c r="E143" s="51"/>
      <c r="F143" s="51"/>
      <c r="G143" s="51"/>
      <c r="H143" s="51"/>
    </row>
    <row r="144" spans="1:8" ht="19.5">
      <c r="A144" s="749"/>
      <c r="B144" s="51"/>
      <c r="C144" s="51"/>
      <c r="D144" s="51"/>
      <c r="E144" s="51"/>
      <c r="F144" s="51"/>
      <c r="G144" s="51"/>
      <c r="H144" s="51"/>
    </row>
    <row r="145" spans="1:8" ht="19.5">
      <c r="A145" s="749"/>
      <c r="B145" s="51"/>
      <c r="C145" s="51"/>
      <c r="D145" s="51"/>
      <c r="E145" s="51"/>
      <c r="F145" s="51"/>
      <c r="G145" s="51"/>
      <c r="H145" s="51"/>
    </row>
    <row r="146" spans="1:8" ht="19.5">
      <c r="A146" s="127"/>
      <c r="B146" s="51"/>
      <c r="C146" s="51"/>
      <c r="D146" s="51"/>
      <c r="E146" s="51"/>
      <c r="F146" s="51"/>
      <c r="G146" s="51"/>
      <c r="H146" s="51"/>
    </row>
    <row r="147" spans="1:8" ht="19.5">
      <c r="A147" s="750"/>
      <c r="B147" s="51"/>
      <c r="C147" s="51"/>
      <c r="D147" s="51"/>
      <c r="E147" s="51"/>
      <c r="F147" s="51"/>
      <c r="G147" s="51"/>
      <c r="H147" s="51"/>
    </row>
    <row r="148" spans="1:8" ht="19.5">
      <c r="A148" s="749"/>
      <c r="B148" s="51"/>
      <c r="C148" s="51"/>
      <c r="D148" s="51"/>
      <c r="E148" s="51"/>
      <c r="F148" s="51"/>
      <c r="G148" s="51"/>
      <c r="H148" s="51"/>
    </row>
    <row r="149" spans="1:8" ht="19.5">
      <c r="A149" s="749"/>
      <c r="B149" s="51"/>
      <c r="C149" s="51"/>
      <c r="D149" s="51"/>
      <c r="E149" s="51"/>
      <c r="F149" s="51"/>
      <c r="G149" s="51"/>
      <c r="H149" s="51"/>
    </row>
    <row r="150" spans="1:8" ht="19.5">
      <c r="A150" s="749"/>
      <c r="B150" s="51"/>
      <c r="C150" s="51"/>
      <c r="D150" s="51"/>
      <c r="E150" s="51"/>
      <c r="F150" s="51"/>
      <c r="G150" s="51"/>
      <c r="H150" s="51"/>
    </row>
    <row r="151" spans="1:8" ht="19.5">
      <c r="A151" s="750"/>
      <c r="B151" s="51"/>
      <c r="C151" s="51"/>
      <c r="D151" s="51"/>
      <c r="E151" s="51"/>
      <c r="F151" s="51"/>
      <c r="G151" s="51"/>
      <c r="H151" s="51"/>
    </row>
    <row r="152" spans="1:8" ht="19.5">
      <c r="A152" s="749"/>
      <c r="B152" s="51"/>
      <c r="C152" s="51"/>
      <c r="D152" s="51"/>
      <c r="E152" s="51"/>
      <c r="F152" s="51"/>
      <c r="G152" s="51"/>
      <c r="H152" s="51"/>
    </row>
    <row r="153" spans="1:8" ht="19.5">
      <c r="A153" s="749"/>
      <c r="B153" s="51"/>
      <c r="C153" s="51"/>
      <c r="D153" s="51"/>
      <c r="E153" s="51"/>
      <c r="F153" s="51"/>
      <c r="G153" s="51"/>
      <c r="H153" s="51"/>
    </row>
    <row r="154" spans="1:8" ht="19.5">
      <c r="A154" s="749"/>
      <c r="B154" s="51"/>
      <c r="C154" s="51"/>
      <c r="D154" s="51"/>
      <c r="E154" s="51"/>
      <c r="F154" s="51"/>
      <c r="G154" s="51"/>
      <c r="H154" s="51"/>
    </row>
    <row r="155" spans="1:8" ht="19.5">
      <c r="A155" s="750"/>
      <c r="B155" s="51"/>
      <c r="C155" s="51"/>
      <c r="D155" s="51"/>
      <c r="E155" s="51"/>
      <c r="F155" s="51"/>
      <c r="G155" s="51"/>
      <c r="H155" s="51"/>
    </row>
    <row r="156" spans="1:8" ht="19.5">
      <c r="A156" s="749"/>
      <c r="B156" s="51"/>
      <c r="C156" s="51"/>
      <c r="D156" s="51"/>
      <c r="E156" s="51"/>
      <c r="F156" s="51"/>
      <c r="G156" s="51"/>
      <c r="H156" s="51"/>
    </row>
    <row r="157" spans="1:8" ht="19.5">
      <c r="A157" s="749"/>
      <c r="B157" s="51"/>
      <c r="C157" s="51"/>
      <c r="D157" s="51"/>
      <c r="E157" s="51"/>
      <c r="F157" s="51"/>
      <c r="G157" s="51"/>
      <c r="H157" s="51"/>
    </row>
    <row r="158" spans="1:8" ht="19.5">
      <c r="A158" s="749"/>
      <c r="B158" s="51"/>
      <c r="C158" s="51"/>
      <c r="D158" s="51"/>
      <c r="E158" s="51"/>
      <c r="F158" s="51"/>
      <c r="G158" s="51"/>
      <c r="H158" s="51"/>
    </row>
    <row r="159" spans="1:8" ht="19.5">
      <c r="A159" s="750"/>
      <c r="B159" s="51"/>
      <c r="C159" s="51"/>
      <c r="D159" s="51"/>
      <c r="E159" s="51"/>
      <c r="F159" s="51"/>
      <c r="G159" s="51"/>
      <c r="H159" s="51"/>
    </row>
    <row r="160" spans="1:8" ht="19.5">
      <c r="A160" s="749"/>
      <c r="B160" s="51"/>
      <c r="C160" s="51"/>
      <c r="D160" s="51"/>
      <c r="E160" s="51"/>
      <c r="F160" s="51"/>
      <c r="G160" s="51"/>
      <c r="H160" s="51"/>
    </row>
    <row r="161" spans="1:8" ht="19.5">
      <c r="A161" s="749"/>
      <c r="B161" s="51"/>
      <c r="C161" s="51"/>
      <c r="D161" s="51"/>
      <c r="E161" s="51"/>
      <c r="F161" s="51"/>
      <c r="G161" s="51"/>
      <c r="H161" s="51"/>
    </row>
    <row r="162" spans="1:8" ht="19.5">
      <c r="A162" s="749"/>
      <c r="B162" s="51"/>
      <c r="C162" s="51"/>
      <c r="D162" s="51"/>
      <c r="E162" s="51"/>
      <c r="F162" s="51"/>
      <c r="G162" s="51"/>
      <c r="H162" s="51"/>
    </row>
    <row r="163" spans="1:8" ht="19.5">
      <c r="A163" s="126"/>
      <c r="B163" s="51"/>
      <c r="C163" s="51"/>
      <c r="D163" s="51"/>
      <c r="E163" s="51"/>
      <c r="F163" s="51"/>
      <c r="G163" s="51"/>
      <c r="H163" s="51"/>
    </row>
    <row r="164" spans="1:8" ht="19.5">
      <c r="A164" s="126"/>
      <c r="B164" s="51"/>
      <c r="C164" s="51"/>
      <c r="D164" s="51"/>
      <c r="E164" s="51"/>
      <c r="F164" s="51"/>
      <c r="G164" s="51"/>
      <c r="H164" s="51"/>
    </row>
    <row r="165" spans="1:8" ht="19.5">
      <c r="A165" s="126"/>
      <c r="B165" s="51"/>
      <c r="C165" s="51"/>
      <c r="D165" s="51"/>
      <c r="E165" s="51"/>
      <c r="F165" s="51"/>
      <c r="G165" s="51"/>
      <c r="H165" s="51"/>
    </row>
    <row r="166" spans="1:8" ht="19.5">
      <c r="A166" s="124"/>
      <c r="B166" s="51"/>
      <c r="C166" s="51"/>
      <c r="D166" s="51"/>
      <c r="E166" s="51"/>
      <c r="F166" s="51"/>
      <c r="G166" s="51"/>
      <c r="H166" s="51"/>
    </row>
    <row r="167" spans="1:8" ht="19.5">
      <c r="A167" s="124"/>
      <c r="B167" s="51"/>
      <c r="C167" s="51"/>
      <c r="D167" s="51"/>
      <c r="E167" s="51"/>
      <c r="F167" s="51"/>
      <c r="G167" s="51"/>
      <c r="H167" s="51"/>
    </row>
    <row r="168" spans="1:8" ht="19.5">
      <c r="A168" s="750"/>
      <c r="B168" s="51"/>
      <c r="C168" s="51"/>
      <c r="D168" s="51"/>
      <c r="E168" s="51"/>
      <c r="F168" s="51"/>
      <c r="G168" s="51"/>
      <c r="H168" s="51"/>
    </row>
    <row r="169" spans="1:8" ht="19.5">
      <c r="A169" s="749"/>
      <c r="B169" s="51"/>
      <c r="C169" s="51"/>
      <c r="D169" s="51"/>
      <c r="E169" s="51"/>
      <c r="F169" s="51"/>
      <c r="G169" s="51"/>
      <c r="H169" s="51"/>
    </row>
    <row r="170" spans="1:8" ht="19.5">
      <c r="A170" s="749"/>
      <c r="B170" s="51"/>
      <c r="C170" s="51"/>
      <c r="D170" s="51"/>
      <c r="E170" s="51"/>
      <c r="F170" s="51"/>
      <c r="G170" s="51"/>
      <c r="H170" s="51"/>
    </row>
    <row r="171" spans="1:8" ht="19.5">
      <c r="A171" s="749"/>
      <c r="B171" s="51"/>
      <c r="C171" s="51"/>
      <c r="D171" s="51"/>
      <c r="E171" s="51"/>
      <c r="F171" s="51"/>
      <c r="G171" s="51"/>
      <c r="H171" s="51"/>
    </row>
    <row r="172" spans="1:8" ht="19.5">
      <c r="A172" s="749"/>
      <c r="B172" s="51"/>
      <c r="C172" s="51"/>
      <c r="D172" s="51"/>
      <c r="E172" s="51"/>
      <c r="F172" s="51"/>
      <c r="G172" s="51"/>
      <c r="H172" s="51"/>
    </row>
    <row r="173" spans="1:8" ht="19.5">
      <c r="A173" s="749"/>
      <c r="B173" s="51"/>
      <c r="C173" s="51"/>
      <c r="D173" s="51"/>
      <c r="E173" s="51"/>
      <c r="F173" s="51"/>
      <c r="G173" s="51"/>
      <c r="H173" s="51"/>
    </row>
    <row r="174" spans="1:8" ht="19.5">
      <c r="A174" s="750"/>
      <c r="B174" s="51"/>
      <c r="C174" s="51"/>
      <c r="D174" s="51"/>
      <c r="E174" s="51"/>
      <c r="F174" s="51"/>
      <c r="G174" s="51"/>
      <c r="H174" s="51"/>
    </row>
    <row r="175" spans="1:8" ht="19.5">
      <c r="A175" s="749"/>
      <c r="B175" s="51"/>
      <c r="C175" s="51"/>
      <c r="D175" s="51"/>
      <c r="E175" s="51"/>
      <c r="F175" s="51"/>
      <c r="G175" s="51"/>
      <c r="H175" s="51"/>
    </row>
    <row r="176" spans="1:8" ht="19.5">
      <c r="A176" s="749"/>
      <c r="B176" s="51"/>
      <c r="C176" s="51"/>
      <c r="D176" s="51"/>
      <c r="E176" s="51"/>
      <c r="F176" s="51"/>
      <c r="G176" s="51"/>
      <c r="H176" s="51"/>
    </row>
    <row r="177" spans="1:8" ht="19.5">
      <c r="A177" s="749"/>
      <c r="B177" s="51"/>
      <c r="C177" s="51"/>
      <c r="D177" s="51"/>
      <c r="E177" s="51"/>
      <c r="F177" s="51"/>
      <c r="G177" s="51"/>
      <c r="H177" s="51"/>
    </row>
    <row r="178" spans="1:8" ht="19.5">
      <c r="A178" s="749"/>
      <c r="B178" s="51"/>
      <c r="C178" s="51"/>
      <c r="D178" s="51"/>
      <c r="E178" s="51"/>
      <c r="F178" s="51"/>
      <c r="G178" s="51"/>
      <c r="H178" s="51"/>
    </row>
    <row r="179" spans="1:8" ht="19.5">
      <c r="A179" s="750"/>
      <c r="B179" s="51"/>
      <c r="C179" s="51"/>
      <c r="D179" s="51"/>
      <c r="E179" s="51"/>
      <c r="F179" s="51"/>
      <c r="G179" s="51"/>
      <c r="H179" s="51"/>
    </row>
    <row r="180" spans="1:8" ht="19.5">
      <c r="A180" s="750"/>
      <c r="B180" s="51"/>
      <c r="C180" s="51"/>
      <c r="D180" s="51"/>
      <c r="E180" s="51"/>
      <c r="F180" s="51"/>
      <c r="G180" s="51"/>
      <c r="H180" s="51"/>
    </row>
    <row r="181" spans="1:8" ht="19.5">
      <c r="A181" s="749"/>
      <c r="B181" s="51"/>
      <c r="C181" s="51"/>
      <c r="D181" s="51"/>
      <c r="E181" s="51"/>
      <c r="F181" s="51"/>
      <c r="G181" s="51"/>
      <c r="H181" s="51"/>
    </row>
    <row r="182" spans="1:8" ht="19.5">
      <c r="A182" s="749"/>
      <c r="B182" s="51"/>
      <c r="C182" s="51"/>
      <c r="D182" s="51"/>
      <c r="E182" s="51"/>
      <c r="F182" s="51"/>
      <c r="G182" s="51"/>
      <c r="H182" s="51"/>
    </row>
    <row r="183" spans="1:8" ht="19.5">
      <c r="A183" s="749"/>
      <c r="B183" s="51"/>
      <c r="C183" s="51"/>
      <c r="D183" s="51"/>
      <c r="E183" s="51"/>
      <c r="F183" s="51"/>
      <c r="G183" s="51"/>
      <c r="H183" s="51"/>
    </row>
    <row r="184" spans="1:8" ht="19.5">
      <c r="A184" s="750"/>
      <c r="B184" s="51"/>
      <c r="C184" s="51"/>
      <c r="D184" s="51"/>
      <c r="E184" s="51"/>
      <c r="F184" s="51"/>
      <c r="G184" s="51"/>
      <c r="H184" s="51"/>
    </row>
    <row r="185" spans="1:8" ht="19.5">
      <c r="A185" s="750"/>
      <c r="B185" s="51"/>
      <c r="C185" s="51"/>
      <c r="D185" s="51"/>
      <c r="E185" s="51"/>
      <c r="F185" s="51"/>
      <c r="G185" s="51"/>
      <c r="H185" s="51"/>
    </row>
    <row r="186" spans="1:8" ht="19.5">
      <c r="A186" s="750"/>
      <c r="B186" s="51"/>
      <c r="C186" s="51"/>
      <c r="D186" s="51"/>
      <c r="E186" s="51"/>
      <c r="F186" s="51"/>
      <c r="G186" s="51"/>
      <c r="H186" s="51"/>
    </row>
    <row r="187" spans="1:8" ht="19.5">
      <c r="A187" s="750"/>
      <c r="B187" s="51"/>
      <c r="C187" s="51"/>
      <c r="D187" s="51"/>
      <c r="E187" s="51"/>
      <c r="F187" s="51"/>
      <c r="G187" s="51"/>
      <c r="H187" s="51"/>
    </row>
    <row r="188" spans="1:8" ht="19.5">
      <c r="A188" s="750"/>
      <c r="B188" s="51"/>
      <c r="C188" s="51"/>
      <c r="D188" s="51"/>
      <c r="E188" s="51"/>
      <c r="F188" s="51"/>
      <c r="G188" s="51"/>
      <c r="H188" s="51"/>
    </row>
    <row r="189" spans="1:8" ht="19.5">
      <c r="A189" s="750"/>
      <c r="B189" s="51"/>
      <c r="C189" s="51"/>
      <c r="D189" s="51"/>
      <c r="E189" s="51"/>
      <c r="F189" s="51"/>
      <c r="G189" s="51"/>
      <c r="H189" s="51"/>
    </row>
    <row r="190" spans="1:8" ht="19.5">
      <c r="A190" s="749"/>
      <c r="B190" s="51"/>
      <c r="C190" s="51"/>
      <c r="D190" s="51"/>
      <c r="E190" s="51"/>
      <c r="F190" s="51"/>
      <c r="G190" s="51"/>
      <c r="H190" s="51"/>
    </row>
    <row r="191" spans="1:8" ht="19.5">
      <c r="A191" s="749"/>
      <c r="B191" s="51"/>
      <c r="C191" s="51"/>
      <c r="D191" s="51"/>
      <c r="E191" s="51"/>
      <c r="F191" s="51"/>
      <c r="G191" s="51"/>
      <c r="H191" s="51"/>
    </row>
    <row r="192" spans="1:8" ht="19.5">
      <c r="A192" s="749"/>
      <c r="B192" s="51"/>
      <c r="C192" s="51"/>
      <c r="D192" s="51"/>
      <c r="E192" s="51"/>
      <c r="F192" s="51"/>
      <c r="G192" s="51"/>
      <c r="H192" s="51"/>
    </row>
    <row r="193" spans="1:8" ht="19.5">
      <c r="A193" s="750"/>
      <c r="B193" s="51"/>
      <c r="C193" s="51"/>
      <c r="D193" s="51"/>
      <c r="E193" s="51"/>
      <c r="F193" s="51"/>
      <c r="G193" s="51"/>
      <c r="H193" s="51"/>
    </row>
    <row r="194" spans="1:8" ht="19.5">
      <c r="A194" s="749"/>
      <c r="B194" s="51"/>
      <c r="C194" s="51"/>
      <c r="D194" s="51"/>
      <c r="E194" s="51"/>
      <c r="F194" s="51"/>
      <c r="G194" s="51"/>
      <c r="H194" s="51"/>
    </row>
    <row r="195" spans="1:8" ht="19.5">
      <c r="A195" s="749"/>
      <c r="B195" s="51"/>
      <c r="C195" s="51"/>
      <c r="D195" s="51"/>
      <c r="E195" s="51"/>
      <c r="F195" s="51"/>
      <c r="G195" s="51"/>
      <c r="H195" s="51"/>
    </row>
    <row r="196" spans="1:8" ht="19.5">
      <c r="A196" s="127"/>
      <c r="B196" s="51"/>
      <c r="C196" s="51"/>
      <c r="D196" s="51"/>
      <c r="E196" s="51"/>
      <c r="F196" s="51"/>
      <c r="G196" s="51"/>
      <c r="H196" s="51"/>
    </row>
    <row r="197" spans="1:8" ht="19.5">
      <c r="A197" s="749"/>
      <c r="B197" s="51"/>
      <c r="C197" s="51"/>
      <c r="D197" s="51"/>
      <c r="E197" s="51"/>
      <c r="F197" s="51"/>
      <c r="G197" s="51"/>
      <c r="H197" s="51"/>
    </row>
    <row r="198" spans="1:8" ht="19.5">
      <c r="A198" s="750"/>
      <c r="B198" s="51"/>
      <c r="C198" s="51"/>
      <c r="D198" s="51"/>
      <c r="E198" s="51"/>
      <c r="F198" s="51"/>
      <c r="G198" s="51"/>
      <c r="H198" s="51"/>
    </row>
    <row r="199" spans="1:8" ht="19.5">
      <c r="A199" s="749"/>
      <c r="B199" s="51"/>
      <c r="C199" s="51"/>
      <c r="D199" s="51"/>
      <c r="E199" s="51"/>
      <c r="F199" s="51"/>
      <c r="G199" s="51"/>
      <c r="H199" s="51"/>
    </row>
    <row r="200" spans="1:8" ht="19.5">
      <c r="A200" s="749"/>
      <c r="B200" s="51"/>
      <c r="C200" s="51"/>
      <c r="D200" s="51"/>
      <c r="E200" s="51"/>
      <c r="F200" s="51"/>
      <c r="G200" s="51"/>
      <c r="H200" s="51"/>
    </row>
    <row r="201" spans="1:8" ht="19.5">
      <c r="A201" s="750"/>
      <c r="B201" s="51"/>
      <c r="C201" s="51"/>
      <c r="D201" s="51"/>
      <c r="E201" s="51"/>
      <c r="F201" s="51"/>
      <c r="G201" s="51"/>
      <c r="H201" s="51"/>
    </row>
    <row r="202" spans="1:8" ht="19.5">
      <c r="A202" s="749"/>
      <c r="B202" s="51"/>
      <c r="C202" s="51"/>
      <c r="D202" s="51"/>
      <c r="E202" s="51"/>
      <c r="F202" s="51"/>
      <c r="G202" s="51"/>
      <c r="H202" s="51"/>
    </row>
    <row r="203" spans="1:8" ht="19.5">
      <c r="A203" s="749"/>
      <c r="B203" s="51"/>
      <c r="C203" s="51"/>
      <c r="D203" s="51"/>
      <c r="E203" s="51"/>
      <c r="F203" s="51"/>
      <c r="G203" s="51"/>
      <c r="H203" s="51"/>
    </row>
    <row r="204" spans="1:8" ht="19.5">
      <c r="A204" s="750"/>
      <c r="B204" s="51"/>
      <c r="C204" s="51"/>
      <c r="D204" s="51"/>
      <c r="E204" s="51"/>
      <c r="F204" s="51"/>
      <c r="G204" s="51"/>
      <c r="H204" s="51"/>
    </row>
    <row r="205" spans="1:8" ht="19.5">
      <c r="A205" s="749"/>
      <c r="B205" s="51"/>
      <c r="C205" s="51"/>
      <c r="D205" s="51"/>
      <c r="E205" s="51"/>
      <c r="F205" s="51"/>
      <c r="G205" s="51"/>
      <c r="H205" s="51"/>
    </row>
    <row r="206" spans="1:8" ht="19.5">
      <c r="A206" s="749"/>
      <c r="B206" s="51"/>
      <c r="C206" s="51"/>
      <c r="D206" s="51"/>
      <c r="E206" s="51"/>
      <c r="F206" s="51"/>
      <c r="G206" s="51"/>
      <c r="H206" s="51"/>
    </row>
    <row r="207" spans="1:8" ht="19.5">
      <c r="A207" s="749"/>
      <c r="B207" s="51"/>
      <c r="C207" s="51"/>
      <c r="D207" s="51"/>
      <c r="E207" s="51"/>
      <c r="F207" s="51"/>
      <c r="G207" s="51"/>
      <c r="H207" s="51"/>
    </row>
    <row r="208" spans="1:8" ht="19.5">
      <c r="A208" s="749"/>
      <c r="B208" s="51"/>
      <c r="C208" s="51"/>
      <c r="D208" s="51"/>
      <c r="E208" s="51"/>
      <c r="F208" s="51"/>
      <c r="G208" s="51"/>
      <c r="H208" s="51"/>
    </row>
    <row r="209" spans="1:8" ht="19.5">
      <c r="A209" s="749"/>
      <c r="B209" s="51"/>
      <c r="C209" s="51"/>
      <c r="D209" s="51"/>
      <c r="E209" s="51"/>
      <c r="F209" s="51"/>
      <c r="G209" s="51"/>
      <c r="H209" s="51"/>
    </row>
    <row r="210" spans="1:8" ht="19.5">
      <c r="A210" s="749"/>
      <c r="B210" s="51"/>
      <c r="C210" s="51"/>
      <c r="D210" s="51"/>
      <c r="E210" s="51"/>
      <c r="F210" s="51"/>
      <c r="G210" s="51"/>
      <c r="H210" s="51"/>
    </row>
    <row r="211" spans="1:8" ht="19.5">
      <c r="A211" s="749"/>
      <c r="B211" s="51"/>
      <c r="C211" s="51"/>
      <c r="D211" s="51"/>
      <c r="E211" s="51"/>
      <c r="F211" s="51"/>
      <c r="G211" s="51"/>
      <c r="H211" s="51"/>
    </row>
    <row r="212" spans="1:8" ht="19.5">
      <c r="A212" s="749"/>
      <c r="B212" s="51"/>
      <c r="C212" s="51"/>
      <c r="D212" s="51"/>
      <c r="E212" s="51"/>
      <c r="F212" s="51"/>
      <c r="G212" s="51"/>
      <c r="H212" s="51"/>
    </row>
    <row r="213" spans="1:8" ht="19.5">
      <c r="A213" s="750"/>
      <c r="B213" s="51"/>
      <c r="C213" s="51"/>
      <c r="D213" s="51"/>
      <c r="E213" s="51"/>
      <c r="F213" s="51"/>
      <c r="G213" s="51"/>
      <c r="H213" s="51"/>
    </row>
    <row r="214" spans="1:8" ht="19.5">
      <c r="A214" s="749"/>
      <c r="B214" s="51"/>
      <c r="C214" s="51"/>
      <c r="D214" s="51"/>
      <c r="E214" s="51"/>
      <c r="F214" s="51"/>
      <c r="G214" s="51"/>
      <c r="H214" s="51"/>
    </row>
    <row r="215" spans="1:8" ht="19.5">
      <c r="A215" s="749"/>
      <c r="B215" s="51"/>
      <c r="C215" s="51"/>
      <c r="D215" s="51"/>
      <c r="E215" s="51"/>
      <c r="F215" s="51"/>
      <c r="G215" s="51"/>
      <c r="H215" s="51"/>
    </row>
    <row r="216" spans="1:8" ht="19.5">
      <c r="A216" s="749"/>
      <c r="B216" s="51"/>
      <c r="C216" s="51"/>
      <c r="D216" s="51"/>
      <c r="E216" s="51"/>
      <c r="F216" s="51"/>
      <c r="G216" s="51"/>
      <c r="H216" s="51"/>
    </row>
    <row r="217" spans="1:8" ht="19.5">
      <c r="A217" s="749"/>
      <c r="B217" s="51"/>
      <c r="C217" s="51"/>
      <c r="D217" s="51"/>
      <c r="E217" s="51"/>
      <c r="F217" s="51"/>
      <c r="G217" s="51"/>
      <c r="H217" s="51"/>
    </row>
    <row r="218" spans="1:8" ht="19.5">
      <c r="A218" s="749"/>
      <c r="B218" s="51"/>
      <c r="C218" s="51"/>
      <c r="D218" s="51"/>
      <c r="E218" s="51"/>
      <c r="F218" s="51"/>
      <c r="G218" s="51"/>
      <c r="H218" s="51"/>
    </row>
    <row r="219" spans="1:8" ht="19.5">
      <c r="A219" s="750"/>
      <c r="B219" s="51"/>
      <c r="C219" s="51"/>
      <c r="D219" s="51"/>
      <c r="E219" s="51"/>
      <c r="F219" s="51"/>
      <c r="G219" s="51"/>
      <c r="H219" s="51"/>
    </row>
    <row r="220" spans="1:8" ht="19.5">
      <c r="A220" s="749"/>
      <c r="B220" s="51"/>
      <c r="C220" s="51"/>
      <c r="D220" s="51"/>
      <c r="E220" s="51"/>
      <c r="F220" s="51"/>
      <c r="G220" s="51"/>
      <c r="H220" s="51"/>
    </row>
    <row r="221" spans="1:8" ht="19.5">
      <c r="A221" s="749"/>
      <c r="B221" s="51"/>
      <c r="C221" s="51"/>
      <c r="D221" s="51"/>
      <c r="E221" s="51"/>
      <c r="F221" s="51"/>
      <c r="G221" s="51"/>
      <c r="H221" s="51"/>
    </row>
    <row r="222" spans="1:8" ht="19.5">
      <c r="A222" s="750"/>
      <c r="B222" s="51"/>
      <c r="C222" s="51"/>
      <c r="D222" s="51"/>
      <c r="E222" s="51"/>
      <c r="F222" s="51"/>
      <c r="G222" s="51"/>
      <c r="H222" s="51"/>
    </row>
    <row r="223" spans="1:8" ht="19.5">
      <c r="A223" s="749"/>
      <c r="B223" s="51"/>
      <c r="C223" s="51"/>
      <c r="D223" s="51"/>
      <c r="E223" s="51"/>
      <c r="F223" s="51"/>
      <c r="G223" s="51"/>
      <c r="H223" s="51"/>
    </row>
    <row r="224" spans="1:8" ht="19.5">
      <c r="A224" s="749"/>
      <c r="B224" s="51"/>
      <c r="C224" s="51"/>
      <c r="D224" s="51"/>
      <c r="E224" s="51"/>
      <c r="F224" s="51"/>
      <c r="G224" s="51"/>
      <c r="H224" s="51"/>
    </row>
    <row r="225" spans="1:8" ht="19.5">
      <c r="A225" s="749"/>
      <c r="B225" s="51"/>
      <c r="C225" s="51"/>
      <c r="D225" s="51"/>
      <c r="E225" s="51"/>
      <c r="F225" s="51"/>
      <c r="G225" s="51"/>
      <c r="H225" s="51"/>
    </row>
    <row r="226" spans="1:8" ht="19.5">
      <c r="A226" s="751"/>
      <c r="B226" s="51"/>
      <c r="C226" s="51"/>
      <c r="D226" s="51"/>
      <c r="E226" s="51"/>
      <c r="F226" s="51"/>
      <c r="G226" s="51"/>
      <c r="H226" s="51"/>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pageSetUpPr fitToPage="1"/>
  </sheetPr>
  <dimension ref="A1:I226"/>
  <sheetViews>
    <sheetView zoomScale="50" workbookViewId="0">
      <selection activeCell="D14" sqref="D14"/>
    </sheetView>
  </sheetViews>
  <sheetFormatPr defaultRowHeight="18"/>
  <cols>
    <col min="1" max="1" width="132.28515625" style="752" customWidth="1"/>
    <col min="2" max="2" width="24.85546875" style="42" customWidth="1"/>
    <col min="3" max="3" width="22" style="42" customWidth="1"/>
    <col min="4" max="8" width="16" style="42" customWidth="1"/>
    <col min="9" max="9" width="16" style="51" customWidth="1"/>
    <col min="10" max="256" width="9.140625" style="42"/>
    <col min="257" max="257" width="132.28515625" style="42" customWidth="1"/>
    <col min="258" max="258" width="24.85546875" style="42" customWidth="1"/>
    <col min="259" max="259" width="22" style="42" customWidth="1"/>
    <col min="260" max="265" width="16" style="42" customWidth="1"/>
    <col min="266" max="512" width="9.140625" style="42"/>
    <col min="513" max="513" width="132.28515625" style="42" customWidth="1"/>
    <col min="514" max="514" width="24.85546875" style="42" customWidth="1"/>
    <col min="515" max="515" width="22" style="42" customWidth="1"/>
    <col min="516" max="521" width="16" style="42" customWidth="1"/>
    <col min="522" max="768" width="9.140625" style="42"/>
    <col min="769" max="769" width="132.28515625" style="42" customWidth="1"/>
    <col min="770" max="770" width="24.85546875" style="42" customWidth="1"/>
    <col min="771" max="771" width="22" style="42" customWidth="1"/>
    <col min="772" max="777" width="16" style="42" customWidth="1"/>
    <col min="778" max="1024" width="9.140625" style="42"/>
    <col min="1025" max="1025" width="132.28515625" style="42" customWidth="1"/>
    <col min="1026" max="1026" width="24.85546875" style="42" customWidth="1"/>
    <col min="1027" max="1027" width="22" style="42" customWidth="1"/>
    <col min="1028" max="1033" width="16" style="42" customWidth="1"/>
    <col min="1034" max="1280" width="9.140625" style="42"/>
    <col min="1281" max="1281" width="132.28515625" style="42" customWidth="1"/>
    <col min="1282" max="1282" width="24.85546875" style="42" customWidth="1"/>
    <col min="1283" max="1283" width="22" style="42" customWidth="1"/>
    <col min="1284" max="1289" width="16" style="42" customWidth="1"/>
    <col min="1290" max="1536" width="9.140625" style="42"/>
    <col min="1537" max="1537" width="132.28515625" style="42" customWidth="1"/>
    <col min="1538" max="1538" width="24.85546875" style="42" customWidth="1"/>
    <col min="1539" max="1539" width="22" style="42" customWidth="1"/>
    <col min="1540" max="1545" width="16" style="42" customWidth="1"/>
    <col min="1546" max="1792" width="9.140625" style="42"/>
    <col min="1793" max="1793" width="132.28515625" style="42" customWidth="1"/>
    <col min="1794" max="1794" width="24.85546875" style="42" customWidth="1"/>
    <col min="1795" max="1795" width="22" style="42" customWidth="1"/>
    <col min="1796" max="1801" width="16" style="42" customWidth="1"/>
    <col min="1802" max="2048" width="9.140625" style="42"/>
    <col min="2049" max="2049" width="132.28515625" style="42" customWidth="1"/>
    <col min="2050" max="2050" width="24.85546875" style="42" customWidth="1"/>
    <col min="2051" max="2051" width="22" style="42" customWidth="1"/>
    <col min="2052" max="2057" width="16" style="42" customWidth="1"/>
    <col min="2058" max="2304" width="9.140625" style="42"/>
    <col min="2305" max="2305" width="132.28515625" style="42" customWidth="1"/>
    <col min="2306" max="2306" width="24.85546875" style="42" customWidth="1"/>
    <col min="2307" max="2307" width="22" style="42" customWidth="1"/>
    <col min="2308" max="2313" width="16" style="42" customWidth="1"/>
    <col min="2314" max="2560" width="9.140625" style="42"/>
    <col min="2561" max="2561" width="132.28515625" style="42" customWidth="1"/>
    <col min="2562" max="2562" width="24.85546875" style="42" customWidth="1"/>
    <col min="2563" max="2563" width="22" style="42" customWidth="1"/>
    <col min="2564" max="2569" width="16" style="42" customWidth="1"/>
    <col min="2570" max="2816" width="9.140625" style="42"/>
    <col min="2817" max="2817" width="132.28515625" style="42" customWidth="1"/>
    <col min="2818" max="2818" width="24.85546875" style="42" customWidth="1"/>
    <col min="2819" max="2819" width="22" style="42" customWidth="1"/>
    <col min="2820" max="2825" width="16" style="42" customWidth="1"/>
    <col min="2826" max="3072" width="9.140625" style="42"/>
    <col min="3073" max="3073" width="132.28515625" style="42" customWidth="1"/>
    <col min="3074" max="3074" width="24.85546875" style="42" customWidth="1"/>
    <col min="3075" max="3075" width="22" style="42" customWidth="1"/>
    <col min="3076" max="3081" width="16" style="42" customWidth="1"/>
    <col min="3082" max="3328" width="9.140625" style="42"/>
    <col min="3329" max="3329" width="132.28515625" style="42" customWidth="1"/>
    <col min="3330" max="3330" width="24.85546875" style="42" customWidth="1"/>
    <col min="3331" max="3331" width="22" style="42" customWidth="1"/>
    <col min="3332" max="3337" width="16" style="42" customWidth="1"/>
    <col min="3338" max="3584" width="9.140625" style="42"/>
    <col min="3585" max="3585" width="132.28515625" style="42" customWidth="1"/>
    <col min="3586" max="3586" width="24.85546875" style="42" customWidth="1"/>
    <col min="3587" max="3587" width="22" style="42" customWidth="1"/>
    <col min="3588" max="3593" width="16" style="42" customWidth="1"/>
    <col min="3594" max="3840" width="9.140625" style="42"/>
    <col min="3841" max="3841" width="132.28515625" style="42" customWidth="1"/>
    <col min="3842" max="3842" width="24.85546875" style="42" customWidth="1"/>
    <col min="3843" max="3843" width="22" style="42" customWidth="1"/>
    <col min="3844" max="3849" width="16" style="42" customWidth="1"/>
    <col min="3850" max="4096" width="9.140625" style="42"/>
    <col min="4097" max="4097" width="132.28515625" style="42" customWidth="1"/>
    <col min="4098" max="4098" width="24.85546875" style="42" customWidth="1"/>
    <col min="4099" max="4099" width="22" style="42" customWidth="1"/>
    <col min="4100" max="4105" width="16" style="42" customWidth="1"/>
    <col min="4106" max="4352" width="9.140625" style="42"/>
    <col min="4353" max="4353" width="132.28515625" style="42" customWidth="1"/>
    <col min="4354" max="4354" width="24.85546875" style="42" customWidth="1"/>
    <col min="4355" max="4355" width="22" style="42" customWidth="1"/>
    <col min="4356" max="4361" width="16" style="42" customWidth="1"/>
    <col min="4362" max="4608" width="9.140625" style="42"/>
    <col min="4609" max="4609" width="132.28515625" style="42" customWidth="1"/>
    <col min="4610" max="4610" width="24.85546875" style="42" customWidth="1"/>
    <col min="4611" max="4611" width="22" style="42" customWidth="1"/>
    <col min="4612" max="4617" width="16" style="42" customWidth="1"/>
    <col min="4618" max="4864" width="9.140625" style="42"/>
    <col min="4865" max="4865" width="132.28515625" style="42" customWidth="1"/>
    <col min="4866" max="4866" width="24.85546875" style="42" customWidth="1"/>
    <col min="4867" max="4867" width="22" style="42" customWidth="1"/>
    <col min="4868" max="4873" width="16" style="42" customWidth="1"/>
    <col min="4874" max="5120" width="9.140625" style="42"/>
    <col min="5121" max="5121" width="132.28515625" style="42" customWidth="1"/>
    <col min="5122" max="5122" width="24.85546875" style="42" customWidth="1"/>
    <col min="5123" max="5123" width="22" style="42" customWidth="1"/>
    <col min="5124" max="5129" width="16" style="42" customWidth="1"/>
    <col min="5130" max="5376" width="9.140625" style="42"/>
    <col min="5377" max="5377" width="132.28515625" style="42" customWidth="1"/>
    <col min="5378" max="5378" width="24.85546875" style="42" customWidth="1"/>
    <col min="5379" max="5379" width="22" style="42" customWidth="1"/>
    <col min="5380" max="5385" width="16" style="42" customWidth="1"/>
    <col min="5386" max="5632" width="9.140625" style="42"/>
    <col min="5633" max="5633" width="132.28515625" style="42" customWidth="1"/>
    <col min="5634" max="5634" width="24.85546875" style="42" customWidth="1"/>
    <col min="5635" max="5635" width="22" style="42" customWidth="1"/>
    <col min="5636" max="5641" width="16" style="42" customWidth="1"/>
    <col min="5642" max="5888" width="9.140625" style="42"/>
    <col min="5889" max="5889" width="132.28515625" style="42" customWidth="1"/>
    <col min="5890" max="5890" width="24.85546875" style="42" customWidth="1"/>
    <col min="5891" max="5891" width="22" style="42" customWidth="1"/>
    <col min="5892" max="5897" width="16" style="42" customWidth="1"/>
    <col min="5898" max="6144" width="9.140625" style="42"/>
    <col min="6145" max="6145" width="132.28515625" style="42" customWidth="1"/>
    <col min="6146" max="6146" width="24.85546875" style="42" customWidth="1"/>
    <col min="6147" max="6147" width="22" style="42" customWidth="1"/>
    <col min="6148" max="6153" width="16" style="42" customWidth="1"/>
    <col min="6154" max="6400" width="9.140625" style="42"/>
    <col min="6401" max="6401" width="132.28515625" style="42" customWidth="1"/>
    <col min="6402" max="6402" width="24.85546875" style="42" customWidth="1"/>
    <col min="6403" max="6403" width="22" style="42" customWidth="1"/>
    <col min="6404" max="6409" width="16" style="42" customWidth="1"/>
    <col min="6410" max="6656" width="9.140625" style="42"/>
    <col min="6657" max="6657" width="132.28515625" style="42" customWidth="1"/>
    <col min="6658" max="6658" width="24.85546875" style="42" customWidth="1"/>
    <col min="6659" max="6659" width="22" style="42" customWidth="1"/>
    <col min="6660" max="6665" width="16" style="42" customWidth="1"/>
    <col min="6666" max="6912" width="9.140625" style="42"/>
    <col min="6913" max="6913" width="132.28515625" style="42" customWidth="1"/>
    <col min="6914" max="6914" width="24.85546875" style="42" customWidth="1"/>
    <col min="6915" max="6915" width="22" style="42" customWidth="1"/>
    <col min="6916" max="6921" width="16" style="42" customWidth="1"/>
    <col min="6922" max="7168" width="9.140625" style="42"/>
    <col min="7169" max="7169" width="132.28515625" style="42" customWidth="1"/>
    <col min="7170" max="7170" width="24.85546875" style="42" customWidth="1"/>
    <col min="7171" max="7171" width="22" style="42" customWidth="1"/>
    <col min="7172" max="7177" width="16" style="42" customWidth="1"/>
    <col min="7178" max="7424" width="9.140625" style="42"/>
    <col min="7425" max="7425" width="132.28515625" style="42" customWidth="1"/>
    <col min="7426" max="7426" width="24.85546875" style="42" customWidth="1"/>
    <col min="7427" max="7427" width="22" style="42" customWidth="1"/>
    <col min="7428" max="7433" width="16" style="42" customWidth="1"/>
    <col min="7434" max="7680" width="9.140625" style="42"/>
    <col min="7681" max="7681" width="132.28515625" style="42" customWidth="1"/>
    <col min="7682" max="7682" width="24.85546875" style="42" customWidth="1"/>
    <col min="7683" max="7683" width="22" style="42" customWidth="1"/>
    <col min="7684" max="7689" width="16" style="42" customWidth="1"/>
    <col min="7690" max="7936" width="9.140625" style="42"/>
    <col min="7937" max="7937" width="132.28515625" style="42" customWidth="1"/>
    <col min="7938" max="7938" width="24.85546875" style="42" customWidth="1"/>
    <col min="7939" max="7939" width="22" style="42" customWidth="1"/>
    <col min="7940" max="7945" width="16" style="42" customWidth="1"/>
    <col min="7946" max="8192" width="9.140625" style="42"/>
    <col min="8193" max="8193" width="132.28515625" style="42" customWidth="1"/>
    <col min="8194" max="8194" width="24.85546875" style="42" customWidth="1"/>
    <col min="8195" max="8195" width="22" style="42" customWidth="1"/>
    <col min="8196" max="8201" width="16" style="42" customWidth="1"/>
    <col min="8202" max="8448" width="9.140625" style="42"/>
    <col min="8449" max="8449" width="132.28515625" style="42" customWidth="1"/>
    <col min="8450" max="8450" width="24.85546875" style="42" customWidth="1"/>
    <col min="8451" max="8451" width="22" style="42" customWidth="1"/>
    <col min="8452" max="8457" width="16" style="42" customWidth="1"/>
    <col min="8458" max="8704" width="9.140625" style="42"/>
    <col min="8705" max="8705" width="132.28515625" style="42" customWidth="1"/>
    <col min="8706" max="8706" width="24.85546875" style="42" customWidth="1"/>
    <col min="8707" max="8707" width="22" style="42" customWidth="1"/>
    <col min="8708" max="8713" width="16" style="42" customWidth="1"/>
    <col min="8714" max="8960" width="9.140625" style="42"/>
    <col min="8961" max="8961" width="132.28515625" style="42" customWidth="1"/>
    <col min="8962" max="8962" width="24.85546875" style="42" customWidth="1"/>
    <col min="8963" max="8963" width="22" style="42" customWidth="1"/>
    <col min="8964" max="8969" width="16" style="42" customWidth="1"/>
    <col min="8970" max="9216" width="9.140625" style="42"/>
    <col min="9217" max="9217" width="132.28515625" style="42" customWidth="1"/>
    <col min="9218" max="9218" width="24.85546875" style="42" customWidth="1"/>
    <col min="9219" max="9219" width="22" style="42" customWidth="1"/>
    <col min="9220" max="9225" width="16" style="42" customWidth="1"/>
    <col min="9226" max="9472" width="9.140625" style="42"/>
    <col min="9473" max="9473" width="132.28515625" style="42" customWidth="1"/>
    <col min="9474" max="9474" width="24.85546875" style="42" customWidth="1"/>
    <col min="9475" max="9475" width="22" style="42" customWidth="1"/>
    <col min="9476" max="9481" width="16" style="42" customWidth="1"/>
    <col min="9482" max="9728" width="9.140625" style="42"/>
    <col min="9729" max="9729" width="132.28515625" style="42" customWidth="1"/>
    <col min="9730" max="9730" width="24.85546875" style="42" customWidth="1"/>
    <col min="9731" max="9731" width="22" style="42" customWidth="1"/>
    <col min="9732" max="9737" width="16" style="42" customWidth="1"/>
    <col min="9738" max="9984" width="9.140625" style="42"/>
    <col min="9985" max="9985" width="132.28515625" style="42" customWidth="1"/>
    <col min="9986" max="9986" width="24.85546875" style="42" customWidth="1"/>
    <col min="9987" max="9987" width="22" style="42" customWidth="1"/>
    <col min="9988" max="9993" width="16" style="42" customWidth="1"/>
    <col min="9994" max="10240" width="9.140625" style="42"/>
    <col min="10241" max="10241" width="132.28515625" style="42" customWidth="1"/>
    <col min="10242" max="10242" width="24.85546875" style="42" customWidth="1"/>
    <col min="10243" max="10243" width="22" style="42" customWidth="1"/>
    <col min="10244" max="10249" width="16" style="42" customWidth="1"/>
    <col min="10250" max="10496" width="9.140625" style="42"/>
    <col min="10497" max="10497" width="132.28515625" style="42" customWidth="1"/>
    <col min="10498" max="10498" width="24.85546875" style="42" customWidth="1"/>
    <col min="10499" max="10499" width="22" style="42" customWidth="1"/>
    <col min="10500" max="10505" width="16" style="42" customWidth="1"/>
    <col min="10506" max="10752" width="9.140625" style="42"/>
    <col min="10753" max="10753" width="132.28515625" style="42" customWidth="1"/>
    <col min="10754" max="10754" width="24.85546875" style="42" customWidth="1"/>
    <col min="10755" max="10755" width="22" style="42" customWidth="1"/>
    <col min="10756" max="10761" width="16" style="42" customWidth="1"/>
    <col min="10762" max="11008" width="9.140625" style="42"/>
    <col min="11009" max="11009" width="132.28515625" style="42" customWidth="1"/>
    <col min="11010" max="11010" width="24.85546875" style="42" customWidth="1"/>
    <col min="11011" max="11011" width="22" style="42" customWidth="1"/>
    <col min="11012" max="11017" width="16" style="42" customWidth="1"/>
    <col min="11018" max="11264" width="9.140625" style="42"/>
    <col min="11265" max="11265" width="132.28515625" style="42" customWidth="1"/>
    <col min="11266" max="11266" width="24.85546875" style="42" customWidth="1"/>
    <col min="11267" max="11267" width="22" style="42" customWidth="1"/>
    <col min="11268" max="11273" width="16" style="42" customWidth="1"/>
    <col min="11274" max="11520" width="9.140625" style="42"/>
    <col min="11521" max="11521" width="132.28515625" style="42" customWidth="1"/>
    <col min="11522" max="11522" width="24.85546875" style="42" customWidth="1"/>
    <col min="11523" max="11523" width="22" style="42" customWidth="1"/>
    <col min="11524" max="11529" width="16" style="42" customWidth="1"/>
    <col min="11530" max="11776" width="9.140625" style="42"/>
    <col min="11777" max="11777" width="132.28515625" style="42" customWidth="1"/>
    <col min="11778" max="11778" width="24.85546875" style="42" customWidth="1"/>
    <col min="11779" max="11779" width="22" style="42" customWidth="1"/>
    <col min="11780" max="11785" width="16" style="42" customWidth="1"/>
    <col min="11786" max="12032" width="9.140625" style="42"/>
    <col min="12033" max="12033" width="132.28515625" style="42" customWidth="1"/>
    <col min="12034" max="12034" width="24.85546875" style="42" customWidth="1"/>
    <col min="12035" max="12035" width="22" style="42" customWidth="1"/>
    <col min="12036" max="12041" width="16" style="42" customWidth="1"/>
    <col min="12042" max="12288" width="9.140625" style="42"/>
    <col min="12289" max="12289" width="132.28515625" style="42" customWidth="1"/>
    <col min="12290" max="12290" width="24.85546875" style="42" customWidth="1"/>
    <col min="12291" max="12291" width="22" style="42" customWidth="1"/>
    <col min="12292" max="12297" width="16" style="42" customWidth="1"/>
    <col min="12298" max="12544" width="9.140625" style="42"/>
    <col min="12545" max="12545" width="132.28515625" style="42" customWidth="1"/>
    <col min="12546" max="12546" width="24.85546875" style="42" customWidth="1"/>
    <col min="12547" max="12547" width="22" style="42" customWidth="1"/>
    <col min="12548" max="12553" width="16" style="42" customWidth="1"/>
    <col min="12554" max="12800" width="9.140625" style="42"/>
    <col min="12801" max="12801" width="132.28515625" style="42" customWidth="1"/>
    <col min="12802" max="12802" width="24.85546875" style="42" customWidth="1"/>
    <col min="12803" max="12803" width="22" style="42" customWidth="1"/>
    <col min="12804" max="12809" width="16" style="42" customWidth="1"/>
    <col min="12810" max="13056" width="9.140625" style="42"/>
    <col min="13057" max="13057" width="132.28515625" style="42" customWidth="1"/>
    <col min="13058" max="13058" width="24.85546875" style="42" customWidth="1"/>
    <col min="13059" max="13059" width="22" style="42" customWidth="1"/>
    <col min="13060" max="13065" width="16" style="42" customWidth="1"/>
    <col min="13066" max="13312" width="9.140625" style="42"/>
    <col min="13313" max="13313" width="132.28515625" style="42" customWidth="1"/>
    <col min="13314" max="13314" width="24.85546875" style="42" customWidth="1"/>
    <col min="13315" max="13315" width="22" style="42" customWidth="1"/>
    <col min="13316" max="13321" width="16" style="42" customWidth="1"/>
    <col min="13322" max="13568" width="9.140625" style="42"/>
    <col min="13569" max="13569" width="132.28515625" style="42" customWidth="1"/>
    <col min="13570" max="13570" width="24.85546875" style="42" customWidth="1"/>
    <col min="13571" max="13571" width="22" style="42" customWidth="1"/>
    <col min="13572" max="13577" width="16" style="42" customWidth="1"/>
    <col min="13578" max="13824" width="9.140625" style="42"/>
    <col min="13825" max="13825" width="132.28515625" style="42" customWidth="1"/>
    <col min="13826" max="13826" width="24.85546875" style="42" customWidth="1"/>
    <col min="13827" max="13827" width="22" style="42" customWidth="1"/>
    <col min="13828" max="13833" width="16" style="42" customWidth="1"/>
    <col min="13834" max="14080" width="9.140625" style="42"/>
    <col min="14081" max="14081" width="132.28515625" style="42" customWidth="1"/>
    <col min="14082" max="14082" width="24.85546875" style="42" customWidth="1"/>
    <col min="14083" max="14083" width="22" style="42" customWidth="1"/>
    <col min="14084" max="14089" width="16" style="42" customWidth="1"/>
    <col min="14090" max="14336" width="9.140625" style="42"/>
    <col min="14337" max="14337" width="132.28515625" style="42" customWidth="1"/>
    <col min="14338" max="14338" width="24.85546875" style="42" customWidth="1"/>
    <col min="14339" max="14339" width="22" style="42" customWidth="1"/>
    <col min="14340" max="14345" width="16" style="42" customWidth="1"/>
    <col min="14346" max="14592" width="9.140625" style="42"/>
    <col min="14593" max="14593" width="132.28515625" style="42" customWidth="1"/>
    <col min="14594" max="14594" width="24.85546875" style="42" customWidth="1"/>
    <col min="14595" max="14595" width="22" style="42" customWidth="1"/>
    <col min="14596" max="14601" width="16" style="42" customWidth="1"/>
    <col min="14602" max="14848" width="9.140625" style="42"/>
    <col min="14849" max="14849" width="132.28515625" style="42" customWidth="1"/>
    <col min="14850" max="14850" width="24.85546875" style="42" customWidth="1"/>
    <col min="14851" max="14851" width="22" style="42" customWidth="1"/>
    <col min="14852" max="14857" width="16" style="42" customWidth="1"/>
    <col min="14858" max="15104" width="9.140625" style="42"/>
    <col min="15105" max="15105" width="132.28515625" style="42" customWidth="1"/>
    <col min="15106" max="15106" width="24.85546875" style="42" customWidth="1"/>
    <col min="15107" max="15107" width="22" style="42" customWidth="1"/>
    <col min="15108" max="15113" width="16" style="42" customWidth="1"/>
    <col min="15114" max="15360" width="9.140625" style="42"/>
    <col min="15361" max="15361" width="132.28515625" style="42" customWidth="1"/>
    <col min="15362" max="15362" width="24.85546875" style="42" customWidth="1"/>
    <col min="15363" max="15363" width="22" style="42" customWidth="1"/>
    <col min="15364" max="15369" width="16" style="42" customWidth="1"/>
    <col min="15370" max="15616" width="9.140625" style="42"/>
    <col min="15617" max="15617" width="132.28515625" style="42" customWidth="1"/>
    <col min="15618" max="15618" width="24.85546875" style="42" customWidth="1"/>
    <col min="15619" max="15619" width="22" style="42" customWidth="1"/>
    <col min="15620" max="15625" width="16" style="42" customWidth="1"/>
    <col min="15626" max="15872" width="9.140625" style="42"/>
    <col min="15873" max="15873" width="132.28515625" style="42" customWidth="1"/>
    <col min="15874" max="15874" width="24.85546875" style="42" customWidth="1"/>
    <col min="15875" max="15875" width="22" style="42" customWidth="1"/>
    <col min="15876" max="15881" width="16" style="42" customWidth="1"/>
    <col min="15882" max="16128" width="9.140625" style="42"/>
    <col min="16129" max="16129" width="132.28515625" style="42" customWidth="1"/>
    <col min="16130" max="16130" width="24.85546875" style="42" customWidth="1"/>
    <col min="16131" max="16131" width="22" style="42" customWidth="1"/>
    <col min="16132" max="16137" width="16" style="42" customWidth="1"/>
    <col min="16138" max="16384" width="9.140625" style="42"/>
  </cols>
  <sheetData>
    <row r="1" spans="1:9" ht="43.5" customHeight="1">
      <c r="A1" s="992" t="s">
        <v>1142</v>
      </c>
      <c r="B1" s="992"/>
      <c r="C1" s="992"/>
      <c r="D1" s="992"/>
      <c r="E1" s="992"/>
      <c r="F1" s="992"/>
      <c r="G1" s="992"/>
      <c r="H1" s="992"/>
      <c r="I1" s="992"/>
    </row>
    <row r="2" spans="1:9" ht="43.5" customHeight="1">
      <c r="A2" s="992" t="s">
        <v>431</v>
      </c>
      <c r="B2" s="992"/>
      <c r="C2" s="992"/>
      <c r="D2" s="992"/>
      <c r="E2" s="992"/>
      <c r="F2" s="992"/>
      <c r="G2" s="992"/>
      <c r="H2" s="992"/>
      <c r="I2" s="992"/>
    </row>
    <row r="3" spans="1:9" ht="43.5" customHeight="1">
      <c r="A3" s="992" t="s">
        <v>506</v>
      </c>
      <c r="B3" s="992"/>
      <c r="C3" s="992"/>
      <c r="D3" s="992"/>
      <c r="E3" s="992"/>
      <c r="F3" s="992"/>
      <c r="G3" s="992"/>
      <c r="H3" s="992"/>
      <c r="I3" s="992"/>
    </row>
    <row r="4" spans="1:9" ht="43.5" customHeight="1" thickBot="1">
      <c r="A4" s="993" t="s">
        <v>1494</v>
      </c>
      <c r="B4" s="993"/>
      <c r="C4" s="993"/>
      <c r="D4" s="993"/>
      <c r="E4" s="993"/>
      <c r="F4" s="993"/>
      <c r="G4" s="993"/>
      <c r="H4" s="993"/>
      <c r="I4" s="993"/>
    </row>
    <row r="5" spans="1:9" ht="48" customHeight="1" thickTop="1" thickBot="1">
      <c r="A5" s="740"/>
      <c r="B5" s="994" t="s">
        <v>1179</v>
      </c>
      <c r="C5" s="994"/>
      <c r="D5" s="995" t="s">
        <v>506</v>
      </c>
      <c r="E5" s="995"/>
      <c r="F5" s="995"/>
      <c r="G5" s="995"/>
      <c r="H5" s="995"/>
      <c r="I5" s="995"/>
    </row>
    <row r="6" spans="1:9" s="43" customFormat="1" ht="55.5" customHeight="1" thickTop="1" thickBot="1">
      <c r="A6" s="740" t="s">
        <v>304</v>
      </c>
      <c r="B6" s="119" t="s">
        <v>432</v>
      </c>
      <c r="C6" s="119" t="s">
        <v>433</v>
      </c>
      <c r="D6" s="119" t="s">
        <v>434</v>
      </c>
      <c r="E6" s="119" t="s">
        <v>435</v>
      </c>
      <c r="F6" s="119" t="s">
        <v>1308</v>
      </c>
      <c r="G6" s="119" t="s">
        <v>1512</v>
      </c>
      <c r="H6" s="119" t="s">
        <v>1457</v>
      </c>
      <c r="I6" s="119" t="s">
        <v>1513</v>
      </c>
    </row>
    <row r="7" spans="1:9" ht="15" customHeight="1" thickTop="1" thickBot="1">
      <c r="A7" s="741"/>
      <c r="B7" s="44"/>
      <c r="C7" s="44"/>
      <c r="D7" s="44"/>
      <c r="E7" s="44"/>
      <c r="F7" s="44"/>
      <c r="G7" s="44"/>
      <c r="H7" s="44"/>
      <c r="I7" s="44"/>
    </row>
    <row r="8" spans="1:9" ht="24" customHeight="1" thickTop="1" thickBot="1">
      <c r="A8" s="45" t="s">
        <v>436</v>
      </c>
      <c r="B8" s="801">
        <v>93233.510592219027</v>
      </c>
      <c r="C8" s="801">
        <v>123667.54036443148</v>
      </c>
      <c r="D8" s="801">
        <v>178146.26113702625</v>
      </c>
      <c r="E8" s="801">
        <v>236528.05579008747</v>
      </c>
      <c r="F8" s="801">
        <v>281984.5799533528</v>
      </c>
      <c r="G8" s="801">
        <v>302285.87207871722</v>
      </c>
      <c r="H8" s="801">
        <v>355659.52883236151</v>
      </c>
      <c r="I8" s="801">
        <v>384317.95175364439</v>
      </c>
    </row>
    <row r="9" spans="1:9" s="122" customFormat="1" ht="21" customHeight="1" thickTop="1">
      <c r="A9" s="120" t="s">
        <v>8</v>
      </c>
      <c r="B9" s="802">
        <v>11681.135132564841</v>
      </c>
      <c r="C9" s="802">
        <v>9782.2450145772582</v>
      </c>
      <c r="D9" s="802">
        <v>16651.75140233236</v>
      </c>
      <c r="E9" s="802">
        <v>11594.946552478134</v>
      </c>
      <c r="F9" s="802">
        <v>19050.468976676384</v>
      </c>
      <c r="G9" s="802">
        <v>32145.24277405248</v>
      </c>
      <c r="H9" s="802">
        <v>51184.791368804668</v>
      </c>
      <c r="I9" s="802">
        <v>32333.946473760934</v>
      </c>
    </row>
    <row r="10" spans="1:9" s="122" customFormat="1" ht="21" customHeight="1">
      <c r="A10" s="120" t="s">
        <v>17</v>
      </c>
      <c r="B10" s="802">
        <v>6445.0074409221907</v>
      </c>
      <c r="C10" s="802">
        <v>13549.752779883382</v>
      </c>
      <c r="D10" s="802">
        <v>21482.217344023324</v>
      </c>
      <c r="E10" s="802">
        <v>24524.021290087469</v>
      </c>
      <c r="F10" s="802">
        <v>34920.448877551025</v>
      </c>
      <c r="G10" s="802">
        <v>26556.744753644314</v>
      </c>
      <c r="H10" s="802">
        <v>33910.979556851307</v>
      </c>
      <c r="I10" s="802">
        <v>43480.673839650146</v>
      </c>
    </row>
    <row r="11" spans="1:9" s="122" customFormat="1" ht="21" customHeight="1">
      <c r="A11" s="120" t="s">
        <v>26</v>
      </c>
      <c r="B11" s="802">
        <v>65893.361759366002</v>
      </c>
      <c r="C11" s="802">
        <v>90909.958816326529</v>
      </c>
      <c r="D11" s="802">
        <v>129289.2061516035</v>
      </c>
      <c r="E11" s="802">
        <v>188823.64643440236</v>
      </c>
      <c r="F11" s="802">
        <v>208870.89608892129</v>
      </c>
      <c r="G11" s="802">
        <v>229750.37892128283</v>
      </c>
      <c r="H11" s="802">
        <v>260943.73554373177</v>
      </c>
      <c r="I11" s="802">
        <v>288109.5482798834</v>
      </c>
    </row>
    <row r="12" spans="1:9" s="122" customFormat="1" ht="21" customHeight="1">
      <c r="A12" s="742" t="s">
        <v>437</v>
      </c>
      <c r="B12" s="802">
        <v>65898.611442363122</v>
      </c>
      <c r="C12" s="802">
        <v>90850.143647230303</v>
      </c>
      <c r="D12" s="802">
        <v>128713.74483527697</v>
      </c>
      <c r="E12" s="802">
        <v>187842.92101603499</v>
      </c>
      <c r="F12" s="802">
        <v>207678.11844023326</v>
      </c>
      <c r="G12" s="802">
        <v>227336.76066180761</v>
      </c>
      <c r="H12" s="802">
        <v>258672.65965743441</v>
      </c>
      <c r="I12" s="802">
        <v>285444.64487463556</v>
      </c>
    </row>
    <row r="13" spans="1:9" s="122" customFormat="1" ht="21" customHeight="1">
      <c r="A13" s="742" t="s">
        <v>438</v>
      </c>
      <c r="B13" s="802">
        <v>65397.664407780983</v>
      </c>
      <c r="C13" s="802">
        <v>90432.874451895041</v>
      </c>
      <c r="D13" s="802">
        <v>128138.13459037901</v>
      </c>
      <c r="E13" s="802">
        <v>187163.74398542274</v>
      </c>
      <c r="F13" s="802">
        <v>205164.76289650149</v>
      </c>
      <c r="G13" s="802">
        <v>223606.00219387753</v>
      </c>
      <c r="H13" s="802">
        <v>253394.99968075802</v>
      </c>
      <c r="I13" s="802">
        <v>278504.05379154516</v>
      </c>
    </row>
    <row r="14" spans="1:9" s="122" customFormat="1" ht="21" customHeight="1">
      <c r="A14" s="742" t="s">
        <v>439</v>
      </c>
      <c r="B14" s="802">
        <v>500.94703458213257</v>
      </c>
      <c r="C14" s="802">
        <v>417.26919533527695</v>
      </c>
      <c r="D14" s="802">
        <v>575.61024489795921</v>
      </c>
      <c r="E14" s="802">
        <v>679.17703061224483</v>
      </c>
      <c r="F14" s="802">
        <v>2513.3555437317787</v>
      </c>
      <c r="G14" s="802">
        <v>3730.7584679300289</v>
      </c>
      <c r="H14" s="802">
        <v>5277.6599766763848</v>
      </c>
      <c r="I14" s="802">
        <v>6940.5910830903786</v>
      </c>
    </row>
    <row r="15" spans="1:9" s="122" customFormat="1" ht="21" customHeight="1">
      <c r="A15" s="742" t="s">
        <v>440</v>
      </c>
      <c r="B15" s="802">
        <v>299.73215994236307</v>
      </c>
      <c r="C15" s="802">
        <v>251.24199271137027</v>
      </c>
      <c r="D15" s="802">
        <v>448.99081632653065</v>
      </c>
      <c r="E15" s="802">
        <v>649.12534693877558</v>
      </c>
      <c r="F15" s="802">
        <v>1611.8578411078715</v>
      </c>
      <c r="G15" s="802">
        <v>2360.7323527696794</v>
      </c>
      <c r="H15" s="802">
        <v>969.52906997084551</v>
      </c>
      <c r="I15" s="802">
        <v>1605.4223688046648</v>
      </c>
    </row>
    <row r="16" spans="1:9" s="122" customFormat="1" ht="21" customHeight="1">
      <c r="A16" s="742" t="s">
        <v>441</v>
      </c>
      <c r="B16" s="802">
        <v>290.12534005763689</v>
      </c>
      <c r="C16" s="802">
        <v>243.55734402332359</v>
      </c>
      <c r="D16" s="802">
        <v>448.99081632653065</v>
      </c>
      <c r="E16" s="802">
        <v>649.12534256559752</v>
      </c>
      <c r="F16" s="802">
        <v>1526.0873454810494</v>
      </c>
      <c r="G16" s="802">
        <v>2335.6162536443148</v>
      </c>
      <c r="H16" s="802">
        <v>786.03604373177848</v>
      </c>
      <c r="I16" s="802">
        <v>1513.4675728862976</v>
      </c>
    </row>
    <row r="17" spans="1:9" s="122" customFormat="1" ht="21" customHeight="1">
      <c r="A17" s="742" t="s">
        <v>442</v>
      </c>
      <c r="B17" s="802">
        <v>9.6068198847262245</v>
      </c>
      <c r="C17" s="802">
        <v>7.6846486880466474</v>
      </c>
      <c r="D17" s="802">
        <v>0</v>
      </c>
      <c r="E17" s="802">
        <v>4.3731778425655976E-6</v>
      </c>
      <c r="F17" s="802">
        <v>85.770495626822154</v>
      </c>
      <c r="G17" s="802">
        <v>25.116099125364428</v>
      </c>
      <c r="H17" s="802">
        <v>183.49302623906706</v>
      </c>
      <c r="I17" s="802">
        <v>91.954795918367338</v>
      </c>
    </row>
    <row r="18" spans="1:9" s="122" customFormat="1" ht="21" customHeight="1">
      <c r="A18" s="742" t="s">
        <v>443</v>
      </c>
      <c r="B18" s="802">
        <v>1617.2245244956771</v>
      </c>
      <c r="C18" s="802">
        <v>1728.9218163265307</v>
      </c>
      <c r="D18" s="802">
        <v>1955.7339956268222</v>
      </c>
      <c r="E18" s="802">
        <v>2377.4730655976678</v>
      </c>
      <c r="F18" s="802">
        <v>3575.3480830903795</v>
      </c>
      <c r="G18" s="802">
        <v>4368.7469591836734</v>
      </c>
      <c r="H18" s="802">
        <v>4863.6728994169098</v>
      </c>
      <c r="I18" s="802">
        <v>5328.7293134110787</v>
      </c>
    </row>
    <row r="19" spans="1:9" s="122" customFormat="1" ht="21" customHeight="1">
      <c r="A19" s="742" t="s">
        <v>444</v>
      </c>
      <c r="B19" s="802">
        <v>1535.7383587896256</v>
      </c>
      <c r="C19" s="802">
        <v>1590.3275860058309</v>
      </c>
      <c r="D19" s="802">
        <v>1862.3134664723034</v>
      </c>
      <c r="E19" s="802">
        <v>2272.6329489795917</v>
      </c>
      <c r="F19" s="802">
        <v>3473.8260714285716</v>
      </c>
      <c r="G19" s="802">
        <v>4172.6186603498545</v>
      </c>
      <c r="H19" s="802">
        <v>4706.3257536443152</v>
      </c>
      <c r="I19" s="802">
        <v>4871.2658586005828</v>
      </c>
    </row>
    <row r="20" spans="1:9" s="122" customFormat="1" ht="21" customHeight="1">
      <c r="A20" s="742" t="s">
        <v>445</v>
      </c>
      <c r="B20" s="802">
        <v>81.486165706051878</v>
      </c>
      <c r="C20" s="802">
        <v>138.59423032069972</v>
      </c>
      <c r="D20" s="802">
        <v>93.420529154518945</v>
      </c>
      <c r="E20" s="802">
        <v>104.8401166180758</v>
      </c>
      <c r="F20" s="802">
        <v>101.52201166180758</v>
      </c>
      <c r="G20" s="802">
        <v>196.12829883381923</v>
      </c>
      <c r="H20" s="802">
        <v>157.34714577259473</v>
      </c>
      <c r="I20" s="802">
        <v>457.46345481049559</v>
      </c>
    </row>
    <row r="21" spans="1:9" s="122" customFormat="1" ht="21" customHeight="1">
      <c r="A21" s="742" t="s">
        <v>39</v>
      </c>
      <c r="B21" s="802">
        <v>854.32421757925079</v>
      </c>
      <c r="C21" s="802">
        <v>1162.1637623906706</v>
      </c>
      <c r="D21" s="802">
        <v>1702.9359839650147</v>
      </c>
      <c r="E21" s="802">
        <v>2220.5844081632654</v>
      </c>
      <c r="F21" s="802">
        <v>2350.7908032069972</v>
      </c>
      <c r="G21" s="802">
        <v>2229.8738586005834</v>
      </c>
      <c r="H21" s="802">
        <v>2711.2045874635569</v>
      </c>
      <c r="I21" s="802">
        <v>2860.0162959183672</v>
      </c>
    </row>
    <row r="22" spans="1:9" s="122" customFormat="1" ht="21" customHeight="1">
      <c r="A22" s="742" t="s">
        <v>446</v>
      </c>
      <c r="B22" s="802">
        <v>-2776.5305850144091</v>
      </c>
      <c r="C22" s="802">
        <v>-3082.512402332361</v>
      </c>
      <c r="D22" s="802">
        <v>-3532.1994795918367</v>
      </c>
      <c r="E22" s="802">
        <v>-4266.4574023323621</v>
      </c>
      <c r="F22" s="802">
        <v>-6345.2190787172021</v>
      </c>
      <c r="G22" s="802">
        <v>-6545.7349110787172</v>
      </c>
      <c r="H22" s="802">
        <v>-6273.3306705539362</v>
      </c>
      <c r="I22" s="802">
        <v>-7129.2645728862981</v>
      </c>
    </row>
    <row r="23" spans="1:9" s="122" customFormat="1" ht="21" customHeight="1">
      <c r="A23" s="120" t="s">
        <v>57</v>
      </c>
      <c r="B23" s="802">
        <v>671.72574639769448</v>
      </c>
      <c r="C23" s="802">
        <v>1356.2779591836736</v>
      </c>
      <c r="D23" s="802">
        <v>1252.9221836734694</v>
      </c>
      <c r="E23" s="802">
        <v>824.25002915451898</v>
      </c>
      <c r="F23" s="802">
        <v>673.34268950437308</v>
      </c>
      <c r="G23" s="802">
        <v>661.10817055393579</v>
      </c>
      <c r="H23" s="802">
        <v>1664.2114402332363</v>
      </c>
      <c r="I23" s="802">
        <v>1067.6215233236153</v>
      </c>
    </row>
    <row r="24" spans="1:9" s="122" customFormat="1" ht="21" customHeight="1">
      <c r="A24" s="120" t="s">
        <v>63</v>
      </c>
      <c r="B24" s="802">
        <v>1.107048991354467</v>
      </c>
      <c r="C24" s="802">
        <v>0.90155102040816326</v>
      </c>
      <c r="D24" s="802">
        <v>3.3527696793002916E-3</v>
      </c>
      <c r="E24" s="802">
        <v>97.364997084548108</v>
      </c>
      <c r="F24" s="802">
        <v>112.71824635568514</v>
      </c>
      <c r="G24" s="802">
        <v>38.038892128279883</v>
      </c>
      <c r="H24" s="802">
        <v>215.54644752186587</v>
      </c>
      <c r="I24" s="802">
        <v>206.63940670553939</v>
      </c>
    </row>
    <row r="25" spans="1:9" s="122" customFormat="1" ht="21" customHeight="1">
      <c r="A25" s="120" t="s">
        <v>447</v>
      </c>
      <c r="B25" s="802">
        <v>5416.6081613832857</v>
      </c>
      <c r="C25" s="802">
        <v>4286.0310116618075</v>
      </c>
      <c r="D25" s="802">
        <v>3899.2783804664723</v>
      </c>
      <c r="E25" s="802">
        <v>4006.7087653061221</v>
      </c>
      <c r="F25" s="802">
        <v>12328.802330903791</v>
      </c>
      <c r="G25" s="802">
        <v>7339.0492405247815</v>
      </c>
      <c r="H25" s="802">
        <v>2776.4418644314874</v>
      </c>
      <c r="I25" s="802">
        <v>14172.935721574344</v>
      </c>
    </row>
    <row r="26" spans="1:9" s="122" customFormat="1" ht="21" customHeight="1">
      <c r="A26" s="120" t="s">
        <v>74</v>
      </c>
      <c r="B26" s="802">
        <v>2884.5617449567726</v>
      </c>
      <c r="C26" s="802">
        <v>3512.8209723032073</v>
      </c>
      <c r="D26" s="802">
        <v>5006.2022638483968</v>
      </c>
      <c r="E26" s="802">
        <v>5336.1626443148689</v>
      </c>
      <c r="F26" s="802">
        <v>5020.6212215743435</v>
      </c>
      <c r="G26" s="802">
        <v>4626.3878717201169</v>
      </c>
      <c r="H26" s="802">
        <v>4291.1351341107875</v>
      </c>
      <c r="I26" s="802">
        <v>4122.1661166180756</v>
      </c>
    </row>
    <row r="27" spans="1:9" s="123" customFormat="1" ht="43.5" customHeight="1" thickBot="1">
      <c r="A27" s="743" t="s">
        <v>448</v>
      </c>
      <c r="B27" s="803">
        <v>240.00355763688759</v>
      </c>
      <c r="C27" s="803">
        <v>269.55225947521865</v>
      </c>
      <c r="D27" s="803">
        <v>564.68005830903792</v>
      </c>
      <c r="E27" s="803">
        <v>1320.955077259475</v>
      </c>
      <c r="F27" s="803">
        <v>1007.2815218658892</v>
      </c>
      <c r="G27" s="803">
        <v>1168.9214548104956</v>
      </c>
      <c r="H27" s="803">
        <v>672.68747667638479</v>
      </c>
      <c r="I27" s="803">
        <v>824.42039212827979</v>
      </c>
    </row>
    <row r="28" spans="1:9" ht="24" customHeight="1" thickTop="1" thickBot="1">
      <c r="A28" s="45" t="s">
        <v>449</v>
      </c>
      <c r="B28" s="801">
        <v>81964.153400576382</v>
      </c>
      <c r="C28" s="801">
        <v>108440.51322157435</v>
      </c>
      <c r="D28" s="801">
        <v>155642.30982798836</v>
      </c>
      <c r="E28" s="801">
        <v>209662.31785276969</v>
      </c>
      <c r="F28" s="801">
        <v>251054.35288483967</v>
      </c>
      <c r="G28" s="801">
        <v>270665.52036588924</v>
      </c>
      <c r="H28" s="801">
        <v>323205.47989067057</v>
      </c>
      <c r="I28" s="801">
        <v>350920.87077405251</v>
      </c>
    </row>
    <row r="29" spans="1:9" s="122" customFormat="1" ht="21" customHeight="1" thickTop="1">
      <c r="A29" s="120" t="s">
        <v>450</v>
      </c>
      <c r="B29" s="802">
        <v>72530.099884726224</v>
      </c>
      <c r="C29" s="802">
        <v>98405.983510204082</v>
      </c>
      <c r="D29" s="802">
        <v>141829.30588629737</v>
      </c>
      <c r="E29" s="802">
        <v>198323.84696501459</v>
      </c>
      <c r="F29" s="802">
        <v>239994.79138629738</v>
      </c>
      <c r="G29" s="802">
        <v>260600.85873323615</v>
      </c>
      <c r="H29" s="802">
        <v>302988.06283527694</v>
      </c>
      <c r="I29" s="802">
        <v>323543.71354373172</v>
      </c>
    </row>
    <row r="30" spans="1:9" s="122" customFormat="1" ht="21" customHeight="1">
      <c r="A30" s="742" t="s">
        <v>451</v>
      </c>
      <c r="B30" s="802">
        <v>417.70719308357349</v>
      </c>
      <c r="C30" s="802">
        <v>591.84745481049561</v>
      </c>
      <c r="D30" s="802">
        <v>37.238212827988342</v>
      </c>
      <c r="E30" s="802">
        <v>4611.5425349854222</v>
      </c>
      <c r="F30" s="802">
        <v>10124.63576239067</v>
      </c>
      <c r="G30" s="802">
        <v>19157.066126822156</v>
      </c>
      <c r="H30" s="802">
        <v>40420.27217055393</v>
      </c>
      <c r="I30" s="802">
        <v>42880.366062682209</v>
      </c>
    </row>
    <row r="31" spans="1:9" s="122" customFormat="1" ht="21" customHeight="1">
      <c r="A31" s="742" t="s">
        <v>452</v>
      </c>
      <c r="B31" s="802">
        <v>19259.311900576369</v>
      </c>
      <c r="C31" s="802">
        <v>25716.009686588921</v>
      </c>
      <c r="D31" s="802">
        <v>32063.04447813411</v>
      </c>
      <c r="E31" s="802">
        <v>45297.151895043731</v>
      </c>
      <c r="F31" s="802">
        <v>49869.348112244901</v>
      </c>
      <c r="G31" s="802">
        <v>63614.861189504372</v>
      </c>
      <c r="H31" s="802">
        <v>70550.766266763836</v>
      </c>
      <c r="I31" s="802">
        <v>81602.884881924183</v>
      </c>
    </row>
    <row r="32" spans="1:9" s="122" customFormat="1" ht="21" customHeight="1">
      <c r="A32" s="742" t="s">
        <v>453</v>
      </c>
      <c r="B32" s="802">
        <v>48760.389891930841</v>
      </c>
      <c r="C32" s="802">
        <v>38703.158310495623</v>
      </c>
      <c r="D32" s="802">
        <v>33410.205577259476</v>
      </c>
      <c r="E32" s="802">
        <v>39419.245886297373</v>
      </c>
      <c r="F32" s="802">
        <v>23204.346591836736</v>
      </c>
      <c r="G32" s="802">
        <v>11252.081131195335</v>
      </c>
      <c r="H32" s="802">
        <v>8046.7347463556844</v>
      </c>
      <c r="I32" s="802">
        <v>2994.6772565597671</v>
      </c>
    </row>
    <row r="33" spans="1:9" s="122" customFormat="1" ht="21" customHeight="1">
      <c r="A33" s="742" t="s">
        <v>454</v>
      </c>
      <c r="B33" s="802">
        <v>3136.4558515850144</v>
      </c>
      <c r="C33" s="802">
        <v>4813.2907521865891</v>
      </c>
      <c r="D33" s="802">
        <v>3764.0376836734695</v>
      </c>
      <c r="E33" s="802">
        <v>6977.0966632653062</v>
      </c>
      <c r="F33" s="802">
        <v>11194.888195335276</v>
      </c>
      <c r="G33" s="802">
        <v>14620.537393586006</v>
      </c>
      <c r="H33" s="802">
        <v>16914.565344023325</v>
      </c>
      <c r="I33" s="802">
        <v>20000.796132653064</v>
      </c>
    </row>
    <row r="34" spans="1:9" s="122" customFormat="1" ht="21" customHeight="1">
      <c r="A34" s="742" t="s">
        <v>455</v>
      </c>
      <c r="B34" s="802">
        <v>0</v>
      </c>
      <c r="C34" s="802">
        <v>26962.466279883382</v>
      </c>
      <c r="D34" s="802">
        <v>69335.945965014573</v>
      </c>
      <c r="E34" s="802">
        <v>95833.661632653064</v>
      </c>
      <c r="F34" s="802">
        <v>135596.83188921283</v>
      </c>
      <c r="G34" s="802">
        <v>139732.87804810493</v>
      </c>
      <c r="H34" s="802">
        <v>153672.30626967931</v>
      </c>
      <c r="I34" s="802">
        <v>160643.09958454812</v>
      </c>
    </row>
    <row r="35" spans="1:9" s="122" customFormat="1" ht="21" customHeight="1">
      <c r="A35" s="742" t="s">
        <v>456</v>
      </c>
      <c r="B35" s="802">
        <v>956.23504755043234</v>
      </c>
      <c r="C35" s="802">
        <v>1619.2110262390672</v>
      </c>
      <c r="D35" s="802">
        <v>3218.8339693877551</v>
      </c>
      <c r="E35" s="802">
        <v>6185.1483527696801</v>
      </c>
      <c r="F35" s="802">
        <v>10004.740835276967</v>
      </c>
      <c r="G35" s="802">
        <v>12223.434844023324</v>
      </c>
      <c r="H35" s="802">
        <v>13383.418037900874</v>
      </c>
      <c r="I35" s="802">
        <v>15421.889625364433</v>
      </c>
    </row>
    <row r="36" spans="1:9" s="122" customFormat="1" ht="21" customHeight="1">
      <c r="A36" s="120" t="s">
        <v>457</v>
      </c>
      <c r="B36" s="802">
        <v>83.353681556195966</v>
      </c>
      <c r="C36" s="802">
        <v>21.422730320699706</v>
      </c>
      <c r="D36" s="802">
        <v>1.1179110787172011</v>
      </c>
      <c r="E36" s="802">
        <v>1.5960335276967932</v>
      </c>
      <c r="F36" s="802">
        <v>1.4707172011661809</v>
      </c>
      <c r="G36" s="802">
        <v>0</v>
      </c>
      <c r="H36" s="802">
        <v>1.8561647230320699</v>
      </c>
      <c r="I36" s="802">
        <v>1.419195335276968</v>
      </c>
    </row>
    <row r="37" spans="1:9" s="122" customFormat="1" ht="21" customHeight="1">
      <c r="A37" s="120" t="s">
        <v>458</v>
      </c>
      <c r="B37" s="802">
        <v>6306.1578083573486</v>
      </c>
      <c r="C37" s="802">
        <v>6047.3462798833807</v>
      </c>
      <c r="D37" s="802">
        <v>8571.3323688046639</v>
      </c>
      <c r="E37" s="802">
        <v>5080.3685495626823</v>
      </c>
      <c r="F37" s="802">
        <v>3926.9702667638489</v>
      </c>
      <c r="G37" s="802">
        <v>3232.7832128279883</v>
      </c>
      <c r="H37" s="802">
        <v>6258.884733236152</v>
      </c>
      <c r="I37" s="802">
        <v>7825.7372580174933</v>
      </c>
    </row>
    <row r="38" spans="1:9" s="122" customFormat="1" ht="21" customHeight="1">
      <c r="A38" s="120" t="s">
        <v>459</v>
      </c>
      <c r="B38" s="802">
        <v>1781.9923804034581</v>
      </c>
      <c r="C38" s="802">
        <v>2554.469481049563</v>
      </c>
      <c r="D38" s="802">
        <v>3287.7024125364433</v>
      </c>
      <c r="E38" s="802">
        <v>3707.1808163265305</v>
      </c>
      <c r="F38" s="802">
        <v>4625.3143148688041</v>
      </c>
      <c r="G38" s="802">
        <v>4133.8686734693883</v>
      </c>
      <c r="H38" s="802">
        <v>5661.0381603498545</v>
      </c>
      <c r="I38" s="802">
        <v>5651.1442973760932</v>
      </c>
    </row>
    <row r="39" spans="1:9" s="122" customFormat="1" ht="21" customHeight="1">
      <c r="A39" s="120" t="s">
        <v>127</v>
      </c>
      <c r="B39" s="802">
        <v>745.28064553314118</v>
      </c>
      <c r="C39" s="802">
        <v>1094.0472201166181</v>
      </c>
      <c r="D39" s="802">
        <v>1636.2822492711371</v>
      </c>
      <c r="E39" s="802">
        <v>2232.7564883381924</v>
      </c>
      <c r="F39" s="802">
        <v>2289.2371997084547</v>
      </c>
      <c r="G39" s="802">
        <v>2481.440746355685</v>
      </c>
      <c r="H39" s="802">
        <v>2975.3274999999994</v>
      </c>
      <c r="I39" s="802">
        <v>3404.4361516034987</v>
      </c>
    </row>
    <row r="40" spans="1:9" s="122" customFormat="1" ht="21" customHeight="1">
      <c r="A40" s="120" t="s">
        <v>133</v>
      </c>
      <c r="B40" s="802">
        <v>0</v>
      </c>
      <c r="C40" s="802">
        <v>0</v>
      </c>
      <c r="D40" s="802">
        <v>0</v>
      </c>
      <c r="E40" s="802">
        <v>0</v>
      </c>
      <c r="F40" s="802">
        <v>0</v>
      </c>
      <c r="G40" s="802">
        <v>0</v>
      </c>
      <c r="H40" s="802">
        <v>0</v>
      </c>
      <c r="I40" s="802">
        <v>5141.8190087463563</v>
      </c>
    </row>
    <row r="41" spans="1:9" s="122" customFormat="1" ht="21" customHeight="1">
      <c r="A41" s="120" t="s">
        <v>460</v>
      </c>
      <c r="B41" s="802">
        <v>517.26900000000001</v>
      </c>
      <c r="C41" s="802">
        <v>317.24399999999997</v>
      </c>
      <c r="D41" s="802">
        <v>316.56900000000002</v>
      </c>
      <c r="E41" s="802">
        <v>316.56900000000002</v>
      </c>
      <c r="F41" s="802">
        <v>216.56900000000002</v>
      </c>
      <c r="G41" s="802">
        <v>216.56900000000002</v>
      </c>
      <c r="H41" s="802">
        <v>5320.3104970845479</v>
      </c>
      <c r="I41" s="802">
        <v>5352.6013192419823</v>
      </c>
    </row>
    <row r="42" spans="1:9" s="123" customFormat="1" ht="43.5" customHeight="1" thickBot="1">
      <c r="A42" s="743" t="s">
        <v>109</v>
      </c>
      <c r="B42" s="803">
        <v>0</v>
      </c>
      <c r="C42" s="803">
        <v>0</v>
      </c>
      <c r="D42" s="803">
        <v>0</v>
      </c>
      <c r="E42" s="803">
        <v>0</v>
      </c>
      <c r="F42" s="803">
        <v>0</v>
      </c>
      <c r="G42" s="803">
        <v>0</v>
      </c>
      <c r="H42" s="803">
        <v>0</v>
      </c>
      <c r="I42" s="803">
        <v>0</v>
      </c>
    </row>
    <row r="43" spans="1:9" ht="24" customHeight="1" thickTop="1" thickBot="1">
      <c r="A43" s="45" t="s">
        <v>461</v>
      </c>
      <c r="B43" s="801">
        <v>11269.357177233429</v>
      </c>
      <c r="C43" s="801">
        <v>15227.027202623907</v>
      </c>
      <c r="D43" s="801">
        <v>22503.951294460639</v>
      </c>
      <c r="E43" s="801">
        <v>26865.737950437317</v>
      </c>
      <c r="F43" s="801">
        <v>30930.227051020407</v>
      </c>
      <c r="G43" s="801">
        <v>31620.351725947523</v>
      </c>
      <c r="H43" s="801">
        <v>32454.048941690962</v>
      </c>
      <c r="I43" s="801">
        <v>33397.080973760931</v>
      </c>
    </row>
    <row r="44" spans="1:9" s="122" customFormat="1" ht="21" customHeight="1" thickTop="1">
      <c r="A44" s="120" t="s">
        <v>148</v>
      </c>
      <c r="B44" s="802">
        <v>8331.6570605187317</v>
      </c>
      <c r="C44" s="802">
        <v>10327.609329446062</v>
      </c>
      <c r="D44" s="802">
        <v>10327.609329446062</v>
      </c>
      <c r="E44" s="802">
        <v>24848.498542274054</v>
      </c>
      <c r="F44" s="802">
        <v>25739.66472303207</v>
      </c>
      <c r="G44" s="802">
        <v>28443.673469387755</v>
      </c>
      <c r="H44" s="802">
        <v>28443.673469387755</v>
      </c>
      <c r="I44" s="802">
        <v>29498.717201166182</v>
      </c>
    </row>
    <row r="45" spans="1:9" s="122" customFormat="1" ht="21" customHeight="1">
      <c r="A45" s="120" t="s">
        <v>152</v>
      </c>
      <c r="B45" s="802">
        <v>636.2719466858789</v>
      </c>
      <c r="C45" s="802">
        <v>1486.0403002915452</v>
      </c>
      <c r="D45" s="802">
        <v>6493.3195932944609</v>
      </c>
      <c r="E45" s="802">
        <v>268.87344897959184</v>
      </c>
      <c r="F45" s="802">
        <v>277.79947230320698</v>
      </c>
      <c r="G45" s="802">
        <v>277.79947230320698</v>
      </c>
      <c r="H45" s="802">
        <v>277.79947230320698</v>
      </c>
      <c r="I45" s="802">
        <v>117.69396209912537</v>
      </c>
    </row>
    <row r="46" spans="1:9" s="122" customFormat="1" ht="21" customHeight="1">
      <c r="A46" s="120" t="s">
        <v>156</v>
      </c>
      <c r="B46" s="802">
        <v>0</v>
      </c>
      <c r="C46" s="802">
        <v>0</v>
      </c>
      <c r="D46" s="802">
        <v>0</v>
      </c>
      <c r="E46" s="802">
        <v>0</v>
      </c>
      <c r="F46" s="802">
        <v>0</v>
      </c>
      <c r="G46" s="802">
        <v>0</v>
      </c>
      <c r="H46" s="802">
        <v>0</v>
      </c>
      <c r="I46" s="802">
        <v>0</v>
      </c>
    </row>
    <row r="47" spans="1:9" s="122" customFormat="1" ht="21" customHeight="1">
      <c r="A47" s="120" t="s">
        <v>462</v>
      </c>
      <c r="B47" s="802">
        <v>486.58715706051873</v>
      </c>
      <c r="C47" s="802">
        <v>675.8621763848397</v>
      </c>
      <c r="D47" s="802">
        <v>949.61377988338199</v>
      </c>
      <c r="E47" s="802">
        <v>1176.5782536443148</v>
      </c>
      <c r="F47" s="802">
        <v>1233.7496384839651</v>
      </c>
      <c r="G47" s="802">
        <v>1601.642973760933</v>
      </c>
      <c r="H47" s="802">
        <v>1601.642973760933</v>
      </c>
      <c r="I47" s="802">
        <v>1814.7275626822159</v>
      </c>
    </row>
    <row r="48" spans="1:9" s="122" customFormat="1" ht="21" customHeight="1">
      <c r="A48" s="120" t="s">
        <v>164</v>
      </c>
      <c r="B48" s="802">
        <v>1814.8410129683</v>
      </c>
      <c r="C48" s="802">
        <v>2737.5153965014579</v>
      </c>
      <c r="D48" s="802">
        <v>4733.4085918367355</v>
      </c>
      <c r="E48" s="802">
        <v>571.78770553935863</v>
      </c>
      <c r="F48" s="802">
        <v>3679.0132172011663</v>
      </c>
      <c r="G48" s="802">
        <v>1297.2358104956268</v>
      </c>
      <c r="H48" s="802">
        <v>2130.9330262390672</v>
      </c>
      <c r="I48" s="802">
        <v>1965.9422478134111</v>
      </c>
    </row>
    <row r="49" spans="1:9" s="122" customFormat="1" ht="21" customHeight="1">
      <c r="A49" s="742" t="s">
        <v>463</v>
      </c>
      <c r="B49" s="802">
        <v>0</v>
      </c>
      <c r="C49" s="802">
        <v>0</v>
      </c>
      <c r="D49" s="802">
        <v>2463.7638483965011</v>
      </c>
      <c r="E49" s="802">
        <v>7.3855685131195323E-2</v>
      </c>
      <c r="F49" s="802">
        <v>7.9877551020408166E-2</v>
      </c>
      <c r="G49" s="802">
        <v>8.7145772594752188E-2</v>
      </c>
      <c r="H49" s="802">
        <v>8.7145772594752188E-2</v>
      </c>
      <c r="I49" s="802">
        <v>0.10072448979591836</v>
      </c>
    </row>
    <row r="50" spans="1:9" s="123" customFormat="1" ht="40.5" customHeight="1" thickBot="1">
      <c r="A50" s="744" t="s">
        <v>464</v>
      </c>
      <c r="B50" s="803">
        <v>1814.8410129683</v>
      </c>
      <c r="C50" s="803">
        <v>2737.5153965014579</v>
      </c>
      <c r="D50" s="803">
        <v>2269.644743440233</v>
      </c>
      <c r="E50" s="803">
        <v>571.71384985422731</v>
      </c>
      <c r="F50" s="803">
        <v>3678.9333396501456</v>
      </c>
      <c r="G50" s="803">
        <v>1297.148664723032</v>
      </c>
      <c r="H50" s="803">
        <v>2130.8458804664724</v>
      </c>
      <c r="I50" s="803">
        <v>1965.8415233236151</v>
      </c>
    </row>
    <row r="51" spans="1:9" ht="24" customHeight="1" thickTop="1" thickBot="1">
      <c r="A51" s="45" t="s">
        <v>465</v>
      </c>
      <c r="B51" s="801">
        <v>93233.510577809793</v>
      </c>
      <c r="C51" s="801">
        <v>123667.54042419825</v>
      </c>
      <c r="D51" s="801">
        <v>178146.26112244898</v>
      </c>
      <c r="E51" s="801">
        <v>236528.05580320698</v>
      </c>
      <c r="F51" s="801">
        <v>281984.57993586001</v>
      </c>
      <c r="G51" s="801">
        <v>302285.8720918367</v>
      </c>
      <c r="H51" s="801">
        <v>355659.52883236151</v>
      </c>
      <c r="I51" s="801">
        <v>384317.95174781338</v>
      </c>
    </row>
    <row r="52" spans="1:9" s="122" customFormat="1" ht="24" customHeight="1" thickTop="1">
      <c r="A52" s="120" t="s">
        <v>466</v>
      </c>
      <c r="B52" s="802">
        <v>11595.234213256483</v>
      </c>
      <c r="C52" s="802">
        <v>10805.243412536445</v>
      </c>
      <c r="D52" s="802">
        <v>9659.5011107871724</v>
      </c>
      <c r="E52" s="802">
        <v>17546.552511661808</v>
      </c>
      <c r="F52" s="802">
        <v>19203.503064139943</v>
      </c>
      <c r="G52" s="802">
        <v>20448.459055393589</v>
      </c>
      <c r="H52" s="802">
        <v>32167.040266763845</v>
      </c>
      <c r="I52" s="802">
        <v>44687.20710787172</v>
      </c>
    </row>
    <row r="53" spans="1:9" s="123" customFormat="1" ht="21" customHeight="1">
      <c r="A53" s="744" t="s">
        <v>467</v>
      </c>
      <c r="B53" s="803">
        <v>0</v>
      </c>
      <c r="C53" s="803">
        <v>0</v>
      </c>
      <c r="D53" s="803">
        <v>0</v>
      </c>
      <c r="E53" s="803">
        <v>0</v>
      </c>
      <c r="F53" s="803">
        <v>0</v>
      </c>
      <c r="G53" s="803">
        <v>0</v>
      </c>
      <c r="H53" s="803">
        <v>0</v>
      </c>
      <c r="I53" s="803">
        <v>0</v>
      </c>
    </row>
    <row r="54" spans="1:9" s="123" customFormat="1" ht="21" customHeight="1">
      <c r="A54" s="744" t="s">
        <v>468</v>
      </c>
      <c r="B54" s="803">
        <v>8194.8166599423639</v>
      </c>
      <c r="C54" s="803">
        <v>5577.3452842565594</v>
      </c>
      <c r="D54" s="803">
        <v>4117.315217201166</v>
      </c>
      <c r="E54" s="803">
        <v>12308.740190962097</v>
      </c>
      <c r="F54" s="803">
        <v>14196.155811953353</v>
      </c>
      <c r="G54" s="803">
        <v>18690.755397959183</v>
      </c>
      <c r="H54" s="803">
        <v>31092.291431486879</v>
      </c>
      <c r="I54" s="803">
        <v>43565.211569970845</v>
      </c>
    </row>
    <row r="55" spans="1:9" s="123" customFormat="1" ht="21" customHeight="1">
      <c r="A55" s="744" t="s">
        <v>469</v>
      </c>
      <c r="B55" s="803">
        <v>0</v>
      </c>
      <c r="C55" s="803">
        <v>0</v>
      </c>
      <c r="D55" s="803">
        <v>0</v>
      </c>
      <c r="E55" s="803">
        <v>0</v>
      </c>
      <c r="F55" s="803">
        <v>0</v>
      </c>
      <c r="G55" s="803">
        <v>0</v>
      </c>
      <c r="H55" s="803">
        <v>0</v>
      </c>
      <c r="I55" s="803">
        <v>0</v>
      </c>
    </row>
    <row r="56" spans="1:9" s="123" customFormat="1" ht="21" customHeight="1">
      <c r="A56" s="744" t="s">
        <v>470</v>
      </c>
      <c r="B56" s="803">
        <v>3400.4175533141215</v>
      </c>
      <c r="C56" s="803">
        <v>5227.8981282798832</v>
      </c>
      <c r="D56" s="803">
        <v>5542.1858935860055</v>
      </c>
      <c r="E56" s="803">
        <v>5237.8123206997088</v>
      </c>
      <c r="F56" s="803">
        <v>5007.3472521865888</v>
      </c>
      <c r="G56" s="803">
        <v>1757.7036574344022</v>
      </c>
      <c r="H56" s="803">
        <v>1074.7488352769678</v>
      </c>
      <c r="I56" s="803">
        <v>1121.9955379008745</v>
      </c>
    </row>
    <row r="57" spans="1:9" s="123" customFormat="1" ht="21" customHeight="1">
      <c r="A57" s="744" t="s">
        <v>471</v>
      </c>
      <c r="B57" s="803">
        <v>0</v>
      </c>
      <c r="C57" s="803">
        <v>0</v>
      </c>
      <c r="D57" s="803">
        <v>0</v>
      </c>
      <c r="E57" s="803">
        <v>0</v>
      </c>
      <c r="F57" s="803">
        <v>0</v>
      </c>
      <c r="G57" s="803">
        <v>0</v>
      </c>
      <c r="H57" s="803">
        <v>0</v>
      </c>
      <c r="I57" s="803">
        <v>0</v>
      </c>
    </row>
    <row r="58" spans="1:9" s="123" customFormat="1" ht="61.5" customHeight="1" thickBot="1">
      <c r="A58" s="743" t="s">
        <v>472</v>
      </c>
      <c r="B58" s="803">
        <v>101266.15824783861</v>
      </c>
      <c r="C58" s="803">
        <v>113635.54086588923</v>
      </c>
      <c r="D58" s="803">
        <v>128285.28080174926</v>
      </c>
      <c r="E58" s="803">
        <v>281597.60382798832</v>
      </c>
      <c r="F58" s="803">
        <v>399257.62874635565</v>
      </c>
      <c r="G58" s="803">
        <v>465011.43309183681</v>
      </c>
      <c r="H58" s="803">
        <v>546778.84587172011</v>
      </c>
      <c r="I58" s="803">
        <v>653358.40385276976</v>
      </c>
    </row>
    <row r="59" spans="1:9" ht="31.5" customHeight="1" thickTop="1" thickBot="1">
      <c r="A59" s="745" t="s">
        <v>473</v>
      </c>
      <c r="B59" s="801"/>
      <c r="C59" s="801"/>
      <c r="D59" s="801"/>
      <c r="E59" s="801"/>
      <c r="F59" s="801"/>
      <c r="G59" s="801"/>
      <c r="H59" s="801"/>
      <c r="I59" s="801"/>
    </row>
    <row r="60" spans="1:9" ht="30" customHeight="1" thickTop="1">
      <c r="A60" s="48" t="s">
        <v>474</v>
      </c>
      <c r="B60" s="804">
        <v>11288.6479870317</v>
      </c>
      <c r="C60" s="804">
        <v>15699.720033527699</v>
      </c>
      <c r="D60" s="804">
        <v>21675.120413994166</v>
      </c>
      <c r="E60" s="804">
        <v>28060.678113702626</v>
      </c>
      <c r="F60" s="804">
        <v>32706.573925655979</v>
      </c>
      <c r="G60" s="804">
        <v>18630.271794460641</v>
      </c>
      <c r="H60" s="804">
        <v>33126.286972303205</v>
      </c>
      <c r="I60" s="804">
        <v>20939.461183673469</v>
      </c>
    </row>
    <row r="61" spans="1:9" ht="21" customHeight="1">
      <c r="A61" s="50" t="s">
        <v>475</v>
      </c>
      <c r="B61" s="804">
        <v>-1783.6794351585013</v>
      </c>
      <c r="C61" s="804">
        <v>-2243.1005860058308</v>
      </c>
      <c r="D61" s="804">
        <v>-3460.0535174927109</v>
      </c>
      <c r="E61" s="804">
        <v>-5235.9128411078718</v>
      </c>
      <c r="F61" s="804">
        <v>-6613.9416078717204</v>
      </c>
      <c r="G61" s="804">
        <v>-4339.0010189504374</v>
      </c>
      <c r="H61" s="804">
        <v>-7494.5632201166172</v>
      </c>
      <c r="I61" s="804">
        <v>-4900.4336734693879</v>
      </c>
    </row>
    <row r="62" spans="1:9" ht="21.75" customHeight="1">
      <c r="A62" s="746" t="s">
        <v>476</v>
      </c>
      <c r="B62" s="804">
        <v>9504.9685518732003</v>
      </c>
      <c r="C62" s="804">
        <v>13456.619447521865</v>
      </c>
      <c r="D62" s="804">
        <v>18215.066896501456</v>
      </c>
      <c r="E62" s="804">
        <v>22824.765272594752</v>
      </c>
      <c r="F62" s="804">
        <v>26092.632317784257</v>
      </c>
      <c r="G62" s="804">
        <v>14291.270775510204</v>
      </c>
      <c r="H62" s="804">
        <v>25631.72375218659</v>
      </c>
      <c r="I62" s="804">
        <v>16039.027510204081</v>
      </c>
    </row>
    <row r="63" spans="1:9">
      <c r="A63" s="48" t="s">
        <v>477</v>
      </c>
      <c r="B63" s="804">
        <v>1392.1721426512968</v>
      </c>
      <c r="C63" s="804">
        <v>936.49308017492706</v>
      </c>
      <c r="D63" s="804">
        <v>1125.8824344023324</v>
      </c>
      <c r="E63" s="804">
        <v>1281.670441690962</v>
      </c>
      <c r="F63" s="804">
        <v>5446.4148148688046</v>
      </c>
      <c r="G63" s="804">
        <v>1628.4116997084548</v>
      </c>
      <c r="H63" s="804">
        <v>3612.6525189504378</v>
      </c>
      <c r="I63" s="804">
        <v>2170.8358571428571</v>
      </c>
    </row>
    <row r="64" spans="1:9">
      <c r="A64" s="50" t="s">
        <v>478</v>
      </c>
      <c r="B64" s="804">
        <v>-605.71340489913541</v>
      </c>
      <c r="C64" s="804">
        <v>-392.80535860058302</v>
      </c>
      <c r="D64" s="804">
        <v>-603.94544897959179</v>
      </c>
      <c r="E64" s="804">
        <v>-790.24612244897969</v>
      </c>
      <c r="F64" s="804">
        <v>-744.32903061224499</v>
      </c>
      <c r="G64" s="804">
        <v>-615.68068658892116</v>
      </c>
      <c r="H64" s="804">
        <v>-1127.3762448979592</v>
      </c>
      <c r="I64" s="804">
        <v>-1254.0375903790086</v>
      </c>
    </row>
    <row r="65" spans="1:9">
      <c r="A65" s="49" t="s">
        <v>479</v>
      </c>
      <c r="B65" s="804">
        <v>10291.427289625361</v>
      </c>
      <c r="C65" s="804">
        <v>14000.307169096212</v>
      </c>
      <c r="D65" s="804">
        <v>18737.0038819242</v>
      </c>
      <c r="E65" s="804">
        <v>23316.189591836734</v>
      </c>
      <c r="F65" s="804">
        <v>30794.718102040817</v>
      </c>
      <c r="G65" s="804">
        <v>15304.001788629737</v>
      </c>
      <c r="H65" s="804">
        <v>28117.000026239068</v>
      </c>
      <c r="I65" s="804">
        <v>16955.825776967929</v>
      </c>
    </row>
    <row r="66" spans="1:9">
      <c r="A66" s="48" t="s">
        <v>480</v>
      </c>
      <c r="B66" s="804">
        <v>877.44901152737737</v>
      </c>
      <c r="C66" s="804">
        <v>904.11066034985424</v>
      </c>
      <c r="D66" s="804">
        <v>1369.9321209912534</v>
      </c>
      <c r="E66" s="804">
        <v>2052.0031690962101</v>
      </c>
      <c r="F66" s="804">
        <v>5442.5436166180762</v>
      </c>
      <c r="G66" s="804">
        <v>1639.0559285714287</v>
      </c>
      <c r="H66" s="804">
        <v>3067.1437434402328</v>
      </c>
      <c r="I66" s="804">
        <v>1599.2829241982508</v>
      </c>
    </row>
    <row r="67" spans="1:9">
      <c r="A67" s="48" t="s">
        <v>481</v>
      </c>
      <c r="B67" s="804">
        <v>-1837.8860576368875</v>
      </c>
      <c r="C67" s="804">
        <v>-1868.878804664723</v>
      </c>
      <c r="D67" s="804">
        <v>-2897.9377055393588</v>
      </c>
      <c r="E67" s="804">
        <v>-4059.4554110787176</v>
      </c>
      <c r="F67" s="804">
        <v>-8470.0604752186591</v>
      </c>
      <c r="G67" s="804">
        <v>-3087.8045247813411</v>
      </c>
      <c r="H67" s="804">
        <v>-5677.1080874635563</v>
      </c>
      <c r="I67" s="804">
        <v>-3425.3326093294459</v>
      </c>
    </row>
    <row r="68" spans="1:9">
      <c r="A68" s="746" t="s">
        <v>482</v>
      </c>
      <c r="B68" s="804">
        <v>9330.9902435158492</v>
      </c>
      <c r="C68" s="804">
        <v>13035.539024781341</v>
      </c>
      <c r="D68" s="804">
        <v>17208.998297376093</v>
      </c>
      <c r="E68" s="804">
        <v>21308.737349854229</v>
      </c>
      <c r="F68" s="804">
        <v>27767.201243440231</v>
      </c>
      <c r="G68" s="804">
        <v>13855.253192419827</v>
      </c>
      <c r="H68" s="804">
        <v>25507.035682215745</v>
      </c>
      <c r="I68" s="804">
        <v>15129.776091836733</v>
      </c>
    </row>
    <row r="69" spans="1:9">
      <c r="A69" s="50" t="s">
        <v>483</v>
      </c>
      <c r="B69" s="804">
        <v>-7195.8751340057634</v>
      </c>
      <c r="C69" s="804">
        <v>-9768.856349854228</v>
      </c>
      <c r="D69" s="804">
        <v>-14333.608320699708</v>
      </c>
      <c r="E69" s="804">
        <v>-20389.03953644315</v>
      </c>
      <c r="F69" s="804">
        <v>-24016.56198250729</v>
      </c>
      <c r="G69" s="804">
        <v>-12589.511392128281</v>
      </c>
      <c r="H69" s="804">
        <v>-23342.22220408163</v>
      </c>
      <c r="I69" s="804">
        <v>-13063.795814868805</v>
      </c>
    </row>
    <row r="70" spans="1:9">
      <c r="A70" s="49" t="s">
        <v>484</v>
      </c>
      <c r="B70" s="804">
        <v>2135.1151095100863</v>
      </c>
      <c r="C70" s="804">
        <v>3266.6826749271136</v>
      </c>
      <c r="D70" s="804">
        <v>2875.3899766763843</v>
      </c>
      <c r="E70" s="804">
        <v>919.69781341107876</v>
      </c>
      <c r="F70" s="804">
        <v>3750.6392609329441</v>
      </c>
      <c r="G70" s="804">
        <v>1265.7418002915454</v>
      </c>
      <c r="H70" s="804">
        <v>2164.8134781341109</v>
      </c>
      <c r="I70" s="804">
        <v>2065.98027696793</v>
      </c>
    </row>
    <row r="71" spans="1:9">
      <c r="A71" s="49" t="s">
        <v>485</v>
      </c>
      <c r="B71" s="804">
        <v>-81.785501440922189</v>
      </c>
      <c r="C71" s="804">
        <v>-118.20512244897959</v>
      </c>
      <c r="D71" s="804">
        <v>41.228000000000009</v>
      </c>
      <c r="E71" s="804">
        <v>84.174638483965026</v>
      </c>
      <c r="F71" s="804">
        <v>116.86352623906706</v>
      </c>
      <c r="G71" s="804">
        <v>30.819084548104957</v>
      </c>
      <c r="H71" s="804">
        <v>32.457288629737612</v>
      </c>
      <c r="I71" s="804">
        <v>9.8569956268221581</v>
      </c>
    </row>
    <row r="72" spans="1:9">
      <c r="A72" s="50" t="s">
        <v>486</v>
      </c>
      <c r="B72" s="804">
        <v>-85.807579250720465</v>
      </c>
      <c r="C72" s="804">
        <v>-192.67122448979592</v>
      </c>
      <c r="D72" s="804">
        <v>2.598916909620991</v>
      </c>
      <c r="E72" s="804">
        <v>3.2575976676384841</v>
      </c>
      <c r="F72" s="804">
        <v>2.1603498542274052E-3</v>
      </c>
      <c r="G72" s="804">
        <v>3.2215743440233241E-4</v>
      </c>
      <c r="H72" s="804">
        <v>3.7463556851311951E-4</v>
      </c>
      <c r="I72" s="804">
        <v>2.8279883381924196E-4</v>
      </c>
    </row>
    <row r="73" spans="1:9">
      <c r="A73" s="50" t="s">
        <v>487</v>
      </c>
      <c r="B73" s="804">
        <v>4.0220778097982715</v>
      </c>
      <c r="C73" s="804">
        <v>74.466102040816324</v>
      </c>
      <c r="D73" s="804">
        <v>38.629083090379012</v>
      </c>
      <c r="E73" s="804">
        <v>80.917040816326534</v>
      </c>
      <c r="F73" s="804">
        <v>116.86136588921282</v>
      </c>
      <c r="G73" s="804">
        <v>30.818762390670553</v>
      </c>
      <c r="H73" s="804">
        <v>32.456913994169092</v>
      </c>
      <c r="I73" s="804">
        <v>9.8567128279883391</v>
      </c>
    </row>
    <row r="74" spans="1:9">
      <c r="A74" s="746" t="s">
        <v>488</v>
      </c>
      <c r="B74" s="804">
        <v>88.299811239193076</v>
      </c>
      <c r="C74" s="804">
        <v>192.49608454810493</v>
      </c>
      <c r="D74" s="804">
        <v>-7.2294198250728865</v>
      </c>
      <c r="E74" s="804">
        <v>-5.2290641399416904</v>
      </c>
      <c r="F74" s="804">
        <v>-4.7388075801749272</v>
      </c>
      <c r="G74" s="804">
        <v>-1.9322259475218659</v>
      </c>
      <c r="H74" s="804">
        <v>-2.8979096209912538</v>
      </c>
      <c r="I74" s="804">
        <v>-1.2131443148688046</v>
      </c>
    </row>
    <row r="75" spans="1:9">
      <c r="A75" s="746" t="s">
        <v>489</v>
      </c>
      <c r="B75" s="804">
        <v>91.263886167146964</v>
      </c>
      <c r="C75" s="804">
        <v>208.67315160349855</v>
      </c>
      <c r="D75" s="804">
        <v>-5.2542274052478133E-2</v>
      </c>
      <c r="E75" s="804">
        <v>-1.2317784256559766E-3</v>
      </c>
      <c r="F75" s="804">
        <v>-1.791545189504373E-3</v>
      </c>
      <c r="G75" s="804">
        <v>-4.5626822157434401E-4</v>
      </c>
      <c r="H75" s="804">
        <v>-7.1720116618075795E-4</v>
      </c>
      <c r="I75" s="804">
        <v>-1.6763848396501459E-4</v>
      </c>
    </row>
    <row r="76" spans="1:9">
      <c r="A76" s="50" t="s">
        <v>490</v>
      </c>
      <c r="B76" s="804">
        <v>-2.9640749279538903</v>
      </c>
      <c r="C76" s="804">
        <v>-16.177067055393586</v>
      </c>
      <c r="D76" s="804">
        <v>-7.1768775510204081</v>
      </c>
      <c r="E76" s="804">
        <v>-5.2278323615160351</v>
      </c>
      <c r="F76" s="804">
        <v>-4.7370160349854231</v>
      </c>
      <c r="G76" s="804">
        <v>-1.9317696793002916</v>
      </c>
      <c r="H76" s="804">
        <v>-2.8971924198250734</v>
      </c>
      <c r="I76" s="804">
        <v>-1.2129766763848397</v>
      </c>
    </row>
    <row r="77" spans="1:9">
      <c r="A77" s="746" t="s">
        <v>491</v>
      </c>
      <c r="B77" s="804">
        <v>2141.6294193083572</v>
      </c>
      <c r="C77" s="804">
        <v>3340.9736370262385</v>
      </c>
      <c r="D77" s="804">
        <v>2909.3885568513119</v>
      </c>
      <c r="E77" s="804">
        <v>998.64338775510191</v>
      </c>
      <c r="F77" s="804">
        <v>3862.7639795918362</v>
      </c>
      <c r="G77" s="804">
        <v>1294.6286588921282</v>
      </c>
      <c r="H77" s="804">
        <v>2194.3728571428574</v>
      </c>
      <c r="I77" s="804">
        <v>2074.6241282798833</v>
      </c>
    </row>
    <row r="78" spans="1:9">
      <c r="A78" s="48" t="s">
        <v>492</v>
      </c>
      <c r="B78" s="804">
        <v>0</v>
      </c>
      <c r="C78" s="804">
        <v>0</v>
      </c>
      <c r="D78" s="804">
        <v>0</v>
      </c>
      <c r="E78" s="804">
        <v>0</v>
      </c>
      <c r="F78" s="804">
        <v>0</v>
      </c>
      <c r="G78" s="804">
        <v>0</v>
      </c>
      <c r="H78" s="804">
        <v>0</v>
      </c>
      <c r="I78" s="804">
        <v>0</v>
      </c>
    </row>
    <row r="79" spans="1:9">
      <c r="A79" s="49" t="s">
        <v>493</v>
      </c>
      <c r="B79" s="804">
        <v>2141.6294193083572</v>
      </c>
      <c r="C79" s="804">
        <v>3340.9736370262385</v>
      </c>
      <c r="D79" s="804">
        <v>2909.3885568513119</v>
      </c>
      <c r="E79" s="804">
        <v>998.64338775510191</v>
      </c>
      <c r="F79" s="804">
        <v>3862.7639795918362</v>
      </c>
      <c r="G79" s="804">
        <v>1294.6286588921282</v>
      </c>
      <c r="H79" s="804">
        <v>2194.3728571428574</v>
      </c>
      <c r="I79" s="804">
        <v>2074.6241282798833</v>
      </c>
    </row>
    <row r="80" spans="1:9">
      <c r="A80" s="48" t="s">
        <v>494</v>
      </c>
      <c r="B80" s="804">
        <v>-26.113763688760805</v>
      </c>
      <c r="C80" s="804">
        <v>-64.293670553935868</v>
      </c>
      <c r="D80" s="804">
        <v>-3.9506355685131194</v>
      </c>
      <c r="E80" s="804">
        <v>-134.97851895043732</v>
      </c>
      <c r="F80" s="804">
        <v>-86.055174927113697</v>
      </c>
      <c r="G80" s="804">
        <v>2.52000583090379</v>
      </c>
      <c r="H80" s="804">
        <v>65.351800291545189</v>
      </c>
      <c r="I80" s="804">
        <v>-108.78260495626823</v>
      </c>
    </row>
    <row r="81" spans="1:9" ht="21" customHeight="1">
      <c r="A81" s="746" t="s">
        <v>495</v>
      </c>
      <c r="B81" s="804">
        <v>2115.5156556195966</v>
      </c>
      <c r="C81" s="804">
        <v>3276.6799664723035</v>
      </c>
      <c r="D81" s="804">
        <v>2905.4379212827989</v>
      </c>
      <c r="E81" s="804">
        <v>863.66486880466471</v>
      </c>
      <c r="F81" s="804">
        <v>3776.7088046647227</v>
      </c>
      <c r="G81" s="804">
        <v>1297.148664723032</v>
      </c>
      <c r="H81" s="804">
        <v>2259.7246574344026</v>
      </c>
      <c r="I81" s="804">
        <v>1965.8415233236151</v>
      </c>
    </row>
    <row r="82" spans="1:9" ht="21" customHeight="1">
      <c r="A82" s="48" t="s">
        <v>496</v>
      </c>
      <c r="B82" s="804">
        <v>0</v>
      </c>
      <c r="C82" s="804">
        <v>2.9154518950437319E-6</v>
      </c>
      <c r="D82" s="804">
        <v>-5.8309037900874637E-6</v>
      </c>
      <c r="E82" s="804">
        <v>1.4577259475218659E-6</v>
      </c>
      <c r="F82" s="804">
        <v>0</v>
      </c>
      <c r="G82" s="804">
        <v>0</v>
      </c>
      <c r="H82" s="804">
        <v>0</v>
      </c>
      <c r="I82" s="804">
        <v>0</v>
      </c>
    </row>
    <row r="83" spans="1:9" ht="21" customHeight="1">
      <c r="A83" s="746" t="s">
        <v>497</v>
      </c>
      <c r="B83" s="804">
        <v>2115.5156556195966</v>
      </c>
      <c r="C83" s="804">
        <v>3276.6799693877551</v>
      </c>
      <c r="D83" s="804">
        <v>2905.4379154518952</v>
      </c>
      <c r="E83" s="804">
        <v>863.66487026239065</v>
      </c>
      <c r="F83" s="804">
        <v>3776.7088046647227</v>
      </c>
      <c r="G83" s="804">
        <v>1297.148664723032</v>
      </c>
      <c r="H83" s="804">
        <v>2259.7246574344026</v>
      </c>
      <c r="I83" s="804">
        <v>1965.8415233236151</v>
      </c>
    </row>
    <row r="84" spans="1:9" ht="18" customHeight="1" thickBot="1">
      <c r="A84" s="48" t="s">
        <v>498</v>
      </c>
      <c r="B84" s="804">
        <v>-300.67463976945243</v>
      </c>
      <c r="C84" s="804">
        <v>-539.16457288629738</v>
      </c>
      <c r="D84" s="804">
        <v>-635.7931720116618</v>
      </c>
      <c r="E84" s="804">
        <v>-291.95102040816329</v>
      </c>
      <c r="F84" s="804">
        <v>-97.77545189504373</v>
      </c>
      <c r="G84" s="804">
        <v>0</v>
      </c>
      <c r="H84" s="804">
        <v>-128.87877696793004</v>
      </c>
      <c r="I84" s="804">
        <v>0</v>
      </c>
    </row>
    <row r="85" spans="1:9" ht="24" customHeight="1" thickTop="1" thickBot="1">
      <c r="A85" s="45" t="s">
        <v>499</v>
      </c>
      <c r="B85" s="801">
        <v>1814.8410158501442</v>
      </c>
      <c r="C85" s="801">
        <v>2737.5153965014579</v>
      </c>
      <c r="D85" s="801">
        <v>2269.644743440233</v>
      </c>
      <c r="E85" s="801">
        <v>571.71384985422731</v>
      </c>
      <c r="F85" s="801">
        <v>3678.9333527696795</v>
      </c>
      <c r="G85" s="801">
        <v>1297.148664723032</v>
      </c>
      <c r="H85" s="801">
        <v>2130.8458804664724</v>
      </c>
      <c r="I85" s="801">
        <v>1965.8415233236151</v>
      </c>
    </row>
    <row r="86" spans="1:9" ht="15" customHeight="1" thickTop="1" thickBot="1">
      <c r="A86" s="747"/>
      <c r="B86" s="805"/>
      <c r="C86" s="805"/>
      <c r="D86" s="805"/>
      <c r="E86" s="805"/>
      <c r="F86" s="805"/>
      <c r="G86" s="805"/>
      <c r="H86" s="805"/>
      <c r="I86" s="805"/>
    </row>
    <row r="87" spans="1:9" ht="28.5" customHeight="1" thickTop="1">
      <c r="A87" s="748"/>
      <c r="B87" s="51"/>
      <c r="C87" s="51"/>
      <c r="D87" s="51"/>
      <c r="E87" s="51"/>
      <c r="F87" s="51"/>
      <c r="G87" s="51"/>
      <c r="H87" s="51"/>
    </row>
    <row r="88" spans="1:9">
      <c r="A88" s="748"/>
      <c r="B88" s="51"/>
      <c r="C88" s="51"/>
      <c r="D88" s="51"/>
      <c r="E88" s="51"/>
      <c r="F88" s="51"/>
      <c r="G88" s="51"/>
      <c r="H88" s="51"/>
    </row>
    <row r="89" spans="1:9" ht="19.5">
      <c r="A89" s="749"/>
      <c r="B89" s="51"/>
      <c r="C89" s="51"/>
      <c r="D89" s="51"/>
      <c r="E89" s="51"/>
      <c r="F89" s="51"/>
      <c r="G89" s="51"/>
      <c r="H89" s="51"/>
    </row>
    <row r="90" spans="1:9" ht="19.5">
      <c r="A90" s="749"/>
      <c r="B90" s="51"/>
      <c r="C90" s="51"/>
      <c r="D90" s="51"/>
      <c r="E90" s="51"/>
      <c r="F90" s="51"/>
      <c r="G90" s="51"/>
      <c r="H90" s="51"/>
    </row>
    <row r="91" spans="1:9" ht="19.5">
      <c r="A91" s="749"/>
      <c r="B91" s="51"/>
      <c r="C91" s="51"/>
      <c r="D91" s="51"/>
      <c r="E91" s="51"/>
      <c r="F91" s="51"/>
      <c r="G91" s="51"/>
      <c r="H91" s="51"/>
    </row>
    <row r="92" spans="1:9" ht="19.5">
      <c r="A92" s="750"/>
      <c r="B92" s="51"/>
      <c r="C92" s="51"/>
      <c r="D92" s="51"/>
      <c r="E92" s="51"/>
      <c r="F92" s="51"/>
      <c r="G92" s="51"/>
      <c r="H92" s="51"/>
    </row>
    <row r="93" spans="1:9" ht="19.5">
      <c r="A93" s="750"/>
      <c r="B93" s="51"/>
      <c r="C93" s="51"/>
      <c r="D93" s="51"/>
      <c r="E93" s="51"/>
      <c r="F93" s="51"/>
      <c r="G93" s="51"/>
      <c r="H93" s="51"/>
    </row>
    <row r="94" spans="1:9" ht="19.5">
      <c r="A94" s="750"/>
      <c r="B94" s="51"/>
      <c r="C94" s="51"/>
      <c r="D94" s="51"/>
      <c r="E94" s="51"/>
      <c r="F94" s="51"/>
      <c r="G94" s="51"/>
      <c r="H94" s="51"/>
    </row>
    <row r="95" spans="1:9" ht="19.5">
      <c r="A95" s="749"/>
      <c r="B95" s="51"/>
      <c r="C95" s="51"/>
      <c r="D95" s="51"/>
      <c r="E95" s="51"/>
      <c r="F95" s="51"/>
      <c r="G95" s="51"/>
      <c r="H95" s="51"/>
    </row>
    <row r="96" spans="1:9" ht="19.5">
      <c r="A96" s="749"/>
      <c r="B96" s="51"/>
      <c r="C96" s="51"/>
      <c r="D96" s="51"/>
      <c r="E96" s="51"/>
      <c r="F96" s="51"/>
      <c r="G96" s="51"/>
      <c r="H96" s="51"/>
    </row>
    <row r="97" spans="1:8" ht="19.5">
      <c r="A97" s="749"/>
      <c r="B97" s="51"/>
      <c r="C97" s="51"/>
      <c r="D97" s="51"/>
      <c r="E97" s="51"/>
      <c r="F97" s="51"/>
      <c r="G97" s="51"/>
      <c r="H97" s="51"/>
    </row>
    <row r="98" spans="1:8" ht="19.5">
      <c r="A98" s="749"/>
      <c r="B98" s="51"/>
      <c r="C98" s="51"/>
      <c r="D98" s="51"/>
      <c r="E98" s="51"/>
      <c r="F98" s="51"/>
      <c r="G98" s="51"/>
      <c r="H98" s="51"/>
    </row>
    <row r="99" spans="1:8" ht="19.5">
      <c r="A99" s="749"/>
      <c r="B99" s="51"/>
      <c r="C99" s="51"/>
      <c r="D99" s="51"/>
      <c r="E99" s="51"/>
      <c r="F99" s="51"/>
      <c r="G99" s="51"/>
      <c r="H99" s="51"/>
    </row>
    <row r="100" spans="1:8" ht="19.5">
      <c r="A100" s="124"/>
      <c r="B100" s="51"/>
      <c r="C100" s="51"/>
      <c r="D100" s="51"/>
      <c r="E100" s="51"/>
      <c r="F100" s="51"/>
      <c r="G100" s="51"/>
      <c r="H100" s="51"/>
    </row>
    <row r="101" spans="1:8">
      <c r="A101" s="125"/>
      <c r="B101" s="51"/>
      <c r="C101" s="51"/>
      <c r="D101" s="51"/>
      <c r="E101" s="51"/>
      <c r="F101" s="51"/>
      <c r="G101" s="51"/>
      <c r="H101" s="51"/>
    </row>
    <row r="102" spans="1:8">
      <c r="A102" s="125"/>
      <c r="B102" s="51"/>
      <c r="C102" s="51"/>
      <c r="D102" s="51"/>
      <c r="E102" s="51"/>
      <c r="F102" s="51"/>
      <c r="G102" s="51"/>
      <c r="H102" s="51"/>
    </row>
    <row r="103" spans="1:8">
      <c r="A103" s="125"/>
      <c r="B103" s="51"/>
      <c r="C103" s="51"/>
      <c r="D103" s="51"/>
      <c r="E103" s="51"/>
      <c r="F103" s="51"/>
      <c r="G103" s="51"/>
      <c r="H103" s="51"/>
    </row>
    <row r="104" spans="1:8">
      <c r="A104" s="125"/>
      <c r="B104" s="51"/>
      <c r="C104" s="51"/>
      <c r="D104" s="51"/>
      <c r="E104" s="51"/>
      <c r="F104" s="51"/>
      <c r="G104" s="51"/>
      <c r="H104" s="51"/>
    </row>
    <row r="105" spans="1:8">
      <c r="A105" s="125"/>
      <c r="B105" s="51"/>
      <c r="C105" s="51"/>
      <c r="D105" s="51"/>
      <c r="E105" s="51"/>
      <c r="F105" s="51"/>
      <c r="G105" s="51"/>
      <c r="H105" s="51"/>
    </row>
    <row r="106" spans="1:8">
      <c r="A106" s="125"/>
      <c r="B106" s="51"/>
      <c r="C106" s="51"/>
      <c r="D106" s="51"/>
      <c r="E106" s="51"/>
      <c r="F106" s="51"/>
      <c r="G106" s="51"/>
      <c r="H106" s="51"/>
    </row>
    <row r="107" spans="1:8">
      <c r="A107" s="125"/>
      <c r="B107" s="51"/>
      <c r="C107" s="51"/>
      <c r="D107" s="51"/>
      <c r="E107" s="51"/>
      <c r="F107" s="51"/>
      <c r="G107" s="51"/>
      <c r="H107" s="51"/>
    </row>
    <row r="108" spans="1:8">
      <c r="A108" s="125"/>
      <c r="B108" s="51"/>
      <c r="C108" s="51"/>
      <c r="D108" s="51"/>
      <c r="E108" s="51"/>
      <c r="F108" s="51"/>
      <c r="G108" s="51"/>
      <c r="H108" s="51"/>
    </row>
    <row r="109" spans="1:8" ht="19.5">
      <c r="A109" s="749"/>
      <c r="B109" s="51"/>
      <c r="C109" s="51"/>
      <c r="D109" s="51"/>
      <c r="E109" s="51"/>
      <c r="F109" s="51"/>
      <c r="G109" s="51"/>
      <c r="H109" s="51"/>
    </row>
    <row r="110" spans="1:8" ht="19.5">
      <c r="A110" s="749"/>
      <c r="B110" s="51"/>
      <c r="C110" s="51"/>
      <c r="D110" s="51"/>
      <c r="E110" s="51"/>
      <c r="F110" s="51"/>
      <c r="G110" s="51"/>
      <c r="H110" s="51"/>
    </row>
    <row r="111" spans="1:8" ht="19.5">
      <c r="A111" s="750"/>
      <c r="B111" s="51"/>
      <c r="C111" s="51"/>
      <c r="D111" s="51"/>
      <c r="E111" s="51"/>
      <c r="F111" s="51"/>
      <c r="G111" s="51"/>
      <c r="H111" s="51"/>
    </row>
    <row r="112" spans="1:8" ht="19.5">
      <c r="A112" s="750"/>
      <c r="B112" s="51"/>
      <c r="C112" s="51"/>
      <c r="D112" s="51"/>
      <c r="E112" s="51"/>
      <c r="F112" s="51"/>
      <c r="G112" s="51"/>
      <c r="H112" s="51"/>
    </row>
    <row r="113" spans="1:8" ht="19.5">
      <c r="A113" s="750"/>
      <c r="B113" s="51"/>
      <c r="C113" s="51"/>
      <c r="D113" s="51"/>
      <c r="E113" s="51"/>
      <c r="F113" s="51"/>
      <c r="G113" s="51"/>
      <c r="H113" s="51"/>
    </row>
    <row r="114" spans="1:8" ht="19.5">
      <c r="A114" s="749"/>
      <c r="B114" s="51"/>
      <c r="C114" s="51"/>
      <c r="D114" s="51"/>
      <c r="E114" s="51"/>
      <c r="F114" s="51"/>
      <c r="G114" s="51"/>
      <c r="H114" s="51"/>
    </row>
    <row r="115" spans="1:8" ht="19.5">
      <c r="A115" s="749"/>
      <c r="B115" s="51"/>
      <c r="C115" s="51"/>
      <c r="D115" s="51"/>
      <c r="E115" s="51"/>
      <c r="F115" s="51"/>
      <c r="G115" s="51"/>
      <c r="H115" s="51"/>
    </row>
    <row r="116" spans="1:8" ht="19.5">
      <c r="A116" s="749"/>
      <c r="B116" s="51"/>
      <c r="C116" s="51"/>
      <c r="D116" s="51"/>
      <c r="E116" s="51"/>
      <c r="F116" s="51"/>
      <c r="G116" s="51"/>
      <c r="H116" s="51"/>
    </row>
    <row r="117" spans="1:8" ht="19.5">
      <c r="A117" s="749"/>
      <c r="B117" s="51"/>
      <c r="C117" s="51"/>
      <c r="D117" s="51"/>
      <c r="E117" s="51"/>
      <c r="F117" s="51"/>
      <c r="G117" s="51"/>
      <c r="H117" s="51"/>
    </row>
    <row r="118" spans="1:8" ht="19.5">
      <c r="A118" s="749"/>
      <c r="B118" s="51"/>
      <c r="C118" s="51"/>
      <c r="D118" s="51"/>
      <c r="E118" s="51"/>
      <c r="F118" s="51"/>
      <c r="G118" s="51"/>
      <c r="H118" s="51"/>
    </row>
    <row r="119" spans="1:8" ht="19.5">
      <c r="A119" s="749"/>
      <c r="B119" s="51"/>
      <c r="C119" s="51"/>
      <c r="D119" s="51"/>
      <c r="E119" s="51"/>
      <c r="F119" s="51"/>
      <c r="G119" s="51"/>
      <c r="H119" s="51"/>
    </row>
    <row r="120" spans="1:8" ht="19.5">
      <c r="A120" s="749"/>
      <c r="B120" s="51"/>
      <c r="C120" s="51"/>
      <c r="D120" s="51"/>
      <c r="E120" s="51"/>
      <c r="F120" s="51"/>
      <c r="G120" s="51"/>
      <c r="H120" s="51"/>
    </row>
    <row r="121" spans="1:8" ht="19.5">
      <c r="A121" s="750"/>
      <c r="B121" s="51"/>
      <c r="C121" s="51"/>
      <c r="D121" s="51"/>
      <c r="E121" s="51"/>
      <c r="F121" s="51"/>
      <c r="G121" s="51"/>
      <c r="H121" s="51"/>
    </row>
    <row r="122" spans="1:8" ht="19.5">
      <c r="A122" s="749"/>
      <c r="B122" s="51"/>
      <c r="C122" s="51"/>
      <c r="D122" s="51"/>
      <c r="E122" s="51"/>
      <c r="F122" s="51"/>
      <c r="G122" s="51"/>
      <c r="H122" s="51"/>
    </row>
    <row r="123" spans="1:8" ht="19.5">
      <c r="A123" s="749"/>
      <c r="B123" s="51"/>
      <c r="C123" s="51"/>
      <c r="D123" s="51"/>
      <c r="E123" s="51"/>
      <c r="F123" s="51"/>
      <c r="G123" s="51"/>
      <c r="H123" s="51"/>
    </row>
    <row r="124" spans="1:8" ht="19.5">
      <c r="A124" s="749"/>
      <c r="B124" s="51"/>
      <c r="C124" s="51"/>
      <c r="D124" s="51"/>
      <c r="E124" s="51"/>
      <c r="F124" s="51"/>
      <c r="G124" s="51"/>
      <c r="H124" s="51"/>
    </row>
    <row r="125" spans="1:8" ht="19.5">
      <c r="A125" s="749"/>
      <c r="B125" s="51"/>
      <c r="C125" s="51"/>
      <c r="D125" s="51"/>
      <c r="E125" s="51"/>
      <c r="F125" s="51"/>
      <c r="G125" s="51"/>
      <c r="H125" s="51"/>
    </row>
    <row r="126" spans="1:8" ht="19.5">
      <c r="A126" s="749"/>
      <c r="B126" s="51"/>
      <c r="C126" s="51"/>
      <c r="D126" s="51"/>
      <c r="E126" s="51"/>
      <c r="F126" s="51"/>
      <c r="G126" s="51"/>
      <c r="H126" s="51"/>
    </row>
    <row r="127" spans="1:8" ht="19.5">
      <c r="A127" s="750"/>
      <c r="B127" s="51"/>
      <c r="C127" s="51"/>
      <c r="D127" s="51"/>
      <c r="E127" s="51"/>
      <c r="F127" s="51"/>
      <c r="G127" s="51"/>
      <c r="H127" s="51"/>
    </row>
    <row r="128" spans="1:8" ht="19.5">
      <c r="A128" s="749"/>
      <c r="B128" s="51"/>
      <c r="C128" s="51"/>
      <c r="D128" s="51"/>
      <c r="E128" s="51"/>
      <c r="F128" s="51"/>
      <c r="G128" s="51"/>
      <c r="H128" s="51"/>
    </row>
    <row r="129" spans="1:8" ht="19.5">
      <c r="A129" s="749"/>
      <c r="B129" s="51"/>
      <c r="C129" s="51"/>
      <c r="D129" s="51"/>
      <c r="E129" s="51"/>
      <c r="F129" s="51"/>
      <c r="G129" s="51"/>
      <c r="H129" s="51"/>
    </row>
    <row r="130" spans="1:8" ht="19.5">
      <c r="A130" s="749"/>
      <c r="B130" s="51"/>
      <c r="C130" s="51"/>
      <c r="D130" s="51"/>
      <c r="E130" s="51"/>
      <c r="F130" s="51"/>
      <c r="G130" s="51"/>
      <c r="H130" s="51"/>
    </row>
    <row r="131" spans="1:8" ht="19.5">
      <c r="A131" s="750"/>
      <c r="B131" s="51"/>
      <c r="C131" s="51"/>
      <c r="D131" s="51"/>
      <c r="E131" s="51"/>
      <c r="F131" s="51"/>
      <c r="G131" s="51"/>
      <c r="H131" s="51"/>
    </row>
    <row r="132" spans="1:8" ht="19.5">
      <c r="A132" s="749"/>
      <c r="B132" s="51"/>
      <c r="C132" s="51"/>
      <c r="D132" s="51"/>
      <c r="E132" s="51"/>
      <c r="F132" s="51"/>
      <c r="G132" s="51"/>
      <c r="H132" s="51"/>
    </row>
    <row r="133" spans="1:8" ht="19.5">
      <c r="A133" s="749"/>
      <c r="B133" s="51"/>
      <c r="C133" s="51"/>
      <c r="D133" s="51"/>
      <c r="E133" s="51"/>
      <c r="F133" s="51"/>
      <c r="G133" s="51"/>
      <c r="H133" s="51"/>
    </row>
    <row r="134" spans="1:8" ht="19.5">
      <c r="A134" s="749"/>
      <c r="B134" s="51"/>
      <c r="C134" s="51"/>
      <c r="D134" s="51"/>
      <c r="E134" s="51"/>
      <c r="F134" s="51"/>
      <c r="G134" s="51"/>
      <c r="H134" s="51"/>
    </row>
    <row r="135" spans="1:8" ht="19.5">
      <c r="A135" s="749"/>
      <c r="B135" s="51"/>
      <c r="C135" s="51"/>
      <c r="D135" s="51"/>
      <c r="E135" s="51"/>
      <c r="F135" s="51"/>
      <c r="G135" s="51"/>
      <c r="H135" s="51"/>
    </row>
    <row r="136" spans="1:8" ht="19.5">
      <c r="A136" s="750"/>
      <c r="B136" s="51"/>
      <c r="C136" s="51"/>
      <c r="D136" s="51"/>
      <c r="E136" s="51"/>
      <c r="F136" s="51"/>
      <c r="G136" s="51"/>
      <c r="H136" s="51"/>
    </row>
    <row r="137" spans="1:8" ht="19.5">
      <c r="A137" s="749"/>
      <c r="B137" s="51"/>
      <c r="C137" s="51"/>
      <c r="D137" s="51"/>
      <c r="E137" s="51"/>
      <c r="F137" s="51"/>
      <c r="G137" s="51"/>
      <c r="H137" s="51"/>
    </row>
    <row r="138" spans="1:8" ht="19.5">
      <c r="A138" s="749"/>
      <c r="B138" s="51"/>
      <c r="C138" s="51"/>
      <c r="D138" s="51"/>
      <c r="E138" s="51"/>
      <c r="F138" s="51"/>
      <c r="G138" s="51"/>
      <c r="H138" s="51"/>
    </row>
    <row r="139" spans="1:8" ht="19.5">
      <c r="A139" s="749"/>
      <c r="B139" s="51"/>
      <c r="C139" s="51"/>
      <c r="D139" s="51"/>
      <c r="E139" s="51"/>
      <c r="F139" s="51"/>
      <c r="G139" s="51"/>
      <c r="H139" s="51"/>
    </row>
    <row r="140" spans="1:8" ht="19.5">
      <c r="A140" s="749"/>
      <c r="B140" s="51"/>
      <c r="C140" s="51"/>
      <c r="D140" s="51"/>
      <c r="E140" s="51"/>
      <c r="F140" s="51"/>
      <c r="G140" s="51"/>
      <c r="H140" s="51"/>
    </row>
    <row r="141" spans="1:8" ht="19.5">
      <c r="A141" s="750"/>
      <c r="B141" s="51"/>
      <c r="C141" s="51"/>
      <c r="D141" s="51"/>
      <c r="E141" s="51"/>
      <c r="F141" s="51"/>
      <c r="G141" s="51"/>
      <c r="H141" s="51"/>
    </row>
    <row r="142" spans="1:8" ht="19.5">
      <c r="A142" s="750"/>
      <c r="B142" s="51"/>
      <c r="C142" s="51"/>
      <c r="D142" s="51"/>
      <c r="E142" s="51"/>
      <c r="F142" s="51"/>
      <c r="G142" s="51"/>
      <c r="H142" s="51"/>
    </row>
    <row r="143" spans="1:8" ht="19.5">
      <c r="A143" s="750"/>
      <c r="B143" s="51"/>
      <c r="C143" s="51"/>
      <c r="D143" s="51"/>
      <c r="E143" s="51"/>
      <c r="F143" s="51"/>
      <c r="G143" s="51"/>
      <c r="H143" s="51"/>
    </row>
    <row r="144" spans="1:8" ht="19.5">
      <c r="A144" s="749"/>
      <c r="B144" s="51"/>
      <c r="C144" s="51"/>
      <c r="D144" s="51"/>
      <c r="E144" s="51"/>
      <c r="F144" s="51"/>
      <c r="G144" s="51"/>
      <c r="H144" s="51"/>
    </row>
    <row r="145" spans="1:8" ht="19.5">
      <c r="A145" s="749"/>
      <c r="B145" s="51"/>
      <c r="C145" s="51"/>
      <c r="D145" s="51"/>
      <c r="E145" s="51"/>
      <c r="F145" s="51"/>
      <c r="G145" s="51"/>
      <c r="H145" s="51"/>
    </row>
    <row r="146" spans="1:8" ht="19.5">
      <c r="A146" s="127"/>
      <c r="B146" s="51"/>
      <c r="C146" s="51"/>
      <c r="D146" s="51"/>
      <c r="E146" s="51"/>
      <c r="F146" s="51"/>
      <c r="G146" s="51"/>
      <c r="H146" s="51"/>
    </row>
    <row r="147" spans="1:8" ht="19.5">
      <c r="A147" s="750"/>
      <c r="B147" s="51"/>
      <c r="C147" s="51"/>
      <c r="D147" s="51"/>
      <c r="E147" s="51"/>
      <c r="F147" s="51"/>
      <c r="G147" s="51"/>
      <c r="H147" s="51"/>
    </row>
    <row r="148" spans="1:8" ht="19.5">
      <c r="A148" s="749"/>
      <c r="B148" s="51"/>
      <c r="C148" s="51"/>
      <c r="D148" s="51"/>
      <c r="E148" s="51"/>
      <c r="F148" s="51"/>
      <c r="G148" s="51"/>
      <c r="H148" s="51"/>
    </row>
    <row r="149" spans="1:8" ht="19.5">
      <c r="A149" s="749"/>
      <c r="B149" s="51"/>
      <c r="C149" s="51"/>
      <c r="D149" s="51"/>
      <c r="E149" s="51"/>
      <c r="F149" s="51"/>
      <c r="G149" s="51"/>
      <c r="H149" s="51"/>
    </row>
    <row r="150" spans="1:8" ht="19.5">
      <c r="A150" s="749"/>
      <c r="B150" s="51"/>
      <c r="C150" s="51"/>
      <c r="D150" s="51"/>
      <c r="E150" s="51"/>
      <c r="F150" s="51"/>
      <c r="G150" s="51"/>
      <c r="H150" s="51"/>
    </row>
    <row r="151" spans="1:8" ht="19.5">
      <c r="A151" s="750"/>
      <c r="B151" s="51"/>
      <c r="C151" s="51"/>
      <c r="D151" s="51"/>
      <c r="E151" s="51"/>
      <c r="F151" s="51"/>
      <c r="G151" s="51"/>
      <c r="H151" s="51"/>
    </row>
    <row r="152" spans="1:8" ht="19.5">
      <c r="A152" s="749"/>
      <c r="B152" s="51"/>
      <c r="C152" s="51"/>
      <c r="D152" s="51"/>
      <c r="E152" s="51"/>
      <c r="F152" s="51"/>
      <c r="G152" s="51"/>
      <c r="H152" s="51"/>
    </row>
    <row r="153" spans="1:8" ht="19.5">
      <c r="A153" s="749"/>
      <c r="B153" s="51"/>
      <c r="C153" s="51"/>
      <c r="D153" s="51"/>
      <c r="E153" s="51"/>
      <c r="F153" s="51"/>
      <c r="G153" s="51"/>
      <c r="H153" s="51"/>
    </row>
    <row r="154" spans="1:8" ht="19.5">
      <c r="A154" s="749"/>
      <c r="B154" s="51"/>
      <c r="C154" s="51"/>
      <c r="D154" s="51"/>
      <c r="E154" s="51"/>
      <c r="F154" s="51"/>
      <c r="G154" s="51"/>
      <c r="H154" s="51"/>
    </row>
    <row r="155" spans="1:8" ht="19.5">
      <c r="A155" s="750"/>
      <c r="B155" s="51"/>
      <c r="C155" s="51"/>
      <c r="D155" s="51"/>
      <c r="E155" s="51"/>
      <c r="F155" s="51"/>
      <c r="G155" s="51"/>
      <c r="H155" s="51"/>
    </row>
    <row r="156" spans="1:8" ht="19.5">
      <c r="A156" s="749"/>
      <c r="B156" s="51"/>
      <c r="C156" s="51"/>
      <c r="D156" s="51"/>
      <c r="E156" s="51"/>
      <c r="F156" s="51"/>
      <c r="G156" s="51"/>
      <c r="H156" s="51"/>
    </row>
    <row r="157" spans="1:8" ht="19.5">
      <c r="A157" s="749"/>
      <c r="B157" s="51"/>
      <c r="C157" s="51"/>
      <c r="D157" s="51"/>
      <c r="E157" s="51"/>
      <c r="F157" s="51"/>
      <c r="G157" s="51"/>
      <c r="H157" s="51"/>
    </row>
    <row r="158" spans="1:8" ht="19.5">
      <c r="A158" s="749"/>
      <c r="B158" s="51"/>
      <c r="C158" s="51"/>
      <c r="D158" s="51"/>
      <c r="E158" s="51"/>
      <c r="F158" s="51"/>
      <c r="G158" s="51"/>
      <c r="H158" s="51"/>
    </row>
    <row r="159" spans="1:8" ht="19.5">
      <c r="A159" s="750"/>
      <c r="B159" s="51"/>
      <c r="C159" s="51"/>
      <c r="D159" s="51"/>
      <c r="E159" s="51"/>
      <c r="F159" s="51"/>
      <c r="G159" s="51"/>
      <c r="H159" s="51"/>
    </row>
    <row r="160" spans="1:8" ht="19.5">
      <c r="A160" s="749"/>
      <c r="B160" s="51"/>
      <c r="C160" s="51"/>
      <c r="D160" s="51"/>
      <c r="E160" s="51"/>
      <c r="F160" s="51"/>
      <c r="G160" s="51"/>
      <c r="H160" s="51"/>
    </row>
    <row r="161" spans="1:8" ht="19.5">
      <c r="A161" s="749"/>
      <c r="B161" s="51"/>
      <c r="C161" s="51"/>
      <c r="D161" s="51"/>
      <c r="E161" s="51"/>
      <c r="F161" s="51"/>
      <c r="G161" s="51"/>
      <c r="H161" s="51"/>
    </row>
    <row r="162" spans="1:8" ht="19.5">
      <c r="A162" s="749"/>
      <c r="B162" s="51"/>
      <c r="C162" s="51"/>
      <c r="D162" s="51"/>
      <c r="E162" s="51"/>
      <c r="F162" s="51"/>
      <c r="G162" s="51"/>
      <c r="H162" s="51"/>
    </row>
    <row r="163" spans="1:8" ht="19.5">
      <c r="A163" s="126"/>
      <c r="B163" s="51"/>
      <c r="C163" s="51"/>
      <c r="D163" s="51"/>
      <c r="E163" s="51"/>
      <c r="F163" s="51"/>
      <c r="G163" s="51"/>
      <c r="H163" s="51"/>
    </row>
    <row r="164" spans="1:8" ht="19.5">
      <c r="A164" s="126"/>
      <c r="B164" s="51"/>
      <c r="C164" s="51"/>
      <c r="D164" s="51"/>
      <c r="E164" s="51"/>
      <c r="F164" s="51"/>
      <c r="G164" s="51"/>
      <c r="H164" s="51"/>
    </row>
    <row r="165" spans="1:8" ht="19.5">
      <c r="A165" s="126"/>
      <c r="B165" s="51"/>
      <c r="C165" s="51"/>
      <c r="D165" s="51"/>
      <c r="E165" s="51"/>
      <c r="F165" s="51"/>
      <c r="G165" s="51"/>
      <c r="H165" s="51"/>
    </row>
    <row r="166" spans="1:8" ht="19.5">
      <c r="A166" s="124"/>
      <c r="B166" s="51"/>
      <c r="C166" s="51"/>
      <c r="D166" s="51"/>
      <c r="E166" s="51"/>
      <c r="F166" s="51"/>
      <c r="G166" s="51"/>
      <c r="H166" s="51"/>
    </row>
    <row r="167" spans="1:8" ht="19.5">
      <c r="A167" s="124"/>
      <c r="B167" s="51"/>
      <c r="C167" s="51"/>
      <c r="D167" s="51"/>
      <c r="E167" s="51"/>
      <c r="F167" s="51"/>
      <c r="G167" s="51"/>
      <c r="H167" s="51"/>
    </row>
    <row r="168" spans="1:8" ht="19.5">
      <c r="A168" s="750"/>
      <c r="B168" s="51"/>
      <c r="C168" s="51"/>
      <c r="D168" s="51"/>
      <c r="E168" s="51"/>
      <c r="F168" s="51"/>
      <c r="G168" s="51"/>
      <c r="H168" s="51"/>
    </row>
    <row r="169" spans="1:8" ht="19.5">
      <c r="A169" s="749"/>
      <c r="B169" s="51"/>
      <c r="C169" s="51"/>
      <c r="D169" s="51"/>
      <c r="E169" s="51"/>
      <c r="F169" s="51"/>
      <c r="G169" s="51"/>
      <c r="H169" s="51"/>
    </row>
    <row r="170" spans="1:8" ht="19.5">
      <c r="A170" s="749"/>
      <c r="B170" s="51"/>
      <c r="C170" s="51"/>
      <c r="D170" s="51"/>
      <c r="E170" s="51"/>
      <c r="F170" s="51"/>
      <c r="G170" s="51"/>
      <c r="H170" s="51"/>
    </row>
    <row r="171" spans="1:8" ht="19.5">
      <c r="A171" s="749"/>
      <c r="B171" s="51"/>
      <c r="C171" s="51"/>
      <c r="D171" s="51"/>
      <c r="E171" s="51"/>
      <c r="F171" s="51"/>
      <c r="G171" s="51"/>
      <c r="H171" s="51"/>
    </row>
    <row r="172" spans="1:8" ht="19.5">
      <c r="A172" s="749"/>
      <c r="B172" s="51"/>
      <c r="C172" s="51"/>
      <c r="D172" s="51"/>
      <c r="E172" s="51"/>
      <c r="F172" s="51"/>
      <c r="G172" s="51"/>
      <c r="H172" s="51"/>
    </row>
    <row r="173" spans="1:8" ht="19.5">
      <c r="A173" s="749"/>
      <c r="B173" s="51"/>
      <c r="C173" s="51"/>
      <c r="D173" s="51"/>
      <c r="E173" s="51"/>
      <c r="F173" s="51"/>
      <c r="G173" s="51"/>
      <c r="H173" s="51"/>
    </row>
    <row r="174" spans="1:8" ht="19.5">
      <c r="A174" s="750"/>
      <c r="B174" s="51"/>
      <c r="C174" s="51"/>
      <c r="D174" s="51"/>
      <c r="E174" s="51"/>
      <c r="F174" s="51"/>
      <c r="G174" s="51"/>
      <c r="H174" s="51"/>
    </row>
    <row r="175" spans="1:8" ht="19.5">
      <c r="A175" s="749"/>
      <c r="B175" s="51"/>
      <c r="C175" s="51"/>
      <c r="D175" s="51"/>
      <c r="E175" s="51"/>
      <c r="F175" s="51"/>
      <c r="G175" s="51"/>
      <c r="H175" s="51"/>
    </row>
    <row r="176" spans="1:8" ht="19.5">
      <c r="A176" s="749"/>
      <c r="B176" s="51"/>
      <c r="C176" s="51"/>
      <c r="D176" s="51"/>
      <c r="E176" s="51"/>
      <c r="F176" s="51"/>
      <c r="G176" s="51"/>
      <c r="H176" s="51"/>
    </row>
    <row r="177" spans="1:8" ht="19.5">
      <c r="A177" s="749"/>
      <c r="B177" s="51"/>
      <c r="C177" s="51"/>
      <c r="D177" s="51"/>
      <c r="E177" s="51"/>
      <c r="F177" s="51"/>
      <c r="G177" s="51"/>
      <c r="H177" s="51"/>
    </row>
    <row r="178" spans="1:8" ht="19.5">
      <c r="A178" s="749"/>
      <c r="B178" s="51"/>
      <c r="C178" s="51"/>
      <c r="D178" s="51"/>
      <c r="E178" s="51"/>
      <c r="F178" s="51"/>
      <c r="G178" s="51"/>
      <c r="H178" s="51"/>
    </row>
    <row r="179" spans="1:8" ht="19.5">
      <c r="A179" s="750"/>
      <c r="B179" s="51"/>
      <c r="C179" s="51"/>
      <c r="D179" s="51"/>
      <c r="E179" s="51"/>
      <c r="F179" s="51"/>
      <c r="G179" s="51"/>
      <c r="H179" s="51"/>
    </row>
    <row r="180" spans="1:8" ht="19.5">
      <c r="A180" s="750"/>
      <c r="B180" s="51"/>
      <c r="C180" s="51"/>
      <c r="D180" s="51"/>
      <c r="E180" s="51"/>
      <c r="F180" s="51"/>
      <c r="G180" s="51"/>
      <c r="H180" s="51"/>
    </row>
    <row r="181" spans="1:8" ht="19.5">
      <c r="A181" s="749"/>
      <c r="B181" s="51"/>
      <c r="C181" s="51"/>
      <c r="D181" s="51"/>
      <c r="E181" s="51"/>
      <c r="F181" s="51"/>
      <c r="G181" s="51"/>
      <c r="H181" s="51"/>
    </row>
    <row r="182" spans="1:8" ht="19.5">
      <c r="A182" s="749"/>
      <c r="B182" s="51"/>
      <c r="C182" s="51"/>
      <c r="D182" s="51"/>
      <c r="E182" s="51"/>
      <c r="F182" s="51"/>
      <c r="G182" s="51"/>
      <c r="H182" s="51"/>
    </row>
    <row r="183" spans="1:8" ht="19.5">
      <c r="A183" s="749"/>
      <c r="B183" s="51"/>
      <c r="C183" s="51"/>
      <c r="D183" s="51"/>
      <c r="E183" s="51"/>
      <c r="F183" s="51"/>
      <c r="G183" s="51"/>
      <c r="H183" s="51"/>
    </row>
    <row r="184" spans="1:8" ht="19.5">
      <c r="A184" s="750"/>
      <c r="B184" s="51"/>
      <c r="C184" s="51"/>
      <c r="D184" s="51"/>
      <c r="E184" s="51"/>
      <c r="F184" s="51"/>
      <c r="G184" s="51"/>
      <c r="H184" s="51"/>
    </row>
    <row r="185" spans="1:8" ht="19.5">
      <c r="A185" s="750"/>
      <c r="B185" s="51"/>
      <c r="C185" s="51"/>
      <c r="D185" s="51"/>
      <c r="E185" s="51"/>
      <c r="F185" s="51"/>
      <c r="G185" s="51"/>
      <c r="H185" s="51"/>
    </row>
    <row r="186" spans="1:8" ht="19.5">
      <c r="A186" s="750"/>
      <c r="B186" s="51"/>
      <c r="C186" s="51"/>
      <c r="D186" s="51"/>
      <c r="E186" s="51"/>
      <c r="F186" s="51"/>
      <c r="G186" s="51"/>
      <c r="H186" s="51"/>
    </row>
    <row r="187" spans="1:8" ht="19.5">
      <c r="A187" s="750"/>
      <c r="B187" s="51"/>
      <c r="C187" s="51"/>
      <c r="D187" s="51"/>
      <c r="E187" s="51"/>
      <c r="F187" s="51"/>
      <c r="G187" s="51"/>
      <c r="H187" s="51"/>
    </row>
    <row r="188" spans="1:8" ht="19.5">
      <c r="A188" s="750"/>
      <c r="B188" s="51"/>
      <c r="C188" s="51"/>
      <c r="D188" s="51"/>
      <c r="E188" s="51"/>
      <c r="F188" s="51"/>
      <c r="G188" s="51"/>
      <c r="H188" s="51"/>
    </row>
    <row r="189" spans="1:8" ht="19.5">
      <c r="A189" s="750"/>
      <c r="B189" s="51"/>
      <c r="C189" s="51"/>
      <c r="D189" s="51"/>
      <c r="E189" s="51"/>
      <c r="F189" s="51"/>
      <c r="G189" s="51"/>
      <c r="H189" s="51"/>
    </row>
    <row r="190" spans="1:8" ht="19.5">
      <c r="A190" s="749"/>
      <c r="B190" s="51"/>
      <c r="C190" s="51"/>
      <c r="D190" s="51"/>
      <c r="E190" s="51"/>
      <c r="F190" s="51"/>
      <c r="G190" s="51"/>
      <c r="H190" s="51"/>
    </row>
    <row r="191" spans="1:8" ht="19.5">
      <c r="A191" s="749"/>
      <c r="B191" s="51"/>
      <c r="C191" s="51"/>
      <c r="D191" s="51"/>
      <c r="E191" s="51"/>
      <c r="F191" s="51"/>
      <c r="G191" s="51"/>
      <c r="H191" s="51"/>
    </row>
    <row r="192" spans="1:8" ht="19.5">
      <c r="A192" s="749"/>
      <c r="B192" s="51"/>
      <c r="C192" s="51"/>
      <c r="D192" s="51"/>
      <c r="E192" s="51"/>
      <c r="F192" s="51"/>
      <c r="G192" s="51"/>
      <c r="H192" s="51"/>
    </row>
    <row r="193" spans="1:8" ht="19.5">
      <c r="A193" s="750"/>
      <c r="B193" s="51"/>
      <c r="C193" s="51"/>
      <c r="D193" s="51"/>
      <c r="E193" s="51"/>
      <c r="F193" s="51"/>
      <c r="G193" s="51"/>
      <c r="H193" s="51"/>
    </row>
    <row r="194" spans="1:8" ht="19.5">
      <c r="A194" s="749"/>
      <c r="B194" s="51"/>
      <c r="C194" s="51"/>
      <c r="D194" s="51"/>
      <c r="E194" s="51"/>
      <c r="F194" s="51"/>
      <c r="G194" s="51"/>
      <c r="H194" s="51"/>
    </row>
    <row r="195" spans="1:8" ht="19.5">
      <c r="A195" s="749"/>
      <c r="B195" s="51"/>
      <c r="C195" s="51"/>
      <c r="D195" s="51"/>
      <c r="E195" s="51"/>
      <c r="F195" s="51"/>
      <c r="G195" s="51"/>
      <c r="H195" s="51"/>
    </row>
    <row r="196" spans="1:8" ht="19.5">
      <c r="A196" s="127"/>
      <c r="B196" s="51"/>
      <c r="C196" s="51"/>
      <c r="D196" s="51"/>
      <c r="E196" s="51"/>
      <c r="F196" s="51"/>
      <c r="G196" s="51"/>
      <c r="H196" s="51"/>
    </row>
    <row r="197" spans="1:8" ht="19.5">
      <c r="A197" s="749"/>
      <c r="B197" s="51"/>
      <c r="C197" s="51"/>
      <c r="D197" s="51"/>
      <c r="E197" s="51"/>
      <c r="F197" s="51"/>
      <c r="G197" s="51"/>
      <c r="H197" s="51"/>
    </row>
    <row r="198" spans="1:8" ht="19.5">
      <c r="A198" s="750"/>
      <c r="B198" s="51"/>
      <c r="C198" s="51"/>
      <c r="D198" s="51"/>
      <c r="E198" s="51"/>
      <c r="F198" s="51"/>
      <c r="G198" s="51"/>
      <c r="H198" s="51"/>
    </row>
    <row r="199" spans="1:8" ht="19.5">
      <c r="A199" s="749"/>
      <c r="B199" s="51"/>
      <c r="C199" s="51"/>
      <c r="D199" s="51"/>
      <c r="E199" s="51"/>
      <c r="F199" s="51"/>
      <c r="G199" s="51"/>
      <c r="H199" s="51"/>
    </row>
    <row r="200" spans="1:8" ht="19.5">
      <c r="A200" s="749"/>
      <c r="B200" s="51"/>
      <c r="C200" s="51"/>
      <c r="D200" s="51"/>
      <c r="E200" s="51"/>
      <c r="F200" s="51"/>
      <c r="G200" s="51"/>
      <c r="H200" s="51"/>
    </row>
    <row r="201" spans="1:8" ht="19.5">
      <c r="A201" s="750"/>
      <c r="B201" s="51"/>
      <c r="C201" s="51"/>
      <c r="D201" s="51"/>
      <c r="E201" s="51"/>
      <c r="F201" s="51"/>
      <c r="G201" s="51"/>
      <c r="H201" s="51"/>
    </row>
    <row r="202" spans="1:8" ht="19.5">
      <c r="A202" s="749"/>
      <c r="B202" s="51"/>
      <c r="C202" s="51"/>
      <c r="D202" s="51"/>
      <c r="E202" s="51"/>
      <c r="F202" s="51"/>
      <c r="G202" s="51"/>
      <c r="H202" s="51"/>
    </row>
    <row r="203" spans="1:8" ht="19.5">
      <c r="A203" s="749"/>
      <c r="B203" s="51"/>
      <c r="C203" s="51"/>
      <c r="D203" s="51"/>
      <c r="E203" s="51"/>
      <c r="F203" s="51"/>
      <c r="G203" s="51"/>
      <c r="H203" s="51"/>
    </row>
    <row r="204" spans="1:8" ht="19.5">
      <c r="A204" s="750"/>
      <c r="B204" s="51"/>
      <c r="C204" s="51"/>
      <c r="D204" s="51"/>
      <c r="E204" s="51"/>
      <c r="F204" s="51"/>
      <c r="G204" s="51"/>
      <c r="H204" s="51"/>
    </row>
    <row r="205" spans="1:8" ht="19.5">
      <c r="A205" s="749"/>
      <c r="B205" s="51"/>
      <c r="C205" s="51"/>
      <c r="D205" s="51"/>
      <c r="E205" s="51"/>
      <c r="F205" s="51"/>
      <c r="G205" s="51"/>
      <c r="H205" s="51"/>
    </row>
    <row r="206" spans="1:8" ht="19.5">
      <c r="A206" s="749"/>
      <c r="B206" s="51"/>
      <c r="C206" s="51"/>
      <c r="D206" s="51"/>
      <c r="E206" s="51"/>
      <c r="F206" s="51"/>
      <c r="G206" s="51"/>
      <c r="H206" s="51"/>
    </row>
    <row r="207" spans="1:8" ht="19.5">
      <c r="A207" s="749"/>
      <c r="B207" s="51"/>
      <c r="C207" s="51"/>
      <c r="D207" s="51"/>
      <c r="E207" s="51"/>
      <c r="F207" s="51"/>
      <c r="G207" s="51"/>
      <c r="H207" s="51"/>
    </row>
    <row r="208" spans="1:8" ht="19.5">
      <c r="A208" s="749"/>
      <c r="B208" s="51"/>
      <c r="C208" s="51"/>
      <c r="D208" s="51"/>
      <c r="E208" s="51"/>
      <c r="F208" s="51"/>
      <c r="G208" s="51"/>
      <c r="H208" s="51"/>
    </row>
    <row r="209" spans="1:8" ht="19.5">
      <c r="A209" s="749"/>
      <c r="B209" s="51"/>
      <c r="C209" s="51"/>
      <c r="D209" s="51"/>
      <c r="E209" s="51"/>
      <c r="F209" s="51"/>
      <c r="G209" s="51"/>
      <c r="H209" s="51"/>
    </row>
    <row r="210" spans="1:8" ht="19.5">
      <c r="A210" s="749"/>
      <c r="B210" s="51"/>
      <c r="C210" s="51"/>
      <c r="D210" s="51"/>
      <c r="E210" s="51"/>
      <c r="F210" s="51"/>
      <c r="G210" s="51"/>
      <c r="H210" s="51"/>
    </row>
    <row r="211" spans="1:8" ht="19.5">
      <c r="A211" s="749"/>
      <c r="B211" s="51"/>
      <c r="C211" s="51"/>
      <c r="D211" s="51"/>
      <c r="E211" s="51"/>
      <c r="F211" s="51"/>
      <c r="G211" s="51"/>
      <c r="H211" s="51"/>
    </row>
    <row r="212" spans="1:8" ht="19.5">
      <c r="A212" s="749"/>
      <c r="B212" s="51"/>
      <c r="C212" s="51"/>
      <c r="D212" s="51"/>
      <c r="E212" s="51"/>
      <c r="F212" s="51"/>
      <c r="G212" s="51"/>
      <c r="H212" s="51"/>
    </row>
    <row r="213" spans="1:8" ht="19.5">
      <c r="A213" s="750"/>
      <c r="B213" s="51"/>
      <c r="C213" s="51"/>
      <c r="D213" s="51"/>
      <c r="E213" s="51"/>
      <c r="F213" s="51"/>
      <c r="G213" s="51"/>
      <c r="H213" s="51"/>
    </row>
    <row r="214" spans="1:8" ht="19.5">
      <c r="A214" s="749"/>
      <c r="B214" s="51"/>
      <c r="C214" s="51"/>
      <c r="D214" s="51"/>
      <c r="E214" s="51"/>
      <c r="F214" s="51"/>
      <c r="G214" s="51"/>
      <c r="H214" s="51"/>
    </row>
    <row r="215" spans="1:8" ht="19.5">
      <c r="A215" s="749"/>
      <c r="B215" s="51"/>
      <c r="C215" s="51"/>
      <c r="D215" s="51"/>
      <c r="E215" s="51"/>
      <c r="F215" s="51"/>
      <c r="G215" s="51"/>
      <c r="H215" s="51"/>
    </row>
    <row r="216" spans="1:8" ht="19.5">
      <c r="A216" s="749"/>
      <c r="B216" s="51"/>
      <c r="C216" s="51"/>
      <c r="D216" s="51"/>
      <c r="E216" s="51"/>
      <c r="F216" s="51"/>
      <c r="G216" s="51"/>
      <c r="H216" s="51"/>
    </row>
    <row r="217" spans="1:8" ht="19.5">
      <c r="A217" s="749"/>
      <c r="B217" s="51"/>
      <c r="C217" s="51"/>
      <c r="D217" s="51"/>
      <c r="E217" s="51"/>
      <c r="F217" s="51"/>
      <c r="G217" s="51"/>
      <c r="H217" s="51"/>
    </row>
    <row r="218" spans="1:8" ht="19.5">
      <c r="A218" s="749"/>
      <c r="B218" s="51"/>
      <c r="C218" s="51"/>
      <c r="D218" s="51"/>
      <c r="E218" s="51"/>
      <c r="F218" s="51"/>
      <c r="G218" s="51"/>
      <c r="H218" s="51"/>
    </row>
    <row r="219" spans="1:8" ht="19.5">
      <c r="A219" s="750"/>
      <c r="B219" s="51"/>
      <c r="C219" s="51"/>
      <c r="D219" s="51"/>
      <c r="E219" s="51"/>
      <c r="F219" s="51"/>
      <c r="G219" s="51"/>
      <c r="H219" s="51"/>
    </row>
    <row r="220" spans="1:8" ht="19.5">
      <c r="A220" s="749"/>
      <c r="B220" s="51"/>
      <c r="C220" s="51"/>
      <c r="D220" s="51"/>
      <c r="E220" s="51"/>
      <c r="F220" s="51"/>
      <c r="G220" s="51"/>
      <c r="H220" s="51"/>
    </row>
    <row r="221" spans="1:8" ht="19.5">
      <c r="A221" s="749"/>
      <c r="B221" s="51"/>
      <c r="C221" s="51"/>
      <c r="D221" s="51"/>
      <c r="E221" s="51"/>
      <c r="F221" s="51"/>
      <c r="G221" s="51"/>
      <c r="H221" s="51"/>
    </row>
    <row r="222" spans="1:8" ht="19.5">
      <c r="A222" s="750"/>
      <c r="B222" s="51"/>
      <c r="C222" s="51"/>
      <c r="D222" s="51"/>
      <c r="E222" s="51"/>
      <c r="F222" s="51"/>
      <c r="G222" s="51"/>
      <c r="H222" s="51"/>
    </row>
    <row r="223" spans="1:8" ht="19.5">
      <c r="A223" s="749"/>
      <c r="B223" s="51"/>
      <c r="C223" s="51"/>
      <c r="D223" s="51"/>
      <c r="E223" s="51"/>
      <c r="F223" s="51"/>
      <c r="G223" s="51"/>
      <c r="H223" s="51"/>
    </row>
    <row r="224" spans="1:8" ht="19.5">
      <c r="A224" s="749"/>
      <c r="B224" s="51"/>
      <c r="C224" s="51"/>
      <c r="D224" s="51"/>
      <c r="E224" s="51"/>
      <c r="F224" s="51"/>
      <c r="G224" s="51"/>
      <c r="H224" s="51"/>
    </row>
    <row r="225" spans="1:8" ht="19.5">
      <c r="A225" s="749"/>
      <c r="B225" s="51"/>
      <c r="C225" s="51"/>
      <c r="D225" s="51"/>
      <c r="E225" s="51"/>
      <c r="F225" s="51"/>
      <c r="G225" s="51"/>
      <c r="H225" s="51"/>
    </row>
    <row r="226" spans="1:8" ht="19.5">
      <c r="A226" s="751"/>
      <c r="B226" s="51"/>
      <c r="C226" s="51"/>
      <c r="D226" s="51"/>
      <c r="E226" s="51"/>
      <c r="F226" s="51"/>
      <c r="G226" s="51"/>
      <c r="H226" s="51"/>
    </row>
  </sheetData>
  <mergeCells count="6">
    <mergeCell ref="A1:I1"/>
    <mergeCell ref="A2:I2"/>
    <mergeCell ref="A3:I3"/>
    <mergeCell ref="A4:I4"/>
    <mergeCell ref="B5:C5"/>
    <mergeCell ref="D5:I5"/>
  </mergeCells>
  <pageMargins left="0.88" right="0.75" top="0.76" bottom="0.56999999999999995" header="0.74" footer="0.22"/>
  <pageSetup scale="34"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6"/>
  <sheetViews>
    <sheetView zoomScale="55" zoomScaleNormal="55" workbookViewId="0">
      <selection activeCell="A10" sqref="A10"/>
    </sheetView>
  </sheetViews>
  <sheetFormatPr defaultRowHeight="18"/>
  <cols>
    <col min="1" max="1" width="132.28515625" style="752" customWidth="1"/>
    <col min="2" max="8" width="16" style="42" customWidth="1"/>
    <col min="9" max="9" width="16" style="51" customWidth="1"/>
    <col min="10" max="256" width="9.140625" style="42"/>
    <col min="257" max="257" width="132.28515625" style="42" customWidth="1"/>
    <col min="258" max="265" width="16" style="42" customWidth="1"/>
    <col min="266" max="512" width="9.140625" style="42"/>
    <col min="513" max="513" width="132.28515625" style="42" customWidth="1"/>
    <col min="514" max="521" width="16" style="42" customWidth="1"/>
    <col min="522" max="768" width="9.140625" style="42"/>
    <col min="769" max="769" width="132.28515625" style="42" customWidth="1"/>
    <col min="770" max="777" width="16" style="42" customWidth="1"/>
    <col min="778" max="1024" width="9.140625" style="42"/>
    <col min="1025" max="1025" width="132.28515625" style="42" customWidth="1"/>
    <col min="1026" max="1033" width="16" style="42" customWidth="1"/>
    <col min="1034" max="1280" width="9.140625" style="42"/>
    <col min="1281" max="1281" width="132.28515625" style="42" customWidth="1"/>
    <col min="1282" max="1289" width="16" style="42" customWidth="1"/>
    <col min="1290" max="1536" width="9.140625" style="42"/>
    <col min="1537" max="1537" width="132.28515625" style="42" customWidth="1"/>
    <col min="1538" max="1545" width="16" style="42" customWidth="1"/>
    <col min="1546" max="1792" width="9.140625" style="42"/>
    <col min="1793" max="1793" width="132.28515625" style="42" customWidth="1"/>
    <col min="1794" max="1801" width="16" style="42" customWidth="1"/>
    <col min="1802" max="2048" width="9.140625" style="42"/>
    <col min="2049" max="2049" width="132.28515625" style="42" customWidth="1"/>
    <col min="2050" max="2057" width="16" style="42" customWidth="1"/>
    <col min="2058" max="2304" width="9.140625" style="42"/>
    <col min="2305" max="2305" width="132.28515625" style="42" customWidth="1"/>
    <col min="2306" max="2313" width="16" style="42" customWidth="1"/>
    <col min="2314" max="2560" width="9.140625" style="42"/>
    <col min="2561" max="2561" width="132.28515625" style="42" customWidth="1"/>
    <col min="2562" max="2569" width="16" style="42" customWidth="1"/>
    <col min="2570" max="2816" width="9.140625" style="42"/>
    <col min="2817" max="2817" width="132.28515625" style="42" customWidth="1"/>
    <col min="2818" max="2825" width="16" style="42" customWidth="1"/>
    <col min="2826" max="3072" width="9.140625" style="42"/>
    <col min="3073" max="3073" width="132.28515625" style="42" customWidth="1"/>
    <col min="3074" max="3081" width="16" style="42" customWidth="1"/>
    <col min="3082" max="3328" width="9.140625" style="42"/>
    <col min="3329" max="3329" width="132.28515625" style="42" customWidth="1"/>
    <col min="3330" max="3337" width="16" style="42" customWidth="1"/>
    <col min="3338" max="3584" width="9.140625" style="42"/>
    <col min="3585" max="3585" width="132.28515625" style="42" customWidth="1"/>
    <col min="3586" max="3593" width="16" style="42" customWidth="1"/>
    <col min="3594" max="3840" width="9.140625" style="42"/>
    <col min="3841" max="3841" width="132.28515625" style="42" customWidth="1"/>
    <col min="3842" max="3849" width="16" style="42" customWidth="1"/>
    <col min="3850" max="4096" width="9.140625" style="42"/>
    <col min="4097" max="4097" width="132.28515625" style="42" customWidth="1"/>
    <col min="4098" max="4105" width="16" style="42" customWidth="1"/>
    <col min="4106" max="4352" width="9.140625" style="42"/>
    <col min="4353" max="4353" width="132.28515625" style="42" customWidth="1"/>
    <col min="4354" max="4361" width="16" style="42" customWidth="1"/>
    <col min="4362" max="4608" width="9.140625" style="42"/>
    <col min="4609" max="4609" width="132.28515625" style="42" customWidth="1"/>
    <col min="4610" max="4617" width="16" style="42" customWidth="1"/>
    <col min="4618" max="4864" width="9.140625" style="42"/>
    <col min="4865" max="4865" width="132.28515625" style="42" customWidth="1"/>
    <col min="4866" max="4873" width="16" style="42" customWidth="1"/>
    <col min="4874" max="5120" width="9.140625" style="42"/>
    <col min="5121" max="5121" width="132.28515625" style="42" customWidth="1"/>
    <col min="5122" max="5129" width="16" style="42" customWidth="1"/>
    <col min="5130" max="5376" width="9.140625" style="42"/>
    <col min="5377" max="5377" width="132.28515625" style="42" customWidth="1"/>
    <col min="5378" max="5385" width="16" style="42" customWidth="1"/>
    <col min="5386" max="5632" width="9.140625" style="42"/>
    <col min="5633" max="5633" width="132.28515625" style="42" customWidth="1"/>
    <col min="5634" max="5641" width="16" style="42" customWidth="1"/>
    <col min="5642" max="5888" width="9.140625" style="42"/>
    <col min="5889" max="5889" width="132.28515625" style="42" customWidth="1"/>
    <col min="5890" max="5897" width="16" style="42" customWidth="1"/>
    <col min="5898" max="6144" width="9.140625" style="42"/>
    <col min="6145" max="6145" width="132.28515625" style="42" customWidth="1"/>
    <col min="6146" max="6153" width="16" style="42" customWidth="1"/>
    <col min="6154" max="6400" width="9.140625" style="42"/>
    <col min="6401" max="6401" width="132.28515625" style="42" customWidth="1"/>
    <col min="6402" max="6409" width="16" style="42" customWidth="1"/>
    <col min="6410" max="6656" width="9.140625" style="42"/>
    <col min="6657" max="6657" width="132.28515625" style="42" customWidth="1"/>
    <col min="6658" max="6665" width="16" style="42" customWidth="1"/>
    <col min="6666" max="6912" width="9.140625" style="42"/>
    <col min="6913" max="6913" width="132.28515625" style="42" customWidth="1"/>
    <col min="6914" max="6921" width="16" style="42" customWidth="1"/>
    <col min="6922" max="7168" width="9.140625" style="42"/>
    <col min="7169" max="7169" width="132.28515625" style="42" customWidth="1"/>
    <col min="7170" max="7177" width="16" style="42" customWidth="1"/>
    <col min="7178" max="7424" width="9.140625" style="42"/>
    <col min="7425" max="7425" width="132.28515625" style="42" customWidth="1"/>
    <col min="7426" max="7433" width="16" style="42" customWidth="1"/>
    <col min="7434" max="7680" width="9.140625" style="42"/>
    <col min="7681" max="7681" width="132.28515625" style="42" customWidth="1"/>
    <col min="7682" max="7689" width="16" style="42" customWidth="1"/>
    <col min="7690" max="7936" width="9.140625" style="42"/>
    <col min="7937" max="7937" width="132.28515625" style="42" customWidth="1"/>
    <col min="7938" max="7945" width="16" style="42" customWidth="1"/>
    <col min="7946" max="8192" width="9.140625" style="42"/>
    <col min="8193" max="8193" width="132.28515625" style="42" customWidth="1"/>
    <col min="8194" max="8201" width="16" style="42" customWidth="1"/>
    <col min="8202" max="8448" width="9.140625" style="42"/>
    <col min="8449" max="8449" width="132.28515625" style="42" customWidth="1"/>
    <col min="8450" max="8457" width="16" style="42" customWidth="1"/>
    <col min="8458" max="8704" width="9.140625" style="42"/>
    <col min="8705" max="8705" width="132.28515625" style="42" customWidth="1"/>
    <col min="8706" max="8713" width="16" style="42" customWidth="1"/>
    <col min="8714" max="8960" width="9.140625" style="42"/>
    <col min="8961" max="8961" width="132.28515625" style="42" customWidth="1"/>
    <col min="8962" max="8969" width="16" style="42" customWidth="1"/>
    <col min="8970" max="9216" width="9.140625" style="42"/>
    <col min="9217" max="9217" width="132.28515625" style="42" customWidth="1"/>
    <col min="9218" max="9225" width="16" style="42" customWidth="1"/>
    <col min="9226" max="9472" width="9.140625" style="42"/>
    <col min="9473" max="9473" width="132.28515625" style="42" customWidth="1"/>
    <col min="9474" max="9481" width="16" style="42" customWidth="1"/>
    <col min="9482" max="9728" width="9.140625" style="42"/>
    <col min="9729" max="9729" width="132.28515625" style="42" customWidth="1"/>
    <col min="9730" max="9737" width="16" style="42" customWidth="1"/>
    <col min="9738" max="9984" width="9.140625" style="42"/>
    <col min="9985" max="9985" width="132.28515625" style="42" customWidth="1"/>
    <col min="9986" max="9993" width="16" style="42" customWidth="1"/>
    <col min="9994" max="10240" width="9.140625" style="42"/>
    <col min="10241" max="10241" width="132.28515625" style="42" customWidth="1"/>
    <col min="10242" max="10249" width="16" style="42" customWidth="1"/>
    <col min="10250" max="10496" width="9.140625" style="42"/>
    <col min="10497" max="10497" width="132.28515625" style="42" customWidth="1"/>
    <col min="10498" max="10505" width="16" style="42" customWidth="1"/>
    <col min="10506" max="10752" width="9.140625" style="42"/>
    <col min="10753" max="10753" width="132.28515625" style="42" customWidth="1"/>
    <col min="10754" max="10761" width="16" style="42" customWidth="1"/>
    <col min="10762" max="11008" width="9.140625" style="42"/>
    <col min="11009" max="11009" width="132.28515625" style="42" customWidth="1"/>
    <col min="11010" max="11017" width="16" style="42" customWidth="1"/>
    <col min="11018" max="11264" width="9.140625" style="42"/>
    <col min="11265" max="11265" width="132.28515625" style="42" customWidth="1"/>
    <col min="11266" max="11273" width="16" style="42" customWidth="1"/>
    <col min="11274" max="11520" width="9.140625" style="42"/>
    <col min="11521" max="11521" width="132.28515625" style="42" customWidth="1"/>
    <col min="11522" max="11529" width="16" style="42" customWidth="1"/>
    <col min="11530" max="11776" width="9.140625" style="42"/>
    <col min="11777" max="11777" width="132.28515625" style="42" customWidth="1"/>
    <col min="11778" max="11785" width="16" style="42" customWidth="1"/>
    <col min="11786" max="12032" width="9.140625" style="42"/>
    <col min="12033" max="12033" width="132.28515625" style="42" customWidth="1"/>
    <col min="12034" max="12041" width="16" style="42" customWidth="1"/>
    <col min="12042" max="12288" width="9.140625" style="42"/>
    <col min="12289" max="12289" width="132.28515625" style="42" customWidth="1"/>
    <col min="12290" max="12297" width="16" style="42" customWidth="1"/>
    <col min="12298" max="12544" width="9.140625" style="42"/>
    <col min="12545" max="12545" width="132.28515625" style="42" customWidth="1"/>
    <col min="12546" max="12553" width="16" style="42" customWidth="1"/>
    <col min="12554" max="12800" width="9.140625" style="42"/>
    <col min="12801" max="12801" width="132.28515625" style="42" customWidth="1"/>
    <col min="12802" max="12809" width="16" style="42" customWidth="1"/>
    <col min="12810" max="13056" width="9.140625" style="42"/>
    <col min="13057" max="13057" width="132.28515625" style="42" customWidth="1"/>
    <col min="13058" max="13065" width="16" style="42" customWidth="1"/>
    <col min="13066" max="13312" width="9.140625" style="42"/>
    <col min="13313" max="13313" width="132.28515625" style="42" customWidth="1"/>
    <col min="13314" max="13321" width="16" style="42" customWidth="1"/>
    <col min="13322" max="13568" width="9.140625" style="42"/>
    <col min="13569" max="13569" width="132.28515625" style="42" customWidth="1"/>
    <col min="13570" max="13577" width="16" style="42" customWidth="1"/>
    <col min="13578" max="13824" width="9.140625" style="42"/>
    <col min="13825" max="13825" width="132.28515625" style="42" customWidth="1"/>
    <col min="13826" max="13833" width="16" style="42" customWidth="1"/>
    <col min="13834" max="14080" width="9.140625" style="42"/>
    <col min="14081" max="14081" width="132.28515625" style="42" customWidth="1"/>
    <col min="14082" max="14089" width="16" style="42" customWidth="1"/>
    <col min="14090" max="14336" width="9.140625" style="42"/>
    <col min="14337" max="14337" width="132.28515625" style="42" customWidth="1"/>
    <col min="14338" max="14345" width="16" style="42" customWidth="1"/>
    <col min="14346" max="14592" width="9.140625" style="42"/>
    <col min="14593" max="14593" width="132.28515625" style="42" customWidth="1"/>
    <col min="14594" max="14601" width="16" style="42" customWidth="1"/>
    <col min="14602" max="14848" width="9.140625" style="42"/>
    <col min="14849" max="14849" width="132.28515625" style="42" customWidth="1"/>
    <col min="14850" max="14857" width="16" style="42" customWidth="1"/>
    <col min="14858" max="15104" width="9.140625" style="42"/>
    <col min="15105" max="15105" width="132.28515625" style="42" customWidth="1"/>
    <col min="15106" max="15113" width="16" style="42" customWidth="1"/>
    <col min="15114" max="15360" width="9.140625" style="42"/>
    <col min="15361" max="15361" width="132.28515625" style="42" customWidth="1"/>
    <col min="15362" max="15369" width="16" style="42" customWidth="1"/>
    <col min="15370" max="15616" width="9.140625" style="42"/>
    <col min="15617" max="15617" width="132.28515625" style="42" customWidth="1"/>
    <col min="15618" max="15625" width="16" style="42" customWidth="1"/>
    <col min="15626" max="15872" width="9.140625" style="42"/>
    <col min="15873" max="15873" width="132.28515625" style="42" customWidth="1"/>
    <col min="15874" max="15881" width="16" style="42" customWidth="1"/>
    <col min="15882" max="16128" width="9.140625" style="42"/>
    <col min="16129" max="16129" width="132.28515625" style="42" customWidth="1"/>
    <col min="16130" max="16137" width="16" style="42" customWidth="1"/>
    <col min="16138" max="16384" width="9.140625" style="42"/>
  </cols>
  <sheetData>
    <row r="1" spans="1:9" ht="43.5" customHeight="1">
      <c r="A1" s="992" t="s">
        <v>1142</v>
      </c>
      <c r="B1" s="992"/>
      <c r="C1" s="992"/>
      <c r="D1" s="992"/>
      <c r="E1" s="992"/>
      <c r="F1" s="992"/>
      <c r="G1" s="992"/>
      <c r="H1" s="992"/>
      <c r="I1" s="992"/>
    </row>
    <row r="2" spans="1:9" ht="43.5" customHeight="1">
      <c r="A2" s="992" t="s">
        <v>431</v>
      </c>
      <c r="B2" s="992"/>
      <c r="C2" s="992"/>
      <c r="D2" s="992"/>
      <c r="E2" s="992"/>
      <c r="F2" s="992"/>
      <c r="G2" s="992"/>
      <c r="H2" s="992"/>
      <c r="I2" s="992"/>
    </row>
    <row r="3" spans="1:9" ht="43.5" customHeight="1">
      <c r="A3" s="992" t="s">
        <v>1151</v>
      </c>
      <c r="B3" s="992"/>
      <c r="C3" s="992"/>
      <c r="D3" s="992"/>
      <c r="E3" s="992"/>
      <c r="F3" s="992"/>
      <c r="G3" s="992"/>
      <c r="H3" s="992"/>
      <c r="I3" s="992"/>
    </row>
    <row r="4" spans="1:9" ht="43.5" customHeight="1" thickBot="1">
      <c r="A4" s="993" t="s">
        <v>1494</v>
      </c>
      <c r="B4" s="993"/>
      <c r="C4" s="993"/>
      <c r="D4" s="993"/>
      <c r="E4" s="993"/>
      <c r="F4" s="993"/>
      <c r="G4" s="993"/>
      <c r="H4" s="993"/>
      <c r="I4" s="993"/>
    </row>
    <row r="5" spans="1:9" ht="29.25" customHeight="1" thickTop="1" thickBot="1">
      <c r="A5" s="753"/>
      <c r="B5" s="996" t="s">
        <v>1180</v>
      </c>
      <c r="C5" s="996"/>
      <c r="D5" s="996"/>
      <c r="E5" s="996"/>
      <c r="F5" s="996" t="s">
        <v>1144</v>
      </c>
      <c r="G5" s="996"/>
      <c r="H5" s="996"/>
      <c r="I5" s="996"/>
    </row>
    <row r="6" spans="1:9" s="43" customFormat="1" ht="42" customHeight="1" thickTop="1" thickBot="1">
      <c r="A6" s="740" t="s">
        <v>304</v>
      </c>
      <c r="B6" s="119" t="s">
        <v>432</v>
      </c>
      <c r="C6" s="119" t="s">
        <v>433</v>
      </c>
      <c r="D6" s="119" t="s">
        <v>434</v>
      </c>
      <c r="E6" s="119" t="s">
        <v>435</v>
      </c>
      <c r="F6" s="119" t="s">
        <v>1308</v>
      </c>
      <c r="G6" s="119" t="s">
        <v>1512</v>
      </c>
      <c r="H6" s="119" t="s">
        <v>1457</v>
      </c>
      <c r="I6" s="119" t="s">
        <v>1513</v>
      </c>
    </row>
    <row r="7" spans="1:9" ht="15" customHeight="1" thickTop="1" thickBot="1">
      <c r="A7" s="741"/>
      <c r="B7" s="44"/>
      <c r="C7" s="44"/>
      <c r="D7" s="44"/>
      <c r="E7" s="44"/>
      <c r="F7" s="44"/>
      <c r="G7" s="44"/>
      <c r="H7" s="44"/>
      <c r="I7" s="44"/>
    </row>
    <row r="8" spans="1:9" ht="24" customHeight="1" thickTop="1" thickBot="1">
      <c r="A8" s="45" t="s">
        <v>436</v>
      </c>
      <c r="B8" s="801">
        <v>164550.05438184441</v>
      </c>
      <c r="C8" s="801">
        <v>292243.80494606413</v>
      </c>
      <c r="D8" s="801">
        <v>499334.1912434402</v>
      </c>
      <c r="E8" s="801">
        <v>723486.36201603501</v>
      </c>
      <c r="F8" s="801">
        <v>1010028.3519023324</v>
      </c>
      <c r="G8" s="801">
        <v>1336152.5532346938</v>
      </c>
      <c r="H8" s="801">
        <v>1538632.450953353</v>
      </c>
      <c r="I8" s="801">
        <v>1922994.4966720117</v>
      </c>
    </row>
    <row r="9" spans="1:9" s="122" customFormat="1" ht="21" customHeight="1" thickTop="1">
      <c r="A9" s="120" t="s">
        <v>8</v>
      </c>
      <c r="B9" s="802">
        <v>42986.154351585014</v>
      </c>
      <c r="C9" s="802">
        <v>84398.105530612258</v>
      </c>
      <c r="D9" s="802">
        <v>132417.32095189503</v>
      </c>
      <c r="E9" s="802">
        <v>83814.983460641393</v>
      </c>
      <c r="F9" s="802">
        <v>36619.190185131192</v>
      </c>
      <c r="G9" s="802">
        <v>179293.67052040817</v>
      </c>
      <c r="H9" s="802">
        <v>88599.23433381923</v>
      </c>
      <c r="I9" s="802">
        <v>239877.15672740526</v>
      </c>
    </row>
    <row r="10" spans="1:9" s="122" customFormat="1" ht="21" customHeight="1">
      <c r="A10" s="120" t="s">
        <v>17</v>
      </c>
      <c r="B10" s="802">
        <v>16817.928400576369</v>
      </c>
      <c r="C10" s="802">
        <v>18577.752753644316</v>
      </c>
      <c r="D10" s="802">
        <v>30669.630087463556</v>
      </c>
      <c r="E10" s="802">
        <v>167681.61003206996</v>
      </c>
      <c r="F10" s="802">
        <v>241413.30476967929</v>
      </c>
      <c r="G10" s="802">
        <v>203843.80430903792</v>
      </c>
      <c r="H10" s="802">
        <v>186858.75373032069</v>
      </c>
      <c r="I10" s="802">
        <v>151420.02813994169</v>
      </c>
    </row>
    <row r="11" spans="1:9" s="122" customFormat="1" ht="21" customHeight="1">
      <c r="A11" s="120" t="s">
        <v>26</v>
      </c>
      <c r="B11" s="802">
        <v>96566.979708933708</v>
      </c>
      <c r="C11" s="802">
        <v>175161.37340087464</v>
      </c>
      <c r="D11" s="802">
        <v>306714.85530466476</v>
      </c>
      <c r="E11" s="802">
        <v>392562.29421282804</v>
      </c>
      <c r="F11" s="802">
        <v>570316.19635860063</v>
      </c>
      <c r="G11" s="802">
        <v>774026.98422740528</v>
      </c>
      <c r="H11" s="802">
        <v>1072434.7352026238</v>
      </c>
      <c r="I11" s="802">
        <v>1353233.5112405249</v>
      </c>
    </row>
    <row r="12" spans="1:9" s="122" customFormat="1" ht="21" customHeight="1">
      <c r="A12" s="742" t="s">
        <v>437</v>
      </c>
      <c r="B12" s="802">
        <v>96242.255623919307</v>
      </c>
      <c r="C12" s="802">
        <v>174071.58504227406</v>
      </c>
      <c r="D12" s="802">
        <v>307941.78380174929</v>
      </c>
      <c r="E12" s="802">
        <v>394227.41059329448</v>
      </c>
      <c r="F12" s="802">
        <v>570136.7213542274</v>
      </c>
      <c r="G12" s="802">
        <v>771986.31306268217</v>
      </c>
      <c r="H12" s="802">
        <v>1067897.6066472305</v>
      </c>
      <c r="I12" s="802">
        <v>1347715.5754650147</v>
      </c>
    </row>
    <row r="13" spans="1:9" s="122" customFormat="1" ht="21" customHeight="1">
      <c r="A13" s="742" t="s">
        <v>438</v>
      </c>
      <c r="B13" s="802">
        <v>95942.670649855907</v>
      </c>
      <c r="C13" s="802">
        <v>173808.89117346937</v>
      </c>
      <c r="D13" s="802">
        <v>307413.70197376097</v>
      </c>
      <c r="E13" s="802">
        <v>393551.30616180762</v>
      </c>
      <c r="F13" s="802">
        <v>568762.76308600581</v>
      </c>
      <c r="G13" s="802">
        <v>769595.12264285726</v>
      </c>
      <c r="H13" s="802">
        <v>1065012.6019154519</v>
      </c>
      <c r="I13" s="802">
        <v>1344948.8957113703</v>
      </c>
    </row>
    <row r="14" spans="1:9" s="122" customFormat="1" ht="21" customHeight="1">
      <c r="A14" s="742" t="s">
        <v>439</v>
      </c>
      <c r="B14" s="802">
        <v>299.58497406340058</v>
      </c>
      <c r="C14" s="802">
        <v>262.6938688046647</v>
      </c>
      <c r="D14" s="802">
        <v>528.08182798833809</v>
      </c>
      <c r="E14" s="802">
        <v>676.10443148688046</v>
      </c>
      <c r="F14" s="802">
        <v>1373.9582682215746</v>
      </c>
      <c r="G14" s="802">
        <v>2391.1904198250727</v>
      </c>
      <c r="H14" s="802">
        <v>2885.0047317784256</v>
      </c>
      <c r="I14" s="802">
        <v>2766.679753644315</v>
      </c>
    </row>
    <row r="15" spans="1:9" s="122" customFormat="1" ht="21" customHeight="1">
      <c r="A15" s="742" t="s">
        <v>440</v>
      </c>
      <c r="B15" s="802">
        <v>89.20815850144092</v>
      </c>
      <c r="C15" s="802">
        <v>198.10484985422741</v>
      </c>
      <c r="D15" s="802">
        <v>587.99377551020405</v>
      </c>
      <c r="E15" s="802">
        <v>633.37574344023324</v>
      </c>
      <c r="F15" s="802">
        <v>650.82272303206992</v>
      </c>
      <c r="G15" s="802">
        <v>1470.7815364431488</v>
      </c>
      <c r="H15" s="802">
        <v>1021.0838338192419</v>
      </c>
      <c r="I15" s="802">
        <v>1240.480475218659</v>
      </c>
    </row>
    <row r="16" spans="1:9" s="122" customFormat="1" ht="21" customHeight="1">
      <c r="A16" s="742" t="s">
        <v>441</v>
      </c>
      <c r="B16" s="802">
        <v>86.465008645533146</v>
      </c>
      <c r="C16" s="802">
        <v>195.98653644314868</v>
      </c>
      <c r="D16" s="802">
        <v>587.47011224489802</v>
      </c>
      <c r="E16" s="802">
        <v>626.36553061224492</v>
      </c>
      <c r="F16" s="802">
        <v>646.88073323615163</v>
      </c>
      <c r="G16" s="802">
        <v>1413.3664795918367</v>
      </c>
      <c r="H16" s="802">
        <v>1011.3431020408162</v>
      </c>
      <c r="I16" s="802">
        <v>1231.8902011661808</v>
      </c>
    </row>
    <row r="17" spans="1:9" s="122" customFormat="1" ht="21" customHeight="1">
      <c r="A17" s="742" t="s">
        <v>442</v>
      </c>
      <c r="B17" s="802">
        <v>2.7431498559077809</v>
      </c>
      <c r="C17" s="802">
        <v>2.118313411078717</v>
      </c>
      <c r="D17" s="802">
        <v>0.52366326530612251</v>
      </c>
      <c r="E17" s="802">
        <v>7.0102128279883384</v>
      </c>
      <c r="F17" s="802">
        <v>3.9419897959183672</v>
      </c>
      <c r="G17" s="802">
        <v>57.415056851311945</v>
      </c>
      <c r="H17" s="802">
        <v>9.7407317784256566</v>
      </c>
      <c r="I17" s="802">
        <v>8.5902740524781347</v>
      </c>
    </row>
    <row r="18" spans="1:9" s="122" customFormat="1" ht="21" customHeight="1">
      <c r="A18" s="742" t="s">
        <v>443</v>
      </c>
      <c r="B18" s="802">
        <v>0</v>
      </c>
      <c r="C18" s="802">
        <v>0</v>
      </c>
      <c r="D18" s="802">
        <v>0</v>
      </c>
      <c r="E18" s="802">
        <v>102.26504518950436</v>
      </c>
      <c r="F18" s="802">
        <v>622.96079446064141</v>
      </c>
      <c r="G18" s="802">
        <v>771.34499416909625</v>
      </c>
      <c r="H18" s="802">
        <v>1246.3252725947521</v>
      </c>
      <c r="I18" s="802">
        <v>1731.7998352769678</v>
      </c>
    </row>
    <row r="19" spans="1:9" s="122" customFormat="1" ht="21" customHeight="1">
      <c r="A19" s="742" t="s">
        <v>444</v>
      </c>
      <c r="B19" s="802">
        <v>0</v>
      </c>
      <c r="C19" s="802">
        <v>0</v>
      </c>
      <c r="D19" s="802">
        <v>0</v>
      </c>
      <c r="E19" s="802">
        <v>87.71590524781341</v>
      </c>
      <c r="F19" s="802">
        <v>608.4116545189504</v>
      </c>
      <c r="G19" s="802">
        <v>771.34499416909625</v>
      </c>
      <c r="H19" s="802">
        <v>1246.3252725947521</v>
      </c>
      <c r="I19" s="802">
        <v>1653.065695335277</v>
      </c>
    </row>
    <row r="20" spans="1:9" s="122" customFormat="1" ht="21" customHeight="1">
      <c r="A20" s="742" t="s">
        <v>445</v>
      </c>
      <c r="B20" s="802">
        <v>0</v>
      </c>
      <c r="C20" s="802">
        <v>0</v>
      </c>
      <c r="D20" s="802">
        <v>0</v>
      </c>
      <c r="E20" s="802">
        <v>14.549139941690964</v>
      </c>
      <c r="F20" s="802">
        <v>14.549139941690964</v>
      </c>
      <c r="G20" s="802">
        <v>0</v>
      </c>
      <c r="H20" s="802">
        <v>0</v>
      </c>
      <c r="I20" s="802">
        <v>78.734139941690955</v>
      </c>
    </row>
    <row r="21" spans="1:9" s="122" customFormat="1" ht="21" customHeight="1">
      <c r="A21" s="742" t="s">
        <v>39</v>
      </c>
      <c r="B21" s="802">
        <v>1224.3466138328531</v>
      </c>
      <c r="C21" s="802">
        <v>2293.705672011662</v>
      </c>
      <c r="D21" s="802">
        <v>4244.0535174927109</v>
      </c>
      <c r="E21" s="802">
        <v>5142.8328396501456</v>
      </c>
      <c r="F21" s="802">
        <v>6705.4184839650143</v>
      </c>
      <c r="G21" s="802">
        <v>8210.3186253644326</v>
      </c>
      <c r="H21" s="802">
        <v>11508.131883381924</v>
      </c>
      <c r="I21" s="802">
        <v>12902.589265306122</v>
      </c>
    </row>
    <row r="22" spans="1:9" s="122" customFormat="1" ht="21" customHeight="1">
      <c r="A22" s="742" t="s">
        <v>446</v>
      </c>
      <c r="B22" s="802">
        <v>-988.83068731988465</v>
      </c>
      <c r="C22" s="802">
        <v>-1402.0221632653058</v>
      </c>
      <c r="D22" s="802">
        <v>-6058.9757900874638</v>
      </c>
      <c r="E22" s="802">
        <v>-7543.5900087463551</v>
      </c>
      <c r="F22" s="802">
        <v>-7799.7269970845482</v>
      </c>
      <c r="G22" s="802">
        <v>-8411.7739912536435</v>
      </c>
      <c r="H22" s="802">
        <v>-9238.4124344023312</v>
      </c>
      <c r="I22" s="802">
        <v>-10356.933800291547</v>
      </c>
    </row>
    <row r="23" spans="1:9" s="122" customFormat="1" ht="21" customHeight="1">
      <c r="A23" s="120" t="s">
        <v>57</v>
      </c>
      <c r="B23" s="802">
        <v>1014.395628242075</v>
      </c>
      <c r="C23" s="802">
        <v>3233.9121763848398</v>
      </c>
      <c r="D23" s="802">
        <v>3917.062371720117</v>
      </c>
      <c r="E23" s="802">
        <v>5145.4502244897958</v>
      </c>
      <c r="F23" s="802">
        <v>4367.1763615160344</v>
      </c>
      <c r="G23" s="802">
        <v>5192.8576516034991</v>
      </c>
      <c r="H23" s="802">
        <v>4086.0805276967935</v>
      </c>
      <c r="I23" s="802">
        <v>8934.4337405247807</v>
      </c>
    </row>
    <row r="24" spans="1:9" s="122" customFormat="1" ht="21" customHeight="1">
      <c r="A24" s="120" t="s">
        <v>63</v>
      </c>
      <c r="B24" s="802">
        <v>0</v>
      </c>
      <c r="C24" s="802">
        <v>1.4577259475218659E-4</v>
      </c>
      <c r="D24" s="802">
        <v>0</v>
      </c>
      <c r="E24" s="802">
        <v>0</v>
      </c>
      <c r="F24" s="802">
        <v>0</v>
      </c>
      <c r="G24" s="802">
        <v>0</v>
      </c>
      <c r="H24" s="802">
        <v>0</v>
      </c>
      <c r="I24" s="802">
        <v>0</v>
      </c>
    </row>
    <row r="25" spans="1:9" s="122" customFormat="1" ht="21" customHeight="1">
      <c r="A25" s="120" t="s">
        <v>447</v>
      </c>
      <c r="B25" s="802">
        <v>1598.6781224783863</v>
      </c>
      <c r="C25" s="802">
        <v>1578.2353134110788</v>
      </c>
      <c r="D25" s="802">
        <v>5773.8150481049561</v>
      </c>
      <c r="E25" s="802">
        <v>38105.748281341112</v>
      </c>
      <c r="F25" s="802">
        <v>123725.29926239068</v>
      </c>
      <c r="G25" s="802">
        <v>132769.33154956269</v>
      </c>
      <c r="H25" s="802">
        <v>146662.15635276967</v>
      </c>
      <c r="I25" s="802">
        <v>123728.42176822158</v>
      </c>
    </row>
    <row r="26" spans="1:9" s="122" customFormat="1" ht="21" customHeight="1">
      <c r="A26" s="120" t="s">
        <v>74</v>
      </c>
      <c r="B26" s="802">
        <v>3712.1284481268008</v>
      </c>
      <c r="C26" s="802">
        <v>5726.7362696793007</v>
      </c>
      <c r="D26" s="802">
        <v>13855.952973760934</v>
      </c>
      <c r="E26" s="802">
        <v>23885.2253483965</v>
      </c>
      <c r="F26" s="802">
        <v>24730.899717201166</v>
      </c>
      <c r="G26" s="802">
        <v>31715.802304664721</v>
      </c>
      <c r="H26" s="802">
        <v>31453.427852769677</v>
      </c>
      <c r="I26" s="802">
        <v>34464.374088921286</v>
      </c>
    </row>
    <row r="27" spans="1:9" s="123" customFormat="1" ht="43.5" customHeight="1" thickBot="1">
      <c r="A27" s="743" t="s">
        <v>448</v>
      </c>
      <c r="B27" s="803">
        <v>1853.7897219020174</v>
      </c>
      <c r="C27" s="803">
        <v>3567.689355685131</v>
      </c>
      <c r="D27" s="803">
        <v>5985.5545058309026</v>
      </c>
      <c r="E27" s="803">
        <v>12291.050456268222</v>
      </c>
      <c r="F27" s="803">
        <v>8856.28524781341</v>
      </c>
      <c r="G27" s="803">
        <v>9310.1026720116624</v>
      </c>
      <c r="H27" s="803">
        <v>8538.0629533527699</v>
      </c>
      <c r="I27" s="803">
        <v>11336.570966472302</v>
      </c>
    </row>
    <row r="28" spans="1:9" ht="24" customHeight="1" thickTop="1" thickBot="1">
      <c r="A28" s="45" t="s">
        <v>449</v>
      </c>
      <c r="B28" s="801">
        <v>152425.73477233431</v>
      </c>
      <c r="C28" s="801">
        <v>272464.95516180759</v>
      </c>
      <c r="D28" s="801">
        <v>463226.09403498541</v>
      </c>
      <c r="E28" s="801">
        <v>673462.94625072891</v>
      </c>
      <c r="F28" s="801">
        <v>906759.04384256562</v>
      </c>
      <c r="G28" s="801">
        <v>1201481.9895685131</v>
      </c>
      <c r="H28" s="801">
        <v>1400346.1794271138</v>
      </c>
      <c r="I28" s="801">
        <v>1777655.2170816325</v>
      </c>
    </row>
    <row r="29" spans="1:9" s="122" customFormat="1" ht="21" customHeight="1" thickTop="1">
      <c r="A29" s="120" t="s">
        <v>450</v>
      </c>
      <c r="B29" s="802">
        <v>143893.61308069163</v>
      </c>
      <c r="C29" s="802">
        <v>223345.44480758018</v>
      </c>
      <c r="D29" s="802">
        <v>389560.71972740523</v>
      </c>
      <c r="E29" s="802">
        <v>584310.13144897961</v>
      </c>
      <c r="F29" s="802">
        <v>792052.9389912535</v>
      </c>
      <c r="G29" s="802">
        <v>1062030.9077040816</v>
      </c>
      <c r="H29" s="802">
        <v>1279026.6473352767</v>
      </c>
      <c r="I29" s="802">
        <v>1584502.8669679298</v>
      </c>
    </row>
    <row r="30" spans="1:9" s="122" customFormat="1" ht="21" customHeight="1">
      <c r="A30" s="742" t="s">
        <v>451</v>
      </c>
      <c r="B30" s="802">
        <v>0</v>
      </c>
      <c r="C30" s="802">
        <v>16969.795562682215</v>
      </c>
      <c r="D30" s="802">
        <v>32511.990361516037</v>
      </c>
      <c r="E30" s="802">
        <v>63621.379763848396</v>
      </c>
      <c r="F30" s="802">
        <v>114775.43904664723</v>
      </c>
      <c r="G30" s="802">
        <v>113518.95689650145</v>
      </c>
      <c r="H30" s="802">
        <v>238567.26941690964</v>
      </c>
      <c r="I30" s="802">
        <v>235251.89472594752</v>
      </c>
    </row>
    <row r="31" spans="1:9" s="122" customFormat="1" ht="21" customHeight="1">
      <c r="A31" s="742" t="s">
        <v>452</v>
      </c>
      <c r="B31" s="802">
        <v>47723.826636887607</v>
      </c>
      <c r="C31" s="802">
        <v>76897.489166180749</v>
      </c>
      <c r="D31" s="802">
        <v>93947.108593294455</v>
      </c>
      <c r="E31" s="802">
        <v>115048.87754518952</v>
      </c>
      <c r="F31" s="802">
        <v>164575.72122594752</v>
      </c>
      <c r="G31" s="802">
        <v>258674.38610787175</v>
      </c>
      <c r="H31" s="802">
        <v>348948.75145626819</v>
      </c>
      <c r="I31" s="802">
        <v>635774.47007434408</v>
      </c>
    </row>
    <row r="32" spans="1:9" s="122" customFormat="1" ht="21" customHeight="1">
      <c r="A32" s="742" t="s">
        <v>453</v>
      </c>
      <c r="B32" s="802">
        <v>93249.517402017285</v>
      </c>
      <c r="C32" s="802">
        <v>83214.49957725947</v>
      </c>
      <c r="D32" s="802">
        <v>124807.64119533528</v>
      </c>
      <c r="E32" s="802">
        <v>136902.48899416911</v>
      </c>
      <c r="F32" s="802">
        <v>67584.43916618076</v>
      </c>
      <c r="G32" s="802">
        <v>50457.12878717202</v>
      </c>
      <c r="H32" s="802">
        <v>48531.674861516032</v>
      </c>
      <c r="I32" s="802">
        <v>47747.916317784257</v>
      </c>
    </row>
    <row r="33" spans="1:9" s="122" customFormat="1" ht="21" customHeight="1">
      <c r="A33" s="742" t="s">
        <v>454</v>
      </c>
      <c r="B33" s="802">
        <v>565.73267435158493</v>
      </c>
      <c r="C33" s="802">
        <v>581.70989941690971</v>
      </c>
      <c r="D33" s="802">
        <v>1163.8753192419824</v>
      </c>
      <c r="E33" s="802">
        <v>122103.18921720117</v>
      </c>
      <c r="F33" s="802">
        <v>220232.27989212828</v>
      </c>
      <c r="G33" s="802">
        <v>155439.10936880467</v>
      </c>
      <c r="H33" s="802">
        <v>117362.64561953353</v>
      </c>
      <c r="I33" s="802">
        <v>56484.253511661802</v>
      </c>
    </row>
    <row r="34" spans="1:9" s="122" customFormat="1" ht="21" customHeight="1">
      <c r="A34" s="742" t="s">
        <v>455</v>
      </c>
      <c r="B34" s="802">
        <v>0</v>
      </c>
      <c r="C34" s="802">
        <v>40071.229106414001</v>
      </c>
      <c r="D34" s="802">
        <v>125328.36952332361</v>
      </c>
      <c r="E34" s="802">
        <v>124726.73470991255</v>
      </c>
      <c r="F34" s="802">
        <v>193240.83921574344</v>
      </c>
      <c r="G34" s="802">
        <v>445698.43613994174</v>
      </c>
      <c r="H34" s="802">
        <v>481022.51073760929</v>
      </c>
      <c r="I34" s="802">
        <v>559853.19294023328</v>
      </c>
    </row>
    <row r="35" spans="1:9" s="122" customFormat="1" ht="21" customHeight="1">
      <c r="A35" s="742" t="s">
        <v>456</v>
      </c>
      <c r="B35" s="802">
        <v>2354.5363674351588</v>
      </c>
      <c r="C35" s="802">
        <v>5610.7214956268226</v>
      </c>
      <c r="D35" s="802">
        <v>11801.734734693879</v>
      </c>
      <c r="E35" s="802">
        <v>21907.461218658893</v>
      </c>
      <c r="F35" s="802">
        <v>31644.220444606413</v>
      </c>
      <c r="G35" s="802">
        <v>38242.890403790079</v>
      </c>
      <c r="H35" s="802">
        <v>44593.79524344024</v>
      </c>
      <c r="I35" s="802">
        <v>49391.139397959181</v>
      </c>
    </row>
    <row r="36" spans="1:9" s="122" customFormat="1" ht="21" customHeight="1">
      <c r="A36" s="120" t="s">
        <v>457</v>
      </c>
      <c r="B36" s="802">
        <v>3.4149855907780979E-4</v>
      </c>
      <c r="C36" s="802">
        <v>1.5160349854227408E-4</v>
      </c>
      <c r="D36" s="802">
        <v>6.4419825072886308E-2</v>
      </c>
      <c r="E36" s="802">
        <v>0</v>
      </c>
      <c r="F36" s="802">
        <v>0.29283090379008747</v>
      </c>
      <c r="G36" s="802">
        <v>0.30296793002915451</v>
      </c>
      <c r="H36" s="802">
        <v>0.56255976676384833</v>
      </c>
      <c r="I36" s="802">
        <v>0.47501020408163269</v>
      </c>
    </row>
    <row r="37" spans="1:9" s="122" customFormat="1" ht="21" customHeight="1">
      <c r="A37" s="120" t="s">
        <v>458</v>
      </c>
      <c r="B37" s="802">
        <v>4158.733652737752</v>
      </c>
      <c r="C37" s="802">
        <v>38318.309551020408</v>
      </c>
      <c r="D37" s="802">
        <v>55871.538568513119</v>
      </c>
      <c r="E37" s="802">
        <v>58225.497110787175</v>
      </c>
      <c r="F37" s="802">
        <v>82964.799018950434</v>
      </c>
      <c r="G37" s="802">
        <v>104769.13415597666</v>
      </c>
      <c r="H37" s="802">
        <v>86007.83924198251</v>
      </c>
      <c r="I37" s="802">
        <v>143967.76818513119</v>
      </c>
    </row>
    <row r="38" spans="1:9" s="122" customFormat="1" ht="21" customHeight="1">
      <c r="A38" s="120" t="s">
        <v>459</v>
      </c>
      <c r="B38" s="802">
        <v>1620.2840360230548</v>
      </c>
      <c r="C38" s="802">
        <v>3211.5991574344021</v>
      </c>
      <c r="D38" s="802">
        <v>5491.183604956268</v>
      </c>
      <c r="E38" s="802">
        <v>14564.966206997085</v>
      </c>
      <c r="F38" s="802">
        <v>13571.827481049562</v>
      </c>
      <c r="G38" s="802">
        <v>14309.404874635567</v>
      </c>
      <c r="H38" s="802">
        <v>13210.22581341108</v>
      </c>
      <c r="I38" s="802">
        <v>25725.510142857143</v>
      </c>
    </row>
    <row r="39" spans="1:9" s="122" customFormat="1" ht="21" customHeight="1">
      <c r="A39" s="120" t="s">
        <v>127</v>
      </c>
      <c r="B39" s="802">
        <v>740.21476801152744</v>
      </c>
      <c r="C39" s="802">
        <v>1607.1434446064141</v>
      </c>
      <c r="D39" s="802">
        <v>3293.5271370262394</v>
      </c>
      <c r="E39" s="802">
        <v>4248.706750728863</v>
      </c>
      <c r="F39" s="802">
        <v>7627.2902623906712</v>
      </c>
      <c r="G39" s="802">
        <v>10268.388893586007</v>
      </c>
      <c r="H39" s="802">
        <v>13926.288857142858</v>
      </c>
      <c r="I39" s="802">
        <v>15738.177377551021</v>
      </c>
    </row>
    <row r="40" spans="1:9" s="122" customFormat="1" ht="21" customHeight="1">
      <c r="A40" s="120" t="s">
        <v>133</v>
      </c>
      <c r="B40" s="802">
        <v>0</v>
      </c>
      <c r="C40" s="802">
        <v>0</v>
      </c>
      <c r="D40" s="802">
        <v>0</v>
      </c>
      <c r="E40" s="802">
        <v>0</v>
      </c>
      <c r="F40" s="802">
        <v>0</v>
      </c>
      <c r="G40" s="802">
        <v>0</v>
      </c>
      <c r="H40" s="802">
        <v>0</v>
      </c>
      <c r="I40" s="802">
        <v>0</v>
      </c>
    </row>
    <row r="41" spans="1:9" s="122" customFormat="1" ht="21" customHeight="1">
      <c r="A41" s="120" t="s">
        <v>460</v>
      </c>
      <c r="B41" s="802">
        <v>2012.8888933717581</v>
      </c>
      <c r="C41" s="802">
        <v>5982.4580495626824</v>
      </c>
      <c r="D41" s="802">
        <v>9009.0605772594754</v>
      </c>
      <c r="E41" s="802">
        <v>12113.644733236151</v>
      </c>
      <c r="F41" s="802">
        <v>10541.895258017492</v>
      </c>
      <c r="G41" s="802">
        <v>10103.850972303206</v>
      </c>
      <c r="H41" s="802">
        <v>8174.615619533527</v>
      </c>
      <c r="I41" s="802">
        <v>7720.4193979591837</v>
      </c>
    </row>
    <row r="42" spans="1:9" s="123" customFormat="1" ht="43.5" customHeight="1" thickBot="1">
      <c r="A42" s="743" t="s">
        <v>109</v>
      </c>
      <c r="B42" s="803">
        <v>0</v>
      </c>
      <c r="C42" s="803">
        <v>0</v>
      </c>
      <c r="D42" s="803">
        <v>0</v>
      </c>
      <c r="E42" s="803">
        <v>0</v>
      </c>
      <c r="F42" s="803">
        <v>0</v>
      </c>
      <c r="G42" s="803">
        <v>0</v>
      </c>
      <c r="H42" s="803">
        <v>0</v>
      </c>
      <c r="I42" s="803">
        <v>0</v>
      </c>
    </row>
    <row r="43" spans="1:9" ht="24" customHeight="1" thickTop="1" thickBot="1">
      <c r="A43" s="45" t="s">
        <v>461</v>
      </c>
      <c r="B43" s="801">
        <v>12124.319609510087</v>
      </c>
      <c r="C43" s="801">
        <v>19778.849784256563</v>
      </c>
      <c r="D43" s="801">
        <v>36108.097208454805</v>
      </c>
      <c r="E43" s="801">
        <v>50023.415765306119</v>
      </c>
      <c r="F43" s="801">
        <v>103269.30805976676</v>
      </c>
      <c r="G43" s="801">
        <v>134670.56366618077</v>
      </c>
      <c r="H43" s="801">
        <v>138286.27152623906</v>
      </c>
      <c r="I43" s="801">
        <v>145339.27959037901</v>
      </c>
    </row>
    <row r="44" spans="1:9" s="122" customFormat="1" ht="21" customHeight="1" thickTop="1">
      <c r="A44" s="120" t="s">
        <v>148</v>
      </c>
      <c r="B44" s="802">
        <v>6772.3342939481272</v>
      </c>
      <c r="C44" s="802">
        <v>14577.25947521866</v>
      </c>
      <c r="D44" s="802">
        <v>17835.276967930029</v>
      </c>
      <c r="E44" s="802">
        <v>17835.276967930029</v>
      </c>
      <c r="F44" s="802">
        <v>63367.34693877551</v>
      </c>
      <c r="G44" s="802">
        <v>116618.07580174928</v>
      </c>
      <c r="H44" s="802">
        <v>117805.24781341107</v>
      </c>
      <c r="I44" s="802">
        <v>131329.44606413995</v>
      </c>
    </row>
    <row r="45" spans="1:9" s="122" customFormat="1" ht="21" customHeight="1">
      <c r="A45" s="120" t="s">
        <v>152</v>
      </c>
      <c r="B45" s="802">
        <v>4486.9835475504324</v>
      </c>
      <c r="C45" s="802">
        <v>1478.0853965014578</v>
      </c>
      <c r="D45" s="802">
        <v>12411.017381924197</v>
      </c>
      <c r="E45" s="802">
        <v>19313.349743440231</v>
      </c>
      <c r="F45" s="802">
        <v>14597.606303206996</v>
      </c>
      <c r="G45" s="802">
        <v>20.346827988338191</v>
      </c>
      <c r="H45" s="802">
        <v>20.346827988338191</v>
      </c>
      <c r="I45" s="802">
        <v>520.34682798833819</v>
      </c>
    </row>
    <row r="46" spans="1:9" s="122" customFormat="1" ht="21" customHeight="1">
      <c r="A46" s="120" t="s">
        <v>156</v>
      </c>
      <c r="B46" s="802">
        <v>0</v>
      </c>
      <c r="C46" s="802">
        <v>0</v>
      </c>
      <c r="D46" s="802">
        <v>0</v>
      </c>
      <c r="E46" s="802">
        <v>0</v>
      </c>
      <c r="F46" s="802">
        <v>0</v>
      </c>
      <c r="G46" s="802">
        <v>0</v>
      </c>
      <c r="H46" s="802">
        <v>0</v>
      </c>
      <c r="I46" s="802">
        <v>0</v>
      </c>
    </row>
    <row r="47" spans="1:9" s="122" customFormat="1" ht="21" customHeight="1">
      <c r="A47" s="120" t="s">
        <v>462</v>
      </c>
      <c r="B47" s="802">
        <v>0.39729106628242072</v>
      </c>
      <c r="C47" s="802">
        <v>102.4945</v>
      </c>
      <c r="D47" s="802">
        <v>465.50004081632648</v>
      </c>
      <c r="E47" s="802">
        <v>5861.802858600583</v>
      </c>
      <c r="F47" s="802">
        <v>12874.78905393586</v>
      </c>
      <c r="G47" s="802">
        <v>2955.0823294460643</v>
      </c>
      <c r="H47" s="802">
        <v>2955.0823294460643</v>
      </c>
      <c r="I47" s="802">
        <v>4698.9709489795923</v>
      </c>
    </row>
    <row r="48" spans="1:9" s="122" customFormat="1" ht="21" customHeight="1">
      <c r="A48" s="120" t="s">
        <v>164</v>
      </c>
      <c r="B48" s="802">
        <v>864.60447694524498</v>
      </c>
      <c r="C48" s="802">
        <v>3621.0104125364433</v>
      </c>
      <c r="D48" s="802">
        <v>5396.3028177842561</v>
      </c>
      <c r="E48" s="802">
        <v>7012.9861953352765</v>
      </c>
      <c r="F48" s="802">
        <v>12429.565763848397</v>
      </c>
      <c r="G48" s="802">
        <v>15077.058706997084</v>
      </c>
      <c r="H48" s="802">
        <v>17505.594555393585</v>
      </c>
      <c r="I48" s="802">
        <v>8790.5157492711369</v>
      </c>
    </row>
    <row r="49" spans="1:9" s="122" customFormat="1" ht="21" customHeight="1">
      <c r="A49" s="742" t="s">
        <v>463</v>
      </c>
      <c r="B49" s="802">
        <v>-142.93408645533142</v>
      </c>
      <c r="C49" s="802">
        <v>0</v>
      </c>
      <c r="D49" s="802">
        <v>0</v>
      </c>
      <c r="E49" s="802">
        <v>0</v>
      </c>
      <c r="F49" s="802">
        <v>0</v>
      </c>
      <c r="G49" s="802">
        <v>0</v>
      </c>
      <c r="H49" s="802">
        <v>0</v>
      </c>
      <c r="I49" s="802">
        <v>687.17201166180757</v>
      </c>
    </row>
    <row r="50" spans="1:9" s="123" customFormat="1" ht="40.5" customHeight="1" thickBot="1">
      <c r="A50" s="744" t="s">
        <v>464</v>
      </c>
      <c r="B50" s="803">
        <v>1007.5385634005763</v>
      </c>
      <c r="C50" s="803">
        <v>3621.0104125364433</v>
      </c>
      <c r="D50" s="803">
        <v>5396.3028177842561</v>
      </c>
      <c r="E50" s="803">
        <v>7012.9861953352765</v>
      </c>
      <c r="F50" s="803">
        <v>12429.565763848397</v>
      </c>
      <c r="G50" s="803">
        <v>15077.058706997084</v>
      </c>
      <c r="H50" s="803">
        <v>17505.594555393585</v>
      </c>
      <c r="I50" s="803">
        <v>8103.3437376093298</v>
      </c>
    </row>
    <row r="51" spans="1:9" ht="24" customHeight="1" thickTop="1" thickBot="1">
      <c r="A51" s="45" t="s">
        <v>465</v>
      </c>
      <c r="B51" s="801">
        <v>164550.05438184441</v>
      </c>
      <c r="C51" s="801">
        <v>292243.80494606413</v>
      </c>
      <c r="D51" s="801">
        <v>499334.1912434402</v>
      </c>
      <c r="E51" s="801">
        <v>723486.36201603501</v>
      </c>
      <c r="F51" s="801">
        <v>1010028.3519023324</v>
      </c>
      <c r="G51" s="801">
        <v>1336152.5532346938</v>
      </c>
      <c r="H51" s="801">
        <v>1538632.450953353</v>
      </c>
      <c r="I51" s="801">
        <v>1922994.4966720117</v>
      </c>
    </row>
    <row r="52" spans="1:9" s="122" customFormat="1" ht="24" customHeight="1" thickTop="1">
      <c r="A52" s="120" t="s">
        <v>466</v>
      </c>
      <c r="B52" s="802">
        <v>173.36986455331413</v>
      </c>
      <c r="C52" s="802">
        <v>28.439067055393586</v>
      </c>
      <c r="D52" s="802">
        <v>541.51469825072888</v>
      </c>
      <c r="E52" s="802">
        <v>2909.3209970845478</v>
      </c>
      <c r="F52" s="802">
        <v>27549.634236151607</v>
      </c>
      <c r="G52" s="802">
        <v>36770.02205685131</v>
      </c>
      <c r="H52" s="802">
        <v>42398.034218658897</v>
      </c>
      <c r="I52" s="802">
        <v>35753.438723032072</v>
      </c>
    </row>
    <row r="53" spans="1:9" s="123" customFormat="1" ht="21" customHeight="1">
      <c r="A53" s="744" t="s">
        <v>467</v>
      </c>
      <c r="B53" s="803">
        <v>0</v>
      </c>
      <c r="C53" s="803">
        <v>0</v>
      </c>
      <c r="D53" s="803">
        <v>0</v>
      </c>
      <c r="E53" s="803">
        <v>0</v>
      </c>
      <c r="F53" s="803">
        <v>0</v>
      </c>
      <c r="G53" s="803">
        <v>4542.55</v>
      </c>
      <c r="H53" s="803">
        <v>146.19800000000001</v>
      </c>
      <c r="I53" s="803">
        <v>84.432000000000002</v>
      </c>
    </row>
    <row r="54" spans="1:9" s="123" customFormat="1" ht="21" customHeight="1">
      <c r="A54" s="744" t="s">
        <v>468</v>
      </c>
      <c r="B54" s="803">
        <v>173.36986455331413</v>
      </c>
      <c r="C54" s="803">
        <v>28.439067055393586</v>
      </c>
      <c r="D54" s="803">
        <v>541.51469825072888</v>
      </c>
      <c r="E54" s="803">
        <v>2620.5612201166182</v>
      </c>
      <c r="F54" s="803">
        <v>26402.930137026244</v>
      </c>
      <c r="G54" s="803">
        <v>31055.936154518953</v>
      </c>
      <c r="H54" s="803">
        <v>40144.434049562675</v>
      </c>
      <c r="I54" s="803">
        <v>31523.66605393586</v>
      </c>
    </row>
    <row r="55" spans="1:9" s="123" customFormat="1" ht="21" customHeight="1">
      <c r="A55" s="744" t="s">
        <v>469</v>
      </c>
      <c r="B55" s="803">
        <v>0</v>
      </c>
      <c r="C55" s="803">
        <v>0</v>
      </c>
      <c r="D55" s="803">
        <v>0</v>
      </c>
      <c r="E55" s="803">
        <v>0</v>
      </c>
      <c r="F55" s="803">
        <v>0</v>
      </c>
      <c r="G55" s="803">
        <v>0</v>
      </c>
      <c r="H55" s="803">
        <v>0</v>
      </c>
      <c r="I55" s="803">
        <v>0</v>
      </c>
    </row>
    <row r="56" spans="1:9" s="123" customFormat="1" ht="21" customHeight="1">
      <c r="A56" s="744" t="s">
        <v>470</v>
      </c>
      <c r="B56" s="803">
        <v>0</v>
      </c>
      <c r="C56" s="803">
        <v>0</v>
      </c>
      <c r="D56" s="803">
        <v>0</v>
      </c>
      <c r="E56" s="803">
        <v>0</v>
      </c>
      <c r="F56" s="803">
        <v>86.643583090378996</v>
      </c>
      <c r="G56" s="803">
        <v>890.64795189504378</v>
      </c>
      <c r="H56" s="803">
        <v>1823.2345335276968</v>
      </c>
      <c r="I56" s="803">
        <v>3047.0382638483966</v>
      </c>
    </row>
    <row r="57" spans="1:9" s="123" customFormat="1" ht="21" customHeight="1">
      <c r="A57" s="744" t="s">
        <v>471</v>
      </c>
      <c r="B57" s="803">
        <v>0</v>
      </c>
      <c r="C57" s="803">
        <v>0</v>
      </c>
      <c r="D57" s="803">
        <v>0</v>
      </c>
      <c r="E57" s="803">
        <v>288.75977696793007</v>
      </c>
      <c r="F57" s="803">
        <v>1060.0605160349853</v>
      </c>
      <c r="G57" s="803">
        <v>280.88795043731778</v>
      </c>
      <c r="H57" s="803">
        <v>284.16763556851311</v>
      </c>
      <c r="I57" s="803">
        <v>1098.3024052478136</v>
      </c>
    </row>
    <row r="58" spans="1:9" s="123" customFormat="1" ht="61.5" customHeight="1" thickBot="1">
      <c r="A58" s="743" t="s">
        <v>472</v>
      </c>
      <c r="B58" s="803">
        <v>74099.343855907777</v>
      </c>
      <c r="C58" s="803">
        <v>142353.38588629736</v>
      </c>
      <c r="D58" s="803">
        <v>302835.32250874635</v>
      </c>
      <c r="E58" s="803">
        <v>828655.08111953351</v>
      </c>
      <c r="F58" s="803">
        <v>1657186.0401705541</v>
      </c>
      <c r="G58" s="803">
        <v>2410018.2143017496</v>
      </c>
      <c r="H58" s="803">
        <v>3060729.4749285709</v>
      </c>
      <c r="I58" s="803">
        <v>4719874.6102361521</v>
      </c>
    </row>
    <row r="59" spans="1:9" ht="31.5" customHeight="1" thickTop="1" thickBot="1">
      <c r="A59" s="745" t="s">
        <v>473</v>
      </c>
      <c r="B59" s="801"/>
      <c r="C59" s="801"/>
      <c r="D59" s="801"/>
      <c r="E59" s="801"/>
      <c r="F59" s="801"/>
      <c r="G59" s="801"/>
      <c r="H59" s="801"/>
      <c r="I59" s="801"/>
    </row>
    <row r="60" spans="1:9" ht="30" customHeight="1" thickTop="1">
      <c r="A60" s="48" t="s">
        <v>474</v>
      </c>
      <c r="B60" s="804">
        <v>13468.946547550433</v>
      </c>
      <c r="C60" s="804">
        <v>24932.310930029151</v>
      </c>
      <c r="D60" s="804">
        <v>49678.677693877551</v>
      </c>
      <c r="E60" s="804">
        <v>71535.781365889212</v>
      </c>
      <c r="F60" s="804">
        <v>107428.27271574344</v>
      </c>
      <c r="G60" s="804">
        <v>55389.065743440231</v>
      </c>
      <c r="H60" s="804">
        <v>104776.3243760933</v>
      </c>
      <c r="I60" s="804">
        <v>66407.594744897957</v>
      </c>
    </row>
    <row r="61" spans="1:9" ht="21" customHeight="1">
      <c r="A61" s="50" t="s">
        <v>475</v>
      </c>
      <c r="B61" s="804">
        <v>-4507.8905302593666</v>
      </c>
      <c r="C61" s="804">
        <v>-5846.6807099125363</v>
      </c>
      <c r="D61" s="804">
        <v>-14061.326483965015</v>
      </c>
      <c r="E61" s="804">
        <v>-21584.80491836735</v>
      </c>
      <c r="F61" s="804">
        <v>-31721.036887755105</v>
      </c>
      <c r="G61" s="804">
        <v>-16972.062061224489</v>
      </c>
      <c r="H61" s="804">
        <v>-33028.347081632652</v>
      </c>
      <c r="I61" s="804">
        <v>-23033.372919825073</v>
      </c>
    </row>
    <row r="62" spans="1:9" ht="21.75" customHeight="1">
      <c r="A62" s="746" t="s">
        <v>476</v>
      </c>
      <c r="B62" s="804">
        <v>8961.0560172910664</v>
      </c>
      <c r="C62" s="804">
        <v>19085.630220116618</v>
      </c>
      <c r="D62" s="804">
        <v>35617.351209912536</v>
      </c>
      <c r="E62" s="804">
        <v>49950.976447521862</v>
      </c>
      <c r="F62" s="804">
        <v>75707.235827988334</v>
      </c>
      <c r="G62" s="804">
        <v>38417.003682215749</v>
      </c>
      <c r="H62" s="804">
        <v>71747.977294460652</v>
      </c>
      <c r="I62" s="804">
        <v>43374.221825072891</v>
      </c>
    </row>
    <row r="63" spans="1:9">
      <c r="A63" s="48" t="s">
        <v>477</v>
      </c>
      <c r="B63" s="804">
        <v>4065.4739034582135</v>
      </c>
      <c r="C63" s="804">
        <v>6825.6196078717194</v>
      </c>
      <c r="D63" s="804">
        <v>14779.627591836736</v>
      </c>
      <c r="E63" s="804">
        <v>12120.988081632653</v>
      </c>
      <c r="F63" s="804">
        <v>16254.8970787172</v>
      </c>
      <c r="G63" s="804">
        <v>17995.132153061222</v>
      </c>
      <c r="H63" s="804">
        <v>24635.741034985425</v>
      </c>
      <c r="I63" s="804">
        <v>16376.133145772594</v>
      </c>
    </row>
    <row r="64" spans="1:9">
      <c r="A64" s="50" t="s">
        <v>478</v>
      </c>
      <c r="B64" s="804">
        <v>-651.02174207492783</v>
      </c>
      <c r="C64" s="804">
        <v>-765.18974927113709</v>
      </c>
      <c r="D64" s="804">
        <v>-1546.4335714285717</v>
      </c>
      <c r="E64" s="804">
        <v>-2522.5430830903792</v>
      </c>
      <c r="F64" s="804">
        <v>-4236.5864358600584</v>
      </c>
      <c r="G64" s="804">
        <v>-2261.1024081632654</v>
      </c>
      <c r="H64" s="804">
        <v>-5220.7472099125362</v>
      </c>
      <c r="I64" s="804">
        <v>-5616.1215860058301</v>
      </c>
    </row>
    <row r="65" spans="1:9">
      <c r="A65" s="49" t="s">
        <v>479</v>
      </c>
      <c r="B65" s="804">
        <v>12375.508178674352</v>
      </c>
      <c r="C65" s="804">
        <v>25146.060078717201</v>
      </c>
      <c r="D65" s="804">
        <v>48850.545230320698</v>
      </c>
      <c r="E65" s="804">
        <v>59549.421446064138</v>
      </c>
      <c r="F65" s="804">
        <v>87725.546470845482</v>
      </c>
      <c r="G65" s="804">
        <v>54151.033427113704</v>
      </c>
      <c r="H65" s="804">
        <v>91162.971119533526</v>
      </c>
      <c r="I65" s="804">
        <v>54134.233384839652</v>
      </c>
    </row>
    <row r="66" spans="1:9">
      <c r="A66" s="48" t="s">
        <v>480</v>
      </c>
      <c r="B66" s="804">
        <v>4139.0234985590778</v>
      </c>
      <c r="C66" s="804">
        <v>8633.9939402332366</v>
      </c>
      <c r="D66" s="804">
        <v>15210.848415451896</v>
      </c>
      <c r="E66" s="804">
        <v>25844.135333819238</v>
      </c>
      <c r="F66" s="804">
        <v>52057.088852769673</v>
      </c>
      <c r="G66" s="804">
        <v>22002.209746355689</v>
      </c>
      <c r="H66" s="804">
        <v>37258.783699708452</v>
      </c>
      <c r="I66" s="804">
        <v>23487.42616180758</v>
      </c>
    </row>
    <row r="67" spans="1:9">
      <c r="A67" s="48" t="s">
        <v>481</v>
      </c>
      <c r="B67" s="804">
        <v>-4996.6151296829967</v>
      </c>
      <c r="C67" s="804">
        <v>-10245.895396501457</v>
      </c>
      <c r="D67" s="804">
        <v>-23715.874731778422</v>
      </c>
      <c r="E67" s="804">
        <v>-34787.453594752187</v>
      </c>
      <c r="F67" s="804">
        <v>-74433.427271137014</v>
      </c>
      <c r="G67" s="804">
        <v>-27727.921629737608</v>
      </c>
      <c r="H67" s="804">
        <v>-48853.633790087464</v>
      </c>
      <c r="I67" s="804">
        <v>-29258.274577259475</v>
      </c>
    </row>
    <row r="68" spans="1:9">
      <c r="A68" s="746" t="s">
        <v>482</v>
      </c>
      <c r="B68" s="804">
        <v>11517.916547550432</v>
      </c>
      <c r="C68" s="804">
        <v>23534.15862244898</v>
      </c>
      <c r="D68" s="804">
        <v>40345.518913994172</v>
      </c>
      <c r="E68" s="804">
        <v>50606.1031851312</v>
      </c>
      <c r="F68" s="804">
        <v>65349.208052478134</v>
      </c>
      <c r="G68" s="804">
        <v>48425.321543731785</v>
      </c>
      <c r="H68" s="804">
        <v>79568.121029154514</v>
      </c>
      <c r="I68" s="804">
        <v>48363.384969387749</v>
      </c>
    </row>
    <row r="69" spans="1:9">
      <c r="A69" s="50" t="s">
        <v>483</v>
      </c>
      <c r="B69" s="804">
        <v>-10420.852373198846</v>
      </c>
      <c r="C69" s="804">
        <v>-19890.431772594755</v>
      </c>
      <c r="D69" s="804">
        <v>-34918.86073323615</v>
      </c>
      <c r="E69" s="804">
        <v>-48532.67574927114</v>
      </c>
      <c r="F69" s="804">
        <v>-52064.031160349856</v>
      </c>
      <c r="G69" s="804">
        <v>-32950.059055393591</v>
      </c>
      <c r="H69" s="804">
        <v>-61822.130058309034</v>
      </c>
      <c r="I69" s="804">
        <v>-40014.366931486875</v>
      </c>
    </row>
    <row r="70" spans="1:9">
      <c r="A70" s="49" t="s">
        <v>484</v>
      </c>
      <c r="B70" s="804">
        <v>1097.0641743515851</v>
      </c>
      <c r="C70" s="804">
        <v>3643.726849854228</v>
      </c>
      <c r="D70" s="804">
        <v>5426.6581807580169</v>
      </c>
      <c r="E70" s="804">
        <v>2073.4274358600587</v>
      </c>
      <c r="F70" s="804">
        <v>13285.17689212828</v>
      </c>
      <c r="G70" s="804">
        <v>15475.262488338192</v>
      </c>
      <c r="H70" s="804">
        <v>17745.99097084548</v>
      </c>
      <c r="I70" s="804">
        <v>8349.0180379008743</v>
      </c>
    </row>
    <row r="71" spans="1:9">
      <c r="A71" s="49" t="s">
        <v>485</v>
      </c>
      <c r="B71" s="804">
        <v>-228.41775792507204</v>
      </c>
      <c r="C71" s="804">
        <v>-510.87924198250732</v>
      </c>
      <c r="D71" s="804">
        <v>6.7003104956268213</v>
      </c>
      <c r="E71" s="804">
        <v>24.518087463556849</v>
      </c>
      <c r="F71" s="804">
        <v>0.44106268221574346</v>
      </c>
      <c r="G71" s="804">
        <v>8.8489795918367337E-2</v>
      </c>
      <c r="H71" s="804">
        <v>1.0164679300291546</v>
      </c>
      <c r="I71" s="804">
        <v>6.7749271137026237E-2</v>
      </c>
    </row>
    <row r="72" spans="1:9">
      <c r="A72" s="50" t="s">
        <v>486</v>
      </c>
      <c r="B72" s="804">
        <v>-231.46969740634006</v>
      </c>
      <c r="C72" s="804">
        <v>-535.95184839650142</v>
      </c>
      <c r="D72" s="804">
        <v>0</v>
      </c>
      <c r="E72" s="804">
        <v>0</v>
      </c>
      <c r="F72" s="804">
        <v>0</v>
      </c>
      <c r="G72" s="804">
        <v>0</v>
      </c>
      <c r="H72" s="804">
        <v>0.87812973760932944</v>
      </c>
      <c r="I72" s="804">
        <v>0</v>
      </c>
    </row>
    <row r="73" spans="1:9">
      <c r="A73" s="50" t="s">
        <v>487</v>
      </c>
      <c r="B73" s="804">
        <v>3.0519394812680116</v>
      </c>
      <c r="C73" s="804">
        <v>25.072606413994166</v>
      </c>
      <c r="D73" s="804">
        <v>6.7003104956268213</v>
      </c>
      <c r="E73" s="804">
        <v>24.518087463556849</v>
      </c>
      <c r="F73" s="804">
        <v>0.44106268221574346</v>
      </c>
      <c r="G73" s="804">
        <v>8.8489795918367337E-2</v>
      </c>
      <c r="H73" s="804">
        <v>0.13833819241982506</v>
      </c>
      <c r="I73" s="804">
        <v>6.7749271137026237E-2</v>
      </c>
    </row>
    <row r="74" spans="1:9">
      <c r="A74" s="746" t="s">
        <v>488</v>
      </c>
      <c r="B74" s="804">
        <v>226.56516570605186</v>
      </c>
      <c r="C74" s="804">
        <v>536.11912244897962</v>
      </c>
      <c r="D74" s="804">
        <v>-6.280320699708454E-2</v>
      </c>
      <c r="E74" s="804">
        <v>-4.1540816326530609E-2</v>
      </c>
      <c r="F74" s="804">
        <v>0</v>
      </c>
      <c r="G74" s="804">
        <v>0</v>
      </c>
      <c r="H74" s="804">
        <v>-5.2478134110787167E-5</v>
      </c>
      <c r="I74" s="804">
        <v>-5.8309037900874637E-6</v>
      </c>
    </row>
    <row r="75" spans="1:9">
      <c r="A75" s="746" t="s">
        <v>489</v>
      </c>
      <c r="B75" s="804">
        <v>229.58130691642651</v>
      </c>
      <c r="C75" s="804">
        <v>541.82616326530615</v>
      </c>
      <c r="D75" s="804">
        <v>0</v>
      </c>
      <c r="E75" s="804">
        <v>0</v>
      </c>
      <c r="F75" s="804">
        <v>0</v>
      </c>
      <c r="G75" s="804">
        <v>0</v>
      </c>
      <c r="H75" s="804">
        <v>0</v>
      </c>
      <c r="I75" s="804">
        <v>0</v>
      </c>
    </row>
    <row r="76" spans="1:9">
      <c r="A76" s="50" t="s">
        <v>490</v>
      </c>
      <c r="B76" s="804">
        <v>-3.0161412103746401</v>
      </c>
      <c r="C76" s="804">
        <v>-5.7070408163265309</v>
      </c>
      <c r="D76" s="804">
        <v>-6.280320699708454E-2</v>
      </c>
      <c r="E76" s="804">
        <v>-4.1540816326530609E-2</v>
      </c>
      <c r="F76" s="804">
        <v>0</v>
      </c>
      <c r="G76" s="804">
        <v>0</v>
      </c>
      <c r="H76" s="804">
        <v>-5.2478134110787167E-5</v>
      </c>
      <c r="I76" s="804">
        <v>-5.8309037900874637E-6</v>
      </c>
    </row>
    <row r="77" spans="1:9">
      <c r="A77" s="746" t="s">
        <v>491</v>
      </c>
      <c r="B77" s="804">
        <v>1095.2115821325647</v>
      </c>
      <c r="C77" s="804">
        <v>3668.9667303206998</v>
      </c>
      <c r="D77" s="804">
        <v>5433.2956880466472</v>
      </c>
      <c r="E77" s="804">
        <v>2097.9039825072887</v>
      </c>
      <c r="F77" s="804">
        <v>13285.617954810497</v>
      </c>
      <c r="G77" s="804">
        <v>15475.350978134111</v>
      </c>
      <c r="H77" s="804">
        <v>17747.007386297377</v>
      </c>
      <c r="I77" s="804">
        <v>8349.0857813411076</v>
      </c>
    </row>
    <row r="78" spans="1:9">
      <c r="A78" s="48" t="s">
        <v>492</v>
      </c>
      <c r="B78" s="804">
        <v>0</v>
      </c>
      <c r="C78" s="804">
        <v>0</v>
      </c>
      <c r="D78" s="804">
        <v>164.6364664723032</v>
      </c>
      <c r="E78" s="804">
        <v>5570.0609489795916</v>
      </c>
      <c r="F78" s="804">
        <v>0</v>
      </c>
      <c r="G78" s="804">
        <v>0</v>
      </c>
      <c r="H78" s="804">
        <v>0</v>
      </c>
      <c r="I78" s="804">
        <v>0</v>
      </c>
    </row>
    <row r="79" spans="1:9">
      <c r="A79" s="49" t="s">
        <v>493</v>
      </c>
      <c r="B79" s="804">
        <v>1095.2115821325647</v>
      </c>
      <c r="C79" s="804">
        <v>3668.9667303206998</v>
      </c>
      <c r="D79" s="804">
        <v>5597.9321545189505</v>
      </c>
      <c r="E79" s="804">
        <v>7667.9649314868802</v>
      </c>
      <c r="F79" s="804">
        <v>13285.617954810497</v>
      </c>
      <c r="G79" s="804">
        <v>15475.350978134111</v>
      </c>
      <c r="H79" s="804">
        <v>17747.007386297377</v>
      </c>
      <c r="I79" s="804">
        <v>8349.0857813411076</v>
      </c>
    </row>
    <row r="80" spans="1:9">
      <c r="A80" s="48" t="s">
        <v>494</v>
      </c>
      <c r="B80" s="804">
        <v>-87.673014409221892</v>
      </c>
      <c r="C80" s="804">
        <v>-47.956317784256562</v>
      </c>
      <c r="D80" s="804">
        <v>-76.159803206997083</v>
      </c>
      <c r="E80" s="804">
        <v>-43.579756559766764</v>
      </c>
      <c r="F80" s="804">
        <v>-35.536447521865888</v>
      </c>
      <c r="G80" s="804">
        <v>71.587612244897954</v>
      </c>
      <c r="H80" s="804">
        <v>76.044020408163263</v>
      </c>
      <c r="I80" s="804">
        <v>1.958539358600583</v>
      </c>
    </row>
    <row r="81" spans="1:9" ht="21" customHeight="1">
      <c r="A81" s="746" t="s">
        <v>495</v>
      </c>
      <c r="B81" s="804">
        <v>1007.5385677233429</v>
      </c>
      <c r="C81" s="804">
        <v>3621.0104125364433</v>
      </c>
      <c r="D81" s="804">
        <v>5521.7723513119527</v>
      </c>
      <c r="E81" s="804">
        <v>7624.3851749271134</v>
      </c>
      <c r="F81" s="804">
        <v>13250.081507288629</v>
      </c>
      <c r="G81" s="804">
        <v>15546.93859037901</v>
      </c>
      <c r="H81" s="804">
        <v>17823.051406705541</v>
      </c>
      <c r="I81" s="804">
        <v>8351.0443206997079</v>
      </c>
    </row>
    <row r="82" spans="1:9" ht="21" customHeight="1">
      <c r="A82" s="48" t="s">
        <v>496</v>
      </c>
      <c r="B82" s="804">
        <v>0</v>
      </c>
      <c r="C82" s="804">
        <v>0</v>
      </c>
      <c r="D82" s="804">
        <v>0</v>
      </c>
      <c r="E82" s="804">
        <v>0</v>
      </c>
      <c r="F82" s="804">
        <v>0</v>
      </c>
      <c r="G82" s="804">
        <v>0</v>
      </c>
      <c r="H82" s="804">
        <v>0</v>
      </c>
      <c r="I82" s="804">
        <v>0</v>
      </c>
    </row>
    <row r="83" spans="1:9" ht="21" customHeight="1">
      <c r="A83" s="746" t="s">
        <v>497</v>
      </c>
      <c r="B83" s="804">
        <v>1007.5385677233429</v>
      </c>
      <c r="C83" s="804">
        <v>3621.0104125364433</v>
      </c>
      <c r="D83" s="804">
        <v>5521.7723513119527</v>
      </c>
      <c r="E83" s="804">
        <v>7624.3851749271134</v>
      </c>
      <c r="F83" s="804">
        <v>13250.081507288629</v>
      </c>
      <c r="G83" s="804">
        <v>15546.93859037901</v>
      </c>
      <c r="H83" s="804">
        <v>17823.051406705541</v>
      </c>
      <c r="I83" s="804">
        <v>8351.0443206997079</v>
      </c>
    </row>
    <row r="84" spans="1:9" ht="18" customHeight="1" thickBot="1">
      <c r="A84" s="48" t="s">
        <v>498</v>
      </c>
      <c r="B84" s="804">
        <v>0</v>
      </c>
      <c r="C84" s="804">
        <v>0</v>
      </c>
      <c r="D84" s="804">
        <v>-125.4695335276968</v>
      </c>
      <c r="E84" s="804">
        <v>-611.39897959183679</v>
      </c>
      <c r="F84" s="804">
        <v>-820.51574344023322</v>
      </c>
      <c r="G84" s="804">
        <v>-469.87988338192423</v>
      </c>
      <c r="H84" s="804">
        <v>-317.45685131195336</v>
      </c>
      <c r="I84" s="804">
        <v>-247.70058309037901</v>
      </c>
    </row>
    <row r="85" spans="1:9" ht="24" customHeight="1" thickTop="1" thickBot="1">
      <c r="A85" s="45" t="s">
        <v>499</v>
      </c>
      <c r="B85" s="801">
        <v>1007.5385677233429</v>
      </c>
      <c r="C85" s="801">
        <v>3621.0104125364433</v>
      </c>
      <c r="D85" s="801">
        <v>5396.3028177842561</v>
      </c>
      <c r="E85" s="801">
        <v>7012.9861953352765</v>
      </c>
      <c r="F85" s="801">
        <v>12429.565763848397</v>
      </c>
      <c r="G85" s="801">
        <v>15077.058706997084</v>
      </c>
      <c r="H85" s="801">
        <v>17505.594555393585</v>
      </c>
      <c r="I85" s="801">
        <v>8103.3437376093298</v>
      </c>
    </row>
    <row r="86" spans="1:9" ht="15" customHeight="1" thickTop="1" thickBot="1">
      <c r="A86" s="747"/>
      <c r="B86" s="805"/>
      <c r="C86" s="805"/>
      <c r="D86" s="805"/>
      <c r="E86" s="805"/>
      <c r="F86" s="805"/>
      <c r="G86" s="805"/>
      <c r="H86" s="805"/>
      <c r="I86" s="805"/>
    </row>
    <row r="87" spans="1:9" ht="28.5" customHeight="1" thickTop="1">
      <c r="A87" s="748"/>
      <c r="B87" s="51"/>
      <c r="C87" s="51"/>
      <c r="D87" s="51"/>
      <c r="E87" s="51"/>
      <c r="F87" s="51"/>
      <c r="G87" s="51"/>
      <c r="H87" s="51"/>
    </row>
    <row r="88" spans="1:9">
      <c r="A88" s="748"/>
      <c r="B88" s="51"/>
      <c r="C88" s="51"/>
      <c r="D88" s="51"/>
      <c r="E88" s="51"/>
      <c r="F88" s="51"/>
      <c r="G88" s="51"/>
      <c r="H88" s="51"/>
    </row>
    <row r="89" spans="1:9" ht="19.5">
      <c r="A89" s="749"/>
      <c r="B89" s="51"/>
      <c r="C89" s="51"/>
      <c r="D89" s="51"/>
      <c r="E89" s="51"/>
      <c r="F89" s="51"/>
      <c r="G89" s="51"/>
      <c r="H89" s="51"/>
    </row>
    <row r="90" spans="1:9" ht="19.5">
      <c r="A90" s="749"/>
      <c r="B90" s="51"/>
      <c r="C90" s="51"/>
      <c r="D90" s="51"/>
      <c r="E90" s="51"/>
      <c r="F90" s="51"/>
      <c r="G90" s="51"/>
      <c r="H90" s="51"/>
    </row>
    <row r="91" spans="1:9" ht="19.5">
      <c r="A91" s="749"/>
      <c r="B91" s="51"/>
      <c r="C91" s="51"/>
      <c r="D91" s="51"/>
      <c r="E91" s="51"/>
      <c r="F91" s="51"/>
      <c r="G91" s="51"/>
      <c r="H91" s="51"/>
    </row>
    <row r="92" spans="1:9" ht="19.5">
      <c r="A92" s="750"/>
      <c r="B92" s="51"/>
      <c r="C92" s="51"/>
      <c r="D92" s="51"/>
      <c r="E92" s="51"/>
      <c r="F92" s="51"/>
      <c r="G92" s="51"/>
      <c r="H92" s="51"/>
    </row>
    <row r="93" spans="1:9" ht="19.5">
      <c r="A93" s="750"/>
      <c r="B93" s="51"/>
      <c r="C93" s="51"/>
      <c r="D93" s="51"/>
      <c r="E93" s="51"/>
      <c r="F93" s="51"/>
      <c r="G93" s="51"/>
      <c r="H93" s="51"/>
    </row>
    <row r="94" spans="1:9" ht="19.5">
      <c r="A94" s="750"/>
      <c r="B94" s="51"/>
      <c r="C94" s="51"/>
      <c r="D94" s="51"/>
      <c r="E94" s="51"/>
      <c r="F94" s="51"/>
      <c r="G94" s="51"/>
      <c r="H94" s="51"/>
    </row>
    <row r="95" spans="1:9" ht="19.5">
      <c r="A95" s="749"/>
      <c r="B95" s="51"/>
      <c r="C95" s="51"/>
      <c r="D95" s="51"/>
      <c r="E95" s="51"/>
      <c r="F95" s="51"/>
      <c r="G95" s="51"/>
      <c r="H95" s="51"/>
    </row>
    <row r="96" spans="1:9" ht="19.5">
      <c r="A96" s="749"/>
      <c r="B96" s="51"/>
      <c r="C96" s="51"/>
      <c r="D96" s="51"/>
      <c r="E96" s="51"/>
      <c r="F96" s="51"/>
      <c r="G96" s="51"/>
      <c r="H96" s="51"/>
    </row>
    <row r="97" spans="1:8" ht="19.5">
      <c r="A97" s="749"/>
      <c r="B97" s="51"/>
      <c r="C97" s="51"/>
      <c r="D97" s="51"/>
      <c r="E97" s="51"/>
      <c r="F97" s="51"/>
      <c r="G97" s="51"/>
      <c r="H97" s="51"/>
    </row>
    <row r="98" spans="1:8" ht="19.5">
      <c r="A98" s="749"/>
      <c r="B98" s="51"/>
      <c r="C98" s="51"/>
      <c r="D98" s="51"/>
      <c r="E98" s="51"/>
      <c r="F98" s="51"/>
      <c r="G98" s="51"/>
      <c r="H98" s="51"/>
    </row>
    <row r="99" spans="1:8" ht="19.5">
      <c r="A99" s="749"/>
      <c r="B99" s="51"/>
      <c r="C99" s="51"/>
      <c r="D99" s="51"/>
      <c r="E99" s="51"/>
      <c r="F99" s="51"/>
      <c r="G99" s="51"/>
      <c r="H99" s="51"/>
    </row>
    <row r="100" spans="1:8" ht="19.5">
      <c r="A100" s="124"/>
      <c r="B100" s="51"/>
      <c r="C100" s="51"/>
      <c r="D100" s="51"/>
      <c r="E100" s="51"/>
      <c r="F100" s="51"/>
      <c r="G100" s="51"/>
      <c r="H100" s="51"/>
    </row>
    <row r="101" spans="1:8">
      <c r="A101" s="125"/>
      <c r="B101" s="51"/>
      <c r="C101" s="51"/>
      <c r="D101" s="51"/>
      <c r="E101" s="51"/>
      <c r="F101" s="51"/>
      <c r="G101" s="51"/>
      <c r="H101" s="51"/>
    </row>
    <row r="102" spans="1:8">
      <c r="A102" s="125"/>
      <c r="B102" s="51"/>
      <c r="C102" s="51"/>
      <c r="D102" s="51"/>
      <c r="E102" s="51"/>
      <c r="F102" s="51"/>
      <c r="G102" s="51"/>
      <c r="H102" s="51"/>
    </row>
    <row r="103" spans="1:8">
      <c r="A103" s="125"/>
      <c r="B103" s="51"/>
      <c r="C103" s="51"/>
      <c r="D103" s="51"/>
      <c r="E103" s="51"/>
      <c r="F103" s="51"/>
      <c r="G103" s="51"/>
      <c r="H103" s="51"/>
    </row>
    <row r="104" spans="1:8">
      <c r="A104" s="125"/>
      <c r="B104" s="51"/>
      <c r="C104" s="51"/>
      <c r="D104" s="51"/>
      <c r="E104" s="51"/>
      <c r="F104" s="51"/>
      <c r="G104" s="51"/>
      <c r="H104" s="51"/>
    </row>
    <row r="105" spans="1:8">
      <c r="A105" s="125"/>
      <c r="B105" s="51"/>
      <c r="C105" s="51"/>
      <c r="D105" s="51"/>
      <c r="E105" s="51"/>
      <c r="F105" s="51"/>
      <c r="G105" s="51"/>
      <c r="H105" s="51"/>
    </row>
    <row r="106" spans="1:8">
      <c r="A106" s="125"/>
      <c r="B106" s="51"/>
      <c r="C106" s="51"/>
      <c r="D106" s="51"/>
      <c r="E106" s="51"/>
      <c r="F106" s="51"/>
      <c r="G106" s="51"/>
      <c r="H106" s="51"/>
    </row>
    <row r="107" spans="1:8">
      <c r="A107" s="125"/>
      <c r="B107" s="51"/>
      <c r="C107" s="51"/>
      <c r="D107" s="51"/>
      <c r="E107" s="51"/>
      <c r="F107" s="51"/>
      <c r="G107" s="51"/>
      <c r="H107" s="51"/>
    </row>
    <row r="108" spans="1:8">
      <c r="A108" s="125"/>
      <c r="B108" s="51"/>
      <c r="C108" s="51"/>
      <c r="D108" s="51"/>
      <c r="E108" s="51"/>
      <c r="F108" s="51"/>
      <c r="G108" s="51"/>
      <c r="H108" s="51"/>
    </row>
    <row r="109" spans="1:8" ht="19.5">
      <c r="A109" s="749"/>
      <c r="B109" s="51"/>
      <c r="C109" s="51"/>
      <c r="D109" s="51"/>
      <c r="E109" s="51"/>
      <c r="F109" s="51"/>
      <c r="G109" s="51"/>
      <c r="H109" s="51"/>
    </row>
    <row r="110" spans="1:8" ht="19.5">
      <c r="A110" s="749"/>
      <c r="B110" s="51"/>
      <c r="C110" s="51"/>
      <c r="D110" s="51"/>
      <c r="E110" s="51"/>
      <c r="F110" s="51"/>
      <c r="G110" s="51"/>
      <c r="H110" s="51"/>
    </row>
    <row r="111" spans="1:8" ht="19.5">
      <c r="A111" s="750"/>
      <c r="B111" s="51"/>
      <c r="C111" s="51"/>
      <c r="D111" s="51"/>
      <c r="E111" s="51"/>
      <c r="F111" s="51"/>
      <c r="G111" s="51"/>
      <c r="H111" s="51"/>
    </row>
    <row r="112" spans="1:8" ht="19.5">
      <c r="A112" s="750"/>
      <c r="B112" s="51"/>
      <c r="C112" s="51"/>
      <c r="D112" s="51"/>
      <c r="E112" s="51"/>
      <c r="F112" s="51"/>
      <c r="G112" s="51"/>
      <c r="H112" s="51"/>
    </row>
    <row r="113" spans="1:8" ht="19.5">
      <c r="A113" s="750"/>
      <c r="B113" s="51"/>
      <c r="C113" s="51"/>
      <c r="D113" s="51"/>
      <c r="E113" s="51"/>
      <c r="F113" s="51"/>
      <c r="G113" s="51"/>
      <c r="H113" s="51"/>
    </row>
    <row r="114" spans="1:8" ht="19.5">
      <c r="A114" s="749"/>
      <c r="B114" s="51"/>
      <c r="C114" s="51"/>
      <c r="D114" s="51"/>
      <c r="E114" s="51"/>
      <c r="F114" s="51"/>
      <c r="G114" s="51"/>
      <c r="H114" s="51"/>
    </row>
    <row r="115" spans="1:8" ht="19.5">
      <c r="A115" s="749"/>
      <c r="B115" s="51"/>
      <c r="C115" s="51"/>
      <c r="D115" s="51"/>
      <c r="E115" s="51"/>
      <c r="F115" s="51"/>
      <c r="G115" s="51"/>
      <c r="H115" s="51"/>
    </row>
    <row r="116" spans="1:8" ht="19.5">
      <c r="A116" s="749"/>
      <c r="B116" s="51"/>
      <c r="C116" s="51"/>
      <c r="D116" s="51"/>
      <c r="E116" s="51"/>
      <c r="F116" s="51"/>
      <c r="G116" s="51"/>
      <c r="H116" s="51"/>
    </row>
    <row r="117" spans="1:8" ht="19.5">
      <c r="A117" s="749"/>
      <c r="B117" s="51"/>
      <c r="C117" s="51"/>
      <c r="D117" s="51"/>
      <c r="E117" s="51"/>
      <c r="F117" s="51"/>
      <c r="G117" s="51"/>
      <c r="H117" s="51"/>
    </row>
    <row r="118" spans="1:8" ht="19.5">
      <c r="A118" s="749"/>
      <c r="B118" s="51"/>
      <c r="C118" s="51"/>
      <c r="D118" s="51"/>
      <c r="E118" s="51"/>
      <c r="F118" s="51"/>
      <c r="G118" s="51"/>
      <c r="H118" s="51"/>
    </row>
    <row r="119" spans="1:8" ht="19.5">
      <c r="A119" s="749"/>
      <c r="B119" s="51"/>
      <c r="C119" s="51"/>
      <c r="D119" s="51"/>
      <c r="E119" s="51"/>
      <c r="F119" s="51"/>
      <c r="G119" s="51"/>
      <c r="H119" s="51"/>
    </row>
    <row r="120" spans="1:8" ht="19.5">
      <c r="A120" s="749"/>
      <c r="B120" s="51"/>
      <c r="C120" s="51"/>
      <c r="D120" s="51"/>
      <c r="E120" s="51"/>
      <c r="F120" s="51"/>
      <c r="G120" s="51"/>
      <c r="H120" s="51"/>
    </row>
    <row r="121" spans="1:8" ht="19.5">
      <c r="A121" s="750"/>
      <c r="B121" s="51"/>
      <c r="C121" s="51"/>
      <c r="D121" s="51"/>
      <c r="E121" s="51"/>
      <c r="F121" s="51"/>
      <c r="G121" s="51"/>
      <c r="H121" s="51"/>
    </row>
    <row r="122" spans="1:8" ht="19.5">
      <c r="A122" s="749"/>
      <c r="B122" s="51"/>
      <c r="C122" s="51"/>
      <c r="D122" s="51"/>
      <c r="E122" s="51"/>
      <c r="F122" s="51"/>
      <c r="G122" s="51"/>
      <c r="H122" s="51"/>
    </row>
    <row r="123" spans="1:8" ht="19.5">
      <c r="A123" s="749"/>
      <c r="B123" s="51"/>
      <c r="C123" s="51"/>
      <c r="D123" s="51"/>
      <c r="E123" s="51"/>
      <c r="F123" s="51"/>
      <c r="G123" s="51"/>
      <c r="H123" s="51"/>
    </row>
    <row r="124" spans="1:8" ht="19.5">
      <c r="A124" s="749"/>
      <c r="B124" s="51"/>
      <c r="C124" s="51"/>
      <c r="D124" s="51"/>
      <c r="E124" s="51"/>
      <c r="F124" s="51"/>
      <c r="G124" s="51"/>
      <c r="H124" s="51"/>
    </row>
    <row r="125" spans="1:8" ht="19.5">
      <c r="A125" s="749"/>
      <c r="B125" s="51"/>
      <c r="C125" s="51"/>
      <c r="D125" s="51"/>
      <c r="E125" s="51"/>
      <c r="F125" s="51"/>
      <c r="G125" s="51"/>
      <c r="H125" s="51"/>
    </row>
    <row r="126" spans="1:8" ht="19.5">
      <c r="A126" s="749"/>
      <c r="B126" s="51"/>
      <c r="C126" s="51"/>
      <c r="D126" s="51"/>
      <c r="E126" s="51"/>
      <c r="F126" s="51"/>
      <c r="G126" s="51"/>
      <c r="H126" s="51"/>
    </row>
    <row r="127" spans="1:8" ht="19.5">
      <c r="A127" s="750"/>
      <c r="B127" s="51"/>
      <c r="C127" s="51"/>
      <c r="D127" s="51"/>
      <c r="E127" s="51"/>
      <c r="F127" s="51"/>
      <c r="G127" s="51"/>
      <c r="H127" s="51"/>
    </row>
    <row r="128" spans="1:8" ht="19.5">
      <c r="A128" s="749"/>
      <c r="B128" s="51"/>
      <c r="C128" s="51"/>
      <c r="D128" s="51"/>
      <c r="E128" s="51"/>
      <c r="F128" s="51"/>
      <c r="G128" s="51"/>
      <c r="H128" s="51"/>
    </row>
    <row r="129" spans="1:8" ht="19.5">
      <c r="A129" s="749"/>
      <c r="B129" s="51"/>
      <c r="C129" s="51"/>
      <c r="D129" s="51"/>
      <c r="E129" s="51"/>
      <c r="F129" s="51"/>
      <c r="G129" s="51"/>
      <c r="H129" s="51"/>
    </row>
    <row r="130" spans="1:8" ht="19.5">
      <c r="A130" s="749"/>
      <c r="B130" s="51"/>
      <c r="C130" s="51"/>
      <c r="D130" s="51"/>
      <c r="E130" s="51"/>
      <c r="F130" s="51"/>
      <c r="G130" s="51"/>
      <c r="H130" s="51"/>
    </row>
    <row r="131" spans="1:8" ht="19.5">
      <c r="A131" s="750"/>
      <c r="B131" s="51"/>
      <c r="C131" s="51"/>
      <c r="D131" s="51"/>
      <c r="E131" s="51"/>
      <c r="F131" s="51"/>
      <c r="G131" s="51"/>
      <c r="H131" s="51"/>
    </row>
    <row r="132" spans="1:8" ht="19.5">
      <c r="A132" s="749"/>
      <c r="B132" s="51"/>
      <c r="C132" s="51"/>
      <c r="D132" s="51"/>
      <c r="E132" s="51"/>
      <c r="F132" s="51"/>
      <c r="G132" s="51"/>
      <c r="H132" s="51"/>
    </row>
    <row r="133" spans="1:8" ht="19.5">
      <c r="A133" s="749"/>
      <c r="B133" s="51"/>
      <c r="C133" s="51"/>
      <c r="D133" s="51"/>
      <c r="E133" s="51"/>
      <c r="F133" s="51"/>
      <c r="G133" s="51"/>
      <c r="H133" s="51"/>
    </row>
    <row r="134" spans="1:8" ht="19.5">
      <c r="A134" s="749"/>
      <c r="B134" s="51"/>
      <c r="C134" s="51"/>
      <c r="D134" s="51"/>
      <c r="E134" s="51"/>
      <c r="F134" s="51"/>
      <c r="G134" s="51"/>
      <c r="H134" s="51"/>
    </row>
    <row r="135" spans="1:8" ht="19.5">
      <c r="A135" s="749"/>
      <c r="B135" s="51"/>
      <c r="C135" s="51"/>
      <c r="D135" s="51"/>
      <c r="E135" s="51"/>
      <c r="F135" s="51"/>
      <c r="G135" s="51"/>
      <c r="H135" s="51"/>
    </row>
    <row r="136" spans="1:8" ht="19.5">
      <c r="A136" s="750"/>
      <c r="B136" s="51"/>
      <c r="C136" s="51"/>
      <c r="D136" s="51"/>
      <c r="E136" s="51"/>
      <c r="F136" s="51"/>
      <c r="G136" s="51"/>
      <c r="H136" s="51"/>
    </row>
    <row r="137" spans="1:8" ht="19.5">
      <c r="A137" s="749"/>
      <c r="B137" s="51"/>
      <c r="C137" s="51"/>
      <c r="D137" s="51"/>
      <c r="E137" s="51"/>
      <c r="F137" s="51"/>
      <c r="G137" s="51"/>
      <c r="H137" s="51"/>
    </row>
    <row r="138" spans="1:8" ht="19.5">
      <c r="A138" s="749"/>
      <c r="B138" s="51"/>
      <c r="C138" s="51"/>
      <c r="D138" s="51"/>
      <c r="E138" s="51"/>
      <c r="F138" s="51"/>
      <c r="G138" s="51"/>
      <c r="H138" s="51"/>
    </row>
    <row r="139" spans="1:8" ht="19.5">
      <c r="A139" s="749"/>
      <c r="B139" s="51"/>
      <c r="C139" s="51"/>
      <c r="D139" s="51"/>
      <c r="E139" s="51"/>
      <c r="F139" s="51"/>
      <c r="G139" s="51"/>
      <c r="H139" s="51"/>
    </row>
    <row r="140" spans="1:8" ht="19.5">
      <c r="A140" s="749"/>
      <c r="B140" s="51"/>
      <c r="C140" s="51"/>
      <c r="D140" s="51"/>
      <c r="E140" s="51"/>
      <c r="F140" s="51"/>
      <c r="G140" s="51"/>
      <c r="H140" s="51"/>
    </row>
    <row r="141" spans="1:8" ht="19.5">
      <c r="A141" s="750"/>
      <c r="B141" s="51"/>
      <c r="C141" s="51"/>
      <c r="D141" s="51"/>
      <c r="E141" s="51"/>
      <c r="F141" s="51"/>
      <c r="G141" s="51"/>
      <c r="H141" s="51"/>
    </row>
    <row r="142" spans="1:8" ht="19.5">
      <c r="A142" s="750"/>
      <c r="B142" s="51"/>
      <c r="C142" s="51"/>
      <c r="D142" s="51"/>
      <c r="E142" s="51"/>
      <c r="F142" s="51"/>
      <c r="G142" s="51"/>
      <c r="H142" s="51"/>
    </row>
    <row r="143" spans="1:8" ht="19.5">
      <c r="A143" s="750"/>
      <c r="B143" s="51"/>
      <c r="C143" s="51"/>
      <c r="D143" s="51"/>
      <c r="E143" s="51"/>
      <c r="F143" s="51"/>
      <c r="G143" s="51"/>
      <c r="H143" s="51"/>
    </row>
    <row r="144" spans="1:8" ht="19.5">
      <c r="A144" s="749"/>
      <c r="B144" s="51"/>
      <c r="C144" s="51"/>
      <c r="D144" s="51"/>
      <c r="E144" s="51"/>
      <c r="F144" s="51"/>
      <c r="G144" s="51"/>
      <c r="H144" s="51"/>
    </row>
    <row r="145" spans="1:8" ht="19.5">
      <c r="A145" s="749"/>
      <c r="B145" s="51"/>
      <c r="C145" s="51"/>
      <c r="D145" s="51"/>
      <c r="E145" s="51"/>
      <c r="F145" s="51"/>
      <c r="G145" s="51"/>
      <c r="H145" s="51"/>
    </row>
    <row r="146" spans="1:8" ht="19.5">
      <c r="A146" s="127"/>
      <c r="B146" s="51"/>
      <c r="C146" s="51"/>
      <c r="D146" s="51"/>
      <c r="E146" s="51"/>
      <c r="F146" s="51"/>
      <c r="G146" s="51"/>
      <c r="H146" s="51"/>
    </row>
    <row r="147" spans="1:8" ht="19.5">
      <c r="A147" s="750"/>
      <c r="B147" s="51"/>
      <c r="C147" s="51"/>
      <c r="D147" s="51"/>
      <c r="E147" s="51"/>
      <c r="F147" s="51"/>
      <c r="G147" s="51"/>
      <c r="H147" s="51"/>
    </row>
    <row r="148" spans="1:8" ht="19.5">
      <c r="A148" s="749"/>
      <c r="B148" s="51"/>
      <c r="C148" s="51"/>
      <c r="D148" s="51"/>
      <c r="E148" s="51"/>
      <c r="F148" s="51"/>
      <c r="G148" s="51"/>
      <c r="H148" s="51"/>
    </row>
    <row r="149" spans="1:8" ht="19.5">
      <c r="A149" s="749"/>
      <c r="B149" s="51"/>
      <c r="C149" s="51"/>
      <c r="D149" s="51"/>
      <c r="E149" s="51"/>
      <c r="F149" s="51"/>
      <c r="G149" s="51"/>
      <c r="H149" s="51"/>
    </row>
    <row r="150" spans="1:8" ht="19.5">
      <c r="A150" s="749"/>
      <c r="B150" s="51"/>
      <c r="C150" s="51"/>
      <c r="D150" s="51"/>
      <c r="E150" s="51"/>
      <c r="F150" s="51"/>
      <c r="G150" s="51"/>
      <c r="H150" s="51"/>
    </row>
    <row r="151" spans="1:8" ht="19.5">
      <c r="A151" s="750"/>
      <c r="B151" s="51"/>
      <c r="C151" s="51"/>
      <c r="D151" s="51"/>
      <c r="E151" s="51"/>
      <c r="F151" s="51"/>
      <c r="G151" s="51"/>
      <c r="H151" s="51"/>
    </row>
    <row r="152" spans="1:8" ht="19.5">
      <c r="A152" s="749"/>
      <c r="B152" s="51"/>
      <c r="C152" s="51"/>
      <c r="D152" s="51"/>
      <c r="E152" s="51"/>
      <c r="F152" s="51"/>
      <c r="G152" s="51"/>
      <c r="H152" s="51"/>
    </row>
    <row r="153" spans="1:8" ht="19.5">
      <c r="A153" s="749"/>
      <c r="B153" s="51"/>
      <c r="C153" s="51"/>
      <c r="D153" s="51"/>
      <c r="E153" s="51"/>
      <c r="F153" s="51"/>
      <c r="G153" s="51"/>
      <c r="H153" s="51"/>
    </row>
    <row r="154" spans="1:8" ht="19.5">
      <c r="A154" s="749"/>
      <c r="B154" s="51"/>
      <c r="C154" s="51"/>
      <c r="D154" s="51"/>
      <c r="E154" s="51"/>
      <c r="F154" s="51"/>
      <c r="G154" s="51"/>
      <c r="H154" s="51"/>
    </row>
    <row r="155" spans="1:8" ht="19.5">
      <c r="A155" s="750"/>
      <c r="B155" s="51"/>
      <c r="C155" s="51"/>
      <c r="D155" s="51"/>
      <c r="E155" s="51"/>
      <c r="F155" s="51"/>
      <c r="G155" s="51"/>
      <c r="H155" s="51"/>
    </row>
    <row r="156" spans="1:8" ht="19.5">
      <c r="A156" s="749"/>
      <c r="B156" s="51"/>
      <c r="C156" s="51"/>
      <c r="D156" s="51"/>
      <c r="E156" s="51"/>
      <c r="F156" s="51"/>
      <c r="G156" s="51"/>
      <c r="H156" s="51"/>
    </row>
    <row r="157" spans="1:8" ht="19.5">
      <c r="A157" s="749"/>
      <c r="B157" s="51"/>
      <c r="C157" s="51"/>
      <c r="D157" s="51"/>
      <c r="E157" s="51"/>
      <c r="F157" s="51"/>
      <c r="G157" s="51"/>
      <c r="H157" s="51"/>
    </row>
    <row r="158" spans="1:8" ht="19.5">
      <c r="A158" s="749"/>
      <c r="B158" s="51"/>
      <c r="C158" s="51"/>
      <c r="D158" s="51"/>
      <c r="E158" s="51"/>
      <c r="F158" s="51"/>
      <c r="G158" s="51"/>
      <c r="H158" s="51"/>
    </row>
    <row r="159" spans="1:8" ht="19.5">
      <c r="A159" s="750"/>
      <c r="B159" s="51"/>
      <c r="C159" s="51"/>
      <c r="D159" s="51"/>
      <c r="E159" s="51"/>
      <c r="F159" s="51"/>
      <c r="G159" s="51"/>
      <c r="H159" s="51"/>
    </row>
    <row r="160" spans="1:8" ht="19.5">
      <c r="A160" s="749"/>
      <c r="B160" s="51"/>
      <c r="C160" s="51"/>
      <c r="D160" s="51"/>
      <c r="E160" s="51"/>
      <c r="F160" s="51"/>
      <c r="G160" s="51"/>
      <c r="H160" s="51"/>
    </row>
    <row r="161" spans="1:8" ht="19.5">
      <c r="A161" s="749"/>
      <c r="B161" s="51"/>
      <c r="C161" s="51"/>
      <c r="D161" s="51"/>
      <c r="E161" s="51"/>
      <c r="F161" s="51"/>
      <c r="G161" s="51"/>
      <c r="H161" s="51"/>
    </row>
    <row r="162" spans="1:8" ht="19.5">
      <c r="A162" s="749"/>
      <c r="B162" s="51"/>
      <c r="C162" s="51"/>
      <c r="D162" s="51"/>
      <c r="E162" s="51"/>
      <c r="F162" s="51"/>
      <c r="G162" s="51"/>
      <c r="H162" s="51"/>
    </row>
    <row r="163" spans="1:8" ht="19.5">
      <c r="A163" s="126"/>
      <c r="B163" s="51"/>
      <c r="C163" s="51"/>
      <c r="D163" s="51"/>
      <c r="E163" s="51"/>
      <c r="F163" s="51"/>
      <c r="G163" s="51"/>
      <c r="H163" s="51"/>
    </row>
    <row r="164" spans="1:8" ht="19.5">
      <c r="A164" s="126"/>
      <c r="B164" s="51"/>
      <c r="C164" s="51"/>
      <c r="D164" s="51"/>
      <c r="E164" s="51"/>
      <c r="F164" s="51"/>
      <c r="G164" s="51"/>
      <c r="H164" s="51"/>
    </row>
    <row r="165" spans="1:8" ht="19.5">
      <c r="A165" s="126"/>
      <c r="B165" s="51"/>
      <c r="C165" s="51"/>
      <c r="D165" s="51"/>
      <c r="E165" s="51"/>
      <c r="F165" s="51"/>
      <c r="G165" s="51"/>
      <c r="H165" s="51"/>
    </row>
    <row r="166" spans="1:8" ht="19.5">
      <c r="A166" s="124"/>
      <c r="B166" s="51"/>
      <c r="C166" s="51"/>
      <c r="D166" s="51"/>
      <c r="E166" s="51"/>
      <c r="F166" s="51"/>
      <c r="G166" s="51"/>
      <c r="H166" s="51"/>
    </row>
    <row r="167" spans="1:8" ht="19.5">
      <c r="A167" s="124"/>
      <c r="B167" s="51"/>
      <c r="C167" s="51"/>
      <c r="D167" s="51"/>
      <c r="E167" s="51"/>
      <c r="F167" s="51"/>
      <c r="G167" s="51"/>
      <c r="H167" s="51"/>
    </row>
    <row r="168" spans="1:8" ht="19.5">
      <c r="A168" s="750"/>
      <c r="B168" s="51"/>
      <c r="C168" s="51"/>
      <c r="D168" s="51"/>
      <c r="E168" s="51"/>
      <c r="F168" s="51"/>
      <c r="G168" s="51"/>
      <c r="H168" s="51"/>
    </row>
    <row r="169" spans="1:8" ht="19.5">
      <c r="A169" s="749"/>
      <c r="B169" s="51"/>
      <c r="C169" s="51"/>
      <c r="D169" s="51"/>
      <c r="E169" s="51"/>
      <c r="F169" s="51"/>
      <c r="G169" s="51"/>
      <c r="H169" s="51"/>
    </row>
    <row r="170" spans="1:8" ht="19.5">
      <c r="A170" s="749"/>
      <c r="B170" s="51"/>
      <c r="C170" s="51"/>
      <c r="D170" s="51"/>
      <c r="E170" s="51"/>
      <c r="F170" s="51"/>
      <c r="G170" s="51"/>
      <c r="H170" s="51"/>
    </row>
    <row r="171" spans="1:8" ht="19.5">
      <c r="A171" s="749"/>
      <c r="B171" s="51"/>
      <c r="C171" s="51"/>
      <c r="D171" s="51"/>
      <c r="E171" s="51"/>
      <c r="F171" s="51"/>
      <c r="G171" s="51"/>
      <c r="H171" s="51"/>
    </row>
    <row r="172" spans="1:8" ht="19.5">
      <c r="A172" s="749"/>
      <c r="B172" s="51"/>
      <c r="C172" s="51"/>
      <c r="D172" s="51"/>
      <c r="E172" s="51"/>
      <c r="F172" s="51"/>
      <c r="G172" s="51"/>
      <c r="H172" s="51"/>
    </row>
    <row r="173" spans="1:8" ht="19.5">
      <c r="A173" s="749"/>
      <c r="B173" s="51"/>
      <c r="C173" s="51"/>
      <c r="D173" s="51"/>
      <c r="E173" s="51"/>
      <c r="F173" s="51"/>
      <c r="G173" s="51"/>
      <c r="H173" s="51"/>
    </row>
    <row r="174" spans="1:8" ht="19.5">
      <c r="A174" s="750"/>
      <c r="B174" s="51"/>
      <c r="C174" s="51"/>
      <c r="D174" s="51"/>
      <c r="E174" s="51"/>
      <c r="F174" s="51"/>
      <c r="G174" s="51"/>
      <c r="H174" s="51"/>
    </row>
    <row r="175" spans="1:8" ht="19.5">
      <c r="A175" s="749"/>
      <c r="B175" s="51"/>
      <c r="C175" s="51"/>
      <c r="D175" s="51"/>
      <c r="E175" s="51"/>
      <c r="F175" s="51"/>
      <c r="G175" s="51"/>
      <c r="H175" s="51"/>
    </row>
    <row r="176" spans="1:8" ht="19.5">
      <c r="A176" s="749"/>
      <c r="B176" s="51"/>
      <c r="C176" s="51"/>
      <c r="D176" s="51"/>
      <c r="E176" s="51"/>
      <c r="F176" s="51"/>
      <c r="G176" s="51"/>
      <c r="H176" s="51"/>
    </row>
    <row r="177" spans="1:8" ht="19.5">
      <c r="A177" s="749"/>
      <c r="B177" s="51"/>
      <c r="C177" s="51"/>
      <c r="D177" s="51"/>
      <c r="E177" s="51"/>
      <c r="F177" s="51"/>
      <c r="G177" s="51"/>
      <c r="H177" s="51"/>
    </row>
    <row r="178" spans="1:8" ht="19.5">
      <c r="A178" s="749"/>
      <c r="B178" s="51"/>
      <c r="C178" s="51"/>
      <c r="D178" s="51"/>
      <c r="E178" s="51"/>
      <c r="F178" s="51"/>
      <c r="G178" s="51"/>
      <c r="H178" s="51"/>
    </row>
    <row r="179" spans="1:8" ht="19.5">
      <c r="A179" s="750"/>
      <c r="B179" s="51"/>
      <c r="C179" s="51"/>
      <c r="D179" s="51"/>
      <c r="E179" s="51"/>
      <c r="F179" s="51"/>
      <c r="G179" s="51"/>
      <c r="H179" s="51"/>
    </row>
    <row r="180" spans="1:8" ht="19.5">
      <c r="A180" s="750"/>
      <c r="B180" s="51"/>
      <c r="C180" s="51"/>
      <c r="D180" s="51"/>
      <c r="E180" s="51"/>
      <c r="F180" s="51"/>
      <c r="G180" s="51"/>
      <c r="H180" s="51"/>
    </row>
    <row r="181" spans="1:8" ht="19.5">
      <c r="A181" s="749"/>
      <c r="B181" s="51"/>
      <c r="C181" s="51"/>
      <c r="D181" s="51"/>
      <c r="E181" s="51"/>
      <c r="F181" s="51"/>
      <c r="G181" s="51"/>
      <c r="H181" s="51"/>
    </row>
    <row r="182" spans="1:8" ht="19.5">
      <c r="A182" s="749"/>
      <c r="B182" s="51"/>
      <c r="C182" s="51"/>
      <c r="D182" s="51"/>
      <c r="E182" s="51"/>
      <c r="F182" s="51"/>
      <c r="G182" s="51"/>
      <c r="H182" s="51"/>
    </row>
    <row r="183" spans="1:8" ht="19.5">
      <c r="A183" s="749"/>
      <c r="B183" s="51"/>
      <c r="C183" s="51"/>
      <c r="D183" s="51"/>
      <c r="E183" s="51"/>
      <c r="F183" s="51"/>
      <c r="G183" s="51"/>
      <c r="H183" s="51"/>
    </row>
    <row r="184" spans="1:8" ht="19.5">
      <c r="A184" s="750"/>
      <c r="B184" s="51"/>
      <c r="C184" s="51"/>
      <c r="D184" s="51"/>
      <c r="E184" s="51"/>
      <c r="F184" s="51"/>
      <c r="G184" s="51"/>
      <c r="H184" s="51"/>
    </row>
    <row r="185" spans="1:8" ht="19.5">
      <c r="A185" s="750"/>
      <c r="B185" s="51"/>
      <c r="C185" s="51"/>
      <c r="D185" s="51"/>
      <c r="E185" s="51"/>
      <c r="F185" s="51"/>
      <c r="G185" s="51"/>
      <c r="H185" s="51"/>
    </row>
    <row r="186" spans="1:8" ht="19.5">
      <c r="A186" s="750"/>
      <c r="B186" s="51"/>
      <c r="C186" s="51"/>
      <c r="D186" s="51"/>
      <c r="E186" s="51"/>
      <c r="F186" s="51"/>
      <c r="G186" s="51"/>
      <c r="H186" s="51"/>
    </row>
    <row r="187" spans="1:8" ht="19.5">
      <c r="A187" s="750"/>
      <c r="B187" s="51"/>
      <c r="C187" s="51"/>
      <c r="D187" s="51"/>
      <c r="E187" s="51"/>
      <c r="F187" s="51"/>
      <c r="G187" s="51"/>
      <c r="H187" s="51"/>
    </row>
    <row r="188" spans="1:8" ht="19.5">
      <c r="A188" s="750"/>
      <c r="B188" s="51"/>
      <c r="C188" s="51"/>
      <c r="D188" s="51"/>
      <c r="E188" s="51"/>
      <c r="F188" s="51"/>
      <c r="G188" s="51"/>
      <c r="H188" s="51"/>
    </row>
    <row r="189" spans="1:8" ht="19.5">
      <c r="A189" s="750"/>
      <c r="B189" s="51"/>
      <c r="C189" s="51"/>
      <c r="D189" s="51"/>
      <c r="E189" s="51"/>
      <c r="F189" s="51"/>
      <c r="G189" s="51"/>
      <c r="H189" s="51"/>
    </row>
    <row r="190" spans="1:8" ht="19.5">
      <c r="A190" s="749"/>
      <c r="B190" s="51"/>
      <c r="C190" s="51"/>
      <c r="D190" s="51"/>
      <c r="E190" s="51"/>
      <c r="F190" s="51"/>
      <c r="G190" s="51"/>
      <c r="H190" s="51"/>
    </row>
    <row r="191" spans="1:8" ht="19.5">
      <c r="A191" s="749"/>
      <c r="B191" s="51"/>
      <c r="C191" s="51"/>
      <c r="D191" s="51"/>
      <c r="E191" s="51"/>
      <c r="F191" s="51"/>
      <c r="G191" s="51"/>
      <c r="H191" s="51"/>
    </row>
    <row r="192" spans="1:8" ht="19.5">
      <c r="A192" s="749"/>
      <c r="B192" s="51"/>
      <c r="C192" s="51"/>
      <c r="D192" s="51"/>
      <c r="E192" s="51"/>
      <c r="F192" s="51"/>
      <c r="G192" s="51"/>
      <c r="H192" s="51"/>
    </row>
    <row r="193" spans="1:8" ht="19.5">
      <c r="A193" s="750"/>
      <c r="B193" s="51"/>
      <c r="C193" s="51"/>
      <c r="D193" s="51"/>
      <c r="E193" s="51"/>
      <c r="F193" s="51"/>
      <c r="G193" s="51"/>
      <c r="H193" s="51"/>
    </row>
    <row r="194" spans="1:8" ht="19.5">
      <c r="A194" s="749"/>
      <c r="B194" s="51"/>
      <c r="C194" s="51"/>
      <c r="D194" s="51"/>
      <c r="E194" s="51"/>
      <c r="F194" s="51"/>
      <c r="G194" s="51"/>
      <c r="H194" s="51"/>
    </row>
    <row r="195" spans="1:8" ht="19.5">
      <c r="A195" s="749"/>
      <c r="B195" s="51"/>
      <c r="C195" s="51"/>
      <c r="D195" s="51"/>
      <c r="E195" s="51"/>
      <c r="F195" s="51"/>
      <c r="G195" s="51"/>
      <c r="H195" s="51"/>
    </row>
    <row r="196" spans="1:8" ht="19.5">
      <c r="A196" s="127"/>
      <c r="B196" s="51"/>
      <c r="C196" s="51"/>
      <c r="D196" s="51"/>
      <c r="E196" s="51"/>
      <c r="F196" s="51"/>
      <c r="G196" s="51"/>
      <c r="H196" s="51"/>
    </row>
    <row r="197" spans="1:8" ht="19.5">
      <c r="A197" s="749"/>
      <c r="B197" s="51"/>
      <c r="C197" s="51"/>
      <c r="D197" s="51"/>
      <c r="E197" s="51"/>
      <c r="F197" s="51"/>
      <c r="G197" s="51"/>
      <c r="H197" s="51"/>
    </row>
    <row r="198" spans="1:8" ht="19.5">
      <c r="A198" s="750"/>
      <c r="B198" s="51"/>
      <c r="C198" s="51"/>
      <c r="D198" s="51"/>
      <c r="E198" s="51"/>
      <c r="F198" s="51"/>
      <c r="G198" s="51"/>
      <c r="H198" s="51"/>
    </row>
    <row r="199" spans="1:8" ht="19.5">
      <c r="A199" s="749"/>
      <c r="B199" s="51"/>
      <c r="C199" s="51"/>
      <c r="D199" s="51"/>
      <c r="E199" s="51"/>
      <c r="F199" s="51"/>
      <c r="G199" s="51"/>
      <c r="H199" s="51"/>
    </row>
    <row r="200" spans="1:8" ht="19.5">
      <c r="A200" s="749"/>
      <c r="B200" s="51"/>
      <c r="C200" s="51"/>
      <c r="D200" s="51"/>
      <c r="E200" s="51"/>
      <c r="F200" s="51"/>
      <c r="G200" s="51"/>
      <c r="H200" s="51"/>
    </row>
    <row r="201" spans="1:8" ht="19.5">
      <c r="A201" s="750"/>
      <c r="B201" s="51"/>
      <c r="C201" s="51"/>
      <c r="D201" s="51"/>
      <c r="E201" s="51"/>
      <c r="F201" s="51"/>
      <c r="G201" s="51"/>
      <c r="H201" s="51"/>
    </row>
    <row r="202" spans="1:8" ht="19.5">
      <c r="A202" s="749"/>
      <c r="B202" s="51"/>
      <c r="C202" s="51"/>
      <c r="D202" s="51"/>
      <c r="E202" s="51"/>
      <c r="F202" s="51"/>
      <c r="G202" s="51"/>
      <c r="H202" s="51"/>
    </row>
    <row r="203" spans="1:8" ht="19.5">
      <c r="A203" s="749"/>
      <c r="B203" s="51"/>
      <c r="C203" s="51"/>
      <c r="D203" s="51"/>
      <c r="E203" s="51"/>
      <c r="F203" s="51"/>
      <c r="G203" s="51"/>
      <c r="H203" s="51"/>
    </row>
    <row r="204" spans="1:8" ht="19.5">
      <c r="A204" s="750"/>
      <c r="B204" s="51"/>
      <c r="C204" s="51"/>
      <c r="D204" s="51"/>
      <c r="E204" s="51"/>
      <c r="F204" s="51"/>
      <c r="G204" s="51"/>
      <c r="H204" s="51"/>
    </row>
    <row r="205" spans="1:8" ht="19.5">
      <c r="A205" s="749"/>
      <c r="B205" s="51"/>
      <c r="C205" s="51"/>
      <c r="D205" s="51"/>
      <c r="E205" s="51"/>
      <c r="F205" s="51"/>
      <c r="G205" s="51"/>
      <c r="H205" s="51"/>
    </row>
    <row r="206" spans="1:8" ht="19.5">
      <c r="A206" s="749"/>
      <c r="B206" s="51"/>
      <c r="C206" s="51"/>
      <c r="D206" s="51"/>
      <c r="E206" s="51"/>
      <c r="F206" s="51"/>
      <c r="G206" s="51"/>
      <c r="H206" s="51"/>
    </row>
    <row r="207" spans="1:8" ht="19.5">
      <c r="A207" s="749"/>
      <c r="B207" s="51"/>
      <c r="C207" s="51"/>
      <c r="D207" s="51"/>
      <c r="E207" s="51"/>
      <c r="F207" s="51"/>
      <c r="G207" s="51"/>
      <c r="H207" s="51"/>
    </row>
    <row r="208" spans="1:8" ht="19.5">
      <c r="A208" s="749"/>
      <c r="B208" s="51"/>
      <c r="C208" s="51"/>
      <c r="D208" s="51"/>
      <c r="E208" s="51"/>
      <c r="F208" s="51"/>
      <c r="G208" s="51"/>
      <c r="H208" s="51"/>
    </row>
    <row r="209" spans="1:8" ht="19.5">
      <c r="A209" s="749"/>
      <c r="B209" s="51"/>
      <c r="C209" s="51"/>
      <c r="D209" s="51"/>
      <c r="E209" s="51"/>
      <c r="F209" s="51"/>
      <c r="G209" s="51"/>
      <c r="H209" s="51"/>
    </row>
    <row r="210" spans="1:8" ht="19.5">
      <c r="A210" s="749"/>
      <c r="B210" s="51"/>
      <c r="C210" s="51"/>
      <c r="D210" s="51"/>
      <c r="E210" s="51"/>
      <c r="F210" s="51"/>
      <c r="G210" s="51"/>
      <c r="H210" s="51"/>
    </row>
    <row r="211" spans="1:8" ht="19.5">
      <c r="A211" s="749"/>
      <c r="B211" s="51"/>
      <c r="C211" s="51"/>
      <c r="D211" s="51"/>
      <c r="E211" s="51"/>
      <c r="F211" s="51"/>
      <c r="G211" s="51"/>
      <c r="H211" s="51"/>
    </row>
    <row r="212" spans="1:8" ht="19.5">
      <c r="A212" s="749"/>
      <c r="B212" s="51"/>
      <c r="C212" s="51"/>
      <c r="D212" s="51"/>
      <c r="E212" s="51"/>
      <c r="F212" s="51"/>
      <c r="G212" s="51"/>
      <c r="H212" s="51"/>
    </row>
    <row r="213" spans="1:8" ht="19.5">
      <c r="A213" s="750"/>
      <c r="B213" s="51"/>
      <c r="C213" s="51"/>
      <c r="D213" s="51"/>
      <c r="E213" s="51"/>
      <c r="F213" s="51"/>
      <c r="G213" s="51"/>
      <c r="H213" s="51"/>
    </row>
    <row r="214" spans="1:8" ht="19.5">
      <c r="A214" s="749"/>
      <c r="B214" s="51"/>
      <c r="C214" s="51"/>
      <c r="D214" s="51"/>
      <c r="E214" s="51"/>
      <c r="F214" s="51"/>
      <c r="G214" s="51"/>
      <c r="H214" s="51"/>
    </row>
    <row r="215" spans="1:8" ht="19.5">
      <c r="A215" s="749"/>
      <c r="B215" s="51"/>
      <c r="C215" s="51"/>
      <c r="D215" s="51"/>
      <c r="E215" s="51"/>
      <c r="F215" s="51"/>
      <c r="G215" s="51"/>
      <c r="H215" s="51"/>
    </row>
    <row r="216" spans="1:8" ht="19.5">
      <c r="A216" s="749"/>
      <c r="B216" s="51"/>
      <c r="C216" s="51"/>
      <c r="D216" s="51"/>
      <c r="E216" s="51"/>
      <c r="F216" s="51"/>
      <c r="G216" s="51"/>
      <c r="H216" s="51"/>
    </row>
    <row r="217" spans="1:8" ht="19.5">
      <c r="A217" s="749"/>
      <c r="B217" s="51"/>
      <c r="C217" s="51"/>
      <c r="D217" s="51"/>
      <c r="E217" s="51"/>
      <c r="F217" s="51"/>
      <c r="G217" s="51"/>
      <c r="H217" s="51"/>
    </row>
    <row r="218" spans="1:8" ht="19.5">
      <c r="A218" s="749"/>
      <c r="B218" s="51"/>
      <c r="C218" s="51"/>
      <c r="D218" s="51"/>
      <c r="E218" s="51"/>
      <c r="F218" s="51"/>
      <c r="G218" s="51"/>
      <c r="H218" s="51"/>
    </row>
    <row r="219" spans="1:8" ht="19.5">
      <c r="A219" s="750"/>
      <c r="B219" s="51"/>
      <c r="C219" s="51"/>
      <c r="D219" s="51"/>
      <c r="E219" s="51"/>
      <c r="F219" s="51"/>
      <c r="G219" s="51"/>
      <c r="H219" s="51"/>
    </row>
    <row r="220" spans="1:8" ht="19.5">
      <c r="A220" s="749"/>
      <c r="B220" s="51"/>
      <c r="C220" s="51"/>
      <c r="D220" s="51"/>
      <c r="E220" s="51"/>
      <c r="F220" s="51"/>
      <c r="G220" s="51"/>
      <c r="H220" s="51"/>
    </row>
    <row r="221" spans="1:8" ht="19.5">
      <c r="A221" s="749"/>
      <c r="B221" s="51"/>
      <c r="C221" s="51"/>
      <c r="D221" s="51"/>
      <c r="E221" s="51"/>
      <c r="F221" s="51"/>
      <c r="G221" s="51"/>
      <c r="H221" s="51"/>
    </row>
    <row r="222" spans="1:8" ht="19.5">
      <c r="A222" s="750"/>
      <c r="B222" s="51"/>
      <c r="C222" s="51"/>
      <c r="D222" s="51"/>
      <c r="E222" s="51"/>
      <c r="F222" s="51"/>
      <c r="G222" s="51"/>
      <c r="H222" s="51"/>
    </row>
    <row r="223" spans="1:8" ht="19.5">
      <c r="A223" s="749"/>
      <c r="B223" s="51"/>
      <c r="C223" s="51"/>
      <c r="D223" s="51"/>
      <c r="E223" s="51"/>
      <c r="F223" s="51"/>
      <c r="G223" s="51"/>
      <c r="H223" s="51"/>
    </row>
    <row r="224" spans="1:8" ht="19.5">
      <c r="A224" s="749"/>
      <c r="B224" s="51"/>
      <c r="C224" s="51"/>
      <c r="D224" s="51"/>
      <c r="E224" s="51"/>
      <c r="F224" s="51"/>
      <c r="G224" s="51"/>
      <c r="H224" s="51"/>
    </row>
    <row r="225" spans="1:8" ht="19.5">
      <c r="A225" s="749"/>
      <c r="B225" s="51"/>
      <c r="C225" s="51"/>
      <c r="D225" s="51"/>
      <c r="E225" s="51"/>
      <c r="F225" s="51"/>
      <c r="G225" s="51"/>
      <c r="H225" s="51"/>
    </row>
    <row r="226" spans="1:8" ht="19.5">
      <c r="A226" s="751"/>
      <c r="B226" s="51"/>
      <c r="C226" s="51"/>
      <c r="D226" s="51"/>
      <c r="E226" s="51"/>
      <c r="F226" s="51"/>
      <c r="G226" s="51"/>
      <c r="H226" s="51"/>
    </row>
  </sheetData>
  <mergeCells count="6">
    <mergeCell ref="A1:I1"/>
    <mergeCell ref="A2:I2"/>
    <mergeCell ref="A3:I3"/>
    <mergeCell ref="A4:I4"/>
    <mergeCell ref="B5:E5"/>
    <mergeCell ref="F5:I5"/>
  </mergeCells>
  <pageMargins left="0.7" right="0.7" top="0.75" bottom="0.75" header="0.3" footer="0.3"/>
  <pageSetup scale="34"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6"/>
  <sheetViews>
    <sheetView zoomScale="55" zoomScaleNormal="55" workbookViewId="0">
      <selection activeCell="A15" sqref="A15"/>
    </sheetView>
  </sheetViews>
  <sheetFormatPr defaultRowHeight="18"/>
  <cols>
    <col min="1" max="1" width="132.28515625" style="752" customWidth="1"/>
    <col min="2" max="8" width="16" style="42" customWidth="1"/>
    <col min="9" max="9" width="16" style="51" customWidth="1"/>
    <col min="10" max="256" width="9.140625" style="42"/>
    <col min="257" max="257" width="132.28515625" style="42" customWidth="1"/>
    <col min="258" max="265" width="16" style="42" customWidth="1"/>
    <col min="266" max="512" width="9.140625" style="42"/>
    <col min="513" max="513" width="132.28515625" style="42" customWidth="1"/>
    <col min="514" max="521" width="16" style="42" customWidth="1"/>
    <col min="522" max="768" width="9.140625" style="42"/>
    <col min="769" max="769" width="132.28515625" style="42" customWidth="1"/>
    <col min="770" max="777" width="16" style="42" customWidth="1"/>
    <col min="778" max="1024" width="9.140625" style="42"/>
    <col min="1025" max="1025" width="132.28515625" style="42" customWidth="1"/>
    <col min="1026" max="1033" width="16" style="42" customWidth="1"/>
    <col min="1034" max="1280" width="9.140625" style="42"/>
    <col min="1281" max="1281" width="132.28515625" style="42" customWidth="1"/>
    <col min="1282" max="1289" width="16" style="42" customWidth="1"/>
    <col min="1290" max="1536" width="9.140625" style="42"/>
    <col min="1537" max="1537" width="132.28515625" style="42" customWidth="1"/>
    <col min="1538" max="1545" width="16" style="42" customWidth="1"/>
    <col min="1546" max="1792" width="9.140625" style="42"/>
    <col min="1793" max="1793" width="132.28515625" style="42" customWidth="1"/>
    <col min="1794" max="1801" width="16" style="42" customWidth="1"/>
    <col min="1802" max="2048" width="9.140625" style="42"/>
    <col min="2049" max="2049" width="132.28515625" style="42" customWidth="1"/>
    <col min="2050" max="2057" width="16" style="42" customWidth="1"/>
    <col min="2058" max="2304" width="9.140625" style="42"/>
    <col min="2305" max="2305" width="132.28515625" style="42" customWidth="1"/>
    <col min="2306" max="2313" width="16" style="42" customWidth="1"/>
    <col min="2314" max="2560" width="9.140625" style="42"/>
    <col min="2561" max="2561" width="132.28515625" style="42" customWidth="1"/>
    <col min="2562" max="2569" width="16" style="42" customWidth="1"/>
    <col min="2570" max="2816" width="9.140625" style="42"/>
    <col min="2817" max="2817" width="132.28515625" style="42" customWidth="1"/>
    <col min="2818" max="2825" width="16" style="42" customWidth="1"/>
    <col min="2826" max="3072" width="9.140625" style="42"/>
    <col min="3073" max="3073" width="132.28515625" style="42" customWidth="1"/>
    <col min="3074" max="3081" width="16" style="42" customWidth="1"/>
    <col min="3082" max="3328" width="9.140625" style="42"/>
    <col min="3329" max="3329" width="132.28515625" style="42" customWidth="1"/>
    <col min="3330" max="3337" width="16" style="42" customWidth="1"/>
    <col min="3338" max="3584" width="9.140625" style="42"/>
    <col min="3585" max="3585" width="132.28515625" style="42" customWidth="1"/>
    <col min="3586" max="3593" width="16" style="42" customWidth="1"/>
    <col min="3594" max="3840" width="9.140625" style="42"/>
    <col min="3841" max="3841" width="132.28515625" style="42" customWidth="1"/>
    <col min="3842" max="3849" width="16" style="42" customWidth="1"/>
    <col min="3850" max="4096" width="9.140625" style="42"/>
    <col min="4097" max="4097" width="132.28515625" style="42" customWidth="1"/>
    <col min="4098" max="4105" width="16" style="42" customWidth="1"/>
    <col min="4106" max="4352" width="9.140625" style="42"/>
    <col min="4353" max="4353" width="132.28515625" style="42" customWidth="1"/>
    <col min="4354" max="4361" width="16" style="42" customWidth="1"/>
    <col min="4362" max="4608" width="9.140625" style="42"/>
    <col min="4609" max="4609" width="132.28515625" style="42" customWidth="1"/>
    <col min="4610" max="4617" width="16" style="42" customWidth="1"/>
    <col min="4618" max="4864" width="9.140625" style="42"/>
    <col min="4865" max="4865" width="132.28515625" style="42" customWidth="1"/>
    <col min="4866" max="4873" width="16" style="42" customWidth="1"/>
    <col min="4874" max="5120" width="9.140625" style="42"/>
    <col min="5121" max="5121" width="132.28515625" style="42" customWidth="1"/>
    <col min="5122" max="5129" width="16" style="42" customWidth="1"/>
    <col min="5130" max="5376" width="9.140625" style="42"/>
    <col min="5377" max="5377" width="132.28515625" style="42" customWidth="1"/>
    <col min="5378" max="5385" width="16" style="42" customWidth="1"/>
    <col min="5386" max="5632" width="9.140625" style="42"/>
    <col min="5633" max="5633" width="132.28515625" style="42" customWidth="1"/>
    <col min="5634" max="5641" width="16" style="42" customWidth="1"/>
    <col min="5642" max="5888" width="9.140625" style="42"/>
    <col min="5889" max="5889" width="132.28515625" style="42" customWidth="1"/>
    <col min="5890" max="5897" width="16" style="42" customWidth="1"/>
    <col min="5898" max="6144" width="9.140625" style="42"/>
    <col min="6145" max="6145" width="132.28515625" style="42" customWidth="1"/>
    <col min="6146" max="6153" width="16" style="42" customWidth="1"/>
    <col min="6154" max="6400" width="9.140625" style="42"/>
    <col min="6401" max="6401" width="132.28515625" style="42" customWidth="1"/>
    <col min="6402" max="6409" width="16" style="42" customWidth="1"/>
    <col min="6410" max="6656" width="9.140625" style="42"/>
    <col min="6657" max="6657" width="132.28515625" style="42" customWidth="1"/>
    <col min="6658" max="6665" width="16" style="42" customWidth="1"/>
    <col min="6666" max="6912" width="9.140625" style="42"/>
    <col min="6913" max="6913" width="132.28515625" style="42" customWidth="1"/>
    <col min="6914" max="6921" width="16" style="42" customWidth="1"/>
    <col min="6922" max="7168" width="9.140625" style="42"/>
    <col min="7169" max="7169" width="132.28515625" style="42" customWidth="1"/>
    <col min="7170" max="7177" width="16" style="42" customWidth="1"/>
    <col min="7178" max="7424" width="9.140625" style="42"/>
    <col min="7425" max="7425" width="132.28515625" style="42" customWidth="1"/>
    <col min="7426" max="7433" width="16" style="42" customWidth="1"/>
    <col min="7434" max="7680" width="9.140625" style="42"/>
    <col min="7681" max="7681" width="132.28515625" style="42" customWidth="1"/>
    <col min="7682" max="7689" width="16" style="42" customWidth="1"/>
    <col min="7690" max="7936" width="9.140625" style="42"/>
    <col min="7937" max="7937" width="132.28515625" style="42" customWidth="1"/>
    <col min="7938" max="7945" width="16" style="42" customWidth="1"/>
    <col min="7946" max="8192" width="9.140625" style="42"/>
    <col min="8193" max="8193" width="132.28515625" style="42" customWidth="1"/>
    <col min="8194" max="8201" width="16" style="42" customWidth="1"/>
    <col min="8202" max="8448" width="9.140625" style="42"/>
    <col min="8449" max="8449" width="132.28515625" style="42" customWidth="1"/>
    <col min="8450" max="8457" width="16" style="42" customWidth="1"/>
    <col min="8458" max="8704" width="9.140625" style="42"/>
    <col min="8705" max="8705" width="132.28515625" style="42" customWidth="1"/>
    <col min="8706" max="8713" width="16" style="42" customWidth="1"/>
    <col min="8714" max="8960" width="9.140625" style="42"/>
    <col min="8961" max="8961" width="132.28515625" style="42" customWidth="1"/>
    <col min="8962" max="8969" width="16" style="42" customWidth="1"/>
    <col min="8970" max="9216" width="9.140625" style="42"/>
    <col min="9217" max="9217" width="132.28515625" style="42" customWidth="1"/>
    <col min="9218" max="9225" width="16" style="42" customWidth="1"/>
    <col min="9226" max="9472" width="9.140625" style="42"/>
    <col min="9473" max="9473" width="132.28515625" style="42" customWidth="1"/>
    <col min="9474" max="9481" width="16" style="42" customWidth="1"/>
    <col min="9482" max="9728" width="9.140625" style="42"/>
    <col min="9729" max="9729" width="132.28515625" style="42" customWidth="1"/>
    <col min="9730" max="9737" width="16" style="42" customWidth="1"/>
    <col min="9738" max="9984" width="9.140625" style="42"/>
    <col min="9985" max="9985" width="132.28515625" style="42" customWidth="1"/>
    <col min="9986" max="9993" width="16" style="42" customWidth="1"/>
    <col min="9994" max="10240" width="9.140625" style="42"/>
    <col min="10241" max="10241" width="132.28515625" style="42" customWidth="1"/>
    <col min="10242" max="10249" width="16" style="42" customWidth="1"/>
    <col min="10250" max="10496" width="9.140625" style="42"/>
    <col min="10497" max="10497" width="132.28515625" style="42" customWidth="1"/>
    <col min="10498" max="10505" width="16" style="42" customWidth="1"/>
    <col min="10506" max="10752" width="9.140625" style="42"/>
    <col min="10753" max="10753" width="132.28515625" style="42" customWidth="1"/>
    <col min="10754" max="10761" width="16" style="42" customWidth="1"/>
    <col min="10762" max="11008" width="9.140625" style="42"/>
    <col min="11009" max="11009" width="132.28515625" style="42" customWidth="1"/>
    <col min="11010" max="11017" width="16" style="42" customWidth="1"/>
    <col min="11018" max="11264" width="9.140625" style="42"/>
    <col min="11265" max="11265" width="132.28515625" style="42" customWidth="1"/>
    <col min="11266" max="11273" width="16" style="42" customWidth="1"/>
    <col min="11274" max="11520" width="9.140625" style="42"/>
    <col min="11521" max="11521" width="132.28515625" style="42" customWidth="1"/>
    <col min="11522" max="11529" width="16" style="42" customWidth="1"/>
    <col min="11530" max="11776" width="9.140625" style="42"/>
    <col min="11777" max="11777" width="132.28515625" style="42" customWidth="1"/>
    <col min="11778" max="11785" width="16" style="42" customWidth="1"/>
    <col min="11786" max="12032" width="9.140625" style="42"/>
    <col min="12033" max="12033" width="132.28515625" style="42" customWidth="1"/>
    <col min="12034" max="12041" width="16" style="42" customWidth="1"/>
    <col min="12042" max="12288" width="9.140625" style="42"/>
    <col min="12289" max="12289" width="132.28515625" style="42" customWidth="1"/>
    <col min="12290" max="12297" width="16" style="42" customWidth="1"/>
    <col min="12298" max="12544" width="9.140625" style="42"/>
    <col min="12545" max="12545" width="132.28515625" style="42" customWidth="1"/>
    <col min="12546" max="12553" width="16" style="42" customWidth="1"/>
    <col min="12554" max="12800" width="9.140625" style="42"/>
    <col min="12801" max="12801" width="132.28515625" style="42" customWidth="1"/>
    <col min="12802" max="12809" width="16" style="42" customWidth="1"/>
    <col min="12810" max="13056" width="9.140625" style="42"/>
    <col min="13057" max="13057" width="132.28515625" style="42" customWidth="1"/>
    <col min="13058" max="13065" width="16" style="42" customWidth="1"/>
    <col min="13066" max="13312" width="9.140625" style="42"/>
    <col min="13313" max="13313" width="132.28515625" style="42" customWidth="1"/>
    <col min="13314" max="13321" width="16" style="42" customWidth="1"/>
    <col min="13322" max="13568" width="9.140625" style="42"/>
    <col min="13569" max="13569" width="132.28515625" style="42" customWidth="1"/>
    <col min="13570" max="13577" width="16" style="42" customWidth="1"/>
    <col min="13578" max="13824" width="9.140625" style="42"/>
    <col min="13825" max="13825" width="132.28515625" style="42" customWidth="1"/>
    <col min="13826" max="13833" width="16" style="42" customWidth="1"/>
    <col min="13834" max="14080" width="9.140625" style="42"/>
    <col min="14081" max="14081" width="132.28515625" style="42" customWidth="1"/>
    <col min="14082" max="14089" width="16" style="42" customWidth="1"/>
    <col min="14090" max="14336" width="9.140625" style="42"/>
    <col min="14337" max="14337" width="132.28515625" style="42" customWidth="1"/>
    <col min="14338" max="14345" width="16" style="42" customWidth="1"/>
    <col min="14346" max="14592" width="9.140625" style="42"/>
    <col min="14593" max="14593" width="132.28515625" style="42" customWidth="1"/>
    <col min="14594" max="14601" width="16" style="42" customWidth="1"/>
    <col min="14602" max="14848" width="9.140625" style="42"/>
    <col min="14849" max="14849" width="132.28515625" style="42" customWidth="1"/>
    <col min="14850" max="14857" width="16" style="42" customWidth="1"/>
    <col min="14858" max="15104" width="9.140625" style="42"/>
    <col min="15105" max="15105" width="132.28515625" style="42" customWidth="1"/>
    <col min="15106" max="15113" width="16" style="42" customWidth="1"/>
    <col min="15114" max="15360" width="9.140625" style="42"/>
    <col min="15361" max="15361" width="132.28515625" style="42" customWidth="1"/>
    <col min="15362" max="15369" width="16" style="42" customWidth="1"/>
    <col min="15370" max="15616" width="9.140625" style="42"/>
    <col min="15617" max="15617" width="132.28515625" style="42" customWidth="1"/>
    <col min="15618" max="15625" width="16" style="42" customWidth="1"/>
    <col min="15626" max="15872" width="9.140625" style="42"/>
    <col min="15873" max="15873" width="132.28515625" style="42" customWidth="1"/>
    <col min="15874" max="15881" width="16" style="42" customWidth="1"/>
    <col min="15882" max="16128" width="9.140625" style="42"/>
    <col min="16129" max="16129" width="132.28515625" style="42" customWidth="1"/>
    <col min="16130" max="16137" width="16" style="42" customWidth="1"/>
    <col min="16138" max="16384" width="9.140625" style="42"/>
  </cols>
  <sheetData>
    <row r="1" spans="1:9" ht="43.5" customHeight="1">
      <c r="A1" s="992" t="s">
        <v>1142</v>
      </c>
      <c r="B1" s="992"/>
      <c r="C1" s="992"/>
      <c r="D1" s="992"/>
      <c r="E1" s="992"/>
      <c r="F1" s="992"/>
      <c r="G1" s="992"/>
      <c r="H1" s="992"/>
      <c r="I1" s="992"/>
    </row>
    <row r="2" spans="1:9" ht="43.5" customHeight="1">
      <c r="A2" s="992" t="s">
        <v>431</v>
      </c>
      <c r="B2" s="992"/>
      <c r="C2" s="992"/>
      <c r="D2" s="992"/>
      <c r="E2" s="992"/>
      <c r="F2" s="992"/>
      <c r="G2" s="992"/>
      <c r="H2" s="992"/>
      <c r="I2" s="992"/>
    </row>
    <row r="3" spans="1:9" ht="43.5" customHeight="1">
      <c r="A3" s="992" t="s">
        <v>1152</v>
      </c>
      <c r="B3" s="992"/>
      <c r="C3" s="992"/>
      <c r="D3" s="992"/>
      <c r="E3" s="992"/>
      <c r="F3" s="992"/>
      <c r="G3" s="992"/>
      <c r="H3" s="992"/>
      <c r="I3" s="992"/>
    </row>
    <row r="4" spans="1:9" ht="43.5" customHeight="1" thickBot="1">
      <c r="A4" s="993" t="s">
        <v>1494</v>
      </c>
      <c r="B4" s="993"/>
      <c r="C4" s="993"/>
      <c r="D4" s="993"/>
      <c r="E4" s="993"/>
      <c r="F4" s="993"/>
      <c r="G4" s="993"/>
      <c r="H4" s="993"/>
      <c r="I4" s="993"/>
    </row>
    <row r="5" spans="1:9" ht="33" customHeight="1" thickTop="1" thickBot="1">
      <c r="A5" s="753"/>
      <c r="B5" s="996" t="s">
        <v>1181</v>
      </c>
      <c r="C5" s="996"/>
      <c r="D5" s="996"/>
      <c r="E5" s="996"/>
      <c r="F5" s="996" t="s">
        <v>1145</v>
      </c>
      <c r="G5" s="996"/>
      <c r="H5" s="996"/>
      <c r="I5" s="996"/>
    </row>
    <row r="6" spans="1:9" s="43" customFormat="1" ht="48" customHeight="1" thickTop="1" thickBot="1">
      <c r="A6" s="740" t="s">
        <v>304</v>
      </c>
      <c r="B6" s="119" t="s">
        <v>432</v>
      </c>
      <c r="C6" s="119" t="s">
        <v>433</v>
      </c>
      <c r="D6" s="119" t="s">
        <v>434</v>
      </c>
      <c r="E6" s="119" t="s">
        <v>435</v>
      </c>
      <c r="F6" s="119" t="s">
        <v>1308</v>
      </c>
      <c r="G6" s="119" t="s">
        <v>1512</v>
      </c>
      <c r="H6" s="119" t="s">
        <v>1457</v>
      </c>
      <c r="I6" s="119" t="s">
        <v>1513</v>
      </c>
    </row>
    <row r="7" spans="1:9" ht="15" customHeight="1" thickTop="1" thickBot="1">
      <c r="A7" s="741"/>
      <c r="B7" s="44"/>
      <c r="C7" s="44"/>
      <c r="D7" s="44"/>
      <c r="E7" s="44"/>
      <c r="F7" s="44"/>
      <c r="G7" s="44"/>
      <c r="H7" s="44"/>
      <c r="I7" s="44"/>
    </row>
    <row r="8" spans="1:9" ht="24" customHeight="1" thickTop="1" thickBot="1">
      <c r="A8" s="45" t="s">
        <v>436</v>
      </c>
      <c r="B8" s="801">
        <v>486122.41264697403</v>
      </c>
      <c r="C8" s="801">
        <v>591992.75876093295</v>
      </c>
      <c r="D8" s="801">
        <v>715805.21146064135</v>
      </c>
      <c r="E8" s="801">
        <v>834333.20943877555</v>
      </c>
      <c r="F8" s="801">
        <v>908900.28076676396</v>
      </c>
      <c r="G8" s="801">
        <v>1027286.3239387755</v>
      </c>
      <c r="H8" s="801">
        <v>1037235.7086020409</v>
      </c>
      <c r="I8" s="801">
        <v>1102911.9139504372</v>
      </c>
    </row>
    <row r="9" spans="1:9" s="122" customFormat="1" ht="21" customHeight="1" thickTop="1">
      <c r="A9" s="120" t="s">
        <v>8</v>
      </c>
      <c r="B9" s="802">
        <v>75397.015348703164</v>
      </c>
      <c r="C9" s="802">
        <v>101367.04802623908</v>
      </c>
      <c r="D9" s="802">
        <v>94840.936390670555</v>
      </c>
      <c r="E9" s="802">
        <v>70750.662682215741</v>
      </c>
      <c r="F9" s="802">
        <v>71822.134240524785</v>
      </c>
      <c r="G9" s="802">
        <v>105655.3119650146</v>
      </c>
      <c r="H9" s="802">
        <v>68029.142857142855</v>
      </c>
      <c r="I9" s="802">
        <v>69270.541320699704</v>
      </c>
    </row>
    <row r="10" spans="1:9" s="122" customFormat="1" ht="21" customHeight="1">
      <c r="A10" s="120" t="s">
        <v>17</v>
      </c>
      <c r="B10" s="802">
        <v>25589.075145533141</v>
      </c>
      <c r="C10" s="802">
        <v>27517.997310495626</v>
      </c>
      <c r="D10" s="802">
        <v>38960.885989795919</v>
      </c>
      <c r="E10" s="802">
        <v>70470.225167638477</v>
      </c>
      <c r="F10" s="802">
        <v>69988.277782798832</v>
      </c>
      <c r="G10" s="802">
        <v>52376.104080174926</v>
      </c>
      <c r="H10" s="802">
        <v>85085.927142857152</v>
      </c>
      <c r="I10" s="802">
        <v>114913.48336734694</v>
      </c>
    </row>
    <row r="11" spans="1:9" s="122" customFormat="1" ht="21" customHeight="1">
      <c r="A11" s="120" t="s">
        <v>26</v>
      </c>
      <c r="B11" s="802">
        <v>364553.15706340055</v>
      </c>
      <c r="C11" s="802">
        <v>445066.70613411081</v>
      </c>
      <c r="D11" s="802">
        <v>562130.88087755104</v>
      </c>
      <c r="E11" s="802">
        <v>632167.55671865901</v>
      </c>
      <c r="F11" s="802">
        <v>729795.02812973771</v>
      </c>
      <c r="G11" s="802">
        <v>787534.33353352768</v>
      </c>
      <c r="H11" s="802">
        <v>828606.19146938762</v>
      </c>
      <c r="I11" s="802">
        <v>876817.47430466465</v>
      </c>
    </row>
    <row r="12" spans="1:9" s="122" customFormat="1" ht="21" customHeight="1">
      <c r="A12" s="742" t="s">
        <v>437</v>
      </c>
      <c r="B12" s="802">
        <v>364555.67398991354</v>
      </c>
      <c r="C12" s="802">
        <v>448170.44900874636</v>
      </c>
      <c r="D12" s="802">
        <v>567970.1043921283</v>
      </c>
      <c r="E12" s="802">
        <v>637588.71447084565</v>
      </c>
      <c r="F12" s="802">
        <v>735533.36889067059</v>
      </c>
      <c r="G12" s="802">
        <v>792876.01561953349</v>
      </c>
      <c r="H12" s="802">
        <v>834128.13086734689</v>
      </c>
      <c r="I12" s="802">
        <v>882751.09396792995</v>
      </c>
    </row>
    <row r="13" spans="1:9" s="122" customFormat="1" ht="21" customHeight="1">
      <c r="A13" s="742" t="s">
        <v>438</v>
      </c>
      <c r="B13" s="802">
        <v>363303.02049567719</v>
      </c>
      <c r="C13" s="802">
        <v>447032.41328717204</v>
      </c>
      <c r="D13" s="802">
        <v>566920.62723177846</v>
      </c>
      <c r="E13" s="802">
        <v>635850.49290962098</v>
      </c>
      <c r="F13" s="802">
        <v>732094.37701311952</v>
      </c>
      <c r="G13" s="802">
        <v>788372.18096064136</v>
      </c>
      <c r="H13" s="802">
        <v>827225.77592274058</v>
      </c>
      <c r="I13" s="802">
        <v>874109.59701020399</v>
      </c>
    </row>
    <row r="14" spans="1:9" s="122" customFormat="1" ht="21" customHeight="1">
      <c r="A14" s="742" t="s">
        <v>439</v>
      </c>
      <c r="B14" s="802">
        <v>1252.6534942363112</v>
      </c>
      <c r="C14" s="802">
        <v>1138.0357215743441</v>
      </c>
      <c r="D14" s="802">
        <v>1049.4771603498543</v>
      </c>
      <c r="E14" s="802">
        <v>1738.2215612244897</v>
      </c>
      <c r="F14" s="802">
        <v>3438.9918775510205</v>
      </c>
      <c r="G14" s="802">
        <v>4503.8346588921286</v>
      </c>
      <c r="H14" s="802">
        <v>6902.3549446064144</v>
      </c>
      <c r="I14" s="802">
        <v>8641.4969577259471</v>
      </c>
    </row>
    <row r="15" spans="1:9" s="122" customFormat="1" ht="21" customHeight="1">
      <c r="A15" s="742" t="s">
        <v>440</v>
      </c>
      <c r="B15" s="802">
        <v>3142.1579985590784</v>
      </c>
      <c r="C15" s="802">
        <v>2895.510583090379</v>
      </c>
      <c r="D15" s="802">
        <v>3186.8365058309037</v>
      </c>
      <c r="E15" s="802">
        <v>3829.1098513119532</v>
      </c>
      <c r="F15" s="802">
        <v>4378.4499927113702</v>
      </c>
      <c r="G15" s="802">
        <v>4691.2292172011657</v>
      </c>
      <c r="H15" s="802">
        <v>4849.1686078717194</v>
      </c>
      <c r="I15" s="802">
        <v>5182.7047565597668</v>
      </c>
    </row>
    <row r="16" spans="1:9" s="122" customFormat="1" ht="21" customHeight="1">
      <c r="A16" s="742" t="s">
        <v>441</v>
      </c>
      <c r="B16" s="802">
        <v>3010.6454870317002</v>
      </c>
      <c r="C16" s="802">
        <v>2718.0752055393586</v>
      </c>
      <c r="D16" s="802">
        <v>3121.8925510204081</v>
      </c>
      <c r="E16" s="802">
        <v>3734.0964475218661</v>
      </c>
      <c r="F16" s="802">
        <v>4292.0255174927115</v>
      </c>
      <c r="G16" s="802">
        <v>4392.8180918367352</v>
      </c>
      <c r="H16" s="802">
        <v>4624.2052551020406</v>
      </c>
      <c r="I16" s="802">
        <v>4913.7892026239069</v>
      </c>
    </row>
    <row r="17" spans="1:9" s="122" customFormat="1" ht="21" customHeight="1">
      <c r="A17" s="742" t="s">
        <v>442</v>
      </c>
      <c r="B17" s="802">
        <v>131.51251152737751</v>
      </c>
      <c r="C17" s="802">
        <v>177.43537755102039</v>
      </c>
      <c r="D17" s="802">
        <v>64.943954810495626</v>
      </c>
      <c r="E17" s="802">
        <v>95.013403790087452</v>
      </c>
      <c r="F17" s="802">
        <v>86.424475218658884</v>
      </c>
      <c r="G17" s="802">
        <v>298.41112536443148</v>
      </c>
      <c r="H17" s="802">
        <v>224.96335276967932</v>
      </c>
      <c r="I17" s="802">
        <v>268.91555393586009</v>
      </c>
    </row>
    <row r="18" spans="1:9" s="122" customFormat="1" ht="21" customHeight="1">
      <c r="A18" s="742" t="s">
        <v>443</v>
      </c>
      <c r="B18" s="802">
        <v>1010.215855907781</v>
      </c>
      <c r="C18" s="802">
        <v>2211.3401370262391</v>
      </c>
      <c r="D18" s="802">
        <v>3126.3652040816328</v>
      </c>
      <c r="E18" s="802">
        <v>3833.5300437317787</v>
      </c>
      <c r="F18" s="802">
        <v>5437.64999271137</v>
      </c>
      <c r="G18" s="802">
        <v>5954.2760889212832</v>
      </c>
      <c r="H18" s="802">
        <v>4959.4531020408158</v>
      </c>
      <c r="I18" s="802">
        <v>5421.6306166180757</v>
      </c>
    </row>
    <row r="19" spans="1:9" s="122" customFormat="1" ht="21" customHeight="1">
      <c r="A19" s="742" t="s">
        <v>444</v>
      </c>
      <c r="B19" s="802">
        <v>897.19676945244953</v>
      </c>
      <c r="C19" s="802">
        <v>2078.0733658892127</v>
      </c>
      <c r="D19" s="802">
        <v>2823.4626851311955</v>
      </c>
      <c r="E19" s="802">
        <v>3559.1230728862979</v>
      </c>
      <c r="F19" s="802">
        <v>5065.6902113702627</v>
      </c>
      <c r="G19" s="802">
        <v>5577.2636807580175</v>
      </c>
      <c r="H19" s="802">
        <v>4525.0802128279884</v>
      </c>
      <c r="I19" s="802">
        <v>5016.7614227405247</v>
      </c>
    </row>
    <row r="20" spans="1:9" s="122" customFormat="1" ht="21" customHeight="1">
      <c r="A20" s="742" t="s">
        <v>445</v>
      </c>
      <c r="B20" s="802">
        <v>113.0190864553314</v>
      </c>
      <c r="C20" s="802">
        <v>133.26677113702624</v>
      </c>
      <c r="D20" s="802">
        <v>302.9025189504373</v>
      </c>
      <c r="E20" s="802">
        <v>274.40697084548106</v>
      </c>
      <c r="F20" s="802">
        <v>371.95978134110788</v>
      </c>
      <c r="G20" s="802">
        <v>377.01240816326532</v>
      </c>
      <c r="H20" s="802">
        <v>434.372889212828</v>
      </c>
      <c r="I20" s="802">
        <v>404.86919387755103</v>
      </c>
    </row>
    <row r="21" spans="1:9" s="122" customFormat="1" ht="21" customHeight="1">
      <c r="A21" s="742" t="s">
        <v>39</v>
      </c>
      <c r="B21" s="802">
        <v>6107.3926541786741</v>
      </c>
      <c r="C21" s="802">
        <v>7354.2124737609329</v>
      </c>
      <c r="D21" s="802">
        <v>8265.6066997084545</v>
      </c>
      <c r="E21" s="802">
        <v>8907.446271137027</v>
      </c>
      <c r="F21" s="802">
        <v>9617.9879723032082</v>
      </c>
      <c r="G21" s="802">
        <v>10286.173523323616</v>
      </c>
      <c r="H21" s="802">
        <v>10877.21329883382</v>
      </c>
      <c r="I21" s="802">
        <v>11260.192240524781</v>
      </c>
    </row>
    <row r="22" spans="1:9" s="122" customFormat="1" ht="21" customHeight="1">
      <c r="A22" s="742" t="s">
        <v>446</v>
      </c>
      <c r="B22" s="802">
        <v>-10262.283435158502</v>
      </c>
      <c r="C22" s="802">
        <v>-15564.806068513119</v>
      </c>
      <c r="D22" s="802">
        <v>-20418.031924198251</v>
      </c>
      <c r="E22" s="802">
        <v>-21991.243918367345</v>
      </c>
      <c r="F22" s="802">
        <v>-25172.428718658892</v>
      </c>
      <c r="G22" s="802">
        <v>-26273.360915451893</v>
      </c>
      <c r="H22" s="802">
        <v>-26207.774406705539</v>
      </c>
      <c r="I22" s="802">
        <v>-27798.147276967931</v>
      </c>
    </row>
    <row r="23" spans="1:9" s="122" customFormat="1" ht="21" customHeight="1">
      <c r="A23" s="120" t="s">
        <v>57</v>
      </c>
      <c r="B23" s="802">
        <v>4619.4094999999998</v>
      </c>
      <c r="C23" s="802">
        <v>6145.7088411078721</v>
      </c>
      <c r="D23" s="802">
        <v>5851.6492128279888</v>
      </c>
      <c r="E23" s="802">
        <v>6534.2918513119539</v>
      </c>
      <c r="F23" s="802">
        <v>6349.0349329446062</v>
      </c>
      <c r="G23" s="802">
        <v>4038.6830830903791</v>
      </c>
      <c r="H23" s="802">
        <v>6536.9250860058319</v>
      </c>
      <c r="I23" s="802">
        <v>4266.7310874635568</v>
      </c>
    </row>
    <row r="24" spans="1:9" s="122" customFormat="1" ht="21" customHeight="1">
      <c r="A24" s="120" t="s">
        <v>63</v>
      </c>
      <c r="B24" s="802">
        <v>9.5100864553314124E-3</v>
      </c>
      <c r="C24" s="802">
        <v>7.871720116618075E-3</v>
      </c>
      <c r="D24" s="802">
        <v>6.4139941690962094E-3</v>
      </c>
      <c r="E24" s="802">
        <v>9.969211370262391</v>
      </c>
      <c r="F24" s="802">
        <v>15.190304664723033</v>
      </c>
      <c r="G24" s="802">
        <v>9.7129256559766759</v>
      </c>
      <c r="H24" s="802">
        <v>15.608857142857142</v>
      </c>
      <c r="I24" s="802">
        <v>43.0743498542274</v>
      </c>
    </row>
    <row r="25" spans="1:9" s="122" customFormat="1" ht="21" customHeight="1">
      <c r="A25" s="120" t="s">
        <v>447</v>
      </c>
      <c r="B25" s="802">
        <v>1086.7898299711817</v>
      </c>
      <c r="C25" s="802">
        <v>474.64478571428572</v>
      </c>
      <c r="D25" s="802">
        <v>1613.5909227405248</v>
      </c>
      <c r="E25" s="802">
        <v>41015.884919825075</v>
      </c>
      <c r="F25" s="802">
        <v>18398.367476676383</v>
      </c>
      <c r="G25" s="802">
        <v>66519.515736151603</v>
      </c>
      <c r="H25" s="802">
        <v>37802.498007288632</v>
      </c>
      <c r="I25" s="802">
        <v>26892.712349854228</v>
      </c>
    </row>
    <row r="26" spans="1:9" s="122" customFormat="1" ht="21" customHeight="1">
      <c r="A26" s="120" t="s">
        <v>74</v>
      </c>
      <c r="B26" s="802">
        <v>7860.1536282420757</v>
      </c>
      <c r="C26" s="802">
        <v>7895.0806224489797</v>
      </c>
      <c r="D26" s="802">
        <v>9736.5653148688052</v>
      </c>
      <c r="E26" s="802">
        <v>10336.561680758017</v>
      </c>
      <c r="F26" s="802">
        <v>10293.439189504374</v>
      </c>
      <c r="G26" s="802">
        <v>9203.9263046647229</v>
      </c>
      <c r="H26" s="802">
        <v>8947.8730116618062</v>
      </c>
      <c r="I26" s="802">
        <v>8308.6890830903794</v>
      </c>
    </row>
    <row r="27" spans="1:9" s="123" customFormat="1" ht="43.5" customHeight="1" thickBot="1">
      <c r="A27" s="743" t="s">
        <v>448</v>
      </c>
      <c r="B27" s="803">
        <v>7016.8026210374637</v>
      </c>
      <c r="C27" s="803">
        <v>3525.56516909621</v>
      </c>
      <c r="D27" s="803">
        <v>2670.6963381924197</v>
      </c>
      <c r="E27" s="803">
        <v>3048.0572069970849</v>
      </c>
      <c r="F27" s="803">
        <v>2238.8087099125364</v>
      </c>
      <c r="G27" s="803">
        <v>1948.7363104956269</v>
      </c>
      <c r="H27" s="803">
        <v>2211.5421705539356</v>
      </c>
      <c r="I27" s="803">
        <v>2399.2080874635571</v>
      </c>
    </row>
    <row r="28" spans="1:9" ht="24" customHeight="1" thickTop="1" thickBot="1">
      <c r="A28" s="45" t="s">
        <v>449</v>
      </c>
      <c r="B28" s="801">
        <v>439180.70765129681</v>
      </c>
      <c r="C28" s="801">
        <v>530095.62010641396</v>
      </c>
      <c r="D28" s="801">
        <v>658646.77362244902</v>
      </c>
      <c r="E28" s="801">
        <v>769253.2706880467</v>
      </c>
      <c r="F28" s="801">
        <v>832592.99402332364</v>
      </c>
      <c r="G28" s="801">
        <v>947886.81587463547</v>
      </c>
      <c r="H28" s="801">
        <v>950887.37991545198</v>
      </c>
      <c r="I28" s="801">
        <v>1013923.5473688047</v>
      </c>
    </row>
    <row r="29" spans="1:9" s="122" customFormat="1" ht="21" customHeight="1" thickTop="1">
      <c r="A29" s="120" t="s">
        <v>450</v>
      </c>
      <c r="B29" s="802">
        <v>350502.8915331412</v>
      </c>
      <c r="C29" s="802">
        <v>434792.55473323609</v>
      </c>
      <c r="D29" s="802">
        <v>582090.65995335288</v>
      </c>
      <c r="E29" s="802">
        <v>664917.02454081632</v>
      </c>
      <c r="F29" s="802">
        <v>732369.28865160351</v>
      </c>
      <c r="G29" s="802">
        <v>846823.18212536443</v>
      </c>
      <c r="H29" s="802">
        <v>857003.77511953341</v>
      </c>
      <c r="I29" s="802">
        <v>903648.7107434402</v>
      </c>
    </row>
    <row r="30" spans="1:9" s="122" customFormat="1" ht="21" customHeight="1">
      <c r="A30" s="742" t="s">
        <v>451</v>
      </c>
      <c r="B30" s="802">
        <v>10069.913373198848</v>
      </c>
      <c r="C30" s="802">
        <v>5567.1587040816321</v>
      </c>
      <c r="D30" s="802">
        <v>6094.0826938775508</v>
      </c>
      <c r="E30" s="802">
        <v>5156.7649606413997</v>
      </c>
      <c r="F30" s="802">
        <v>5360.3811516034993</v>
      </c>
      <c r="G30" s="802">
        <v>5303.1806370262393</v>
      </c>
      <c r="H30" s="802">
        <v>5630.5055495626821</v>
      </c>
      <c r="I30" s="802">
        <v>5648.7158061224491</v>
      </c>
    </row>
    <row r="31" spans="1:9" s="122" customFormat="1" ht="21" customHeight="1">
      <c r="A31" s="742" t="s">
        <v>452</v>
      </c>
      <c r="B31" s="802">
        <v>159576.06231844382</v>
      </c>
      <c r="C31" s="802">
        <v>195611.53802332361</v>
      </c>
      <c r="D31" s="802">
        <v>217830.33928425657</v>
      </c>
      <c r="E31" s="802">
        <v>229120.21533965014</v>
      </c>
      <c r="F31" s="802">
        <v>257713.39833527696</v>
      </c>
      <c r="G31" s="802">
        <v>243197.9154285714</v>
      </c>
      <c r="H31" s="802">
        <v>256754.20568950436</v>
      </c>
      <c r="I31" s="802">
        <v>252549.59740379007</v>
      </c>
    </row>
    <row r="32" spans="1:9" s="122" customFormat="1" ht="21" customHeight="1">
      <c r="A32" s="742" t="s">
        <v>453</v>
      </c>
      <c r="B32" s="802">
        <v>116041.9519221902</v>
      </c>
      <c r="C32" s="802">
        <v>110761.93459912536</v>
      </c>
      <c r="D32" s="802">
        <v>79856.276370262378</v>
      </c>
      <c r="E32" s="802">
        <v>56472.13260495627</v>
      </c>
      <c r="F32" s="802">
        <v>17744.245339650144</v>
      </c>
      <c r="G32" s="802">
        <v>9827.7768352769672</v>
      </c>
      <c r="H32" s="802">
        <v>5830.4156763848396</v>
      </c>
      <c r="I32" s="802">
        <v>4234.9205087463561</v>
      </c>
    </row>
    <row r="33" spans="1:9" s="122" customFormat="1" ht="21" customHeight="1">
      <c r="A33" s="742" t="s">
        <v>454</v>
      </c>
      <c r="B33" s="802">
        <v>577.92818155619602</v>
      </c>
      <c r="C33" s="802">
        <v>13092.783444606415</v>
      </c>
      <c r="D33" s="802">
        <v>10690.317110787171</v>
      </c>
      <c r="E33" s="802">
        <v>10130.768858600584</v>
      </c>
      <c r="F33" s="802">
        <v>7650.3238994169105</v>
      </c>
      <c r="G33" s="802">
        <v>6739.7768236151596</v>
      </c>
      <c r="H33" s="802">
        <v>6795.5724460641386</v>
      </c>
      <c r="I33" s="802">
        <v>6796.5489591836731</v>
      </c>
    </row>
    <row r="34" spans="1:9" s="122" customFormat="1" ht="21" customHeight="1">
      <c r="A34" s="742" t="s">
        <v>455</v>
      </c>
      <c r="B34" s="802">
        <v>58872.064873198855</v>
      </c>
      <c r="C34" s="802">
        <v>101340.86446501457</v>
      </c>
      <c r="D34" s="802">
        <v>255992.96928717199</v>
      </c>
      <c r="E34" s="802">
        <v>344612.83735714288</v>
      </c>
      <c r="F34" s="802">
        <v>414765.52617784252</v>
      </c>
      <c r="G34" s="802">
        <v>544345.80493877549</v>
      </c>
      <c r="H34" s="802">
        <v>539912.91873760929</v>
      </c>
      <c r="I34" s="802">
        <v>586067.01587900869</v>
      </c>
    </row>
    <row r="35" spans="1:9" s="122" customFormat="1" ht="21" customHeight="1">
      <c r="A35" s="742" t="s">
        <v>456</v>
      </c>
      <c r="B35" s="802">
        <v>5364.9708645533137</v>
      </c>
      <c r="C35" s="802">
        <v>8418.2754970845472</v>
      </c>
      <c r="D35" s="802">
        <v>11626.675206997084</v>
      </c>
      <c r="E35" s="802">
        <v>19424.305419825076</v>
      </c>
      <c r="F35" s="802">
        <v>29135.413747813411</v>
      </c>
      <c r="G35" s="802">
        <v>37408.727462099123</v>
      </c>
      <c r="H35" s="802">
        <v>42080.157020408165</v>
      </c>
      <c r="I35" s="802">
        <v>48351.912186588917</v>
      </c>
    </row>
    <row r="36" spans="1:9" s="122" customFormat="1" ht="21" customHeight="1">
      <c r="A36" s="120" t="s">
        <v>457</v>
      </c>
      <c r="B36" s="802">
        <v>3174.326801152738</v>
      </c>
      <c r="C36" s="802">
        <v>16607.811813411081</v>
      </c>
      <c r="D36" s="802">
        <v>1337.7672288629738</v>
      </c>
      <c r="E36" s="802">
        <v>897.56570845481053</v>
      </c>
      <c r="F36" s="802">
        <v>1401.9864241982507</v>
      </c>
      <c r="G36" s="802">
        <v>604.91620991253637</v>
      </c>
      <c r="H36" s="802">
        <v>879.34099562682218</v>
      </c>
      <c r="I36" s="802">
        <v>987.05971428571422</v>
      </c>
    </row>
    <row r="37" spans="1:9" s="122" customFormat="1" ht="21" customHeight="1">
      <c r="A37" s="120" t="s">
        <v>458</v>
      </c>
      <c r="B37" s="802">
        <v>49457.940524495672</v>
      </c>
      <c r="C37" s="802">
        <v>33301.062851311952</v>
      </c>
      <c r="D37" s="802">
        <v>27151.353603498541</v>
      </c>
      <c r="E37" s="802">
        <v>39128.097862973766</v>
      </c>
      <c r="F37" s="802">
        <v>43211.8034606414</v>
      </c>
      <c r="G37" s="802">
        <v>47267.581845481051</v>
      </c>
      <c r="H37" s="802">
        <v>43634.338355685133</v>
      </c>
      <c r="I37" s="802">
        <v>54907.825744897957</v>
      </c>
    </row>
    <row r="38" spans="1:9" s="122" customFormat="1" ht="21" customHeight="1">
      <c r="A38" s="120" t="s">
        <v>459</v>
      </c>
      <c r="B38" s="802">
        <v>9803.5506138328528</v>
      </c>
      <c r="C38" s="802">
        <v>11978.451890670554</v>
      </c>
      <c r="D38" s="802">
        <v>16076.743408163265</v>
      </c>
      <c r="E38" s="802">
        <v>21416.043981049563</v>
      </c>
      <c r="F38" s="802">
        <v>20123.853540816326</v>
      </c>
      <c r="G38" s="802">
        <v>19587.446514577263</v>
      </c>
      <c r="H38" s="802">
        <v>21639.391932944607</v>
      </c>
      <c r="I38" s="802">
        <v>22701.855096209914</v>
      </c>
    </row>
    <row r="39" spans="1:9" s="122" customFormat="1" ht="21" customHeight="1">
      <c r="A39" s="120" t="s">
        <v>127</v>
      </c>
      <c r="B39" s="802">
        <v>12092.957025936601</v>
      </c>
      <c r="C39" s="802">
        <v>15354.910319241983</v>
      </c>
      <c r="D39" s="802">
        <v>19975.160561224489</v>
      </c>
      <c r="E39" s="802">
        <v>22785.952271137026</v>
      </c>
      <c r="F39" s="802">
        <v>23867.677508746357</v>
      </c>
      <c r="G39" s="802">
        <v>24462.413225947519</v>
      </c>
      <c r="H39" s="802">
        <v>24853.180272594753</v>
      </c>
      <c r="I39" s="802">
        <v>25477.024657434402</v>
      </c>
    </row>
    <row r="40" spans="1:9" s="122" customFormat="1" ht="21" customHeight="1">
      <c r="A40" s="120" t="s">
        <v>133</v>
      </c>
      <c r="B40" s="802">
        <v>0</v>
      </c>
      <c r="C40" s="802">
        <v>0</v>
      </c>
      <c r="D40" s="802">
        <v>0</v>
      </c>
      <c r="E40" s="802">
        <v>0</v>
      </c>
      <c r="F40" s="802">
        <v>0</v>
      </c>
      <c r="G40" s="802">
        <v>0</v>
      </c>
      <c r="H40" s="802">
        <v>0</v>
      </c>
      <c r="I40" s="802">
        <v>0</v>
      </c>
    </row>
    <row r="41" spans="1:9" s="122" customFormat="1" ht="21" customHeight="1">
      <c r="A41" s="120" t="s">
        <v>460</v>
      </c>
      <c r="B41" s="802">
        <v>0</v>
      </c>
      <c r="C41" s="802">
        <v>0</v>
      </c>
      <c r="D41" s="802">
        <v>0</v>
      </c>
      <c r="E41" s="802">
        <v>0</v>
      </c>
      <c r="F41" s="802">
        <v>0</v>
      </c>
      <c r="G41" s="802">
        <v>0</v>
      </c>
      <c r="H41" s="802">
        <v>0</v>
      </c>
      <c r="I41" s="802">
        <v>0</v>
      </c>
    </row>
    <row r="42" spans="1:9" s="123" customFormat="1" ht="43.5" customHeight="1" thickBot="1">
      <c r="A42" s="743" t="s">
        <v>109</v>
      </c>
      <c r="B42" s="803">
        <v>14149.041152737753</v>
      </c>
      <c r="C42" s="803">
        <v>18060.828498542276</v>
      </c>
      <c r="D42" s="803">
        <v>12015.088867346938</v>
      </c>
      <c r="E42" s="803">
        <v>20108.58632361516</v>
      </c>
      <c r="F42" s="803">
        <v>11618.384437317784</v>
      </c>
      <c r="G42" s="803">
        <v>9141.2759533527696</v>
      </c>
      <c r="H42" s="803">
        <v>2877.3532390670553</v>
      </c>
      <c r="I42" s="803">
        <v>6201.0714125364429</v>
      </c>
    </row>
    <row r="43" spans="1:9" ht="24" customHeight="1" thickTop="1" thickBot="1">
      <c r="A43" s="45" t="s">
        <v>461</v>
      </c>
      <c r="B43" s="801">
        <v>46941.704995677232</v>
      </c>
      <c r="C43" s="801">
        <v>61897.138654518953</v>
      </c>
      <c r="D43" s="801">
        <v>57158.437838192418</v>
      </c>
      <c r="E43" s="801">
        <v>65079.938750728863</v>
      </c>
      <c r="F43" s="801">
        <v>76307.286743440229</v>
      </c>
      <c r="G43" s="801">
        <v>79399.508064139955</v>
      </c>
      <c r="H43" s="801">
        <v>86348.328686588909</v>
      </c>
      <c r="I43" s="801">
        <v>88988.366581632654</v>
      </c>
    </row>
    <row r="44" spans="1:9" s="122" customFormat="1" ht="21" customHeight="1" thickTop="1">
      <c r="A44" s="120" t="s">
        <v>148</v>
      </c>
      <c r="B44" s="802">
        <v>28380.994236311239</v>
      </c>
      <c r="C44" s="802">
        <v>33135.145772594755</v>
      </c>
      <c r="D44" s="802">
        <v>38867.784256559768</v>
      </c>
      <c r="E44" s="802">
        <v>45767.594752186589</v>
      </c>
      <c r="F44" s="802">
        <v>55543.236151603494</v>
      </c>
      <c r="G44" s="802">
        <v>62503.513119533527</v>
      </c>
      <c r="H44" s="802">
        <v>62503.513119533527</v>
      </c>
      <c r="I44" s="802">
        <v>70468.338192419818</v>
      </c>
    </row>
    <row r="45" spans="1:9" s="122" customFormat="1" ht="21" customHeight="1">
      <c r="A45" s="120" t="s">
        <v>152</v>
      </c>
      <c r="B45" s="802">
        <v>747.7291484149855</v>
      </c>
      <c r="C45" s="802">
        <v>756.51890816326534</v>
      </c>
      <c r="D45" s="802">
        <v>756.2642448979592</v>
      </c>
      <c r="E45" s="802">
        <v>806.0536895043731</v>
      </c>
      <c r="F45" s="802">
        <v>806.0536895043731</v>
      </c>
      <c r="G45" s="802">
        <v>806.0536895043731</v>
      </c>
      <c r="H45" s="802">
        <v>806.0536895043731</v>
      </c>
      <c r="I45" s="802">
        <v>806.0536895043731</v>
      </c>
    </row>
    <row r="46" spans="1:9" s="122" customFormat="1" ht="21" customHeight="1">
      <c r="A46" s="120" t="s">
        <v>156</v>
      </c>
      <c r="B46" s="802">
        <v>0</v>
      </c>
      <c r="C46" s="802">
        <v>0</v>
      </c>
      <c r="D46" s="802">
        <v>0</v>
      </c>
      <c r="E46" s="802">
        <v>0</v>
      </c>
      <c r="F46" s="802">
        <v>0</v>
      </c>
      <c r="G46" s="802">
        <v>0</v>
      </c>
      <c r="H46" s="802">
        <v>0</v>
      </c>
      <c r="I46" s="802">
        <v>0</v>
      </c>
    </row>
    <row r="47" spans="1:9" s="122" customFormat="1" ht="21" customHeight="1">
      <c r="A47" s="120" t="s">
        <v>462</v>
      </c>
      <c r="B47" s="802">
        <v>2240.4513933717581</v>
      </c>
      <c r="C47" s="802">
        <v>3310.5673134110789</v>
      </c>
      <c r="D47" s="802">
        <v>4840.4576909620992</v>
      </c>
      <c r="E47" s="802">
        <v>6109.8399475218657</v>
      </c>
      <c r="F47" s="802">
        <v>7349.4740758017488</v>
      </c>
      <c r="G47" s="802">
        <v>8610.3154504373178</v>
      </c>
      <c r="H47" s="802">
        <v>8610.3154504373178</v>
      </c>
      <c r="I47" s="802">
        <v>10053.149185131195</v>
      </c>
    </row>
    <row r="48" spans="1:9" s="122" customFormat="1" ht="21" customHeight="1">
      <c r="A48" s="120" t="s">
        <v>164</v>
      </c>
      <c r="B48" s="802">
        <v>15572.530217579249</v>
      </c>
      <c r="C48" s="802">
        <v>24694.906660349854</v>
      </c>
      <c r="D48" s="802">
        <v>12693.931645772594</v>
      </c>
      <c r="E48" s="802">
        <v>12396.450361516036</v>
      </c>
      <c r="F48" s="802">
        <v>12608.522826530612</v>
      </c>
      <c r="G48" s="802">
        <v>7479.6258046647226</v>
      </c>
      <c r="H48" s="802">
        <v>14428.446427113702</v>
      </c>
      <c r="I48" s="802">
        <v>7660.82551457726</v>
      </c>
    </row>
    <row r="49" spans="1:9" s="122" customFormat="1" ht="21" customHeight="1">
      <c r="A49" s="742" t="s">
        <v>463</v>
      </c>
      <c r="B49" s="802">
        <v>5252.9925533141213</v>
      </c>
      <c r="C49" s="802">
        <v>9396.0030058309039</v>
      </c>
      <c r="D49" s="802">
        <v>0.1090860058309038</v>
      </c>
      <c r="E49" s="802">
        <v>0.1090860058309038</v>
      </c>
      <c r="F49" s="802">
        <v>0.1090860058309038</v>
      </c>
      <c r="G49" s="802">
        <v>0.1090860058309038</v>
      </c>
      <c r="H49" s="802">
        <v>0.1090860058309038</v>
      </c>
      <c r="I49" s="802">
        <v>0.1090860058309038</v>
      </c>
    </row>
    <row r="50" spans="1:9" s="123" customFormat="1" ht="40.5" customHeight="1" thickBot="1">
      <c r="A50" s="744" t="s">
        <v>464</v>
      </c>
      <c r="B50" s="803">
        <v>10319.53766426513</v>
      </c>
      <c r="C50" s="803">
        <v>15298.903654518948</v>
      </c>
      <c r="D50" s="803">
        <v>12693.822559766764</v>
      </c>
      <c r="E50" s="803">
        <v>12396.341275510205</v>
      </c>
      <c r="F50" s="803">
        <v>12608.413740524782</v>
      </c>
      <c r="G50" s="803">
        <v>7479.5167186588915</v>
      </c>
      <c r="H50" s="803">
        <v>14428.337341107872</v>
      </c>
      <c r="I50" s="803">
        <v>7660.7164285714289</v>
      </c>
    </row>
    <row r="51" spans="1:9" ht="24" customHeight="1" thickTop="1" thickBot="1">
      <c r="A51" s="45" t="s">
        <v>465</v>
      </c>
      <c r="B51" s="801">
        <v>486122.41264697403</v>
      </c>
      <c r="C51" s="801">
        <v>591992.75876093295</v>
      </c>
      <c r="D51" s="801">
        <v>715805.21146064135</v>
      </c>
      <c r="E51" s="801">
        <v>834333.20943877555</v>
      </c>
      <c r="F51" s="801">
        <v>908900.28076676396</v>
      </c>
      <c r="G51" s="801">
        <v>1027286.3239387755</v>
      </c>
      <c r="H51" s="801">
        <v>1037235.7086020409</v>
      </c>
      <c r="I51" s="801">
        <v>1102911.9139504372</v>
      </c>
    </row>
    <row r="52" spans="1:9" s="122" customFormat="1" ht="24" customHeight="1" thickTop="1">
      <c r="A52" s="120" t="s">
        <v>466</v>
      </c>
      <c r="B52" s="802">
        <v>4175.0247435158499</v>
      </c>
      <c r="C52" s="802">
        <v>8243.4030320699712</v>
      </c>
      <c r="D52" s="802">
        <v>9339.7070189504375</v>
      </c>
      <c r="E52" s="802">
        <v>12580.922153061223</v>
      </c>
      <c r="F52" s="802">
        <v>15390.870664723032</v>
      </c>
      <c r="G52" s="802">
        <v>16747.867365889211</v>
      </c>
      <c r="H52" s="802">
        <v>17467.662428571428</v>
      </c>
      <c r="I52" s="802">
        <v>19524.913508746355</v>
      </c>
    </row>
    <row r="53" spans="1:9" s="123" customFormat="1" ht="21" customHeight="1">
      <c r="A53" s="744" t="s">
        <v>467</v>
      </c>
      <c r="B53" s="803">
        <v>0</v>
      </c>
      <c r="C53" s="803">
        <v>0</v>
      </c>
      <c r="D53" s="803">
        <v>0</v>
      </c>
      <c r="E53" s="803">
        <v>0</v>
      </c>
      <c r="F53" s="803">
        <v>0</v>
      </c>
      <c r="G53" s="803">
        <v>0</v>
      </c>
      <c r="H53" s="803">
        <v>0</v>
      </c>
      <c r="I53" s="803">
        <v>0</v>
      </c>
    </row>
    <row r="54" spans="1:9" s="123" customFormat="1" ht="21" customHeight="1">
      <c r="A54" s="744" t="s">
        <v>468</v>
      </c>
      <c r="B54" s="803">
        <v>3408.6627363112393</v>
      </c>
      <c r="C54" s="803">
        <v>3596.509072886297</v>
      </c>
      <c r="D54" s="803">
        <v>3519.9357040816326</v>
      </c>
      <c r="E54" s="803">
        <v>3728.2591997084551</v>
      </c>
      <c r="F54" s="803">
        <v>2798.4560087463551</v>
      </c>
      <c r="G54" s="803">
        <v>2012.8585408163267</v>
      </c>
      <c r="H54" s="803">
        <v>2002.1920393586008</v>
      </c>
      <c r="I54" s="803">
        <v>2225.0325510204084</v>
      </c>
    </row>
    <row r="55" spans="1:9" s="123" customFormat="1" ht="21" customHeight="1">
      <c r="A55" s="744" t="s">
        <v>469</v>
      </c>
      <c r="B55" s="803">
        <v>0</v>
      </c>
      <c r="C55" s="803">
        <v>0</v>
      </c>
      <c r="D55" s="803">
        <v>0</v>
      </c>
      <c r="E55" s="803">
        <v>0</v>
      </c>
      <c r="F55" s="803">
        <v>0</v>
      </c>
      <c r="G55" s="803">
        <v>0</v>
      </c>
      <c r="H55" s="803">
        <v>0</v>
      </c>
      <c r="I55" s="803">
        <v>0</v>
      </c>
    </row>
    <row r="56" spans="1:9" s="123" customFormat="1" ht="21" customHeight="1">
      <c r="A56" s="744" t="s">
        <v>470</v>
      </c>
      <c r="B56" s="803">
        <v>766.36200720461102</v>
      </c>
      <c r="C56" s="803">
        <v>4646.8939591836734</v>
      </c>
      <c r="D56" s="803">
        <v>5819.7713148688044</v>
      </c>
      <c r="E56" s="803">
        <v>8852.6629533527703</v>
      </c>
      <c r="F56" s="803">
        <v>12592.414655976676</v>
      </c>
      <c r="G56" s="803">
        <v>14735.008825072888</v>
      </c>
      <c r="H56" s="803">
        <v>15465.470389212829</v>
      </c>
      <c r="I56" s="803">
        <v>17299.880957725949</v>
      </c>
    </row>
    <row r="57" spans="1:9" s="123" customFormat="1" ht="21" customHeight="1">
      <c r="A57" s="744" t="s">
        <v>471</v>
      </c>
      <c r="B57" s="803">
        <v>0</v>
      </c>
      <c r="C57" s="803">
        <v>0</v>
      </c>
      <c r="D57" s="803">
        <v>0</v>
      </c>
      <c r="E57" s="803">
        <v>0</v>
      </c>
      <c r="F57" s="803">
        <v>0</v>
      </c>
      <c r="G57" s="803">
        <v>0</v>
      </c>
      <c r="H57" s="803">
        <v>0</v>
      </c>
      <c r="I57" s="803">
        <v>0</v>
      </c>
    </row>
    <row r="58" spans="1:9" s="123" customFormat="1" ht="61.5" customHeight="1" thickBot="1">
      <c r="A58" s="743" t="s">
        <v>472</v>
      </c>
      <c r="B58" s="803">
        <v>1412747.1994409221</v>
      </c>
      <c r="C58" s="803">
        <v>1645645.8511865889</v>
      </c>
      <c r="D58" s="803">
        <v>1836723.0365728862</v>
      </c>
      <c r="E58" s="803">
        <v>1655293.0089664725</v>
      </c>
      <c r="F58" s="803">
        <v>1927913.8973469387</v>
      </c>
      <c r="G58" s="803">
        <v>1950008.6069475219</v>
      </c>
      <c r="H58" s="803">
        <v>1906712.9734241981</v>
      </c>
      <c r="I58" s="803">
        <v>1845248.2568265304</v>
      </c>
    </row>
    <row r="59" spans="1:9" ht="31.5" customHeight="1" thickTop="1" thickBot="1">
      <c r="A59" s="745" t="s">
        <v>473</v>
      </c>
      <c r="B59" s="801"/>
      <c r="C59" s="801"/>
      <c r="D59" s="801"/>
      <c r="E59" s="801"/>
      <c r="F59" s="801"/>
      <c r="G59" s="801"/>
      <c r="H59" s="801"/>
      <c r="I59" s="801"/>
    </row>
    <row r="60" spans="1:9" ht="30" customHeight="1" thickTop="1">
      <c r="A60" s="48" t="s">
        <v>474</v>
      </c>
      <c r="B60" s="804">
        <v>62349.472793948131</v>
      </c>
      <c r="C60" s="804">
        <v>72546.223297376084</v>
      </c>
      <c r="D60" s="804">
        <v>83905.141972303187</v>
      </c>
      <c r="E60" s="804">
        <v>97734.411236151602</v>
      </c>
      <c r="F60" s="804">
        <v>106130.52104227406</v>
      </c>
      <c r="G60" s="804">
        <v>67352.547642857142</v>
      </c>
      <c r="H60" s="804">
        <v>117681.14662244898</v>
      </c>
      <c r="I60" s="804">
        <v>71728.471007288637</v>
      </c>
    </row>
    <row r="61" spans="1:9" ht="21" customHeight="1">
      <c r="A61" s="50" t="s">
        <v>475</v>
      </c>
      <c r="B61" s="804">
        <v>-10162.904857348702</v>
      </c>
      <c r="C61" s="804">
        <v>-8731.9558804664721</v>
      </c>
      <c r="D61" s="804">
        <v>-10544.661772594754</v>
      </c>
      <c r="E61" s="804">
        <v>-13901.27451166181</v>
      </c>
      <c r="F61" s="804">
        <v>-16662.399072886295</v>
      </c>
      <c r="G61" s="804">
        <v>-13109.887613702625</v>
      </c>
      <c r="H61" s="804">
        <v>-23545.701253644311</v>
      </c>
      <c r="I61" s="804">
        <v>-14543.577510204083</v>
      </c>
    </row>
    <row r="62" spans="1:9" ht="21.75" customHeight="1">
      <c r="A62" s="746" t="s">
        <v>476</v>
      </c>
      <c r="B62" s="804">
        <v>52186.567936599422</v>
      </c>
      <c r="C62" s="804">
        <v>63814.267416909621</v>
      </c>
      <c r="D62" s="804">
        <v>73360.480199708458</v>
      </c>
      <c r="E62" s="804">
        <v>83833.136724489785</v>
      </c>
      <c r="F62" s="804">
        <v>89468.121969387765</v>
      </c>
      <c r="G62" s="804">
        <v>54242.660029154526</v>
      </c>
      <c r="H62" s="804">
        <v>94135.445368804663</v>
      </c>
      <c r="I62" s="804">
        <v>57184.893497084551</v>
      </c>
    </row>
    <row r="63" spans="1:9">
      <c r="A63" s="48" t="s">
        <v>477</v>
      </c>
      <c r="B63" s="804">
        <v>10012.121308357348</v>
      </c>
      <c r="C63" s="804">
        <v>9823.9515772594732</v>
      </c>
      <c r="D63" s="804">
        <v>8571.4938163265306</v>
      </c>
      <c r="E63" s="804">
        <v>8261.6333367346942</v>
      </c>
      <c r="F63" s="804">
        <v>7825.9543279883374</v>
      </c>
      <c r="G63" s="804">
        <v>4767.7732857142855</v>
      </c>
      <c r="H63" s="804">
        <v>8281.3438965014575</v>
      </c>
      <c r="I63" s="804">
        <v>5240.2571413994174</v>
      </c>
    </row>
    <row r="64" spans="1:9">
      <c r="A64" s="50" t="s">
        <v>478</v>
      </c>
      <c r="B64" s="804">
        <v>-372.70101873198843</v>
      </c>
      <c r="C64" s="804">
        <v>-957.33553498542267</v>
      </c>
      <c r="D64" s="804">
        <v>-1019.8086166180759</v>
      </c>
      <c r="E64" s="804">
        <v>-1371.7548556851314</v>
      </c>
      <c r="F64" s="804">
        <v>-1519.2909854227407</v>
      </c>
      <c r="G64" s="804">
        <v>-488.91809183673467</v>
      </c>
      <c r="H64" s="804">
        <v>-809.60282069970833</v>
      </c>
      <c r="I64" s="804">
        <v>-656.07641836734706</v>
      </c>
    </row>
    <row r="65" spans="1:9">
      <c r="A65" s="49" t="s">
        <v>479</v>
      </c>
      <c r="B65" s="804">
        <v>61825.988226224785</v>
      </c>
      <c r="C65" s="804">
        <v>72680.883459183664</v>
      </c>
      <c r="D65" s="804">
        <v>80912.165399416917</v>
      </c>
      <c r="E65" s="804">
        <v>90723.015205539356</v>
      </c>
      <c r="F65" s="804">
        <v>95774.785311953354</v>
      </c>
      <c r="G65" s="804">
        <v>58521.515223032067</v>
      </c>
      <c r="H65" s="804">
        <v>101607.18644460641</v>
      </c>
      <c r="I65" s="804">
        <v>61769.074220116614</v>
      </c>
    </row>
    <row r="66" spans="1:9">
      <c r="A66" s="48" t="s">
        <v>480</v>
      </c>
      <c r="B66" s="804">
        <v>3681.7687247838617</v>
      </c>
      <c r="C66" s="804">
        <v>9476.717890670554</v>
      </c>
      <c r="D66" s="804">
        <v>14642.476148688045</v>
      </c>
      <c r="E66" s="804">
        <v>9423.3831559766768</v>
      </c>
      <c r="F66" s="804">
        <v>16041.803166180758</v>
      </c>
      <c r="G66" s="804">
        <v>3771.6355947521865</v>
      </c>
      <c r="H66" s="804">
        <v>6688.3556720116612</v>
      </c>
      <c r="I66" s="804">
        <v>4748.9296122448977</v>
      </c>
    </row>
    <row r="67" spans="1:9">
      <c r="A67" s="48" t="s">
        <v>481</v>
      </c>
      <c r="B67" s="804">
        <v>-15099.983691642652</v>
      </c>
      <c r="C67" s="804">
        <v>-18603.759809037903</v>
      </c>
      <c r="D67" s="804">
        <v>-24983.839466472306</v>
      </c>
      <c r="E67" s="804">
        <v>-15047.667186588924</v>
      </c>
      <c r="F67" s="804">
        <v>-22289.7108877551</v>
      </c>
      <c r="G67" s="804">
        <v>-7228.957676384839</v>
      </c>
      <c r="H67" s="804">
        <v>-12706.80740670554</v>
      </c>
      <c r="I67" s="804">
        <v>-8602.6398921282798</v>
      </c>
    </row>
    <row r="68" spans="1:9">
      <c r="A68" s="746" t="s">
        <v>482</v>
      </c>
      <c r="B68" s="804">
        <v>50407.773259365997</v>
      </c>
      <c r="C68" s="804">
        <v>63553.841540816327</v>
      </c>
      <c r="D68" s="804">
        <v>70570.802081632646</v>
      </c>
      <c r="E68" s="804">
        <v>85098.731174927118</v>
      </c>
      <c r="F68" s="804">
        <v>89526.877590379008</v>
      </c>
      <c r="G68" s="804">
        <v>55064.19314139941</v>
      </c>
      <c r="H68" s="804">
        <v>95588.734709912533</v>
      </c>
      <c r="I68" s="804">
        <v>57915.363940233234</v>
      </c>
    </row>
    <row r="69" spans="1:9">
      <c r="A69" s="50" t="s">
        <v>483</v>
      </c>
      <c r="B69" s="804">
        <v>-38445.389172910669</v>
      </c>
      <c r="C69" s="804">
        <v>-45475.996874635566</v>
      </c>
      <c r="D69" s="804">
        <v>-52673.360568513119</v>
      </c>
      <c r="E69" s="804">
        <v>-67007.98489504373</v>
      </c>
      <c r="F69" s="804">
        <v>-70657.40252040817</v>
      </c>
      <c r="G69" s="804">
        <v>-45448.166771137032</v>
      </c>
      <c r="H69" s="804">
        <v>-74128.618307580167</v>
      </c>
      <c r="I69" s="804">
        <v>-47514.325752186596</v>
      </c>
    </row>
    <row r="70" spans="1:9">
      <c r="A70" s="49" t="s">
        <v>484</v>
      </c>
      <c r="B70" s="804">
        <v>11962.384086455333</v>
      </c>
      <c r="C70" s="804">
        <v>18077.844666180757</v>
      </c>
      <c r="D70" s="804">
        <v>17897.441513119535</v>
      </c>
      <c r="E70" s="804">
        <v>18090.746279883384</v>
      </c>
      <c r="F70" s="804">
        <v>18869.475069970846</v>
      </c>
      <c r="G70" s="804">
        <v>9616.0263702623906</v>
      </c>
      <c r="H70" s="804">
        <v>21460.116402332365</v>
      </c>
      <c r="I70" s="804">
        <v>10401.038188046647</v>
      </c>
    </row>
    <row r="71" spans="1:9">
      <c r="A71" s="49" t="s">
        <v>485</v>
      </c>
      <c r="B71" s="804">
        <v>-686.46976657060509</v>
      </c>
      <c r="C71" s="804">
        <v>-1487.5649037900876</v>
      </c>
      <c r="D71" s="804">
        <v>1.5247157434402332</v>
      </c>
      <c r="E71" s="804">
        <v>0.86006997084548109</v>
      </c>
      <c r="F71" s="804">
        <v>1.1322944606413994</v>
      </c>
      <c r="G71" s="804">
        <v>0.52488338192419826</v>
      </c>
      <c r="H71" s="804">
        <v>0.80451603498542279</v>
      </c>
      <c r="I71" s="804">
        <v>3.9900874635568517E-2</v>
      </c>
    </row>
    <row r="72" spans="1:9">
      <c r="A72" s="50" t="s">
        <v>486</v>
      </c>
      <c r="B72" s="804">
        <v>-686.46976657060509</v>
      </c>
      <c r="C72" s="804">
        <v>-1508.3012157434403</v>
      </c>
      <c r="D72" s="804">
        <v>-1.370262390670554E-3</v>
      </c>
      <c r="E72" s="804">
        <v>0</v>
      </c>
      <c r="F72" s="804">
        <v>0</v>
      </c>
      <c r="G72" s="804">
        <v>2.6530612244897958E-2</v>
      </c>
      <c r="H72" s="804">
        <v>3.2122448979591836E-2</v>
      </c>
      <c r="I72" s="804">
        <v>1.2549562682215744E-2</v>
      </c>
    </row>
    <row r="73" spans="1:9">
      <c r="A73" s="50" t="s">
        <v>487</v>
      </c>
      <c r="B73" s="804">
        <v>0</v>
      </c>
      <c r="C73" s="804">
        <v>20.736311953352772</v>
      </c>
      <c r="D73" s="804">
        <v>1.526086005830904</v>
      </c>
      <c r="E73" s="804">
        <v>0.86006997084548109</v>
      </c>
      <c r="F73" s="804">
        <v>1.1322944606413994</v>
      </c>
      <c r="G73" s="804">
        <v>0.49835276967930026</v>
      </c>
      <c r="H73" s="804">
        <v>0.77239358600583086</v>
      </c>
      <c r="I73" s="804">
        <v>2.7351311953352768E-2</v>
      </c>
    </row>
    <row r="74" spans="1:9">
      <c r="A74" s="746" t="s">
        <v>488</v>
      </c>
      <c r="B74" s="804">
        <v>673.74315561959656</v>
      </c>
      <c r="C74" s="804">
        <v>1512.6351355685129</v>
      </c>
      <c r="D74" s="804">
        <v>-0.29111516034985424</v>
      </c>
      <c r="E74" s="804">
        <v>-0.24716034985422738</v>
      </c>
      <c r="F74" s="804">
        <v>-0.18672594752186589</v>
      </c>
      <c r="G74" s="804">
        <v>-8.5695335276967932E-2</v>
      </c>
      <c r="H74" s="804">
        <v>-0.13267784256559767</v>
      </c>
      <c r="I74" s="804">
        <v>-14.625851311953351</v>
      </c>
    </row>
    <row r="75" spans="1:9">
      <c r="A75" s="746" t="s">
        <v>489</v>
      </c>
      <c r="B75" s="804">
        <v>673.82271469740635</v>
      </c>
      <c r="C75" s="804">
        <v>1513.1242813411077</v>
      </c>
      <c r="D75" s="804">
        <v>4.3731778425655976E-6</v>
      </c>
      <c r="E75" s="804">
        <v>0</v>
      </c>
      <c r="F75" s="804">
        <v>0</v>
      </c>
      <c r="G75" s="804">
        <v>0</v>
      </c>
      <c r="H75" s="804">
        <v>-4.9664723032069973E-3</v>
      </c>
      <c r="I75" s="804">
        <v>-14.581239067055392</v>
      </c>
    </row>
    <row r="76" spans="1:9">
      <c r="A76" s="50" t="s">
        <v>490</v>
      </c>
      <c r="B76" s="804">
        <v>-7.9559077809798262E-2</v>
      </c>
      <c r="C76" s="804">
        <v>-0.48914577259475217</v>
      </c>
      <c r="D76" s="804">
        <v>-0.29111953352769676</v>
      </c>
      <c r="E76" s="804">
        <v>-0.24716034985422738</v>
      </c>
      <c r="F76" s="804">
        <v>-0.18672594752186589</v>
      </c>
      <c r="G76" s="804">
        <v>-8.5695335276967932E-2</v>
      </c>
      <c r="H76" s="804">
        <v>-0.12771137026239066</v>
      </c>
      <c r="I76" s="804">
        <v>-4.4612244897959188E-2</v>
      </c>
    </row>
    <row r="77" spans="1:9">
      <c r="A77" s="746" t="s">
        <v>491</v>
      </c>
      <c r="B77" s="804">
        <v>11949.657475504322</v>
      </c>
      <c r="C77" s="804">
        <v>18102.914897959185</v>
      </c>
      <c r="D77" s="804">
        <v>17898.675113702622</v>
      </c>
      <c r="E77" s="804">
        <v>18091.359189504372</v>
      </c>
      <c r="F77" s="804">
        <v>18870.420638483964</v>
      </c>
      <c r="G77" s="804">
        <v>9616.4655583090371</v>
      </c>
      <c r="H77" s="804">
        <v>21460.788240524784</v>
      </c>
      <c r="I77" s="804">
        <v>10386.452237609328</v>
      </c>
    </row>
    <row r="78" spans="1:9">
      <c r="A78" s="48" t="s">
        <v>492</v>
      </c>
      <c r="B78" s="804">
        <v>4.3688760806916423E-2</v>
      </c>
      <c r="C78" s="804">
        <v>9.4071516034985407</v>
      </c>
      <c r="D78" s="804">
        <v>7.6108600583090382</v>
      </c>
      <c r="E78" s="804">
        <v>41.69628279883382</v>
      </c>
      <c r="F78" s="804">
        <v>5.9315306122448979</v>
      </c>
      <c r="G78" s="804">
        <v>28.065115160349855</v>
      </c>
      <c r="H78" s="804">
        <v>33.113887755102041</v>
      </c>
      <c r="I78" s="804">
        <v>3.3009591836734695</v>
      </c>
    </row>
    <row r="79" spans="1:9">
      <c r="A79" s="49" t="s">
        <v>493</v>
      </c>
      <c r="B79" s="804">
        <v>11949.701164265131</v>
      </c>
      <c r="C79" s="804">
        <v>18112.322049562685</v>
      </c>
      <c r="D79" s="804">
        <v>17906.285973760932</v>
      </c>
      <c r="E79" s="804">
        <v>18133.055472303207</v>
      </c>
      <c r="F79" s="804">
        <v>18876.352169096212</v>
      </c>
      <c r="G79" s="804">
        <v>9644.5306734693895</v>
      </c>
      <c r="H79" s="804">
        <v>21493.902128279886</v>
      </c>
      <c r="I79" s="804">
        <v>10389.753196793003</v>
      </c>
    </row>
    <row r="80" spans="1:9">
      <c r="A80" s="48" t="s">
        <v>494</v>
      </c>
      <c r="B80" s="804">
        <v>-0.88698703170028814</v>
      </c>
      <c r="C80" s="804">
        <v>-33.283263848396501</v>
      </c>
      <c r="D80" s="804">
        <v>146.1725947521866</v>
      </c>
      <c r="E80" s="804">
        <v>759.01772886297374</v>
      </c>
      <c r="F80" s="804">
        <v>86.413174927113715</v>
      </c>
      <c r="G80" s="804">
        <v>192.71315889212826</v>
      </c>
      <c r="H80" s="804">
        <v>160.11567930029153</v>
      </c>
      <c r="I80" s="804">
        <v>124.73874198250729</v>
      </c>
    </row>
    <row r="81" spans="1:9" ht="21" customHeight="1">
      <c r="A81" s="746" t="s">
        <v>495</v>
      </c>
      <c r="B81" s="804">
        <v>11948.814177233429</v>
      </c>
      <c r="C81" s="804">
        <v>18079.038785714285</v>
      </c>
      <c r="D81" s="804">
        <v>18052.458568513121</v>
      </c>
      <c r="E81" s="804">
        <v>18892.073201166182</v>
      </c>
      <c r="F81" s="804">
        <v>18962.765344023326</v>
      </c>
      <c r="G81" s="804">
        <v>9837.2438323615152</v>
      </c>
      <c r="H81" s="804">
        <v>21654.017807580174</v>
      </c>
      <c r="I81" s="804">
        <v>10514.491938775511</v>
      </c>
    </row>
    <row r="82" spans="1:9" ht="21" customHeight="1">
      <c r="A82" s="48" t="s">
        <v>496</v>
      </c>
      <c r="B82" s="804">
        <v>0</v>
      </c>
      <c r="C82" s="804">
        <v>0</v>
      </c>
      <c r="D82" s="804">
        <v>0</v>
      </c>
      <c r="E82" s="804">
        <v>0</v>
      </c>
      <c r="F82" s="804">
        <v>0</v>
      </c>
      <c r="G82" s="804">
        <v>0</v>
      </c>
      <c r="H82" s="804">
        <v>0</v>
      </c>
      <c r="I82" s="804">
        <v>0</v>
      </c>
    </row>
    <row r="83" spans="1:9" ht="21" customHeight="1">
      <c r="A83" s="746" t="s">
        <v>497</v>
      </c>
      <c r="B83" s="804">
        <v>11948.814177233429</v>
      </c>
      <c r="C83" s="804">
        <v>18079.038785714285</v>
      </c>
      <c r="D83" s="804">
        <v>18052.458568513121</v>
      </c>
      <c r="E83" s="804">
        <v>18892.073201166182</v>
      </c>
      <c r="F83" s="804">
        <v>18962.765344023326</v>
      </c>
      <c r="G83" s="804">
        <v>9837.2438323615152</v>
      </c>
      <c r="H83" s="804">
        <v>21654.017807580174</v>
      </c>
      <c r="I83" s="804">
        <v>10514.491938775511</v>
      </c>
    </row>
    <row r="84" spans="1:9" ht="18" customHeight="1" thickBot="1">
      <c r="A84" s="48" t="s">
        <v>498</v>
      </c>
      <c r="B84" s="804">
        <v>-1629.2765129682998</v>
      </c>
      <c r="C84" s="804">
        <v>-2780.1351311953349</v>
      </c>
      <c r="D84" s="804">
        <v>-5358.6360087463563</v>
      </c>
      <c r="E84" s="804">
        <v>-6495.7319256559767</v>
      </c>
      <c r="F84" s="804">
        <v>-6354.3516034985423</v>
      </c>
      <c r="G84" s="804">
        <v>-2357.7271137026237</v>
      </c>
      <c r="H84" s="804">
        <v>-7225.6804664723031</v>
      </c>
      <c r="I84" s="804">
        <v>-2853.7755102040819</v>
      </c>
    </row>
    <row r="85" spans="1:9" ht="24" customHeight="1" thickTop="1" thickBot="1">
      <c r="A85" s="45" t="s">
        <v>499</v>
      </c>
      <c r="B85" s="801">
        <v>10319.53766426513</v>
      </c>
      <c r="C85" s="801">
        <v>15298.903654518948</v>
      </c>
      <c r="D85" s="801">
        <v>12693.822559766764</v>
      </c>
      <c r="E85" s="801">
        <v>12396.341275510205</v>
      </c>
      <c r="F85" s="801">
        <v>12608.413740524782</v>
      </c>
      <c r="G85" s="801">
        <v>7479.5167186588915</v>
      </c>
      <c r="H85" s="801">
        <v>14428.337341107872</v>
      </c>
      <c r="I85" s="801">
        <v>7660.7164285714289</v>
      </c>
    </row>
    <row r="86" spans="1:9" ht="15" customHeight="1" thickTop="1" thickBot="1">
      <c r="A86" s="747"/>
      <c r="B86" s="805"/>
      <c r="C86" s="805"/>
      <c r="D86" s="805"/>
      <c r="E86" s="805"/>
      <c r="F86" s="805"/>
      <c r="G86" s="805"/>
      <c r="H86" s="805"/>
      <c r="I86" s="805"/>
    </row>
    <row r="87" spans="1:9" ht="28.5" customHeight="1" thickTop="1">
      <c r="A87" s="748"/>
      <c r="B87" s="51"/>
      <c r="C87" s="51"/>
      <c r="D87" s="51"/>
      <c r="E87" s="51"/>
      <c r="F87" s="51"/>
      <c r="G87" s="51"/>
      <c r="H87" s="51"/>
    </row>
    <row r="88" spans="1:9">
      <c r="A88" s="748"/>
      <c r="B88" s="51"/>
      <c r="C88" s="51"/>
      <c r="D88" s="51"/>
      <c r="E88" s="51"/>
      <c r="F88" s="51"/>
      <c r="G88" s="51"/>
      <c r="H88" s="51"/>
    </row>
    <row r="89" spans="1:9" ht="19.5">
      <c r="A89" s="749"/>
      <c r="B89" s="51"/>
      <c r="C89" s="51"/>
      <c r="D89" s="51"/>
      <c r="E89" s="51"/>
      <c r="F89" s="51"/>
      <c r="G89" s="51"/>
      <c r="H89" s="51"/>
    </row>
    <row r="90" spans="1:9" ht="19.5">
      <c r="A90" s="749"/>
      <c r="B90" s="51"/>
      <c r="C90" s="51"/>
      <c r="D90" s="51"/>
      <c r="E90" s="51"/>
      <c r="F90" s="51"/>
      <c r="G90" s="51"/>
      <c r="H90" s="51"/>
    </row>
    <row r="91" spans="1:9" ht="19.5">
      <c r="A91" s="749"/>
      <c r="B91" s="51"/>
      <c r="C91" s="51"/>
      <c r="D91" s="51"/>
      <c r="E91" s="51"/>
      <c r="F91" s="51"/>
      <c r="G91" s="51"/>
      <c r="H91" s="51"/>
    </row>
    <row r="92" spans="1:9" ht="19.5">
      <c r="A92" s="750"/>
      <c r="B92" s="51"/>
      <c r="C92" s="51"/>
      <c r="D92" s="51"/>
      <c r="E92" s="51"/>
      <c r="F92" s="51"/>
      <c r="G92" s="51"/>
      <c r="H92" s="51"/>
    </row>
    <row r="93" spans="1:9" ht="19.5">
      <c r="A93" s="750"/>
      <c r="B93" s="51"/>
      <c r="C93" s="51"/>
      <c r="D93" s="51"/>
      <c r="E93" s="51"/>
      <c r="F93" s="51"/>
      <c r="G93" s="51"/>
      <c r="H93" s="51"/>
    </row>
    <row r="94" spans="1:9" ht="19.5">
      <c r="A94" s="750"/>
      <c r="B94" s="51"/>
      <c r="C94" s="51"/>
      <c r="D94" s="51"/>
      <c r="E94" s="51"/>
      <c r="F94" s="51"/>
      <c r="G94" s="51"/>
      <c r="H94" s="51"/>
    </row>
    <row r="95" spans="1:9" ht="19.5">
      <c r="A95" s="749"/>
      <c r="B95" s="51"/>
      <c r="C95" s="51"/>
      <c r="D95" s="51"/>
      <c r="E95" s="51"/>
      <c r="F95" s="51"/>
      <c r="G95" s="51"/>
      <c r="H95" s="51"/>
    </row>
    <row r="96" spans="1:9" ht="19.5">
      <c r="A96" s="749"/>
      <c r="B96" s="51"/>
      <c r="C96" s="51"/>
      <c r="D96" s="51"/>
      <c r="E96" s="51"/>
      <c r="F96" s="51"/>
      <c r="G96" s="51"/>
      <c r="H96" s="51"/>
    </row>
    <row r="97" spans="1:8" ht="19.5">
      <c r="A97" s="749"/>
      <c r="B97" s="51"/>
      <c r="C97" s="51"/>
      <c r="D97" s="51"/>
      <c r="E97" s="51"/>
      <c r="F97" s="51"/>
      <c r="G97" s="51"/>
      <c r="H97" s="51"/>
    </row>
    <row r="98" spans="1:8" ht="19.5">
      <c r="A98" s="749"/>
      <c r="B98" s="51"/>
      <c r="C98" s="51"/>
      <c r="D98" s="51"/>
      <c r="E98" s="51"/>
      <c r="F98" s="51"/>
      <c r="G98" s="51"/>
      <c r="H98" s="51"/>
    </row>
    <row r="99" spans="1:8" ht="19.5">
      <c r="A99" s="749"/>
      <c r="B99" s="51"/>
      <c r="C99" s="51"/>
      <c r="D99" s="51"/>
      <c r="E99" s="51"/>
      <c r="F99" s="51"/>
      <c r="G99" s="51"/>
      <c r="H99" s="51"/>
    </row>
    <row r="100" spans="1:8" ht="19.5">
      <c r="A100" s="124"/>
      <c r="B100" s="51"/>
      <c r="C100" s="51"/>
      <c r="D100" s="51"/>
      <c r="E100" s="51"/>
      <c r="F100" s="51"/>
      <c r="G100" s="51"/>
      <c r="H100" s="51"/>
    </row>
    <row r="101" spans="1:8">
      <c r="A101" s="125"/>
      <c r="B101" s="51"/>
      <c r="C101" s="51"/>
      <c r="D101" s="51"/>
      <c r="E101" s="51"/>
      <c r="F101" s="51"/>
      <c r="G101" s="51"/>
      <c r="H101" s="51"/>
    </row>
    <row r="102" spans="1:8">
      <c r="A102" s="125"/>
      <c r="B102" s="51"/>
      <c r="C102" s="51"/>
      <c r="D102" s="51"/>
      <c r="E102" s="51"/>
      <c r="F102" s="51"/>
      <c r="G102" s="51"/>
      <c r="H102" s="51"/>
    </row>
    <row r="103" spans="1:8">
      <c r="A103" s="125"/>
      <c r="B103" s="51"/>
      <c r="C103" s="51"/>
      <c r="D103" s="51"/>
      <c r="E103" s="51"/>
      <c r="F103" s="51"/>
      <c r="G103" s="51"/>
      <c r="H103" s="51"/>
    </row>
    <row r="104" spans="1:8">
      <c r="A104" s="125"/>
      <c r="B104" s="51"/>
      <c r="C104" s="51"/>
      <c r="D104" s="51"/>
      <c r="E104" s="51"/>
      <c r="F104" s="51"/>
      <c r="G104" s="51"/>
      <c r="H104" s="51"/>
    </row>
    <row r="105" spans="1:8">
      <c r="A105" s="125"/>
      <c r="B105" s="51"/>
      <c r="C105" s="51"/>
      <c r="D105" s="51"/>
      <c r="E105" s="51"/>
      <c r="F105" s="51"/>
      <c r="G105" s="51"/>
      <c r="H105" s="51"/>
    </row>
    <row r="106" spans="1:8">
      <c r="A106" s="125"/>
      <c r="B106" s="51"/>
      <c r="C106" s="51"/>
      <c r="D106" s="51"/>
      <c r="E106" s="51"/>
      <c r="F106" s="51"/>
      <c r="G106" s="51"/>
      <c r="H106" s="51"/>
    </row>
    <row r="107" spans="1:8">
      <c r="A107" s="125"/>
      <c r="B107" s="51"/>
      <c r="C107" s="51"/>
      <c r="D107" s="51"/>
      <c r="E107" s="51"/>
      <c r="F107" s="51"/>
      <c r="G107" s="51"/>
      <c r="H107" s="51"/>
    </row>
    <row r="108" spans="1:8">
      <c r="A108" s="125"/>
      <c r="B108" s="51"/>
      <c r="C108" s="51"/>
      <c r="D108" s="51"/>
      <c r="E108" s="51"/>
      <c r="F108" s="51"/>
      <c r="G108" s="51"/>
      <c r="H108" s="51"/>
    </row>
    <row r="109" spans="1:8" ht="19.5">
      <c r="A109" s="749"/>
      <c r="B109" s="51"/>
      <c r="C109" s="51"/>
      <c r="D109" s="51"/>
      <c r="E109" s="51"/>
      <c r="F109" s="51"/>
      <c r="G109" s="51"/>
      <c r="H109" s="51"/>
    </row>
    <row r="110" spans="1:8" ht="19.5">
      <c r="A110" s="749"/>
      <c r="B110" s="51"/>
      <c r="C110" s="51"/>
      <c r="D110" s="51"/>
      <c r="E110" s="51"/>
      <c r="F110" s="51"/>
      <c r="G110" s="51"/>
      <c r="H110" s="51"/>
    </row>
    <row r="111" spans="1:8" ht="19.5">
      <c r="A111" s="750"/>
      <c r="B111" s="51"/>
      <c r="C111" s="51"/>
      <c r="D111" s="51"/>
      <c r="E111" s="51"/>
      <c r="F111" s="51"/>
      <c r="G111" s="51"/>
      <c r="H111" s="51"/>
    </row>
    <row r="112" spans="1:8" ht="19.5">
      <c r="A112" s="750"/>
      <c r="B112" s="51"/>
      <c r="C112" s="51"/>
      <c r="D112" s="51"/>
      <c r="E112" s="51"/>
      <c r="F112" s="51"/>
      <c r="G112" s="51"/>
      <c r="H112" s="51"/>
    </row>
    <row r="113" spans="1:8" ht="19.5">
      <c r="A113" s="750"/>
      <c r="B113" s="51"/>
      <c r="C113" s="51"/>
      <c r="D113" s="51"/>
      <c r="E113" s="51"/>
      <c r="F113" s="51"/>
      <c r="G113" s="51"/>
      <c r="H113" s="51"/>
    </row>
    <row r="114" spans="1:8" ht="19.5">
      <c r="A114" s="749"/>
      <c r="B114" s="51"/>
      <c r="C114" s="51"/>
      <c r="D114" s="51"/>
      <c r="E114" s="51"/>
      <c r="F114" s="51"/>
      <c r="G114" s="51"/>
      <c r="H114" s="51"/>
    </row>
    <row r="115" spans="1:8" ht="19.5">
      <c r="A115" s="749"/>
      <c r="B115" s="51"/>
      <c r="C115" s="51"/>
      <c r="D115" s="51"/>
      <c r="E115" s="51"/>
      <c r="F115" s="51"/>
      <c r="G115" s="51"/>
      <c r="H115" s="51"/>
    </row>
    <row r="116" spans="1:8" ht="19.5">
      <c r="A116" s="749"/>
      <c r="B116" s="51"/>
      <c r="C116" s="51"/>
      <c r="D116" s="51"/>
      <c r="E116" s="51"/>
      <c r="F116" s="51"/>
      <c r="G116" s="51"/>
      <c r="H116" s="51"/>
    </row>
    <row r="117" spans="1:8" ht="19.5">
      <c r="A117" s="749"/>
      <c r="B117" s="51"/>
      <c r="C117" s="51"/>
      <c r="D117" s="51"/>
      <c r="E117" s="51"/>
      <c r="F117" s="51"/>
      <c r="G117" s="51"/>
      <c r="H117" s="51"/>
    </row>
    <row r="118" spans="1:8" ht="19.5">
      <c r="A118" s="749"/>
      <c r="B118" s="51"/>
      <c r="C118" s="51"/>
      <c r="D118" s="51"/>
      <c r="E118" s="51"/>
      <c r="F118" s="51"/>
      <c r="G118" s="51"/>
      <c r="H118" s="51"/>
    </row>
    <row r="119" spans="1:8" ht="19.5">
      <c r="A119" s="749"/>
      <c r="B119" s="51"/>
      <c r="C119" s="51"/>
      <c r="D119" s="51"/>
      <c r="E119" s="51"/>
      <c r="F119" s="51"/>
      <c r="G119" s="51"/>
      <c r="H119" s="51"/>
    </row>
    <row r="120" spans="1:8" ht="19.5">
      <c r="A120" s="749"/>
      <c r="B120" s="51"/>
      <c r="C120" s="51"/>
      <c r="D120" s="51"/>
      <c r="E120" s="51"/>
      <c r="F120" s="51"/>
      <c r="G120" s="51"/>
      <c r="H120" s="51"/>
    </row>
    <row r="121" spans="1:8" ht="19.5">
      <c r="A121" s="750"/>
      <c r="B121" s="51"/>
      <c r="C121" s="51"/>
      <c r="D121" s="51"/>
      <c r="E121" s="51"/>
      <c r="F121" s="51"/>
      <c r="G121" s="51"/>
      <c r="H121" s="51"/>
    </row>
    <row r="122" spans="1:8" ht="19.5">
      <c r="A122" s="749"/>
      <c r="B122" s="51"/>
      <c r="C122" s="51"/>
      <c r="D122" s="51"/>
      <c r="E122" s="51"/>
      <c r="F122" s="51"/>
      <c r="G122" s="51"/>
      <c r="H122" s="51"/>
    </row>
    <row r="123" spans="1:8" ht="19.5">
      <c r="A123" s="749"/>
      <c r="B123" s="51"/>
      <c r="C123" s="51"/>
      <c r="D123" s="51"/>
      <c r="E123" s="51"/>
      <c r="F123" s="51"/>
      <c r="G123" s="51"/>
      <c r="H123" s="51"/>
    </row>
    <row r="124" spans="1:8" ht="19.5">
      <c r="A124" s="749"/>
      <c r="B124" s="51"/>
      <c r="C124" s="51"/>
      <c r="D124" s="51"/>
      <c r="E124" s="51"/>
      <c r="F124" s="51"/>
      <c r="G124" s="51"/>
      <c r="H124" s="51"/>
    </row>
    <row r="125" spans="1:8" ht="19.5">
      <c r="A125" s="749"/>
      <c r="B125" s="51"/>
      <c r="C125" s="51"/>
      <c r="D125" s="51"/>
      <c r="E125" s="51"/>
      <c r="F125" s="51"/>
      <c r="G125" s="51"/>
      <c r="H125" s="51"/>
    </row>
    <row r="126" spans="1:8" ht="19.5">
      <c r="A126" s="749"/>
      <c r="B126" s="51"/>
      <c r="C126" s="51"/>
      <c r="D126" s="51"/>
      <c r="E126" s="51"/>
      <c r="F126" s="51"/>
      <c r="G126" s="51"/>
      <c r="H126" s="51"/>
    </row>
    <row r="127" spans="1:8" ht="19.5">
      <c r="A127" s="750"/>
      <c r="B127" s="51"/>
      <c r="C127" s="51"/>
      <c r="D127" s="51"/>
      <c r="E127" s="51"/>
      <c r="F127" s="51"/>
      <c r="G127" s="51"/>
      <c r="H127" s="51"/>
    </row>
    <row r="128" spans="1:8" ht="19.5">
      <c r="A128" s="749"/>
      <c r="B128" s="51"/>
      <c r="C128" s="51"/>
      <c r="D128" s="51"/>
      <c r="E128" s="51"/>
      <c r="F128" s="51"/>
      <c r="G128" s="51"/>
      <c r="H128" s="51"/>
    </row>
    <row r="129" spans="1:8" ht="19.5">
      <c r="A129" s="749"/>
      <c r="B129" s="51"/>
      <c r="C129" s="51"/>
      <c r="D129" s="51"/>
      <c r="E129" s="51"/>
      <c r="F129" s="51"/>
      <c r="G129" s="51"/>
      <c r="H129" s="51"/>
    </row>
    <row r="130" spans="1:8" ht="19.5">
      <c r="A130" s="749"/>
      <c r="B130" s="51"/>
      <c r="C130" s="51"/>
      <c r="D130" s="51"/>
      <c r="E130" s="51"/>
      <c r="F130" s="51"/>
      <c r="G130" s="51"/>
      <c r="H130" s="51"/>
    </row>
    <row r="131" spans="1:8" ht="19.5">
      <c r="A131" s="750"/>
      <c r="B131" s="51"/>
      <c r="C131" s="51"/>
      <c r="D131" s="51"/>
      <c r="E131" s="51"/>
      <c r="F131" s="51"/>
      <c r="G131" s="51"/>
      <c r="H131" s="51"/>
    </row>
    <row r="132" spans="1:8" ht="19.5">
      <c r="A132" s="749"/>
      <c r="B132" s="51"/>
      <c r="C132" s="51"/>
      <c r="D132" s="51"/>
      <c r="E132" s="51"/>
      <c r="F132" s="51"/>
      <c r="G132" s="51"/>
      <c r="H132" s="51"/>
    </row>
    <row r="133" spans="1:8" ht="19.5">
      <c r="A133" s="749"/>
      <c r="B133" s="51"/>
      <c r="C133" s="51"/>
      <c r="D133" s="51"/>
      <c r="E133" s="51"/>
      <c r="F133" s="51"/>
      <c r="G133" s="51"/>
      <c r="H133" s="51"/>
    </row>
    <row r="134" spans="1:8" ht="19.5">
      <c r="A134" s="749"/>
      <c r="B134" s="51"/>
      <c r="C134" s="51"/>
      <c r="D134" s="51"/>
      <c r="E134" s="51"/>
      <c r="F134" s="51"/>
      <c r="G134" s="51"/>
      <c r="H134" s="51"/>
    </row>
    <row r="135" spans="1:8" ht="19.5">
      <c r="A135" s="749"/>
      <c r="B135" s="51"/>
      <c r="C135" s="51"/>
      <c r="D135" s="51"/>
      <c r="E135" s="51"/>
      <c r="F135" s="51"/>
      <c r="G135" s="51"/>
      <c r="H135" s="51"/>
    </row>
    <row r="136" spans="1:8" ht="19.5">
      <c r="A136" s="750"/>
      <c r="B136" s="51"/>
      <c r="C136" s="51"/>
      <c r="D136" s="51"/>
      <c r="E136" s="51"/>
      <c r="F136" s="51"/>
      <c r="G136" s="51"/>
      <c r="H136" s="51"/>
    </row>
    <row r="137" spans="1:8" ht="19.5">
      <c r="A137" s="749"/>
      <c r="B137" s="51"/>
      <c r="C137" s="51"/>
      <c r="D137" s="51"/>
      <c r="E137" s="51"/>
      <c r="F137" s="51"/>
      <c r="G137" s="51"/>
      <c r="H137" s="51"/>
    </row>
    <row r="138" spans="1:8" ht="19.5">
      <c r="A138" s="749"/>
      <c r="B138" s="51"/>
      <c r="C138" s="51"/>
      <c r="D138" s="51"/>
      <c r="E138" s="51"/>
      <c r="F138" s="51"/>
      <c r="G138" s="51"/>
      <c r="H138" s="51"/>
    </row>
    <row r="139" spans="1:8" ht="19.5">
      <c r="A139" s="749"/>
      <c r="B139" s="51"/>
      <c r="C139" s="51"/>
      <c r="D139" s="51"/>
      <c r="E139" s="51"/>
      <c r="F139" s="51"/>
      <c r="G139" s="51"/>
      <c r="H139" s="51"/>
    </row>
    <row r="140" spans="1:8" ht="19.5">
      <c r="A140" s="749"/>
      <c r="B140" s="51"/>
      <c r="C140" s="51"/>
      <c r="D140" s="51"/>
      <c r="E140" s="51"/>
      <c r="F140" s="51"/>
      <c r="G140" s="51"/>
      <c r="H140" s="51"/>
    </row>
    <row r="141" spans="1:8" ht="19.5">
      <c r="A141" s="750"/>
      <c r="B141" s="51"/>
      <c r="C141" s="51"/>
      <c r="D141" s="51"/>
      <c r="E141" s="51"/>
      <c r="F141" s="51"/>
      <c r="G141" s="51"/>
      <c r="H141" s="51"/>
    </row>
    <row r="142" spans="1:8" ht="19.5">
      <c r="A142" s="750"/>
      <c r="B142" s="51"/>
      <c r="C142" s="51"/>
      <c r="D142" s="51"/>
      <c r="E142" s="51"/>
      <c r="F142" s="51"/>
      <c r="G142" s="51"/>
      <c r="H142" s="51"/>
    </row>
    <row r="143" spans="1:8" ht="19.5">
      <c r="A143" s="750"/>
      <c r="B143" s="51"/>
      <c r="C143" s="51"/>
      <c r="D143" s="51"/>
      <c r="E143" s="51"/>
      <c r="F143" s="51"/>
      <c r="G143" s="51"/>
      <c r="H143" s="51"/>
    </row>
    <row r="144" spans="1:8" ht="19.5">
      <c r="A144" s="749"/>
      <c r="B144" s="51"/>
      <c r="C144" s="51"/>
      <c r="D144" s="51"/>
      <c r="E144" s="51"/>
      <c r="F144" s="51"/>
      <c r="G144" s="51"/>
      <c r="H144" s="51"/>
    </row>
    <row r="145" spans="1:8" ht="19.5">
      <c r="A145" s="749"/>
      <c r="B145" s="51"/>
      <c r="C145" s="51"/>
      <c r="D145" s="51"/>
      <c r="E145" s="51"/>
      <c r="F145" s="51"/>
      <c r="G145" s="51"/>
      <c r="H145" s="51"/>
    </row>
    <row r="146" spans="1:8" ht="19.5">
      <c r="A146" s="127"/>
      <c r="B146" s="51"/>
      <c r="C146" s="51"/>
      <c r="D146" s="51"/>
      <c r="E146" s="51"/>
      <c r="F146" s="51"/>
      <c r="G146" s="51"/>
      <c r="H146" s="51"/>
    </row>
    <row r="147" spans="1:8" ht="19.5">
      <c r="A147" s="750"/>
      <c r="B147" s="51"/>
      <c r="C147" s="51"/>
      <c r="D147" s="51"/>
      <c r="E147" s="51"/>
      <c r="F147" s="51"/>
      <c r="G147" s="51"/>
      <c r="H147" s="51"/>
    </row>
    <row r="148" spans="1:8" ht="19.5">
      <c r="A148" s="749"/>
      <c r="B148" s="51"/>
      <c r="C148" s="51"/>
      <c r="D148" s="51"/>
      <c r="E148" s="51"/>
      <c r="F148" s="51"/>
      <c r="G148" s="51"/>
      <c r="H148" s="51"/>
    </row>
    <row r="149" spans="1:8" ht="19.5">
      <c r="A149" s="749"/>
      <c r="B149" s="51"/>
      <c r="C149" s="51"/>
      <c r="D149" s="51"/>
      <c r="E149" s="51"/>
      <c r="F149" s="51"/>
      <c r="G149" s="51"/>
      <c r="H149" s="51"/>
    </row>
    <row r="150" spans="1:8" ht="19.5">
      <c r="A150" s="749"/>
      <c r="B150" s="51"/>
      <c r="C150" s="51"/>
      <c r="D150" s="51"/>
      <c r="E150" s="51"/>
      <c r="F150" s="51"/>
      <c r="G150" s="51"/>
      <c r="H150" s="51"/>
    </row>
    <row r="151" spans="1:8" ht="19.5">
      <c r="A151" s="750"/>
      <c r="B151" s="51"/>
      <c r="C151" s="51"/>
      <c r="D151" s="51"/>
      <c r="E151" s="51"/>
      <c r="F151" s="51"/>
      <c r="G151" s="51"/>
      <c r="H151" s="51"/>
    </row>
    <row r="152" spans="1:8" ht="19.5">
      <c r="A152" s="749"/>
      <c r="B152" s="51"/>
      <c r="C152" s="51"/>
      <c r="D152" s="51"/>
      <c r="E152" s="51"/>
      <c r="F152" s="51"/>
      <c r="G152" s="51"/>
      <c r="H152" s="51"/>
    </row>
    <row r="153" spans="1:8" ht="19.5">
      <c r="A153" s="749"/>
      <c r="B153" s="51"/>
      <c r="C153" s="51"/>
      <c r="D153" s="51"/>
      <c r="E153" s="51"/>
      <c r="F153" s="51"/>
      <c r="G153" s="51"/>
      <c r="H153" s="51"/>
    </row>
    <row r="154" spans="1:8" ht="19.5">
      <c r="A154" s="749"/>
      <c r="B154" s="51"/>
      <c r="C154" s="51"/>
      <c r="D154" s="51"/>
      <c r="E154" s="51"/>
      <c r="F154" s="51"/>
      <c r="G154" s="51"/>
      <c r="H154" s="51"/>
    </row>
    <row r="155" spans="1:8" ht="19.5">
      <c r="A155" s="750"/>
      <c r="B155" s="51"/>
      <c r="C155" s="51"/>
      <c r="D155" s="51"/>
      <c r="E155" s="51"/>
      <c r="F155" s="51"/>
      <c r="G155" s="51"/>
      <c r="H155" s="51"/>
    </row>
    <row r="156" spans="1:8" ht="19.5">
      <c r="A156" s="749"/>
      <c r="B156" s="51"/>
      <c r="C156" s="51"/>
      <c r="D156" s="51"/>
      <c r="E156" s="51"/>
      <c r="F156" s="51"/>
      <c r="G156" s="51"/>
      <c r="H156" s="51"/>
    </row>
    <row r="157" spans="1:8" ht="19.5">
      <c r="A157" s="749"/>
      <c r="B157" s="51"/>
      <c r="C157" s="51"/>
      <c r="D157" s="51"/>
      <c r="E157" s="51"/>
      <c r="F157" s="51"/>
      <c r="G157" s="51"/>
      <c r="H157" s="51"/>
    </row>
    <row r="158" spans="1:8" ht="19.5">
      <c r="A158" s="749"/>
      <c r="B158" s="51"/>
      <c r="C158" s="51"/>
      <c r="D158" s="51"/>
      <c r="E158" s="51"/>
      <c r="F158" s="51"/>
      <c r="G158" s="51"/>
      <c r="H158" s="51"/>
    </row>
    <row r="159" spans="1:8" ht="19.5">
      <c r="A159" s="750"/>
      <c r="B159" s="51"/>
      <c r="C159" s="51"/>
      <c r="D159" s="51"/>
      <c r="E159" s="51"/>
      <c r="F159" s="51"/>
      <c r="G159" s="51"/>
      <c r="H159" s="51"/>
    </row>
    <row r="160" spans="1:8" ht="19.5">
      <c r="A160" s="749"/>
      <c r="B160" s="51"/>
      <c r="C160" s="51"/>
      <c r="D160" s="51"/>
      <c r="E160" s="51"/>
      <c r="F160" s="51"/>
      <c r="G160" s="51"/>
      <c r="H160" s="51"/>
    </row>
    <row r="161" spans="1:8" ht="19.5">
      <c r="A161" s="749"/>
      <c r="B161" s="51"/>
      <c r="C161" s="51"/>
      <c r="D161" s="51"/>
      <c r="E161" s="51"/>
      <c r="F161" s="51"/>
      <c r="G161" s="51"/>
      <c r="H161" s="51"/>
    </row>
    <row r="162" spans="1:8" ht="19.5">
      <c r="A162" s="749"/>
      <c r="B162" s="51"/>
      <c r="C162" s="51"/>
      <c r="D162" s="51"/>
      <c r="E162" s="51"/>
      <c r="F162" s="51"/>
      <c r="G162" s="51"/>
      <c r="H162" s="51"/>
    </row>
    <row r="163" spans="1:8" ht="19.5">
      <c r="A163" s="126"/>
      <c r="B163" s="51"/>
      <c r="C163" s="51"/>
      <c r="D163" s="51"/>
      <c r="E163" s="51"/>
      <c r="F163" s="51"/>
      <c r="G163" s="51"/>
      <c r="H163" s="51"/>
    </row>
    <row r="164" spans="1:8" ht="19.5">
      <c r="A164" s="126"/>
      <c r="B164" s="51"/>
      <c r="C164" s="51"/>
      <c r="D164" s="51"/>
      <c r="E164" s="51"/>
      <c r="F164" s="51"/>
      <c r="G164" s="51"/>
      <c r="H164" s="51"/>
    </row>
    <row r="165" spans="1:8" ht="19.5">
      <c r="A165" s="126"/>
      <c r="B165" s="51"/>
      <c r="C165" s="51"/>
      <c r="D165" s="51"/>
      <c r="E165" s="51"/>
      <c r="F165" s="51"/>
      <c r="G165" s="51"/>
      <c r="H165" s="51"/>
    </row>
    <row r="166" spans="1:8" ht="19.5">
      <c r="A166" s="124"/>
      <c r="B166" s="51"/>
      <c r="C166" s="51"/>
      <c r="D166" s="51"/>
      <c r="E166" s="51"/>
      <c r="F166" s="51"/>
      <c r="G166" s="51"/>
      <c r="H166" s="51"/>
    </row>
    <row r="167" spans="1:8" ht="19.5">
      <c r="A167" s="124"/>
      <c r="B167" s="51"/>
      <c r="C167" s="51"/>
      <c r="D167" s="51"/>
      <c r="E167" s="51"/>
      <c r="F167" s="51"/>
      <c r="G167" s="51"/>
      <c r="H167" s="51"/>
    </row>
    <row r="168" spans="1:8" ht="19.5">
      <c r="A168" s="750"/>
      <c r="B168" s="51"/>
      <c r="C168" s="51"/>
      <c r="D168" s="51"/>
      <c r="E168" s="51"/>
      <c r="F168" s="51"/>
      <c r="G168" s="51"/>
      <c r="H168" s="51"/>
    </row>
    <row r="169" spans="1:8" ht="19.5">
      <c r="A169" s="749"/>
      <c r="B169" s="51"/>
      <c r="C169" s="51"/>
      <c r="D169" s="51"/>
      <c r="E169" s="51"/>
      <c r="F169" s="51"/>
      <c r="G169" s="51"/>
      <c r="H169" s="51"/>
    </row>
    <row r="170" spans="1:8" ht="19.5">
      <c r="A170" s="749"/>
      <c r="B170" s="51"/>
      <c r="C170" s="51"/>
      <c r="D170" s="51"/>
      <c r="E170" s="51"/>
      <c r="F170" s="51"/>
      <c r="G170" s="51"/>
      <c r="H170" s="51"/>
    </row>
    <row r="171" spans="1:8" ht="19.5">
      <c r="A171" s="749"/>
      <c r="B171" s="51"/>
      <c r="C171" s="51"/>
      <c r="D171" s="51"/>
      <c r="E171" s="51"/>
      <c r="F171" s="51"/>
      <c r="G171" s="51"/>
      <c r="H171" s="51"/>
    </row>
    <row r="172" spans="1:8" ht="19.5">
      <c r="A172" s="749"/>
      <c r="B172" s="51"/>
      <c r="C172" s="51"/>
      <c r="D172" s="51"/>
      <c r="E172" s="51"/>
      <c r="F172" s="51"/>
      <c r="G172" s="51"/>
      <c r="H172" s="51"/>
    </row>
    <row r="173" spans="1:8" ht="19.5">
      <c r="A173" s="749"/>
      <c r="B173" s="51"/>
      <c r="C173" s="51"/>
      <c r="D173" s="51"/>
      <c r="E173" s="51"/>
      <c r="F173" s="51"/>
      <c r="G173" s="51"/>
      <c r="H173" s="51"/>
    </row>
    <row r="174" spans="1:8" ht="19.5">
      <c r="A174" s="750"/>
      <c r="B174" s="51"/>
      <c r="C174" s="51"/>
      <c r="D174" s="51"/>
      <c r="E174" s="51"/>
      <c r="F174" s="51"/>
      <c r="G174" s="51"/>
      <c r="H174" s="51"/>
    </row>
    <row r="175" spans="1:8" ht="19.5">
      <c r="A175" s="749"/>
      <c r="B175" s="51"/>
      <c r="C175" s="51"/>
      <c r="D175" s="51"/>
      <c r="E175" s="51"/>
      <c r="F175" s="51"/>
      <c r="G175" s="51"/>
      <c r="H175" s="51"/>
    </row>
    <row r="176" spans="1:8" ht="19.5">
      <c r="A176" s="749"/>
      <c r="B176" s="51"/>
      <c r="C176" s="51"/>
      <c r="D176" s="51"/>
      <c r="E176" s="51"/>
      <c r="F176" s="51"/>
      <c r="G176" s="51"/>
      <c r="H176" s="51"/>
    </row>
    <row r="177" spans="1:8" ht="19.5">
      <c r="A177" s="749"/>
      <c r="B177" s="51"/>
      <c r="C177" s="51"/>
      <c r="D177" s="51"/>
      <c r="E177" s="51"/>
      <c r="F177" s="51"/>
      <c r="G177" s="51"/>
      <c r="H177" s="51"/>
    </row>
    <row r="178" spans="1:8" ht="19.5">
      <c r="A178" s="749"/>
      <c r="B178" s="51"/>
      <c r="C178" s="51"/>
      <c r="D178" s="51"/>
      <c r="E178" s="51"/>
      <c r="F178" s="51"/>
      <c r="G178" s="51"/>
      <c r="H178" s="51"/>
    </row>
    <row r="179" spans="1:8" ht="19.5">
      <c r="A179" s="750"/>
      <c r="B179" s="51"/>
      <c r="C179" s="51"/>
      <c r="D179" s="51"/>
      <c r="E179" s="51"/>
      <c r="F179" s="51"/>
      <c r="G179" s="51"/>
      <c r="H179" s="51"/>
    </row>
    <row r="180" spans="1:8" ht="19.5">
      <c r="A180" s="750"/>
      <c r="B180" s="51"/>
      <c r="C180" s="51"/>
      <c r="D180" s="51"/>
      <c r="E180" s="51"/>
      <c r="F180" s="51"/>
      <c r="G180" s="51"/>
      <c r="H180" s="51"/>
    </row>
    <row r="181" spans="1:8" ht="19.5">
      <c r="A181" s="749"/>
      <c r="B181" s="51"/>
      <c r="C181" s="51"/>
      <c r="D181" s="51"/>
      <c r="E181" s="51"/>
      <c r="F181" s="51"/>
      <c r="G181" s="51"/>
      <c r="H181" s="51"/>
    </row>
    <row r="182" spans="1:8" ht="19.5">
      <c r="A182" s="749"/>
      <c r="B182" s="51"/>
      <c r="C182" s="51"/>
      <c r="D182" s="51"/>
      <c r="E182" s="51"/>
      <c r="F182" s="51"/>
      <c r="G182" s="51"/>
      <c r="H182" s="51"/>
    </row>
    <row r="183" spans="1:8" ht="19.5">
      <c r="A183" s="749"/>
      <c r="B183" s="51"/>
      <c r="C183" s="51"/>
      <c r="D183" s="51"/>
      <c r="E183" s="51"/>
      <c r="F183" s="51"/>
      <c r="G183" s="51"/>
      <c r="H183" s="51"/>
    </row>
    <row r="184" spans="1:8" ht="19.5">
      <c r="A184" s="750"/>
      <c r="B184" s="51"/>
      <c r="C184" s="51"/>
      <c r="D184" s="51"/>
      <c r="E184" s="51"/>
      <c r="F184" s="51"/>
      <c r="G184" s="51"/>
      <c r="H184" s="51"/>
    </row>
    <row r="185" spans="1:8" ht="19.5">
      <c r="A185" s="750"/>
      <c r="B185" s="51"/>
      <c r="C185" s="51"/>
      <c r="D185" s="51"/>
      <c r="E185" s="51"/>
      <c r="F185" s="51"/>
      <c r="G185" s="51"/>
      <c r="H185" s="51"/>
    </row>
    <row r="186" spans="1:8" ht="19.5">
      <c r="A186" s="750"/>
      <c r="B186" s="51"/>
      <c r="C186" s="51"/>
      <c r="D186" s="51"/>
      <c r="E186" s="51"/>
      <c r="F186" s="51"/>
      <c r="G186" s="51"/>
      <c r="H186" s="51"/>
    </row>
    <row r="187" spans="1:8" ht="19.5">
      <c r="A187" s="750"/>
      <c r="B187" s="51"/>
      <c r="C187" s="51"/>
      <c r="D187" s="51"/>
      <c r="E187" s="51"/>
      <c r="F187" s="51"/>
      <c r="G187" s="51"/>
      <c r="H187" s="51"/>
    </row>
    <row r="188" spans="1:8" ht="19.5">
      <c r="A188" s="750"/>
      <c r="B188" s="51"/>
      <c r="C188" s="51"/>
      <c r="D188" s="51"/>
      <c r="E188" s="51"/>
      <c r="F188" s="51"/>
      <c r="G188" s="51"/>
      <c r="H188" s="51"/>
    </row>
    <row r="189" spans="1:8" ht="19.5">
      <c r="A189" s="750"/>
      <c r="B189" s="51"/>
      <c r="C189" s="51"/>
      <c r="D189" s="51"/>
      <c r="E189" s="51"/>
      <c r="F189" s="51"/>
      <c r="G189" s="51"/>
      <c r="H189" s="51"/>
    </row>
    <row r="190" spans="1:8" ht="19.5">
      <c r="A190" s="749"/>
      <c r="B190" s="51"/>
      <c r="C190" s="51"/>
      <c r="D190" s="51"/>
      <c r="E190" s="51"/>
      <c r="F190" s="51"/>
      <c r="G190" s="51"/>
      <c r="H190" s="51"/>
    </row>
    <row r="191" spans="1:8" ht="19.5">
      <c r="A191" s="749"/>
      <c r="B191" s="51"/>
      <c r="C191" s="51"/>
      <c r="D191" s="51"/>
      <c r="E191" s="51"/>
      <c r="F191" s="51"/>
      <c r="G191" s="51"/>
      <c r="H191" s="51"/>
    </row>
    <row r="192" spans="1:8" ht="19.5">
      <c r="A192" s="749"/>
      <c r="B192" s="51"/>
      <c r="C192" s="51"/>
      <c r="D192" s="51"/>
      <c r="E192" s="51"/>
      <c r="F192" s="51"/>
      <c r="G192" s="51"/>
      <c r="H192" s="51"/>
    </row>
    <row r="193" spans="1:8" ht="19.5">
      <c r="A193" s="750"/>
      <c r="B193" s="51"/>
      <c r="C193" s="51"/>
      <c r="D193" s="51"/>
      <c r="E193" s="51"/>
      <c r="F193" s="51"/>
      <c r="G193" s="51"/>
      <c r="H193" s="51"/>
    </row>
    <row r="194" spans="1:8" ht="19.5">
      <c r="A194" s="749"/>
      <c r="B194" s="51"/>
      <c r="C194" s="51"/>
      <c r="D194" s="51"/>
      <c r="E194" s="51"/>
      <c r="F194" s="51"/>
      <c r="G194" s="51"/>
      <c r="H194" s="51"/>
    </row>
    <row r="195" spans="1:8" ht="19.5">
      <c r="A195" s="749"/>
      <c r="B195" s="51"/>
      <c r="C195" s="51"/>
      <c r="D195" s="51"/>
      <c r="E195" s="51"/>
      <c r="F195" s="51"/>
      <c r="G195" s="51"/>
      <c r="H195" s="51"/>
    </row>
    <row r="196" spans="1:8" ht="19.5">
      <c r="A196" s="127"/>
      <c r="B196" s="51"/>
      <c r="C196" s="51"/>
      <c r="D196" s="51"/>
      <c r="E196" s="51"/>
      <c r="F196" s="51"/>
      <c r="G196" s="51"/>
      <c r="H196" s="51"/>
    </row>
    <row r="197" spans="1:8" ht="19.5">
      <c r="A197" s="749"/>
      <c r="B197" s="51"/>
      <c r="C197" s="51"/>
      <c r="D197" s="51"/>
      <c r="E197" s="51"/>
      <c r="F197" s="51"/>
      <c r="G197" s="51"/>
      <c r="H197" s="51"/>
    </row>
    <row r="198" spans="1:8" ht="19.5">
      <c r="A198" s="750"/>
      <c r="B198" s="51"/>
      <c r="C198" s="51"/>
      <c r="D198" s="51"/>
      <c r="E198" s="51"/>
      <c r="F198" s="51"/>
      <c r="G198" s="51"/>
      <c r="H198" s="51"/>
    </row>
    <row r="199" spans="1:8" ht="19.5">
      <c r="A199" s="749"/>
      <c r="B199" s="51"/>
      <c r="C199" s="51"/>
      <c r="D199" s="51"/>
      <c r="E199" s="51"/>
      <c r="F199" s="51"/>
      <c r="G199" s="51"/>
      <c r="H199" s="51"/>
    </row>
    <row r="200" spans="1:8" ht="19.5">
      <c r="A200" s="749"/>
      <c r="B200" s="51"/>
      <c r="C200" s="51"/>
      <c r="D200" s="51"/>
      <c r="E200" s="51"/>
      <c r="F200" s="51"/>
      <c r="G200" s="51"/>
      <c r="H200" s="51"/>
    </row>
    <row r="201" spans="1:8" ht="19.5">
      <c r="A201" s="750"/>
      <c r="B201" s="51"/>
      <c r="C201" s="51"/>
      <c r="D201" s="51"/>
      <c r="E201" s="51"/>
      <c r="F201" s="51"/>
      <c r="G201" s="51"/>
      <c r="H201" s="51"/>
    </row>
    <row r="202" spans="1:8" ht="19.5">
      <c r="A202" s="749"/>
      <c r="B202" s="51"/>
      <c r="C202" s="51"/>
      <c r="D202" s="51"/>
      <c r="E202" s="51"/>
      <c r="F202" s="51"/>
      <c r="G202" s="51"/>
      <c r="H202" s="51"/>
    </row>
    <row r="203" spans="1:8" ht="19.5">
      <c r="A203" s="749"/>
      <c r="B203" s="51"/>
      <c r="C203" s="51"/>
      <c r="D203" s="51"/>
      <c r="E203" s="51"/>
      <c r="F203" s="51"/>
      <c r="G203" s="51"/>
      <c r="H203" s="51"/>
    </row>
    <row r="204" spans="1:8" ht="19.5">
      <c r="A204" s="750"/>
      <c r="B204" s="51"/>
      <c r="C204" s="51"/>
      <c r="D204" s="51"/>
      <c r="E204" s="51"/>
      <c r="F204" s="51"/>
      <c r="G204" s="51"/>
      <c r="H204" s="51"/>
    </row>
    <row r="205" spans="1:8" ht="19.5">
      <c r="A205" s="749"/>
      <c r="B205" s="51"/>
      <c r="C205" s="51"/>
      <c r="D205" s="51"/>
      <c r="E205" s="51"/>
      <c r="F205" s="51"/>
      <c r="G205" s="51"/>
      <c r="H205" s="51"/>
    </row>
    <row r="206" spans="1:8" ht="19.5">
      <c r="A206" s="749"/>
      <c r="B206" s="51"/>
      <c r="C206" s="51"/>
      <c r="D206" s="51"/>
      <c r="E206" s="51"/>
      <c r="F206" s="51"/>
      <c r="G206" s="51"/>
      <c r="H206" s="51"/>
    </row>
    <row r="207" spans="1:8" ht="19.5">
      <c r="A207" s="749"/>
      <c r="B207" s="51"/>
      <c r="C207" s="51"/>
      <c r="D207" s="51"/>
      <c r="E207" s="51"/>
      <c r="F207" s="51"/>
      <c r="G207" s="51"/>
      <c r="H207" s="51"/>
    </row>
    <row r="208" spans="1:8" ht="19.5">
      <c r="A208" s="749"/>
      <c r="B208" s="51"/>
      <c r="C208" s="51"/>
      <c r="D208" s="51"/>
      <c r="E208" s="51"/>
      <c r="F208" s="51"/>
      <c r="G208" s="51"/>
      <c r="H208" s="51"/>
    </row>
    <row r="209" spans="1:8" ht="19.5">
      <c r="A209" s="749"/>
      <c r="B209" s="51"/>
      <c r="C209" s="51"/>
      <c r="D209" s="51"/>
      <c r="E209" s="51"/>
      <c r="F209" s="51"/>
      <c r="G209" s="51"/>
      <c r="H209" s="51"/>
    </row>
    <row r="210" spans="1:8" ht="19.5">
      <c r="A210" s="749"/>
      <c r="B210" s="51"/>
      <c r="C210" s="51"/>
      <c r="D210" s="51"/>
      <c r="E210" s="51"/>
      <c r="F210" s="51"/>
      <c r="G210" s="51"/>
      <c r="H210" s="51"/>
    </row>
    <row r="211" spans="1:8" ht="19.5">
      <c r="A211" s="749"/>
      <c r="B211" s="51"/>
      <c r="C211" s="51"/>
      <c r="D211" s="51"/>
      <c r="E211" s="51"/>
      <c r="F211" s="51"/>
      <c r="G211" s="51"/>
      <c r="H211" s="51"/>
    </row>
    <row r="212" spans="1:8" ht="19.5">
      <c r="A212" s="749"/>
      <c r="B212" s="51"/>
      <c r="C212" s="51"/>
      <c r="D212" s="51"/>
      <c r="E212" s="51"/>
      <c r="F212" s="51"/>
      <c r="G212" s="51"/>
      <c r="H212" s="51"/>
    </row>
    <row r="213" spans="1:8" ht="19.5">
      <c r="A213" s="750"/>
      <c r="B213" s="51"/>
      <c r="C213" s="51"/>
      <c r="D213" s="51"/>
      <c r="E213" s="51"/>
      <c r="F213" s="51"/>
      <c r="G213" s="51"/>
      <c r="H213" s="51"/>
    </row>
    <row r="214" spans="1:8" ht="19.5">
      <c r="A214" s="749"/>
      <c r="B214" s="51"/>
      <c r="C214" s="51"/>
      <c r="D214" s="51"/>
      <c r="E214" s="51"/>
      <c r="F214" s="51"/>
      <c r="G214" s="51"/>
      <c r="H214" s="51"/>
    </row>
    <row r="215" spans="1:8" ht="19.5">
      <c r="A215" s="749"/>
      <c r="B215" s="51"/>
      <c r="C215" s="51"/>
      <c r="D215" s="51"/>
      <c r="E215" s="51"/>
      <c r="F215" s="51"/>
      <c r="G215" s="51"/>
      <c r="H215" s="51"/>
    </row>
    <row r="216" spans="1:8" ht="19.5">
      <c r="A216" s="749"/>
      <c r="B216" s="51"/>
      <c r="C216" s="51"/>
      <c r="D216" s="51"/>
      <c r="E216" s="51"/>
      <c r="F216" s="51"/>
      <c r="G216" s="51"/>
      <c r="H216" s="51"/>
    </row>
    <row r="217" spans="1:8" ht="19.5">
      <c r="A217" s="749"/>
      <c r="B217" s="51"/>
      <c r="C217" s="51"/>
      <c r="D217" s="51"/>
      <c r="E217" s="51"/>
      <c r="F217" s="51"/>
      <c r="G217" s="51"/>
      <c r="H217" s="51"/>
    </row>
    <row r="218" spans="1:8" ht="19.5">
      <c r="A218" s="749"/>
      <c r="B218" s="51"/>
      <c r="C218" s="51"/>
      <c r="D218" s="51"/>
      <c r="E218" s="51"/>
      <c r="F218" s="51"/>
      <c r="G218" s="51"/>
      <c r="H218" s="51"/>
    </row>
    <row r="219" spans="1:8" ht="19.5">
      <c r="A219" s="750"/>
      <c r="B219" s="51"/>
      <c r="C219" s="51"/>
      <c r="D219" s="51"/>
      <c r="E219" s="51"/>
      <c r="F219" s="51"/>
      <c r="G219" s="51"/>
      <c r="H219" s="51"/>
    </row>
    <row r="220" spans="1:8" ht="19.5">
      <c r="A220" s="749"/>
      <c r="B220" s="51"/>
      <c r="C220" s="51"/>
      <c r="D220" s="51"/>
      <c r="E220" s="51"/>
      <c r="F220" s="51"/>
      <c r="G220" s="51"/>
      <c r="H220" s="51"/>
    </row>
    <row r="221" spans="1:8" ht="19.5">
      <c r="A221" s="749"/>
      <c r="B221" s="51"/>
      <c r="C221" s="51"/>
      <c r="D221" s="51"/>
      <c r="E221" s="51"/>
      <c r="F221" s="51"/>
      <c r="G221" s="51"/>
      <c r="H221" s="51"/>
    </row>
    <row r="222" spans="1:8" ht="19.5">
      <c r="A222" s="750"/>
      <c r="B222" s="51"/>
      <c r="C222" s="51"/>
      <c r="D222" s="51"/>
      <c r="E222" s="51"/>
      <c r="F222" s="51"/>
      <c r="G222" s="51"/>
      <c r="H222" s="51"/>
    </row>
    <row r="223" spans="1:8" ht="19.5">
      <c r="A223" s="749"/>
      <c r="B223" s="51"/>
      <c r="C223" s="51"/>
      <c r="D223" s="51"/>
      <c r="E223" s="51"/>
      <c r="F223" s="51"/>
      <c r="G223" s="51"/>
      <c r="H223" s="51"/>
    </row>
    <row r="224" spans="1:8" ht="19.5">
      <c r="A224" s="749"/>
      <c r="B224" s="51"/>
      <c r="C224" s="51"/>
      <c r="D224" s="51"/>
      <c r="E224" s="51"/>
      <c r="F224" s="51"/>
      <c r="G224" s="51"/>
      <c r="H224" s="51"/>
    </row>
    <row r="225" spans="1:8" ht="19.5">
      <c r="A225" s="749"/>
      <c r="B225" s="51"/>
      <c r="C225" s="51"/>
      <c r="D225" s="51"/>
      <c r="E225" s="51"/>
      <c r="F225" s="51"/>
      <c r="G225" s="51"/>
      <c r="H225" s="51"/>
    </row>
    <row r="226" spans="1:8" ht="19.5">
      <c r="A226" s="751"/>
      <c r="B226" s="51"/>
      <c r="C226" s="51"/>
      <c r="D226" s="51"/>
      <c r="E226" s="51"/>
      <c r="F226" s="51"/>
      <c r="G226" s="51"/>
      <c r="H226" s="51"/>
    </row>
  </sheetData>
  <mergeCells count="6">
    <mergeCell ref="A1:I1"/>
    <mergeCell ref="A2:I2"/>
    <mergeCell ref="A3:I3"/>
    <mergeCell ref="A4:I4"/>
    <mergeCell ref="B5:E5"/>
    <mergeCell ref="F5:I5"/>
  </mergeCells>
  <pageMargins left="0.7" right="0.7" top="0.75" bottom="0.75" header="0.3" footer="0.3"/>
  <pageSetup scale="34"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Q200"/>
  <sheetViews>
    <sheetView topLeftCell="A2" zoomScale="50" workbookViewId="0">
      <selection activeCell="F15" sqref="F15"/>
    </sheetView>
  </sheetViews>
  <sheetFormatPr defaultColWidth="11.42578125" defaultRowHeight="15"/>
  <cols>
    <col min="1" max="1" width="64.140625" style="756" customWidth="1"/>
    <col min="2" max="4" width="25" style="89" bestFit="1" customWidth="1"/>
    <col min="5" max="7" width="24.42578125" style="89" bestFit="1" customWidth="1"/>
    <col min="8" max="8" width="23.85546875" style="89" bestFit="1" customWidth="1"/>
    <col min="9" max="9" width="25" style="779" bestFit="1" customWidth="1"/>
    <col min="10" max="11" width="21.28515625" style="89" bestFit="1" customWidth="1"/>
    <col min="12" max="12" width="24.42578125" style="89" bestFit="1" customWidth="1"/>
    <col min="13" max="13" width="23.85546875" style="89" bestFit="1" customWidth="1"/>
    <col min="14" max="14" width="24.42578125" style="89" bestFit="1" customWidth="1"/>
    <col min="15" max="15" width="23.85546875" style="89" bestFit="1" customWidth="1"/>
    <col min="16" max="16" width="28.42578125" style="966" bestFit="1" customWidth="1"/>
    <col min="17" max="17" width="3.7109375" style="192" customWidth="1"/>
    <col min="18" max="18" width="11.140625" style="966" bestFit="1" customWidth="1"/>
    <col min="19" max="256" width="11.42578125" style="966"/>
    <col min="257" max="257" width="64.140625" style="966" customWidth="1"/>
    <col min="258" max="260" width="25" style="966" bestFit="1" customWidth="1"/>
    <col min="261" max="263" width="24.42578125" style="966" bestFit="1" customWidth="1"/>
    <col min="264" max="264" width="23.85546875" style="966" bestFit="1" customWidth="1"/>
    <col min="265" max="265" width="25" style="966" bestFit="1" customWidth="1"/>
    <col min="266" max="267" width="21.28515625" style="966" bestFit="1" customWidth="1"/>
    <col min="268" max="268" width="24.42578125" style="966" bestFit="1" customWidth="1"/>
    <col min="269" max="269" width="23.85546875" style="966" bestFit="1" customWidth="1"/>
    <col min="270" max="270" width="24.42578125" style="966" bestFit="1" customWidth="1"/>
    <col min="271" max="271" width="23.85546875" style="966" bestFit="1" customWidth="1"/>
    <col min="272" max="272" width="28.42578125" style="966" bestFit="1" customWidth="1"/>
    <col min="273" max="273" width="3.7109375" style="966" customWidth="1"/>
    <col min="274" max="274" width="11.140625" style="966" bestFit="1" customWidth="1"/>
    <col min="275" max="512" width="11.42578125" style="966"/>
    <col min="513" max="513" width="64.140625" style="966" customWidth="1"/>
    <col min="514" max="516" width="25" style="966" bestFit="1" customWidth="1"/>
    <col min="517" max="519" width="24.42578125" style="966" bestFit="1" customWidth="1"/>
    <col min="520" max="520" width="23.85546875" style="966" bestFit="1" customWidth="1"/>
    <col min="521" max="521" width="25" style="966" bestFit="1" customWidth="1"/>
    <col min="522" max="523" width="21.28515625" style="966" bestFit="1" customWidth="1"/>
    <col min="524" max="524" width="24.42578125" style="966" bestFit="1" customWidth="1"/>
    <col min="525" max="525" width="23.85546875" style="966" bestFit="1" customWidth="1"/>
    <col min="526" max="526" width="24.42578125" style="966" bestFit="1" customWidth="1"/>
    <col min="527" max="527" width="23.85546875" style="966" bestFit="1" customWidth="1"/>
    <col min="528" max="528" width="28.42578125" style="966" bestFit="1" customWidth="1"/>
    <col min="529" max="529" width="3.7109375" style="966" customWidth="1"/>
    <col min="530" max="530" width="11.140625" style="966" bestFit="1" customWidth="1"/>
    <col min="531" max="768" width="11.42578125" style="966"/>
    <col min="769" max="769" width="64.140625" style="966" customWidth="1"/>
    <col min="770" max="772" width="25" style="966" bestFit="1" customWidth="1"/>
    <col min="773" max="775" width="24.42578125" style="966" bestFit="1" customWidth="1"/>
    <col min="776" max="776" width="23.85546875" style="966" bestFit="1" customWidth="1"/>
    <col min="777" max="777" width="25" style="966" bestFit="1" customWidth="1"/>
    <col min="778" max="779" width="21.28515625" style="966" bestFit="1" customWidth="1"/>
    <col min="780" max="780" width="24.42578125" style="966" bestFit="1" customWidth="1"/>
    <col min="781" max="781" width="23.85546875" style="966" bestFit="1" customWidth="1"/>
    <col min="782" max="782" width="24.42578125" style="966" bestFit="1" customWidth="1"/>
    <col min="783" max="783" width="23.85546875" style="966" bestFit="1" customWidth="1"/>
    <col min="784" max="784" width="28.42578125" style="966" bestFit="1" customWidth="1"/>
    <col min="785" max="785" width="3.7109375" style="966" customWidth="1"/>
    <col min="786" max="786" width="11.140625" style="966" bestFit="1" customWidth="1"/>
    <col min="787" max="1024" width="11.42578125" style="966"/>
    <col min="1025" max="1025" width="64.140625" style="966" customWidth="1"/>
    <col min="1026" max="1028" width="25" style="966" bestFit="1" customWidth="1"/>
    <col min="1029" max="1031" width="24.42578125" style="966" bestFit="1" customWidth="1"/>
    <col min="1032" max="1032" width="23.85546875" style="966" bestFit="1" customWidth="1"/>
    <col min="1033" max="1033" width="25" style="966" bestFit="1" customWidth="1"/>
    <col min="1034" max="1035" width="21.28515625" style="966" bestFit="1" customWidth="1"/>
    <col min="1036" max="1036" width="24.42578125" style="966" bestFit="1" customWidth="1"/>
    <col min="1037" max="1037" width="23.85546875" style="966" bestFit="1" customWidth="1"/>
    <col min="1038" max="1038" width="24.42578125" style="966" bestFit="1" customWidth="1"/>
    <col min="1039" max="1039" width="23.85546875" style="966" bestFit="1" customWidth="1"/>
    <col min="1040" max="1040" width="28.42578125" style="966" bestFit="1" customWidth="1"/>
    <col min="1041" max="1041" width="3.7109375" style="966" customWidth="1"/>
    <col min="1042" max="1042" width="11.140625" style="966" bestFit="1" customWidth="1"/>
    <col min="1043" max="1280" width="11.42578125" style="966"/>
    <col min="1281" max="1281" width="64.140625" style="966" customWidth="1"/>
    <col min="1282" max="1284" width="25" style="966" bestFit="1" customWidth="1"/>
    <col min="1285" max="1287" width="24.42578125" style="966" bestFit="1" customWidth="1"/>
    <col min="1288" max="1288" width="23.85546875" style="966" bestFit="1" customWidth="1"/>
    <col min="1289" max="1289" width="25" style="966" bestFit="1" customWidth="1"/>
    <col min="1290" max="1291" width="21.28515625" style="966" bestFit="1" customWidth="1"/>
    <col min="1292" max="1292" width="24.42578125" style="966" bestFit="1" customWidth="1"/>
    <col min="1293" max="1293" width="23.85546875" style="966" bestFit="1" customWidth="1"/>
    <col min="1294" max="1294" width="24.42578125" style="966" bestFit="1" customWidth="1"/>
    <col min="1295" max="1295" width="23.85546875" style="966" bestFit="1" customWidth="1"/>
    <col min="1296" max="1296" width="28.42578125" style="966" bestFit="1" customWidth="1"/>
    <col min="1297" max="1297" width="3.7109375" style="966" customWidth="1"/>
    <col min="1298" max="1298" width="11.140625" style="966" bestFit="1" customWidth="1"/>
    <col min="1299" max="1536" width="11.42578125" style="966"/>
    <col min="1537" max="1537" width="64.140625" style="966" customWidth="1"/>
    <col min="1538" max="1540" width="25" style="966" bestFit="1" customWidth="1"/>
    <col min="1541" max="1543" width="24.42578125" style="966" bestFit="1" customWidth="1"/>
    <col min="1544" max="1544" width="23.85546875" style="966" bestFit="1" customWidth="1"/>
    <col min="1545" max="1545" width="25" style="966" bestFit="1" customWidth="1"/>
    <col min="1546" max="1547" width="21.28515625" style="966" bestFit="1" customWidth="1"/>
    <col min="1548" max="1548" width="24.42578125" style="966" bestFit="1" customWidth="1"/>
    <col min="1549" max="1549" width="23.85546875" style="966" bestFit="1" customWidth="1"/>
    <col min="1550" max="1550" width="24.42578125" style="966" bestFit="1" customWidth="1"/>
    <col min="1551" max="1551" width="23.85546875" style="966" bestFit="1" customWidth="1"/>
    <col min="1552" max="1552" width="28.42578125" style="966" bestFit="1" customWidth="1"/>
    <col min="1553" max="1553" width="3.7109375" style="966" customWidth="1"/>
    <col min="1554" max="1554" width="11.140625" style="966" bestFit="1" customWidth="1"/>
    <col min="1555" max="1792" width="11.42578125" style="966"/>
    <col min="1793" max="1793" width="64.140625" style="966" customWidth="1"/>
    <col min="1794" max="1796" width="25" style="966" bestFit="1" customWidth="1"/>
    <col min="1797" max="1799" width="24.42578125" style="966" bestFit="1" customWidth="1"/>
    <col min="1800" max="1800" width="23.85546875" style="966" bestFit="1" customWidth="1"/>
    <col min="1801" max="1801" width="25" style="966" bestFit="1" customWidth="1"/>
    <col min="1802" max="1803" width="21.28515625" style="966" bestFit="1" customWidth="1"/>
    <col min="1804" max="1804" width="24.42578125" style="966" bestFit="1" customWidth="1"/>
    <col min="1805" max="1805" width="23.85546875" style="966" bestFit="1" customWidth="1"/>
    <col min="1806" max="1806" width="24.42578125" style="966" bestFit="1" customWidth="1"/>
    <col min="1807" max="1807" width="23.85546875" style="966" bestFit="1" customWidth="1"/>
    <col min="1808" max="1808" width="28.42578125" style="966" bestFit="1" customWidth="1"/>
    <col min="1809" max="1809" width="3.7109375" style="966" customWidth="1"/>
    <col min="1810" max="1810" width="11.140625" style="966" bestFit="1" customWidth="1"/>
    <col min="1811" max="2048" width="11.42578125" style="966"/>
    <col min="2049" max="2049" width="64.140625" style="966" customWidth="1"/>
    <col min="2050" max="2052" width="25" style="966" bestFit="1" customWidth="1"/>
    <col min="2053" max="2055" width="24.42578125" style="966" bestFit="1" customWidth="1"/>
    <col min="2056" max="2056" width="23.85546875" style="966" bestFit="1" customWidth="1"/>
    <col min="2057" max="2057" width="25" style="966" bestFit="1" customWidth="1"/>
    <col min="2058" max="2059" width="21.28515625" style="966" bestFit="1" customWidth="1"/>
    <col min="2060" max="2060" width="24.42578125" style="966" bestFit="1" customWidth="1"/>
    <col min="2061" max="2061" width="23.85546875" style="966" bestFit="1" customWidth="1"/>
    <col min="2062" max="2062" width="24.42578125" style="966" bestFit="1" customWidth="1"/>
    <col min="2063" max="2063" width="23.85546875" style="966" bestFit="1" customWidth="1"/>
    <col min="2064" max="2064" width="28.42578125" style="966" bestFit="1" customWidth="1"/>
    <col min="2065" max="2065" width="3.7109375" style="966" customWidth="1"/>
    <col min="2066" max="2066" width="11.140625" style="966" bestFit="1" customWidth="1"/>
    <col min="2067" max="2304" width="11.42578125" style="966"/>
    <col min="2305" max="2305" width="64.140625" style="966" customWidth="1"/>
    <col min="2306" max="2308" width="25" style="966" bestFit="1" customWidth="1"/>
    <col min="2309" max="2311" width="24.42578125" style="966" bestFit="1" customWidth="1"/>
    <col min="2312" max="2312" width="23.85546875" style="966" bestFit="1" customWidth="1"/>
    <col min="2313" max="2313" width="25" style="966" bestFit="1" customWidth="1"/>
    <col min="2314" max="2315" width="21.28515625" style="966" bestFit="1" customWidth="1"/>
    <col min="2316" max="2316" width="24.42578125" style="966" bestFit="1" customWidth="1"/>
    <col min="2317" max="2317" width="23.85546875" style="966" bestFit="1" customWidth="1"/>
    <col min="2318" max="2318" width="24.42578125" style="966" bestFit="1" customWidth="1"/>
    <col min="2319" max="2319" width="23.85546875" style="966" bestFit="1" customWidth="1"/>
    <col min="2320" max="2320" width="28.42578125" style="966" bestFit="1" customWidth="1"/>
    <col min="2321" max="2321" width="3.7109375" style="966" customWidth="1"/>
    <col min="2322" max="2322" width="11.140625" style="966" bestFit="1" customWidth="1"/>
    <col min="2323" max="2560" width="11.42578125" style="966"/>
    <col min="2561" max="2561" width="64.140625" style="966" customWidth="1"/>
    <col min="2562" max="2564" width="25" style="966" bestFit="1" customWidth="1"/>
    <col min="2565" max="2567" width="24.42578125" style="966" bestFit="1" customWidth="1"/>
    <col min="2568" max="2568" width="23.85546875" style="966" bestFit="1" customWidth="1"/>
    <col min="2569" max="2569" width="25" style="966" bestFit="1" customWidth="1"/>
    <col min="2570" max="2571" width="21.28515625" style="966" bestFit="1" customWidth="1"/>
    <col min="2572" max="2572" width="24.42578125" style="966" bestFit="1" customWidth="1"/>
    <col min="2573" max="2573" width="23.85546875" style="966" bestFit="1" customWidth="1"/>
    <col min="2574" max="2574" width="24.42578125" style="966" bestFit="1" customWidth="1"/>
    <col min="2575" max="2575" width="23.85546875" style="966" bestFit="1" customWidth="1"/>
    <col min="2576" max="2576" width="28.42578125" style="966" bestFit="1" customWidth="1"/>
    <col min="2577" max="2577" width="3.7109375" style="966" customWidth="1"/>
    <col min="2578" max="2578" width="11.140625" style="966" bestFit="1" customWidth="1"/>
    <col min="2579" max="2816" width="11.42578125" style="966"/>
    <col min="2817" max="2817" width="64.140625" style="966" customWidth="1"/>
    <col min="2818" max="2820" width="25" style="966" bestFit="1" customWidth="1"/>
    <col min="2821" max="2823" width="24.42578125" style="966" bestFit="1" customWidth="1"/>
    <col min="2824" max="2824" width="23.85546875" style="966" bestFit="1" customWidth="1"/>
    <col min="2825" max="2825" width="25" style="966" bestFit="1" customWidth="1"/>
    <col min="2826" max="2827" width="21.28515625" style="966" bestFit="1" customWidth="1"/>
    <col min="2828" max="2828" width="24.42578125" style="966" bestFit="1" customWidth="1"/>
    <col min="2829" max="2829" width="23.85546875" style="966" bestFit="1" customWidth="1"/>
    <col min="2830" max="2830" width="24.42578125" style="966" bestFit="1" customWidth="1"/>
    <col min="2831" max="2831" width="23.85546875" style="966" bestFit="1" customWidth="1"/>
    <col min="2832" max="2832" width="28.42578125" style="966" bestFit="1" customWidth="1"/>
    <col min="2833" max="2833" width="3.7109375" style="966" customWidth="1"/>
    <col min="2834" max="2834" width="11.140625" style="966" bestFit="1" customWidth="1"/>
    <col min="2835" max="3072" width="11.42578125" style="966"/>
    <col min="3073" max="3073" width="64.140625" style="966" customWidth="1"/>
    <col min="3074" max="3076" width="25" style="966" bestFit="1" customWidth="1"/>
    <col min="3077" max="3079" width="24.42578125" style="966" bestFit="1" customWidth="1"/>
    <col min="3080" max="3080" width="23.85546875" style="966" bestFit="1" customWidth="1"/>
    <col min="3081" max="3081" width="25" style="966" bestFit="1" customWidth="1"/>
    <col min="3082" max="3083" width="21.28515625" style="966" bestFit="1" customWidth="1"/>
    <col min="3084" max="3084" width="24.42578125" style="966" bestFit="1" customWidth="1"/>
    <col min="3085" max="3085" width="23.85546875" style="966" bestFit="1" customWidth="1"/>
    <col min="3086" max="3086" width="24.42578125" style="966" bestFit="1" customWidth="1"/>
    <col min="3087" max="3087" width="23.85546875" style="966" bestFit="1" customWidth="1"/>
    <col min="3088" max="3088" width="28.42578125" style="966" bestFit="1" customWidth="1"/>
    <col min="3089" max="3089" width="3.7109375" style="966" customWidth="1"/>
    <col min="3090" max="3090" width="11.140625" style="966" bestFit="1" customWidth="1"/>
    <col min="3091" max="3328" width="11.42578125" style="966"/>
    <col min="3329" max="3329" width="64.140625" style="966" customWidth="1"/>
    <col min="3330" max="3332" width="25" style="966" bestFit="1" customWidth="1"/>
    <col min="3333" max="3335" width="24.42578125" style="966" bestFit="1" customWidth="1"/>
    <col min="3336" max="3336" width="23.85546875" style="966" bestFit="1" customWidth="1"/>
    <col min="3337" max="3337" width="25" style="966" bestFit="1" customWidth="1"/>
    <col min="3338" max="3339" width="21.28515625" style="966" bestFit="1" customWidth="1"/>
    <col min="3340" max="3340" width="24.42578125" style="966" bestFit="1" customWidth="1"/>
    <col min="3341" max="3341" width="23.85546875" style="966" bestFit="1" customWidth="1"/>
    <col min="3342" max="3342" width="24.42578125" style="966" bestFit="1" customWidth="1"/>
    <col min="3343" max="3343" width="23.85546875" style="966" bestFit="1" customWidth="1"/>
    <col min="3344" max="3344" width="28.42578125" style="966" bestFit="1" customWidth="1"/>
    <col min="3345" max="3345" width="3.7109375" style="966" customWidth="1"/>
    <col min="3346" max="3346" width="11.140625" style="966" bestFit="1" customWidth="1"/>
    <col min="3347" max="3584" width="11.42578125" style="966"/>
    <col min="3585" max="3585" width="64.140625" style="966" customWidth="1"/>
    <col min="3586" max="3588" width="25" style="966" bestFit="1" customWidth="1"/>
    <col min="3589" max="3591" width="24.42578125" style="966" bestFit="1" customWidth="1"/>
    <col min="3592" max="3592" width="23.85546875" style="966" bestFit="1" customWidth="1"/>
    <col min="3593" max="3593" width="25" style="966" bestFit="1" customWidth="1"/>
    <col min="3594" max="3595" width="21.28515625" style="966" bestFit="1" customWidth="1"/>
    <col min="3596" max="3596" width="24.42578125" style="966" bestFit="1" customWidth="1"/>
    <col min="3597" max="3597" width="23.85546875" style="966" bestFit="1" customWidth="1"/>
    <col min="3598" max="3598" width="24.42578125" style="966" bestFit="1" customWidth="1"/>
    <col min="3599" max="3599" width="23.85546875" style="966" bestFit="1" customWidth="1"/>
    <col min="3600" max="3600" width="28.42578125" style="966" bestFit="1" customWidth="1"/>
    <col min="3601" max="3601" width="3.7109375" style="966" customWidth="1"/>
    <col min="3602" max="3602" width="11.140625" style="966" bestFit="1" customWidth="1"/>
    <col min="3603" max="3840" width="11.42578125" style="966"/>
    <col min="3841" max="3841" width="64.140625" style="966" customWidth="1"/>
    <col min="3842" max="3844" width="25" style="966" bestFit="1" customWidth="1"/>
    <col min="3845" max="3847" width="24.42578125" style="966" bestFit="1" customWidth="1"/>
    <col min="3848" max="3848" width="23.85546875" style="966" bestFit="1" customWidth="1"/>
    <col min="3849" max="3849" width="25" style="966" bestFit="1" customWidth="1"/>
    <col min="3850" max="3851" width="21.28515625" style="966" bestFit="1" customWidth="1"/>
    <col min="3852" max="3852" width="24.42578125" style="966" bestFit="1" customWidth="1"/>
    <col min="3853" max="3853" width="23.85546875" style="966" bestFit="1" customWidth="1"/>
    <col min="3854" max="3854" width="24.42578125" style="966" bestFit="1" customWidth="1"/>
    <col min="3855" max="3855" width="23.85546875" style="966" bestFit="1" customWidth="1"/>
    <col min="3856" max="3856" width="28.42578125" style="966" bestFit="1" customWidth="1"/>
    <col min="3857" max="3857" width="3.7109375" style="966" customWidth="1"/>
    <col min="3858" max="3858" width="11.140625" style="966" bestFit="1" customWidth="1"/>
    <col min="3859" max="4096" width="11.42578125" style="966"/>
    <col min="4097" max="4097" width="64.140625" style="966" customWidth="1"/>
    <col min="4098" max="4100" width="25" style="966" bestFit="1" customWidth="1"/>
    <col min="4101" max="4103" width="24.42578125" style="966" bestFit="1" customWidth="1"/>
    <col min="4104" max="4104" width="23.85546875" style="966" bestFit="1" customWidth="1"/>
    <col min="4105" max="4105" width="25" style="966" bestFit="1" customWidth="1"/>
    <col min="4106" max="4107" width="21.28515625" style="966" bestFit="1" customWidth="1"/>
    <col min="4108" max="4108" width="24.42578125" style="966" bestFit="1" customWidth="1"/>
    <col min="4109" max="4109" width="23.85546875" style="966" bestFit="1" customWidth="1"/>
    <col min="4110" max="4110" width="24.42578125" style="966" bestFit="1" customWidth="1"/>
    <col min="4111" max="4111" width="23.85546875" style="966" bestFit="1" customWidth="1"/>
    <col min="4112" max="4112" width="28.42578125" style="966" bestFit="1" customWidth="1"/>
    <col min="4113" max="4113" width="3.7109375" style="966" customWidth="1"/>
    <col min="4114" max="4114" width="11.140625" style="966" bestFit="1" customWidth="1"/>
    <col min="4115" max="4352" width="11.42578125" style="966"/>
    <col min="4353" max="4353" width="64.140625" style="966" customWidth="1"/>
    <col min="4354" max="4356" width="25" style="966" bestFit="1" customWidth="1"/>
    <col min="4357" max="4359" width="24.42578125" style="966" bestFit="1" customWidth="1"/>
    <col min="4360" max="4360" width="23.85546875" style="966" bestFit="1" customWidth="1"/>
    <col min="4361" max="4361" width="25" style="966" bestFit="1" customWidth="1"/>
    <col min="4362" max="4363" width="21.28515625" style="966" bestFit="1" customWidth="1"/>
    <col min="4364" max="4364" width="24.42578125" style="966" bestFit="1" customWidth="1"/>
    <col min="4365" max="4365" width="23.85546875" style="966" bestFit="1" customWidth="1"/>
    <col min="4366" max="4366" width="24.42578125" style="966" bestFit="1" customWidth="1"/>
    <col min="4367" max="4367" width="23.85546875" style="966" bestFit="1" customWidth="1"/>
    <col min="4368" max="4368" width="28.42578125" style="966" bestFit="1" customWidth="1"/>
    <col min="4369" max="4369" width="3.7109375" style="966" customWidth="1"/>
    <col min="4370" max="4370" width="11.140625" style="966" bestFit="1" customWidth="1"/>
    <col min="4371" max="4608" width="11.42578125" style="966"/>
    <col min="4609" max="4609" width="64.140625" style="966" customWidth="1"/>
    <col min="4610" max="4612" width="25" style="966" bestFit="1" customWidth="1"/>
    <col min="4613" max="4615" width="24.42578125" style="966" bestFit="1" customWidth="1"/>
    <col min="4616" max="4616" width="23.85546875" style="966" bestFit="1" customWidth="1"/>
    <col min="4617" max="4617" width="25" style="966" bestFit="1" customWidth="1"/>
    <col min="4618" max="4619" width="21.28515625" style="966" bestFit="1" customWidth="1"/>
    <col min="4620" max="4620" width="24.42578125" style="966" bestFit="1" customWidth="1"/>
    <col min="4621" max="4621" width="23.85546875" style="966" bestFit="1" customWidth="1"/>
    <col min="4622" max="4622" width="24.42578125" style="966" bestFit="1" customWidth="1"/>
    <col min="4623" max="4623" width="23.85546875" style="966" bestFit="1" customWidth="1"/>
    <col min="4624" max="4624" width="28.42578125" style="966" bestFit="1" customWidth="1"/>
    <col min="4625" max="4625" width="3.7109375" style="966" customWidth="1"/>
    <col min="4626" max="4626" width="11.140625" style="966" bestFit="1" customWidth="1"/>
    <col min="4627" max="4864" width="11.42578125" style="966"/>
    <col min="4865" max="4865" width="64.140625" style="966" customWidth="1"/>
    <col min="4866" max="4868" width="25" style="966" bestFit="1" customWidth="1"/>
    <col min="4869" max="4871" width="24.42578125" style="966" bestFit="1" customWidth="1"/>
    <col min="4872" max="4872" width="23.85546875" style="966" bestFit="1" customWidth="1"/>
    <col min="4873" max="4873" width="25" style="966" bestFit="1" customWidth="1"/>
    <col min="4874" max="4875" width="21.28515625" style="966" bestFit="1" customWidth="1"/>
    <col min="4876" max="4876" width="24.42578125" style="966" bestFit="1" customWidth="1"/>
    <col min="4877" max="4877" width="23.85546875" style="966" bestFit="1" customWidth="1"/>
    <col min="4878" max="4878" width="24.42578125" style="966" bestFit="1" customWidth="1"/>
    <col min="4879" max="4879" width="23.85546875" style="966" bestFit="1" customWidth="1"/>
    <col min="4880" max="4880" width="28.42578125" style="966" bestFit="1" customWidth="1"/>
    <col min="4881" max="4881" width="3.7109375" style="966" customWidth="1"/>
    <col min="4882" max="4882" width="11.140625" style="966" bestFit="1" customWidth="1"/>
    <col min="4883" max="5120" width="11.42578125" style="966"/>
    <col min="5121" max="5121" width="64.140625" style="966" customWidth="1"/>
    <col min="5122" max="5124" width="25" style="966" bestFit="1" customWidth="1"/>
    <col min="5125" max="5127" width="24.42578125" style="966" bestFit="1" customWidth="1"/>
    <col min="5128" max="5128" width="23.85546875" style="966" bestFit="1" customWidth="1"/>
    <col min="5129" max="5129" width="25" style="966" bestFit="1" customWidth="1"/>
    <col min="5130" max="5131" width="21.28515625" style="966" bestFit="1" customWidth="1"/>
    <col min="5132" max="5132" width="24.42578125" style="966" bestFit="1" customWidth="1"/>
    <col min="5133" max="5133" width="23.85546875" style="966" bestFit="1" customWidth="1"/>
    <col min="5134" max="5134" width="24.42578125" style="966" bestFit="1" customWidth="1"/>
    <col min="5135" max="5135" width="23.85546875" style="966" bestFit="1" customWidth="1"/>
    <col min="5136" max="5136" width="28.42578125" style="966" bestFit="1" customWidth="1"/>
    <col min="5137" max="5137" width="3.7109375" style="966" customWidth="1"/>
    <col min="5138" max="5138" width="11.140625" style="966" bestFit="1" customWidth="1"/>
    <col min="5139" max="5376" width="11.42578125" style="966"/>
    <col min="5377" max="5377" width="64.140625" style="966" customWidth="1"/>
    <col min="5378" max="5380" width="25" style="966" bestFit="1" customWidth="1"/>
    <col min="5381" max="5383" width="24.42578125" style="966" bestFit="1" customWidth="1"/>
    <col min="5384" max="5384" width="23.85546875" style="966" bestFit="1" customWidth="1"/>
    <col min="5385" max="5385" width="25" style="966" bestFit="1" customWidth="1"/>
    <col min="5386" max="5387" width="21.28515625" style="966" bestFit="1" customWidth="1"/>
    <col min="5388" max="5388" width="24.42578125" style="966" bestFit="1" customWidth="1"/>
    <col min="5389" max="5389" width="23.85546875" style="966" bestFit="1" customWidth="1"/>
    <col min="5390" max="5390" width="24.42578125" style="966" bestFit="1" customWidth="1"/>
    <col min="5391" max="5391" width="23.85546875" style="966" bestFit="1" customWidth="1"/>
    <col min="5392" max="5392" width="28.42578125" style="966" bestFit="1" customWidth="1"/>
    <col min="5393" max="5393" width="3.7109375" style="966" customWidth="1"/>
    <col min="5394" max="5394" width="11.140625" style="966" bestFit="1" customWidth="1"/>
    <col min="5395" max="5632" width="11.42578125" style="966"/>
    <col min="5633" max="5633" width="64.140625" style="966" customWidth="1"/>
    <col min="5634" max="5636" width="25" style="966" bestFit="1" customWidth="1"/>
    <col min="5637" max="5639" width="24.42578125" style="966" bestFit="1" customWidth="1"/>
    <col min="5640" max="5640" width="23.85546875" style="966" bestFit="1" customWidth="1"/>
    <col min="5641" max="5641" width="25" style="966" bestFit="1" customWidth="1"/>
    <col min="5642" max="5643" width="21.28515625" style="966" bestFit="1" customWidth="1"/>
    <col min="5644" max="5644" width="24.42578125" style="966" bestFit="1" customWidth="1"/>
    <col min="5645" max="5645" width="23.85546875" style="966" bestFit="1" customWidth="1"/>
    <col min="5646" max="5646" width="24.42578125" style="966" bestFit="1" customWidth="1"/>
    <col min="5647" max="5647" width="23.85546875" style="966" bestFit="1" customWidth="1"/>
    <col min="5648" max="5648" width="28.42578125" style="966" bestFit="1" customWidth="1"/>
    <col min="5649" max="5649" width="3.7109375" style="966" customWidth="1"/>
    <col min="5650" max="5650" width="11.140625" style="966" bestFit="1" customWidth="1"/>
    <col min="5651" max="5888" width="11.42578125" style="966"/>
    <col min="5889" max="5889" width="64.140625" style="966" customWidth="1"/>
    <col min="5890" max="5892" width="25" style="966" bestFit="1" customWidth="1"/>
    <col min="5893" max="5895" width="24.42578125" style="966" bestFit="1" customWidth="1"/>
    <col min="5896" max="5896" width="23.85546875" style="966" bestFit="1" customWidth="1"/>
    <col min="5897" max="5897" width="25" style="966" bestFit="1" customWidth="1"/>
    <col min="5898" max="5899" width="21.28515625" style="966" bestFit="1" customWidth="1"/>
    <col min="5900" max="5900" width="24.42578125" style="966" bestFit="1" customWidth="1"/>
    <col min="5901" max="5901" width="23.85546875" style="966" bestFit="1" customWidth="1"/>
    <col min="5902" max="5902" width="24.42578125" style="966" bestFit="1" customWidth="1"/>
    <col min="5903" max="5903" width="23.85546875" style="966" bestFit="1" customWidth="1"/>
    <col min="5904" max="5904" width="28.42578125" style="966" bestFit="1" customWidth="1"/>
    <col min="5905" max="5905" width="3.7109375" style="966" customWidth="1"/>
    <col min="5906" max="5906" width="11.140625" style="966" bestFit="1" customWidth="1"/>
    <col min="5907" max="6144" width="11.42578125" style="966"/>
    <col min="6145" max="6145" width="64.140625" style="966" customWidth="1"/>
    <col min="6146" max="6148" width="25" style="966" bestFit="1" customWidth="1"/>
    <col min="6149" max="6151" width="24.42578125" style="966" bestFit="1" customWidth="1"/>
    <col min="6152" max="6152" width="23.85546875" style="966" bestFit="1" customWidth="1"/>
    <col min="6153" max="6153" width="25" style="966" bestFit="1" customWidth="1"/>
    <col min="6154" max="6155" width="21.28515625" style="966" bestFit="1" customWidth="1"/>
    <col min="6156" max="6156" width="24.42578125" style="966" bestFit="1" customWidth="1"/>
    <col min="6157" max="6157" width="23.85546875" style="966" bestFit="1" customWidth="1"/>
    <col min="6158" max="6158" width="24.42578125" style="966" bestFit="1" customWidth="1"/>
    <col min="6159" max="6159" width="23.85546875" style="966" bestFit="1" customWidth="1"/>
    <col min="6160" max="6160" width="28.42578125" style="966" bestFit="1" customWidth="1"/>
    <col min="6161" max="6161" width="3.7109375" style="966" customWidth="1"/>
    <col min="6162" max="6162" width="11.140625" style="966" bestFit="1" customWidth="1"/>
    <col min="6163" max="6400" width="11.42578125" style="966"/>
    <col min="6401" max="6401" width="64.140625" style="966" customWidth="1"/>
    <col min="6402" max="6404" width="25" style="966" bestFit="1" customWidth="1"/>
    <col min="6405" max="6407" width="24.42578125" style="966" bestFit="1" customWidth="1"/>
    <col min="6408" max="6408" width="23.85546875" style="966" bestFit="1" customWidth="1"/>
    <col min="6409" max="6409" width="25" style="966" bestFit="1" customWidth="1"/>
    <col min="6410" max="6411" width="21.28515625" style="966" bestFit="1" customWidth="1"/>
    <col min="6412" max="6412" width="24.42578125" style="966" bestFit="1" customWidth="1"/>
    <col min="6413" max="6413" width="23.85546875" style="966" bestFit="1" customWidth="1"/>
    <col min="6414" max="6414" width="24.42578125" style="966" bestFit="1" customWidth="1"/>
    <col min="6415" max="6415" width="23.85546875" style="966" bestFit="1" customWidth="1"/>
    <col min="6416" max="6416" width="28.42578125" style="966" bestFit="1" customWidth="1"/>
    <col min="6417" max="6417" width="3.7109375" style="966" customWidth="1"/>
    <col min="6418" max="6418" width="11.140625" style="966" bestFit="1" customWidth="1"/>
    <col min="6419" max="6656" width="11.42578125" style="966"/>
    <col min="6657" max="6657" width="64.140625" style="966" customWidth="1"/>
    <col min="6658" max="6660" width="25" style="966" bestFit="1" customWidth="1"/>
    <col min="6661" max="6663" width="24.42578125" style="966" bestFit="1" customWidth="1"/>
    <col min="6664" max="6664" width="23.85546875" style="966" bestFit="1" customWidth="1"/>
    <col min="6665" max="6665" width="25" style="966" bestFit="1" customWidth="1"/>
    <col min="6666" max="6667" width="21.28515625" style="966" bestFit="1" customWidth="1"/>
    <col min="6668" max="6668" width="24.42578125" style="966" bestFit="1" customWidth="1"/>
    <col min="6669" max="6669" width="23.85546875" style="966" bestFit="1" customWidth="1"/>
    <col min="6670" max="6670" width="24.42578125" style="966" bestFit="1" customWidth="1"/>
    <col min="6671" max="6671" width="23.85546875" style="966" bestFit="1" customWidth="1"/>
    <col min="6672" max="6672" width="28.42578125" style="966" bestFit="1" customWidth="1"/>
    <col min="6673" max="6673" width="3.7109375" style="966" customWidth="1"/>
    <col min="6674" max="6674" width="11.140625" style="966" bestFit="1" customWidth="1"/>
    <col min="6675" max="6912" width="11.42578125" style="966"/>
    <col min="6913" max="6913" width="64.140625" style="966" customWidth="1"/>
    <col min="6914" max="6916" width="25" style="966" bestFit="1" customWidth="1"/>
    <col min="6917" max="6919" width="24.42578125" style="966" bestFit="1" customWidth="1"/>
    <col min="6920" max="6920" width="23.85546875" style="966" bestFit="1" customWidth="1"/>
    <col min="6921" max="6921" width="25" style="966" bestFit="1" customWidth="1"/>
    <col min="6922" max="6923" width="21.28515625" style="966" bestFit="1" customWidth="1"/>
    <col min="6924" max="6924" width="24.42578125" style="966" bestFit="1" customWidth="1"/>
    <col min="6925" max="6925" width="23.85546875" style="966" bestFit="1" customWidth="1"/>
    <col min="6926" max="6926" width="24.42578125" style="966" bestFit="1" customWidth="1"/>
    <col min="6927" max="6927" width="23.85546875" style="966" bestFit="1" customWidth="1"/>
    <col min="6928" max="6928" width="28.42578125" style="966" bestFit="1" customWidth="1"/>
    <col min="6929" max="6929" width="3.7109375" style="966" customWidth="1"/>
    <col min="6930" max="6930" width="11.140625" style="966" bestFit="1" customWidth="1"/>
    <col min="6931" max="7168" width="11.42578125" style="966"/>
    <col min="7169" max="7169" width="64.140625" style="966" customWidth="1"/>
    <col min="7170" max="7172" width="25" style="966" bestFit="1" customWidth="1"/>
    <col min="7173" max="7175" width="24.42578125" style="966" bestFit="1" customWidth="1"/>
    <col min="7176" max="7176" width="23.85546875" style="966" bestFit="1" customWidth="1"/>
    <col min="7177" max="7177" width="25" style="966" bestFit="1" customWidth="1"/>
    <col min="7178" max="7179" width="21.28515625" style="966" bestFit="1" customWidth="1"/>
    <col min="7180" max="7180" width="24.42578125" style="966" bestFit="1" customWidth="1"/>
    <col min="7181" max="7181" width="23.85546875" style="966" bestFit="1" customWidth="1"/>
    <col min="7182" max="7182" width="24.42578125" style="966" bestFit="1" customWidth="1"/>
    <col min="7183" max="7183" width="23.85546875" style="966" bestFit="1" customWidth="1"/>
    <col min="7184" max="7184" width="28.42578125" style="966" bestFit="1" customWidth="1"/>
    <col min="7185" max="7185" width="3.7109375" style="966" customWidth="1"/>
    <col min="7186" max="7186" width="11.140625" style="966" bestFit="1" customWidth="1"/>
    <col min="7187" max="7424" width="11.42578125" style="966"/>
    <col min="7425" max="7425" width="64.140625" style="966" customWidth="1"/>
    <col min="7426" max="7428" width="25" style="966" bestFit="1" customWidth="1"/>
    <col min="7429" max="7431" width="24.42578125" style="966" bestFit="1" customWidth="1"/>
    <col min="7432" max="7432" width="23.85546875" style="966" bestFit="1" customWidth="1"/>
    <col min="7433" max="7433" width="25" style="966" bestFit="1" customWidth="1"/>
    <col min="7434" max="7435" width="21.28515625" style="966" bestFit="1" customWidth="1"/>
    <col min="7436" max="7436" width="24.42578125" style="966" bestFit="1" customWidth="1"/>
    <col min="7437" max="7437" width="23.85546875" style="966" bestFit="1" customWidth="1"/>
    <col min="7438" max="7438" width="24.42578125" style="966" bestFit="1" customWidth="1"/>
    <col min="7439" max="7439" width="23.85546875" style="966" bestFit="1" customWidth="1"/>
    <col min="7440" max="7440" width="28.42578125" style="966" bestFit="1" customWidth="1"/>
    <col min="7441" max="7441" width="3.7109375" style="966" customWidth="1"/>
    <col min="7442" max="7442" width="11.140625" style="966" bestFit="1" customWidth="1"/>
    <col min="7443" max="7680" width="11.42578125" style="966"/>
    <col min="7681" max="7681" width="64.140625" style="966" customWidth="1"/>
    <col min="7682" max="7684" width="25" style="966" bestFit="1" customWidth="1"/>
    <col min="7685" max="7687" width="24.42578125" style="966" bestFit="1" customWidth="1"/>
    <col min="7688" max="7688" width="23.85546875" style="966" bestFit="1" customWidth="1"/>
    <col min="7689" max="7689" width="25" style="966" bestFit="1" customWidth="1"/>
    <col min="7690" max="7691" width="21.28515625" style="966" bestFit="1" customWidth="1"/>
    <col min="7692" max="7692" width="24.42578125" style="966" bestFit="1" customWidth="1"/>
    <col min="7693" max="7693" width="23.85546875" style="966" bestFit="1" customWidth="1"/>
    <col min="7694" max="7694" width="24.42578125" style="966" bestFit="1" customWidth="1"/>
    <col min="7695" max="7695" width="23.85546875" style="966" bestFit="1" customWidth="1"/>
    <col min="7696" max="7696" width="28.42578125" style="966" bestFit="1" customWidth="1"/>
    <col min="7697" max="7697" width="3.7109375" style="966" customWidth="1"/>
    <col min="7698" max="7698" width="11.140625" style="966" bestFit="1" customWidth="1"/>
    <col min="7699" max="7936" width="11.42578125" style="966"/>
    <col min="7937" max="7937" width="64.140625" style="966" customWidth="1"/>
    <col min="7938" max="7940" width="25" style="966" bestFit="1" customWidth="1"/>
    <col min="7941" max="7943" width="24.42578125" style="966" bestFit="1" customWidth="1"/>
    <col min="7944" max="7944" width="23.85546875" style="966" bestFit="1" customWidth="1"/>
    <col min="7945" max="7945" width="25" style="966" bestFit="1" customWidth="1"/>
    <col min="7946" max="7947" width="21.28515625" style="966" bestFit="1" customWidth="1"/>
    <col min="7948" max="7948" width="24.42578125" style="966" bestFit="1" customWidth="1"/>
    <col min="7949" max="7949" width="23.85546875" style="966" bestFit="1" customWidth="1"/>
    <col min="7950" max="7950" width="24.42578125" style="966" bestFit="1" customWidth="1"/>
    <col min="7951" max="7951" width="23.85546875" style="966" bestFit="1" customWidth="1"/>
    <col min="7952" max="7952" width="28.42578125" style="966" bestFit="1" customWidth="1"/>
    <col min="7953" max="7953" width="3.7109375" style="966" customWidth="1"/>
    <col min="7954" max="7954" width="11.140625" style="966" bestFit="1" customWidth="1"/>
    <col min="7955" max="8192" width="11.42578125" style="966"/>
    <col min="8193" max="8193" width="64.140625" style="966" customWidth="1"/>
    <col min="8194" max="8196" width="25" style="966" bestFit="1" customWidth="1"/>
    <col min="8197" max="8199" width="24.42578125" style="966" bestFit="1" customWidth="1"/>
    <col min="8200" max="8200" width="23.85546875" style="966" bestFit="1" customWidth="1"/>
    <col min="8201" max="8201" width="25" style="966" bestFit="1" customWidth="1"/>
    <col min="8202" max="8203" width="21.28515625" style="966" bestFit="1" customWidth="1"/>
    <col min="8204" max="8204" width="24.42578125" style="966" bestFit="1" customWidth="1"/>
    <col min="8205" max="8205" width="23.85546875" style="966" bestFit="1" customWidth="1"/>
    <col min="8206" max="8206" width="24.42578125" style="966" bestFit="1" customWidth="1"/>
    <col min="8207" max="8207" width="23.85546875" style="966" bestFit="1" customWidth="1"/>
    <col min="8208" max="8208" width="28.42578125" style="966" bestFit="1" customWidth="1"/>
    <col min="8209" max="8209" width="3.7109375" style="966" customWidth="1"/>
    <col min="8210" max="8210" width="11.140625" style="966" bestFit="1" customWidth="1"/>
    <col min="8211" max="8448" width="11.42578125" style="966"/>
    <col min="8449" max="8449" width="64.140625" style="966" customWidth="1"/>
    <col min="8450" max="8452" width="25" style="966" bestFit="1" customWidth="1"/>
    <col min="8453" max="8455" width="24.42578125" style="966" bestFit="1" customWidth="1"/>
    <col min="8456" max="8456" width="23.85546875" style="966" bestFit="1" customWidth="1"/>
    <col min="8457" max="8457" width="25" style="966" bestFit="1" customWidth="1"/>
    <col min="8458" max="8459" width="21.28515625" style="966" bestFit="1" customWidth="1"/>
    <col min="8460" max="8460" width="24.42578125" style="966" bestFit="1" customWidth="1"/>
    <col min="8461" max="8461" width="23.85546875" style="966" bestFit="1" customWidth="1"/>
    <col min="8462" max="8462" width="24.42578125" style="966" bestFit="1" customWidth="1"/>
    <col min="8463" max="8463" width="23.85546875" style="966" bestFit="1" customWidth="1"/>
    <col min="8464" max="8464" width="28.42578125" style="966" bestFit="1" customWidth="1"/>
    <col min="8465" max="8465" width="3.7109375" style="966" customWidth="1"/>
    <col min="8466" max="8466" width="11.140625" style="966" bestFit="1" customWidth="1"/>
    <col min="8467" max="8704" width="11.42578125" style="966"/>
    <col min="8705" max="8705" width="64.140625" style="966" customWidth="1"/>
    <col min="8706" max="8708" width="25" style="966" bestFit="1" customWidth="1"/>
    <col min="8709" max="8711" width="24.42578125" style="966" bestFit="1" customWidth="1"/>
    <col min="8712" max="8712" width="23.85546875" style="966" bestFit="1" customWidth="1"/>
    <col min="8713" max="8713" width="25" style="966" bestFit="1" customWidth="1"/>
    <col min="8714" max="8715" width="21.28515625" style="966" bestFit="1" customWidth="1"/>
    <col min="8716" max="8716" width="24.42578125" style="966" bestFit="1" customWidth="1"/>
    <col min="8717" max="8717" width="23.85546875" style="966" bestFit="1" customWidth="1"/>
    <col min="8718" max="8718" width="24.42578125" style="966" bestFit="1" customWidth="1"/>
    <col min="8719" max="8719" width="23.85546875" style="966" bestFit="1" customWidth="1"/>
    <col min="8720" max="8720" width="28.42578125" style="966" bestFit="1" customWidth="1"/>
    <col min="8721" max="8721" width="3.7109375" style="966" customWidth="1"/>
    <col min="8722" max="8722" width="11.140625" style="966" bestFit="1" customWidth="1"/>
    <col min="8723" max="8960" width="11.42578125" style="966"/>
    <col min="8961" max="8961" width="64.140625" style="966" customWidth="1"/>
    <col min="8962" max="8964" width="25" style="966" bestFit="1" customWidth="1"/>
    <col min="8965" max="8967" width="24.42578125" style="966" bestFit="1" customWidth="1"/>
    <col min="8968" max="8968" width="23.85546875" style="966" bestFit="1" customWidth="1"/>
    <col min="8969" max="8969" width="25" style="966" bestFit="1" customWidth="1"/>
    <col min="8970" max="8971" width="21.28515625" style="966" bestFit="1" customWidth="1"/>
    <col min="8972" max="8972" width="24.42578125" style="966" bestFit="1" customWidth="1"/>
    <col min="8973" max="8973" width="23.85546875" style="966" bestFit="1" customWidth="1"/>
    <col min="8974" max="8974" width="24.42578125" style="966" bestFit="1" customWidth="1"/>
    <col min="8975" max="8975" width="23.85546875" style="966" bestFit="1" customWidth="1"/>
    <col min="8976" max="8976" width="28.42578125" style="966" bestFit="1" customWidth="1"/>
    <col min="8977" max="8977" width="3.7109375" style="966" customWidth="1"/>
    <col min="8978" max="8978" width="11.140625" style="966" bestFit="1" customWidth="1"/>
    <col min="8979" max="9216" width="11.42578125" style="966"/>
    <col min="9217" max="9217" width="64.140625" style="966" customWidth="1"/>
    <col min="9218" max="9220" width="25" style="966" bestFit="1" customWidth="1"/>
    <col min="9221" max="9223" width="24.42578125" style="966" bestFit="1" customWidth="1"/>
    <col min="9224" max="9224" width="23.85546875" style="966" bestFit="1" customWidth="1"/>
    <col min="9225" max="9225" width="25" style="966" bestFit="1" customWidth="1"/>
    <col min="9226" max="9227" width="21.28515625" style="966" bestFit="1" customWidth="1"/>
    <col min="9228" max="9228" width="24.42578125" style="966" bestFit="1" customWidth="1"/>
    <col min="9229" max="9229" width="23.85546875" style="966" bestFit="1" customWidth="1"/>
    <col min="9230" max="9230" width="24.42578125" style="966" bestFit="1" customWidth="1"/>
    <col min="9231" max="9231" width="23.85546875" style="966" bestFit="1" customWidth="1"/>
    <col min="9232" max="9232" width="28.42578125" style="966" bestFit="1" customWidth="1"/>
    <col min="9233" max="9233" width="3.7109375" style="966" customWidth="1"/>
    <col min="9234" max="9234" width="11.140625" style="966" bestFit="1" customWidth="1"/>
    <col min="9235" max="9472" width="11.42578125" style="966"/>
    <col min="9473" max="9473" width="64.140625" style="966" customWidth="1"/>
    <col min="9474" max="9476" width="25" style="966" bestFit="1" customWidth="1"/>
    <col min="9477" max="9479" width="24.42578125" style="966" bestFit="1" customWidth="1"/>
    <col min="9480" max="9480" width="23.85546875" style="966" bestFit="1" customWidth="1"/>
    <col min="9481" max="9481" width="25" style="966" bestFit="1" customWidth="1"/>
    <col min="9482" max="9483" width="21.28515625" style="966" bestFit="1" customWidth="1"/>
    <col min="9484" max="9484" width="24.42578125" style="966" bestFit="1" customWidth="1"/>
    <col min="9485" max="9485" width="23.85546875" style="966" bestFit="1" customWidth="1"/>
    <col min="9486" max="9486" width="24.42578125" style="966" bestFit="1" customWidth="1"/>
    <col min="9487" max="9487" width="23.85546875" style="966" bestFit="1" customWidth="1"/>
    <col min="9488" max="9488" width="28.42578125" style="966" bestFit="1" customWidth="1"/>
    <col min="9489" max="9489" width="3.7109375" style="966" customWidth="1"/>
    <col min="9490" max="9490" width="11.140625" style="966" bestFit="1" customWidth="1"/>
    <col min="9491" max="9728" width="11.42578125" style="966"/>
    <col min="9729" max="9729" width="64.140625" style="966" customWidth="1"/>
    <col min="9730" max="9732" width="25" style="966" bestFit="1" customWidth="1"/>
    <col min="9733" max="9735" width="24.42578125" style="966" bestFit="1" customWidth="1"/>
    <col min="9736" max="9736" width="23.85546875" style="966" bestFit="1" customWidth="1"/>
    <col min="9737" max="9737" width="25" style="966" bestFit="1" customWidth="1"/>
    <col min="9738" max="9739" width="21.28515625" style="966" bestFit="1" customWidth="1"/>
    <col min="9740" max="9740" width="24.42578125" style="966" bestFit="1" customWidth="1"/>
    <col min="9741" max="9741" width="23.85546875" style="966" bestFit="1" customWidth="1"/>
    <col min="9742" max="9742" width="24.42578125" style="966" bestFit="1" customWidth="1"/>
    <col min="9743" max="9743" width="23.85546875" style="966" bestFit="1" customWidth="1"/>
    <col min="9744" max="9744" width="28.42578125" style="966" bestFit="1" customWidth="1"/>
    <col min="9745" max="9745" width="3.7109375" style="966" customWidth="1"/>
    <col min="9746" max="9746" width="11.140625" style="966" bestFit="1" customWidth="1"/>
    <col min="9747" max="9984" width="11.42578125" style="966"/>
    <col min="9985" max="9985" width="64.140625" style="966" customWidth="1"/>
    <col min="9986" max="9988" width="25" style="966" bestFit="1" customWidth="1"/>
    <col min="9989" max="9991" width="24.42578125" style="966" bestFit="1" customWidth="1"/>
    <col min="9992" max="9992" width="23.85546875" style="966" bestFit="1" customWidth="1"/>
    <col min="9993" max="9993" width="25" style="966" bestFit="1" customWidth="1"/>
    <col min="9994" max="9995" width="21.28515625" style="966" bestFit="1" customWidth="1"/>
    <col min="9996" max="9996" width="24.42578125" style="966" bestFit="1" customWidth="1"/>
    <col min="9997" max="9997" width="23.85546875" style="966" bestFit="1" customWidth="1"/>
    <col min="9998" max="9998" width="24.42578125" style="966" bestFit="1" customWidth="1"/>
    <col min="9999" max="9999" width="23.85546875" style="966" bestFit="1" customWidth="1"/>
    <col min="10000" max="10000" width="28.42578125" style="966" bestFit="1" customWidth="1"/>
    <col min="10001" max="10001" width="3.7109375" style="966" customWidth="1"/>
    <col min="10002" max="10002" width="11.140625" style="966" bestFit="1" customWidth="1"/>
    <col min="10003" max="10240" width="11.42578125" style="966"/>
    <col min="10241" max="10241" width="64.140625" style="966" customWidth="1"/>
    <col min="10242" max="10244" width="25" style="966" bestFit="1" customWidth="1"/>
    <col min="10245" max="10247" width="24.42578125" style="966" bestFit="1" customWidth="1"/>
    <col min="10248" max="10248" width="23.85546875" style="966" bestFit="1" customWidth="1"/>
    <col min="10249" max="10249" width="25" style="966" bestFit="1" customWidth="1"/>
    <col min="10250" max="10251" width="21.28515625" style="966" bestFit="1" customWidth="1"/>
    <col min="10252" max="10252" width="24.42578125" style="966" bestFit="1" customWidth="1"/>
    <col min="10253" max="10253" width="23.85546875" style="966" bestFit="1" customWidth="1"/>
    <col min="10254" max="10254" width="24.42578125" style="966" bestFit="1" customWidth="1"/>
    <col min="10255" max="10255" width="23.85546875" style="966" bestFit="1" customWidth="1"/>
    <col min="10256" max="10256" width="28.42578125" style="966" bestFit="1" customWidth="1"/>
    <col min="10257" max="10257" width="3.7109375" style="966" customWidth="1"/>
    <col min="10258" max="10258" width="11.140625" style="966" bestFit="1" customWidth="1"/>
    <col min="10259" max="10496" width="11.42578125" style="966"/>
    <col min="10497" max="10497" width="64.140625" style="966" customWidth="1"/>
    <col min="10498" max="10500" width="25" style="966" bestFit="1" customWidth="1"/>
    <col min="10501" max="10503" width="24.42578125" style="966" bestFit="1" customWidth="1"/>
    <col min="10504" max="10504" width="23.85546875" style="966" bestFit="1" customWidth="1"/>
    <col min="10505" max="10505" width="25" style="966" bestFit="1" customWidth="1"/>
    <col min="10506" max="10507" width="21.28515625" style="966" bestFit="1" customWidth="1"/>
    <col min="10508" max="10508" width="24.42578125" style="966" bestFit="1" customWidth="1"/>
    <col min="10509" max="10509" width="23.85546875" style="966" bestFit="1" customWidth="1"/>
    <col min="10510" max="10510" width="24.42578125" style="966" bestFit="1" customWidth="1"/>
    <col min="10511" max="10511" width="23.85546875" style="966" bestFit="1" customWidth="1"/>
    <col min="10512" max="10512" width="28.42578125" style="966" bestFit="1" customWidth="1"/>
    <col min="10513" max="10513" width="3.7109375" style="966" customWidth="1"/>
    <col min="10514" max="10514" width="11.140625" style="966" bestFit="1" customWidth="1"/>
    <col min="10515" max="10752" width="11.42578125" style="966"/>
    <col min="10753" max="10753" width="64.140625" style="966" customWidth="1"/>
    <col min="10754" max="10756" width="25" style="966" bestFit="1" customWidth="1"/>
    <col min="10757" max="10759" width="24.42578125" style="966" bestFit="1" customWidth="1"/>
    <col min="10760" max="10760" width="23.85546875" style="966" bestFit="1" customWidth="1"/>
    <col min="10761" max="10761" width="25" style="966" bestFit="1" customWidth="1"/>
    <col min="10762" max="10763" width="21.28515625" style="966" bestFit="1" customWidth="1"/>
    <col min="10764" max="10764" width="24.42578125" style="966" bestFit="1" customWidth="1"/>
    <col min="10765" max="10765" width="23.85546875" style="966" bestFit="1" customWidth="1"/>
    <col min="10766" max="10766" width="24.42578125" style="966" bestFit="1" customWidth="1"/>
    <col min="10767" max="10767" width="23.85546875" style="966" bestFit="1" customWidth="1"/>
    <col min="10768" max="10768" width="28.42578125" style="966" bestFit="1" customWidth="1"/>
    <col min="10769" max="10769" width="3.7109375" style="966" customWidth="1"/>
    <col min="10770" max="10770" width="11.140625" style="966" bestFit="1" customWidth="1"/>
    <col min="10771" max="11008" width="11.42578125" style="966"/>
    <col min="11009" max="11009" width="64.140625" style="966" customWidth="1"/>
    <col min="11010" max="11012" width="25" style="966" bestFit="1" customWidth="1"/>
    <col min="11013" max="11015" width="24.42578125" style="966" bestFit="1" customWidth="1"/>
    <col min="11016" max="11016" width="23.85546875" style="966" bestFit="1" customWidth="1"/>
    <col min="11017" max="11017" width="25" style="966" bestFit="1" customWidth="1"/>
    <col min="11018" max="11019" width="21.28515625" style="966" bestFit="1" customWidth="1"/>
    <col min="11020" max="11020" width="24.42578125" style="966" bestFit="1" customWidth="1"/>
    <col min="11021" max="11021" width="23.85546875" style="966" bestFit="1" customWidth="1"/>
    <col min="11022" max="11022" width="24.42578125" style="966" bestFit="1" customWidth="1"/>
    <col min="11023" max="11023" width="23.85546875" style="966" bestFit="1" customWidth="1"/>
    <col min="11024" max="11024" width="28.42578125" style="966" bestFit="1" customWidth="1"/>
    <col min="11025" max="11025" width="3.7109375" style="966" customWidth="1"/>
    <col min="11026" max="11026" width="11.140625" style="966" bestFit="1" customWidth="1"/>
    <col min="11027" max="11264" width="11.42578125" style="966"/>
    <col min="11265" max="11265" width="64.140625" style="966" customWidth="1"/>
    <col min="11266" max="11268" width="25" style="966" bestFit="1" customWidth="1"/>
    <col min="11269" max="11271" width="24.42578125" style="966" bestFit="1" customWidth="1"/>
    <col min="11272" max="11272" width="23.85546875" style="966" bestFit="1" customWidth="1"/>
    <col min="11273" max="11273" width="25" style="966" bestFit="1" customWidth="1"/>
    <col min="11274" max="11275" width="21.28515625" style="966" bestFit="1" customWidth="1"/>
    <col min="11276" max="11276" width="24.42578125" style="966" bestFit="1" customWidth="1"/>
    <col min="11277" max="11277" width="23.85546875" style="966" bestFit="1" customWidth="1"/>
    <col min="11278" max="11278" width="24.42578125" style="966" bestFit="1" customWidth="1"/>
    <col min="11279" max="11279" width="23.85546875" style="966" bestFit="1" customWidth="1"/>
    <col min="11280" max="11280" width="28.42578125" style="966" bestFit="1" customWidth="1"/>
    <col min="11281" max="11281" width="3.7109375" style="966" customWidth="1"/>
    <col min="11282" max="11282" width="11.140625" style="966" bestFit="1" customWidth="1"/>
    <col min="11283" max="11520" width="11.42578125" style="966"/>
    <col min="11521" max="11521" width="64.140625" style="966" customWidth="1"/>
    <col min="11522" max="11524" width="25" style="966" bestFit="1" customWidth="1"/>
    <col min="11525" max="11527" width="24.42578125" style="966" bestFit="1" customWidth="1"/>
    <col min="11528" max="11528" width="23.85546875" style="966" bestFit="1" customWidth="1"/>
    <col min="11529" max="11529" width="25" style="966" bestFit="1" customWidth="1"/>
    <col min="11530" max="11531" width="21.28515625" style="966" bestFit="1" customWidth="1"/>
    <col min="11532" max="11532" width="24.42578125" style="966" bestFit="1" customWidth="1"/>
    <col min="11533" max="11533" width="23.85546875" style="966" bestFit="1" customWidth="1"/>
    <col min="11534" max="11534" width="24.42578125" style="966" bestFit="1" customWidth="1"/>
    <col min="11535" max="11535" width="23.85546875" style="966" bestFit="1" customWidth="1"/>
    <col min="11536" max="11536" width="28.42578125" style="966" bestFit="1" customWidth="1"/>
    <col min="11537" max="11537" width="3.7109375" style="966" customWidth="1"/>
    <col min="11538" max="11538" width="11.140625" style="966" bestFit="1" customWidth="1"/>
    <col min="11539" max="11776" width="11.42578125" style="966"/>
    <col min="11777" max="11777" width="64.140625" style="966" customWidth="1"/>
    <col min="11778" max="11780" width="25" style="966" bestFit="1" customWidth="1"/>
    <col min="11781" max="11783" width="24.42578125" style="966" bestFit="1" customWidth="1"/>
    <col min="11784" max="11784" width="23.85546875" style="966" bestFit="1" customWidth="1"/>
    <col min="11785" max="11785" width="25" style="966" bestFit="1" customWidth="1"/>
    <col min="11786" max="11787" width="21.28515625" style="966" bestFit="1" customWidth="1"/>
    <col min="11788" max="11788" width="24.42578125" style="966" bestFit="1" customWidth="1"/>
    <col min="11789" max="11789" width="23.85546875" style="966" bestFit="1" customWidth="1"/>
    <col min="11790" max="11790" width="24.42578125" style="966" bestFit="1" customWidth="1"/>
    <col min="11791" max="11791" width="23.85546875" style="966" bestFit="1" customWidth="1"/>
    <col min="11792" max="11792" width="28.42578125" style="966" bestFit="1" customWidth="1"/>
    <col min="11793" max="11793" width="3.7109375" style="966" customWidth="1"/>
    <col min="11794" max="11794" width="11.140625" style="966" bestFit="1" customWidth="1"/>
    <col min="11795" max="12032" width="11.42578125" style="966"/>
    <col min="12033" max="12033" width="64.140625" style="966" customWidth="1"/>
    <col min="12034" max="12036" width="25" style="966" bestFit="1" customWidth="1"/>
    <col min="12037" max="12039" width="24.42578125" style="966" bestFit="1" customWidth="1"/>
    <col min="12040" max="12040" width="23.85546875" style="966" bestFit="1" customWidth="1"/>
    <col min="12041" max="12041" width="25" style="966" bestFit="1" customWidth="1"/>
    <col min="12042" max="12043" width="21.28515625" style="966" bestFit="1" customWidth="1"/>
    <col min="12044" max="12044" width="24.42578125" style="966" bestFit="1" customWidth="1"/>
    <col min="12045" max="12045" width="23.85546875" style="966" bestFit="1" customWidth="1"/>
    <col min="12046" max="12046" width="24.42578125" style="966" bestFit="1" customWidth="1"/>
    <col min="12047" max="12047" width="23.85546875" style="966" bestFit="1" customWidth="1"/>
    <col min="12048" max="12048" width="28.42578125" style="966" bestFit="1" customWidth="1"/>
    <col min="12049" max="12049" width="3.7109375" style="966" customWidth="1"/>
    <col min="12050" max="12050" width="11.140625" style="966" bestFit="1" customWidth="1"/>
    <col min="12051" max="12288" width="11.42578125" style="966"/>
    <col min="12289" max="12289" width="64.140625" style="966" customWidth="1"/>
    <col min="12290" max="12292" width="25" style="966" bestFit="1" customWidth="1"/>
    <col min="12293" max="12295" width="24.42578125" style="966" bestFit="1" customWidth="1"/>
    <col min="12296" max="12296" width="23.85546875" style="966" bestFit="1" customWidth="1"/>
    <col min="12297" max="12297" width="25" style="966" bestFit="1" customWidth="1"/>
    <col min="12298" max="12299" width="21.28515625" style="966" bestFit="1" customWidth="1"/>
    <col min="12300" max="12300" width="24.42578125" style="966" bestFit="1" customWidth="1"/>
    <col min="12301" max="12301" width="23.85546875" style="966" bestFit="1" customWidth="1"/>
    <col min="12302" max="12302" width="24.42578125" style="966" bestFit="1" customWidth="1"/>
    <col min="12303" max="12303" width="23.85546875" style="966" bestFit="1" customWidth="1"/>
    <col min="12304" max="12304" width="28.42578125" style="966" bestFit="1" customWidth="1"/>
    <col min="12305" max="12305" width="3.7109375" style="966" customWidth="1"/>
    <col min="12306" max="12306" width="11.140625" style="966" bestFit="1" customWidth="1"/>
    <col min="12307" max="12544" width="11.42578125" style="966"/>
    <col min="12545" max="12545" width="64.140625" style="966" customWidth="1"/>
    <col min="12546" max="12548" width="25" style="966" bestFit="1" customWidth="1"/>
    <col min="12549" max="12551" width="24.42578125" style="966" bestFit="1" customWidth="1"/>
    <col min="12552" max="12552" width="23.85546875" style="966" bestFit="1" customWidth="1"/>
    <col min="12553" max="12553" width="25" style="966" bestFit="1" customWidth="1"/>
    <col min="12554" max="12555" width="21.28515625" style="966" bestFit="1" customWidth="1"/>
    <col min="12556" max="12556" width="24.42578125" style="966" bestFit="1" customWidth="1"/>
    <col min="12557" max="12557" width="23.85546875" style="966" bestFit="1" customWidth="1"/>
    <col min="12558" max="12558" width="24.42578125" style="966" bestFit="1" customWidth="1"/>
    <col min="12559" max="12559" width="23.85546875" style="966" bestFit="1" customWidth="1"/>
    <col min="12560" max="12560" width="28.42578125" style="966" bestFit="1" customWidth="1"/>
    <col min="12561" max="12561" width="3.7109375" style="966" customWidth="1"/>
    <col min="12562" max="12562" width="11.140625" style="966" bestFit="1" customWidth="1"/>
    <col min="12563" max="12800" width="11.42578125" style="966"/>
    <col min="12801" max="12801" width="64.140625" style="966" customWidth="1"/>
    <col min="12802" max="12804" width="25" style="966" bestFit="1" customWidth="1"/>
    <col min="12805" max="12807" width="24.42578125" style="966" bestFit="1" customWidth="1"/>
    <col min="12808" max="12808" width="23.85546875" style="966" bestFit="1" customWidth="1"/>
    <col min="12809" max="12809" width="25" style="966" bestFit="1" customWidth="1"/>
    <col min="12810" max="12811" width="21.28515625" style="966" bestFit="1" customWidth="1"/>
    <col min="12812" max="12812" width="24.42578125" style="966" bestFit="1" customWidth="1"/>
    <col min="12813" max="12813" width="23.85546875" style="966" bestFit="1" customWidth="1"/>
    <col min="12814" max="12814" width="24.42578125" style="966" bestFit="1" customWidth="1"/>
    <col min="12815" max="12815" width="23.85546875" style="966" bestFit="1" customWidth="1"/>
    <col min="12816" max="12816" width="28.42578125" style="966" bestFit="1" customWidth="1"/>
    <col min="12817" max="12817" width="3.7109375" style="966" customWidth="1"/>
    <col min="12818" max="12818" width="11.140625" style="966" bestFit="1" customWidth="1"/>
    <col min="12819" max="13056" width="11.42578125" style="966"/>
    <col min="13057" max="13057" width="64.140625" style="966" customWidth="1"/>
    <col min="13058" max="13060" width="25" style="966" bestFit="1" customWidth="1"/>
    <col min="13061" max="13063" width="24.42578125" style="966" bestFit="1" customWidth="1"/>
    <col min="13064" max="13064" width="23.85546875" style="966" bestFit="1" customWidth="1"/>
    <col min="13065" max="13065" width="25" style="966" bestFit="1" customWidth="1"/>
    <col min="13066" max="13067" width="21.28515625" style="966" bestFit="1" customWidth="1"/>
    <col min="13068" max="13068" width="24.42578125" style="966" bestFit="1" customWidth="1"/>
    <col min="13069" max="13069" width="23.85546875" style="966" bestFit="1" customWidth="1"/>
    <col min="13070" max="13070" width="24.42578125" style="966" bestFit="1" customWidth="1"/>
    <col min="13071" max="13071" width="23.85546875" style="966" bestFit="1" customWidth="1"/>
    <col min="13072" max="13072" width="28.42578125" style="966" bestFit="1" customWidth="1"/>
    <col min="13073" max="13073" width="3.7109375" style="966" customWidth="1"/>
    <col min="13074" max="13074" width="11.140625" style="966" bestFit="1" customWidth="1"/>
    <col min="13075" max="13312" width="11.42578125" style="966"/>
    <col min="13313" max="13313" width="64.140625" style="966" customWidth="1"/>
    <col min="13314" max="13316" width="25" style="966" bestFit="1" customWidth="1"/>
    <col min="13317" max="13319" width="24.42578125" style="966" bestFit="1" customWidth="1"/>
    <col min="13320" max="13320" width="23.85546875" style="966" bestFit="1" customWidth="1"/>
    <col min="13321" max="13321" width="25" style="966" bestFit="1" customWidth="1"/>
    <col min="13322" max="13323" width="21.28515625" style="966" bestFit="1" customWidth="1"/>
    <col min="13324" max="13324" width="24.42578125" style="966" bestFit="1" customWidth="1"/>
    <col min="13325" max="13325" width="23.85546875" style="966" bestFit="1" customWidth="1"/>
    <col min="13326" max="13326" width="24.42578125" style="966" bestFit="1" customWidth="1"/>
    <col min="13327" max="13327" width="23.85546875" style="966" bestFit="1" customWidth="1"/>
    <col min="13328" max="13328" width="28.42578125" style="966" bestFit="1" customWidth="1"/>
    <col min="13329" max="13329" width="3.7109375" style="966" customWidth="1"/>
    <col min="13330" max="13330" width="11.140625" style="966" bestFit="1" customWidth="1"/>
    <col min="13331" max="13568" width="11.42578125" style="966"/>
    <col min="13569" max="13569" width="64.140625" style="966" customWidth="1"/>
    <col min="13570" max="13572" width="25" style="966" bestFit="1" customWidth="1"/>
    <col min="13573" max="13575" width="24.42578125" style="966" bestFit="1" customWidth="1"/>
    <col min="13576" max="13576" width="23.85546875" style="966" bestFit="1" customWidth="1"/>
    <col min="13577" max="13577" width="25" style="966" bestFit="1" customWidth="1"/>
    <col min="13578" max="13579" width="21.28515625" style="966" bestFit="1" customWidth="1"/>
    <col min="13580" max="13580" width="24.42578125" style="966" bestFit="1" customWidth="1"/>
    <col min="13581" max="13581" width="23.85546875" style="966" bestFit="1" customWidth="1"/>
    <col min="13582" max="13582" width="24.42578125" style="966" bestFit="1" customWidth="1"/>
    <col min="13583" max="13583" width="23.85546875" style="966" bestFit="1" customWidth="1"/>
    <col min="13584" max="13584" width="28.42578125" style="966" bestFit="1" customWidth="1"/>
    <col min="13585" max="13585" width="3.7109375" style="966" customWidth="1"/>
    <col min="13586" max="13586" width="11.140625" style="966" bestFit="1" customWidth="1"/>
    <col min="13587" max="13824" width="11.42578125" style="966"/>
    <col min="13825" max="13825" width="64.140625" style="966" customWidth="1"/>
    <col min="13826" max="13828" width="25" style="966" bestFit="1" customWidth="1"/>
    <col min="13829" max="13831" width="24.42578125" style="966" bestFit="1" customWidth="1"/>
    <col min="13832" max="13832" width="23.85546875" style="966" bestFit="1" customWidth="1"/>
    <col min="13833" max="13833" width="25" style="966" bestFit="1" customWidth="1"/>
    <col min="13834" max="13835" width="21.28515625" style="966" bestFit="1" customWidth="1"/>
    <col min="13836" max="13836" width="24.42578125" style="966" bestFit="1" customWidth="1"/>
    <col min="13837" max="13837" width="23.85546875" style="966" bestFit="1" customWidth="1"/>
    <col min="13838" max="13838" width="24.42578125" style="966" bestFit="1" customWidth="1"/>
    <col min="13839" max="13839" width="23.85546875" style="966" bestFit="1" customWidth="1"/>
    <col min="13840" max="13840" width="28.42578125" style="966" bestFit="1" customWidth="1"/>
    <col min="13841" max="13841" width="3.7109375" style="966" customWidth="1"/>
    <col min="13842" max="13842" width="11.140625" style="966" bestFit="1" customWidth="1"/>
    <col min="13843" max="14080" width="11.42578125" style="966"/>
    <col min="14081" max="14081" width="64.140625" style="966" customWidth="1"/>
    <col min="14082" max="14084" width="25" style="966" bestFit="1" customWidth="1"/>
    <col min="14085" max="14087" width="24.42578125" style="966" bestFit="1" customWidth="1"/>
    <col min="14088" max="14088" width="23.85546875" style="966" bestFit="1" customWidth="1"/>
    <col min="14089" max="14089" width="25" style="966" bestFit="1" customWidth="1"/>
    <col min="14090" max="14091" width="21.28515625" style="966" bestFit="1" customWidth="1"/>
    <col min="14092" max="14092" width="24.42578125" style="966" bestFit="1" customWidth="1"/>
    <col min="14093" max="14093" width="23.85546875" style="966" bestFit="1" customWidth="1"/>
    <col min="14094" max="14094" width="24.42578125" style="966" bestFit="1" customWidth="1"/>
    <col min="14095" max="14095" width="23.85546875" style="966" bestFit="1" customWidth="1"/>
    <col min="14096" max="14096" width="28.42578125" style="966" bestFit="1" customWidth="1"/>
    <col min="14097" max="14097" width="3.7109375" style="966" customWidth="1"/>
    <col min="14098" max="14098" width="11.140625" style="966" bestFit="1" customWidth="1"/>
    <col min="14099" max="14336" width="11.42578125" style="966"/>
    <col min="14337" max="14337" width="64.140625" style="966" customWidth="1"/>
    <col min="14338" max="14340" width="25" style="966" bestFit="1" customWidth="1"/>
    <col min="14341" max="14343" width="24.42578125" style="966" bestFit="1" customWidth="1"/>
    <col min="14344" max="14344" width="23.85546875" style="966" bestFit="1" customWidth="1"/>
    <col min="14345" max="14345" width="25" style="966" bestFit="1" customWidth="1"/>
    <col min="14346" max="14347" width="21.28515625" style="966" bestFit="1" customWidth="1"/>
    <col min="14348" max="14348" width="24.42578125" style="966" bestFit="1" customWidth="1"/>
    <col min="14349" max="14349" width="23.85546875" style="966" bestFit="1" customWidth="1"/>
    <col min="14350" max="14350" width="24.42578125" style="966" bestFit="1" customWidth="1"/>
    <col min="14351" max="14351" width="23.85546875" style="966" bestFit="1" customWidth="1"/>
    <col min="14352" max="14352" width="28.42578125" style="966" bestFit="1" customWidth="1"/>
    <col min="14353" max="14353" width="3.7109375" style="966" customWidth="1"/>
    <col min="14354" max="14354" width="11.140625" style="966" bestFit="1" customWidth="1"/>
    <col min="14355" max="14592" width="11.42578125" style="966"/>
    <col min="14593" max="14593" width="64.140625" style="966" customWidth="1"/>
    <col min="14594" max="14596" width="25" style="966" bestFit="1" customWidth="1"/>
    <col min="14597" max="14599" width="24.42578125" style="966" bestFit="1" customWidth="1"/>
    <col min="14600" max="14600" width="23.85546875" style="966" bestFit="1" customWidth="1"/>
    <col min="14601" max="14601" width="25" style="966" bestFit="1" customWidth="1"/>
    <col min="14602" max="14603" width="21.28515625" style="966" bestFit="1" customWidth="1"/>
    <col min="14604" max="14604" width="24.42578125" style="966" bestFit="1" customWidth="1"/>
    <col min="14605" max="14605" width="23.85546875" style="966" bestFit="1" customWidth="1"/>
    <col min="14606" max="14606" width="24.42578125" style="966" bestFit="1" customWidth="1"/>
    <col min="14607" max="14607" width="23.85546875" style="966" bestFit="1" customWidth="1"/>
    <col min="14608" max="14608" width="28.42578125" style="966" bestFit="1" customWidth="1"/>
    <col min="14609" max="14609" width="3.7109375" style="966" customWidth="1"/>
    <col min="14610" max="14610" width="11.140625" style="966" bestFit="1" customWidth="1"/>
    <col min="14611" max="14848" width="11.42578125" style="966"/>
    <col min="14849" max="14849" width="64.140625" style="966" customWidth="1"/>
    <col min="14850" max="14852" width="25" style="966" bestFit="1" customWidth="1"/>
    <col min="14853" max="14855" width="24.42578125" style="966" bestFit="1" customWidth="1"/>
    <col min="14856" max="14856" width="23.85546875" style="966" bestFit="1" customWidth="1"/>
    <col min="14857" max="14857" width="25" style="966" bestFit="1" customWidth="1"/>
    <col min="14858" max="14859" width="21.28515625" style="966" bestFit="1" customWidth="1"/>
    <col min="14860" max="14860" width="24.42578125" style="966" bestFit="1" customWidth="1"/>
    <col min="14861" max="14861" width="23.85546875" style="966" bestFit="1" customWidth="1"/>
    <col min="14862" max="14862" width="24.42578125" style="966" bestFit="1" customWidth="1"/>
    <col min="14863" max="14863" width="23.85546875" style="966" bestFit="1" customWidth="1"/>
    <col min="14864" max="14864" width="28.42578125" style="966" bestFit="1" customWidth="1"/>
    <col min="14865" max="14865" width="3.7109375" style="966" customWidth="1"/>
    <col min="14866" max="14866" width="11.140625" style="966" bestFit="1" customWidth="1"/>
    <col min="14867" max="15104" width="11.42578125" style="966"/>
    <col min="15105" max="15105" width="64.140625" style="966" customWidth="1"/>
    <col min="15106" max="15108" width="25" style="966" bestFit="1" customWidth="1"/>
    <col min="15109" max="15111" width="24.42578125" style="966" bestFit="1" customWidth="1"/>
    <col min="15112" max="15112" width="23.85546875" style="966" bestFit="1" customWidth="1"/>
    <col min="15113" max="15113" width="25" style="966" bestFit="1" customWidth="1"/>
    <col min="15114" max="15115" width="21.28515625" style="966" bestFit="1" customWidth="1"/>
    <col min="15116" max="15116" width="24.42578125" style="966" bestFit="1" customWidth="1"/>
    <col min="15117" max="15117" width="23.85546875" style="966" bestFit="1" customWidth="1"/>
    <col min="15118" max="15118" width="24.42578125" style="966" bestFit="1" customWidth="1"/>
    <col min="15119" max="15119" width="23.85546875" style="966" bestFit="1" customWidth="1"/>
    <col min="15120" max="15120" width="28.42578125" style="966" bestFit="1" customWidth="1"/>
    <col min="15121" max="15121" width="3.7109375" style="966" customWidth="1"/>
    <col min="15122" max="15122" width="11.140625" style="966" bestFit="1" customWidth="1"/>
    <col min="15123" max="15360" width="11.42578125" style="966"/>
    <col min="15361" max="15361" width="64.140625" style="966" customWidth="1"/>
    <col min="15362" max="15364" width="25" style="966" bestFit="1" customWidth="1"/>
    <col min="15365" max="15367" width="24.42578125" style="966" bestFit="1" customWidth="1"/>
    <col min="15368" max="15368" width="23.85546875" style="966" bestFit="1" customWidth="1"/>
    <col min="15369" max="15369" width="25" style="966" bestFit="1" customWidth="1"/>
    <col min="15370" max="15371" width="21.28515625" style="966" bestFit="1" customWidth="1"/>
    <col min="15372" max="15372" width="24.42578125" style="966" bestFit="1" customWidth="1"/>
    <col min="15373" max="15373" width="23.85546875" style="966" bestFit="1" customWidth="1"/>
    <col min="15374" max="15374" width="24.42578125" style="966" bestFit="1" customWidth="1"/>
    <col min="15375" max="15375" width="23.85546875" style="966" bestFit="1" customWidth="1"/>
    <col min="15376" max="15376" width="28.42578125" style="966" bestFit="1" customWidth="1"/>
    <col min="15377" max="15377" width="3.7109375" style="966" customWidth="1"/>
    <col min="15378" max="15378" width="11.140625" style="966" bestFit="1" customWidth="1"/>
    <col min="15379" max="15616" width="11.42578125" style="966"/>
    <col min="15617" max="15617" width="64.140625" style="966" customWidth="1"/>
    <col min="15618" max="15620" width="25" style="966" bestFit="1" customWidth="1"/>
    <col min="15621" max="15623" width="24.42578125" style="966" bestFit="1" customWidth="1"/>
    <col min="15624" max="15624" width="23.85546875" style="966" bestFit="1" customWidth="1"/>
    <col min="15625" max="15625" width="25" style="966" bestFit="1" customWidth="1"/>
    <col min="15626" max="15627" width="21.28515625" style="966" bestFit="1" customWidth="1"/>
    <col min="15628" max="15628" width="24.42578125" style="966" bestFit="1" customWidth="1"/>
    <col min="15629" max="15629" width="23.85546875" style="966" bestFit="1" customWidth="1"/>
    <col min="15630" max="15630" width="24.42578125" style="966" bestFit="1" customWidth="1"/>
    <col min="15631" max="15631" width="23.85546875" style="966" bestFit="1" customWidth="1"/>
    <col min="15632" max="15632" width="28.42578125" style="966" bestFit="1" customWidth="1"/>
    <col min="15633" max="15633" width="3.7109375" style="966" customWidth="1"/>
    <col min="15634" max="15634" width="11.140625" style="966" bestFit="1" customWidth="1"/>
    <col min="15635" max="15872" width="11.42578125" style="966"/>
    <col min="15873" max="15873" width="64.140625" style="966" customWidth="1"/>
    <col min="15874" max="15876" width="25" style="966" bestFit="1" customWidth="1"/>
    <col min="15877" max="15879" width="24.42578125" style="966" bestFit="1" customWidth="1"/>
    <col min="15880" max="15880" width="23.85546875" style="966" bestFit="1" customWidth="1"/>
    <col min="15881" max="15881" width="25" style="966" bestFit="1" customWidth="1"/>
    <col min="15882" max="15883" width="21.28515625" style="966" bestFit="1" customWidth="1"/>
    <col min="15884" max="15884" width="24.42578125" style="966" bestFit="1" customWidth="1"/>
    <col min="15885" max="15885" width="23.85546875" style="966" bestFit="1" customWidth="1"/>
    <col min="15886" max="15886" width="24.42578125" style="966" bestFit="1" customWidth="1"/>
    <col min="15887" max="15887" width="23.85546875" style="966" bestFit="1" customWidth="1"/>
    <col min="15888" max="15888" width="28.42578125" style="966" bestFit="1" customWidth="1"/>
    <col min="15889" max="15889" width="3.7109375" style="966" customWidth="1"/>
    <col min="15890" max="15890" width="11.140625" style="966" bestFit="1" customWidth="1"/>
    <col min="15891" max="16128" width="11.42578125" style="966"/>
    <col min="16129" max="16129" width="64.140625" style="966" customWidth="1"/>
    <col min="16130" max="16132" width="25" style="966" bestFit="1" customWidth="1"/>
    <col min="16133" max="16135" width="24.42578125" style="966" bestFit="1" customWidth="1"/>
    <col min="16136" max="16136" width="23.85546875" style="966" bestFit="1" customWidth="1"/>
    <col min="16137" max="16137" width="25" style="966" bestFit="1" customWidth="1"/>
    <col min="16138" max="16139" width="21.28515625" style="966" bestFit="1" customWidth="1"/>
    <col min="16140" max="16140" width="24.42578125" style="966" bestFit="1" customWidth="1"/>
    <col min="16141" max="16141" width="23.85546875" style="966" bestFit="1" customWidth="1"/>
    <col min="16142" max="16142" width="24.42578125" style="966" bestFit="1" customWidth="1"/>
    <col min="16143" max="16143" width="23.85546875" style="966" bestFit="1" customWidth="1"/>
    <col min="16144" max="16144" width="28.42578125" style="966" bestFit="1" customWidth="1"/>
    <col min="16145" max="16145" width="3.7109375" style="966" customWidth="1"/>
    <col min="16146" max="16146" width="11.140625" style="966" bestFit="1" customWidth="1"/>
    <col min="16147" max="16384" width="11.42578125" style="966"/>
  </cols>
  <sheetData>
    <row r="1" spans="1:16" s="966" customFormat="1" ht="20.25" hidden="1">
      <c r="A1" s="754"/>
      <c r="B1" s="785"/>
      <c r="C1" s="785"/>
      <c r="D1" s="785"/>
      <c r="E1" s="785"/>
      <c r="F1" s="785"/>
      <c r="G1" s="785"/>
      <c r="H1" s="785"/>
      <c r="I1" s="779"/>
      <c r="J1" s="89"/>
      <c r="K1" s="89"/>
      <c r="L1" s="89"/>
      <c r="M1" s="89"/>
      <c r="N1" s="89"/>
      <c r="O1" s="89"/>
    </row>
    <row r="2" spans="1:16" s="966" customFormat="1" ht="69" customHeight="1">
      <c r="A2" s="997" t="s">
        <v>1142</v>
      </c>
      <c r="B2" s="998"/>
      <c r="C2" s="998"/>
      <c r="D2" s="998"/>
      <c r="E2" s="998"/>
      <c r="F2" s="998"/>
      <c r="G2" s="998"/>
      <c r="H2" s="998"/>
      <c r="I2" s="998"/>
      <c r="J2" s="998"/>
      <c r="K2" s="998"/>
      <c r="L2" s="998"/>
      <c r="M2" s="998"/>
      <c r="N2" s="998"/>
      <c r="O2" s="998"/>
      <c r="P2" s="998"/>
    </row>
    <row r="3" spans="1:16" s="966" customFormat="1" ht="44.25" customHeight="1">
      <c r="A3" s="997" t="s">
        <v>689</v>
      </c>
      <c r="B3" s="998"/>
      <c r="C3" s="998"/>
      <c r="D3" s="998"/>
      <c r="E3" s="998"/>
      <c r="F3" s="998"/>
      <c r="G3" s="998"/>
      <c r="H3" s="998"/>
      <c r="I3" s="998"/>
      <c r="J3" s="998"/>
      <c r="K3" s="998"/>
      <c r="L3" s="998"/>
      <c r="M3" s="998"/>
      <c r="N3" s="998"/>
      <c r="O3" s="998"/>
      <c r="P3" s="998"/>
    </row>
    <row r="4" spans="1:16" s="966" customFormat="1" ht="44.25" customHeight="1">
      <c r="A4" s="997" t="s">
        <v>1510</v>
      </c>
      <c r="B4" s="998"/>
      <c r="C4" s="998"/>
      <c r="D4" s="998"/>
      <c r="E4" s="998"/>
      <c r="F4" s="998"/>
      <c r="G4" s="998"/>
      <c r="H4" s="998"/>
      <c r="I4" s="998"/>
      <c r="J4" s="998"/>
      <c r="K4" s="998"/>
      <c r="L4" s="998"/>
      <c r="M4" s="998"/>
      <c r="N4" s="998"/>
      <c r="O4" s="998"/>
      <c r="P4" s="998"/>
    </row>
    <row r="5" spans="1:16" s="133" customFormat="1" ht="51.75" customHeight="1">
      <c r="A5" s="999" t="s">
        <v>1504</v>
      </c>
      <c r="B5" s="1000"/>
      <c r="C5" s="1000"/>
      <c r="D5" s="1000"/>
      <c r="E5" s="1000"/>
      <c r="F5" s="1000"/>
      <c r="G5" s="1000"/>
      <c r="H5" s="1000"/>
      <c r="I5" s="1000"/>
      <c r="J5" s="1000"/>
      <c r="K5" s="1000"/>
      <c r="L5" s="1000"/>
      <c r="M5" s="1000"/>
      <c r="N5" s="1000"/>
      <c r="O5" s="1000"/>
      <c r="P5" s="1000"/>
    </row>
    <row r="6" spans="1:16" s="966" customFormat="1" ht="3" customHeight="1">
      <c r="A6" s="755"/>
      <c r="B6" s="786"/>
      <c r="C6" s="786"/>
      <c r="D6" s="786"/>
      <c r="E6" s="786"/>
      <c r="F6" s="786"/>
      <c r="G6" s="786"/>
      <c r="H6" s="786"/>
      <c r="I6" s="786"/>
      <c r="J6" s="786"/>
      <c r="K6" s="786"/>
      <c r="L6" s="786"/>
      <c r="M6" s="786"/>
      <c r="N6" s="786"/>
      <c r="O6" s="786"/>
      <c r="P6" s="457"/>
    </row>
    <row r="7" spans="1:16" s="966" customFormat="1" ht="11.25" customHeight="1" thickBot="1">
      <c r="A7" s="756"/>
      <c r="B7" s="89"/>
      <c r="C7" s="89"/>
      <c r="D7" s="89"/>
      <c r="E7" s="89"/>
      <c r="F7" s="89"/>
      <c r="G7" s="89"/>
      <c r="H7" s="89"/>
      <c r="I7" s="779"/>
      <c r="J7" s="89"/>
      <c r="K7" s="89"/>
      <c r="L7" s="89"/>
      <c r="M7" s="89"/>
      <c r="N7" s="89"/>
      <c r="O7" s="89"/>
    </row>
    <row r="8" spans="1:16" s="46" customFormat="1" ht="51.75" customHeight="1" thickTop="1" thickBot="1">
      <c r="A8" s="757"/>
      <c r="B8" s="787" t="s">
        <v>305</v>
      </c>
      <c r="C8" s="787" t="s">
        <v>306</v>
      </c>
      <c r="D8" s="787" t="s">
        <v>307</v>
      </c>
      <c r="E8" s="787" t="s">
        <v>308</v>
      </c>
      <c r="F8" s="787" t="s">
        <v>309</v>
      </c>
      <c r="G8" s="787" t="s">
        <v>310</v>
      </c>
      <c r="H8" s="787" t="s">
        <v>311</v>
      </c>
      <c r="I8" s="787" t="s">
        <v>312</v>
      </c>
      <c r="J8" s="787" t="s">
        <v>313</v>
      </c>
      <c r="K8" s="787" t="s">
        <v>314</v>
      </c>
      <c r="L8" s="787" t="s">
        <v>315</v>
      </c>
      <c r="M8" s="787" t="s">
        <v>316</v>
      </c>
      <c r="N8" s="787" t="s">
        <v>1144</v>
      </c>
      <c r="O8" s="909" t="s">
        <v>1145</v>
      </c>
      <c r="P8" s="176" t="s">
        <v>317</v>
      </c>
    </row>
    <row r="9" spans="1:16" s="178" customFormat="1" ht="36.75" customHeight="1" thickTop="1" thickBot="1">
      <c r="A9" s="177" t="s">
        <v>690</v>
      </c>
      <c r="B9" s="910">
        <v>0.1229</v>
      </c>
      <c r="C9" s="910">
        <v>0.1124</v>
      </c>
      <c r="D9" s="910">
        <v>0.11559999999999999</v>
      </c>
      <c r="E9" s="910">
        <v>0.12239999999999999</v>
      </c>
      <c r="F9" s="910">
        <v>0.13039999999999999</v>
      </c>
      <c r="G9" s="910">
        <v>0.11310000000000001</v>
      </c>
      <c r="H9" s="910">
        <v>0.12130000000000001</v>
      </c>
      <c r="I9" s="910">
        <v>0.12870000000000001</v>
      </c>
      <c r="J9" s="910">
        <v>0.626</v>
      </c>
      <c r="K9" s="910">
        <v>0.41220000000000001</v>
      </c>
      <c r="L9" s="910">
        <v>0.13009999999999999</v>
      </c>
      <c r="M9" s="910">
        <v>0.1166</v>
      </c>
      <c r="N9" s="910">
        <v>0.1139</v>
      </c>
      <c r="O9" s="910">
        <v>0.1139</v>
      </c>
      <c r="P9" s="1067">
        <v>0.1225</v>
      </c>
    </row>
    <row r="10" spans="1:16" s="133" customFormat="1" ht="36.75" customHeight="1" thickTop="1">
      <c r="A10" s="183" t="s">
        <v>691</v>
      </c>
      <c r="B10" s="911">
        <v>6535465443.7399998</v>
      </c>
      <c r="C10" s="911">
        <v>35380531090.959999</v>
      </c>
      <c r="D10" s="911">
        <v>9104766911.2600002</v>
      </c>
      <c r="E10" s="911">
        <v>5440601632.4799995</v>
      </c>
      <c r="F10" s="911">
        <v>4368826363.8100004</v>
      </c>
      <c r="G10" s="911">
        <v>2202831859.4499998</v>
      </c>
      <c r="H10" s="911">
        <v>2069661489.54</v>
      </c>
      <c r="I10" s="911">
        <v>649311414.12</v>
      </c>
      <c r="J10" s="911">
        <v>73104717.459999993</v>
      </c>
      <c r="K10" s="911">
        <v>100903140.47</v>
      </c>
      <c r="L10" s="911">
        <v>978194252.28999996</v>
      </c>
      <c r="M10" s="911">
        <v>368330488.30000001</v>
      </c>
      <c r="N10" s="911">
        <v>3165908482.4200001</v>
      </c>
      <c r="O10" s="911">
        <v>1018353024.8</v>
      </c>
      <c r="P10" s="911">
        <v>71456790311.100006</v>
      </c>
    </row>
    <row r="11" spans="1:16" s="133" customFormat="1" ht="36.75" customHeight="1">
      <c r="A11" s="183" t="s">
        <v>692</v>
      </c>
      <c r="B11" s="911">
        <v>6894479.8799999999</v>
      </c>
      <c r="C11" s="911">
        <v>0</v>
      </c>
      <c r="D11" s="911">
        <v>0</v>
      </c>
      <c r="E11" s="911">
        <v>0</v>
      </c>
      <c r="F11" s="911">
        <v>0</v>
      </c>
      <c r="G11" s="911">
        <v>0</v>
      </c>
      <c r="H11" s="911">
        <v>10440008.99</v>
      </c>
      <c r="I11" s="911">
        <v>0</v>
      </c>
      <c r="J11" s="911">
        <v>0</v>
      </c>
      <c r="K11" s="911">
        <v>0</v>
      </c>
      <c r="L11" s="911">
        <v>0</v>
      </c>
      <c r="M11" s="911">
        <v>0</v>
      </c>
      <c r="N11" s="911">
        <v>0</v>
      </c>
      <c r="O11" s="911">
        <v>0</v>
      </c>
      <c r="P11" s="911">
        <v>17334488.870000001</v>
      </c>
    </row>
    <row r="12" spans="1:16" s="179" customFormat="1" ht="36.75" customHeight="1">
      <c r="A12" s="183" t="s">
        <v>693</v>
      </c>
      <c r="B12" s="911">
        <v>3414344021.5900002</v>
      </c>
      <c r="C12" s="911">
        <v>2206218657.0599999</v>
      </c>
      <c r="D12" s="911">
        <v>4835188237.3299999</v>
      </c>
      <c r="E12" s="911">
        <v>5949895702.3100004</v>
      </c>
      <c r="F12" s="911">
        <v>3174911537.8299999</v>
      </c>
      <c r="G12" s="911">
        <v>720458103.25</v>
      </c>
      <c r="H12" s="911">
        <v>292674597.58999997</v>
      </c>
      <c r="I12" s="911">
        <v>838901628.99000001</v>
      </c>
      <c r="J12" s="911">
        <v>119748747.64</v>
      </c>
      <c r="K12" s="911">
        <v>129305924.53</v>
      </c>
      <c r="L12" s="911">
        <v>524923596.16000003</v>
      </c>
      <c r="M12" s="911">
        <v>353424833.50999999</v>
      </c>
      <c r="N12" s="911">
        <v>380530179.02999997</v>
      </c>
      <c r="O12" s="911">
        <v>645242193.69000006</v>
      </c>
      <c r="P12" s="911">
        <v>23585767960.509998</v>
      </c>
    </row>
    <row r="13" spans="1:16" s="179" customFormat="1" ht="36.75" customHeight="1">
      <c r="A13" s="183" t="s">
        <v>694</v>
      </c>
      <c r="B13" s="911">
        <v>2995209594.9299998</v>
      </c>
      <c r="C13" s="911">
        <v>971349431.26999998</v>
      </c>
      <c r="D13" s="911">
        <v>6520221891.8400002</v>
      </c>
      <c r="E13" s="911">
        <v>905708770.32000005</v>
      </c>
      <c r="F13" s="911">
        <v>2519259657.9299998</v>
      </c>
      <c r="G13" s="911">
        <v>1470896294.9000001</v>
      </c>
      <c r="H13" s="911">
        <v>1007865774.03</v>
      </c>
      <c r="I13" s="911">
        <v>326404524.20999998</v>
      </c>
      <c r="J13" s="911">
        <v>0</v>
      </c>
      <c r="K13" s="911">
        <v>0</v>
      </c>
      <c r="L13" s="911">
        <v>950956725.58000004</v>
      </c>
      <c r="M13" s="911">
        <v>336768060.99000001</v>
      </c>
      <c r="N13" s="911">
        <v>1250490142.26</v>
      </c>
      <c r="O13" s="911">
        <v>496449266.18000001</v>
      </c>
      <c r="P13" s="911">
        <v>19751580134.439999</v>
      </c>
    </row>
    <row r="14" spans="1:16" s="179" customFormat="1" ht="36.75" customHeight="1">
      <c r="A14" s="183" t="s">
        <v>695</v>
      </c>
      <c r="B14" s="911">
        <v>4102849571.6999998</v>
      </c>
      <c r="C14" s="911">
        <v>3625607232.3400002</v>
      </c>
      <c r="D14" s="911">
        <v>2934440371.1599998</v>
      </c>
      <c r="E14" s="911">
        <v>4273560626.3499999</v>
      </c>
      <c r="F14" s="911">
        <v>2694662453.4899998</v>
      </c>
      <c r="G14" s="911">
        <v>1975410870.1900001</v>
      </c>
      <c r="H14" s="911">
        <v>2426254339.4200001</v>
      </c>
      <c r="I14" s="911">
        <v>0</v>
      </c>
      <c r="J14" s="911">
        <v>0</v>
      </c>
      <c r="K14" s="911">
        <v>208775308</v>
      </c>
      <c r="L14" s="911">
        <v>645441101.01999998</v>
      </c>
      <c r="M14" s="911">
        <v>369419434.56</v>
      </c>
      <c r="N14" s="911">
        <v>3746009263.6700001</v>
      </c>
      <c r="O14" s="911">
        <v>568099241.88999999</v>
      </c>
      <c r="P14" s="911">
        <v>27570529813.790001</v>
      </c>
    </row>
    <row r="15" spans="1:16" s="179" customFormat="1" ht="36.75" customHeight="1" thickBot="1">
      <c r="A15" s="183" t="s">
        <v>696</v>
      </c>
      <c r="B15" s="911">
        <v>7921222012.0699997</v>
      </c>
      <c r="C15" s="911">
        <v>8145146349.1599998</v>
      </c>
      <c r="D15" s="911">
        <v>7297700531.7700005</v>
      </c>
      <c r="E15" s="911">
        <v>6862292380.3000002</v>
      </c>
      <c r="F15" s="911">
        <v>6081489809.6700001</v>
      </c>
      <c r="G15" s="911">
        <v>3675212543.4899998</v>
      </c>
      <c r="H15" s="911">
        <v>3341078124.52</v>
      </c>
      <c r="I15" s="911">
        <v>8708771438</v>
      </c>
      <c r="J15" s="911">
        <v>132091460.03</v>
      </c>
      <c r="K15" s="911">
        <v>280097306.77999997</v>
      </c>
      <c r="L15" s="911">
        <v>7171974273.2799997</v>
      </c>
      <c r="M15" s="911">
        <v>1522877511.48</v>
      </c>
      <c r="N15" s="911">
        <v>4922231009.1499996</v>
      </c>
      <c r="O15" s="911">
        <v>5268423671.0699997</v>
      </c>
      <c r="P15" s="911">
        <v>71330608420.770004</v>
      </c>
    </row>
    <row r="16" spans="1:16" s="179" customFormat="1" ht="36.75" customHeight="1" thickTop="1" thickBot="1">
      <c r="A16" s="720" t="s">
        <v>697</v>
      </c>
      <c r="B16" s="806">
        <v>24975985123.91</v>
      </c>
      <c r="C16" s="806">
        <v>50328852760.790001</v>
      </c>
      <c r="D16" s="806">
        <v>30692317943.360001</v>
      </c>
      <c r="E16" s="806">
        <v>23432059111.759998</v>
      </c>
      <c r="F16" s="806">
        <v>18839149822.73</v>
      </c>
      <c r="G16" s="806">
        <v>10044809671.280001</v>
      </c>
      <c r="H16" s="806">
        <v>9147974334.0900002</v>
      </c>
      <c r="I16" s="806">
        <v>10523389005.32</v>
      </c>
      <c r="J16" s="806">
        <v>324944925.13</v>
      </c>
      <c r="K16" s="806">
        <v>719081679.77999997</v>
      </c>
      <c r="L16" s="806">
        <v>10271489948.33</v>
      </c>
      <c r="M16" s="806">
        <v>2950820328.8400002</v>
      </c>
      <c r="N16" s="806">
        <v>13465169076.530001</v>
      </c>
      <c r="O16" s="806">
        <v>7996567397.6300001</v>
      </c>
      <c r="P16" s="806">
        <v>213712611129.48001</v>
      </c>
    </row>
    <row r="17" spans="1:16" s="180" customFormat="1" ht="36.75" customHeight="1" thickTop="1">
      <c r="A17" s="758" t="s">
        <v>698</v>
      </c>
      <c r="B17" s="912">
        <v>13179522240.615999</v>
      </c>
      <c r="C17" s="912">
        <v>11791270220.462</v>
      </c>
      <c r="D17" s="912">
        <v>13725679403.525999</v>
      </c>
      <c r="E17" s="912">
        <v>11710296375.6845</v>
      </c>
      <c r="F17" s="912">
        <v>9997098786.3185005</v>
      </c>
      <c r="G17" s="912">
        <v>6036310464.2325001</v>
      </c>
      <c r="H17" s="912">
        <v>5724280686.5170002</v>
      </c>
      <c r="I17" s="912">
        <v>9039754025.9029999</v>
      </c>
      <c r="J17" s="912">
        <v>156041209.558</v>
      </c>
      <c r="K17" s="912">
        <v>462539972.68599999</v>
      </c>
      <c r="L17" s="912">
        <v>8236518181.0670004</v>
      </c>
      <c r="M17" s="912">
        <v>2039011084.5969999</v>
      </c>
      <c r="N17" s="912">
        <v>8433089063.8385</v>
      </c>
      <c r="O17" s="912">
        <v>6071771174.3155003</v>
      </c>
      <c r="P17" s="912">
        <v>106603182889.32201</v>
      </c>
    </row>
    <row r="18" spans="1:16" s="182" customFormat="1" ht="36.75" customHeight="1" thickBot="1">
      <c r="A18" s="181" t="s">
        <v>699</v>
      </c>
      <c r="B18" s="913">
        <v>0.52769999999999995</v>
      </c>
      <c r="C18" s="913">
        <v>0.23430000000000001</v>
      </c>
      <c r="D18" s="913">
        <v>0.44719999999999999</v>
      </c>
      <c r="E18" s="913">
        <v>0.49980000000000002</v>
      </c>
      <c r="F18" s="913">
        <v>0.53069999999999995</v>
      </c>
      <c r="G18" s="913">
        <v>0.60089999999999999</v>
      </c>
      <c r="H18" s="913">
        <v>0.62570000000000003</v>
      </c>
      <c r="I18" s="913">
        <v>0.85899999999999999</v>
      </c>
      <c r="J18" s="913">
        <v>0.48020000000000002</v>
      </c>
      <c r="K18" s="913">
        <v>0.64319999999999999</v>
      </c>
      <c r="L18" s="913">
        <v>0.80189999999999995</v>
      </c>
      <c r="M18" s="913">
        <v>0.69099999999999995</v>
      </c>
      <c r="N18" s="913">
        <v>0.62629999999999997</v>
      </c>
      <c r="O18" s="913">
        <v>0.75929999999999997</v>
      </c>
      <c r="P18" s="1068">
        <v>0.49880000000000002</v>
      </c>
    </row>
    <row r="19" spans="1:16" s="179" customFormat="1" ht="36.75" customHeight="1" thickTop="1" thickBot="1">
      <c r="A19" s="720" t="s">
        <v>700</v>
      </c>
      <c r="B19" s="806">
        <v>1317952224.0616</v>
      </c>
      <c r="C19" s="806">
        <v>1179127022.0462</v>
      </c>
      <c r="D19" s="806">
        <v>1372567940.3526001</v>
      </c>
      <c r="E19" s="806">
        <v>1171029637.5685</v>
      </c>
      <c r="F19" s="806">
        <v>999709878.63189995</v>
      </c>
      <c r="G19" s="806">
        <v>603631046.42330003</v>
      </c>
      <c r="H19" s="806">
        <v>572428068.65170002</v>
      </c>
      <c r="I19" s="806">
        <v>903975402.59029996</v>
      </c>
      <c r="J19" s="806">
        <v>15604120.955800001</v>
      </c>
      <c r="K19" s="806">
        <v>46253997.268600002</v>
      </c>
      <c r="L19" s="806">
        <v>823651818.10669994</v>
      </c>
      <c r="M19" s="806">
        <v>203901108.45969999</v>
      </c>
      <c r="N19" s="806">
        <v>843308906.38390005</v>
      </c>
      <c r="O19" s="806">
        <v>607177117.43159997</v>
      </c>
      <c r="P19" s="806">
        <v>10660318288.932199</v>
      </c>
    </row>
    <row r="20" spans="1:16" s="179" customFormat="1" ht="36.75" customHeight="1" thickTop="1">
      <c r="A20" s="183" t="s">
        <v>701</v>
      </c>
      <c r="B20" s="911">
        <v>1288751017</v>
      </c>
      <c r="C20" s="911">
        <v>1354706288</v>
      </c>
      <c r="D20" s="911">
        <v>1469501901</v>
      </c>
      <c r="E20" s="911">
        <v>1596307604</v>
      </c>
      <c r="F20" s="911">
        <v>1060057000</v>
      </c>
      <c r="G20" s="911">
        <v>502976930</v>
      </c>
      <c r="H20" s="911">
        <v>445706216</v>
      </c>
      <c r="I20" s="911">
        <v>855757919</v>
      </c>
      <c r="J20" s="911">
        <v>107485942</v>
      </c>
      <c r="K20" s="911">
        <v>192542447</v>
      </c>
      <c r="L20" s="911">
        <v>758670578</v>
      </c>
      <c r="M20" s="911">
        <v>215617612</v>
      </c>
      <c r="N20" s="911">
        <v>933154940</v>
      </c>
      <c r="O20" s="911">
        <v>552377403</v>
      </c>
      <c r="P20" s="911">
        <v>11333613797</v>
      </c>
    </row>
    <row r="21" spans="1:16" s="179" customFormat="1" ht="36.75" customHeight="1">
      <c r="A21" s="183" t="s">
        <v>702</v>
      </c>
      <c r="B21" s="911">
        <v>0</v>
      </c>
      <c r="C21" s="911">
        <v>0</v>
      </c>
      <c r="D21" s="911">
        <v>0</v>
      </c>
      <c r="E21" s="911">
        <v>0</v>
      </c>
      <c r="F21" s="911">
        <v>6</v>
      </c>
      <c r="G21" s="911">
        <v>0</v>
      </c>
      <c r="H21" s="911">
        <v>0</v>
      </c>
      <c r="I21" s="911">
        <v>0</v>
      </c>
      <c r="J21" s="911">
        <v>0</v>
      </c>
      <c r="K21" s="911">
        <v>0</v>
      </c>
      <c r="L21" s="911">
        <v>0</v>
      </c>
      <c r="M21" s="911">
        <v>0</v>
      </c>
      <c r="N21" s="911">
        <v>0</v>
      </c>
      <c r="O21" s="911">
        <v>0</v>
      </c>
      <c r="P21" s="911">
        <v>6</v>
      </c>
    </row>
    <row r="22" spans="1:16" s="179" customFormat="1" ht="36.75" customHeight="1">
      <c r="A22" s="185" t="s">
        <v>703</v>
      </c>
      <c r="B22" s="911">
        <v>0</v>
      </c>
      <c r="C22" s="911">
        <v>0</v>
      </c>
      <c r="D22" s="911">
        <v>0</v>
      </c>
      <c r="E22" s="911">
        <v>0</v>
      </c>
      <c r="F22" s="911">
        <v>0</v>
      </c>
      <c r="G22" s="911">
        <v>0</v>
      </c>
      <c r="H22" s="911">
        <v>0</v>
      </c>
      <c r="I22" s="911">
        <v>0</v>
      </c>
      <c r="J22" s="911">
        <v>0</v>
      </c>
      <c r="K22" s="911">
        <v>0</v>
      </c>
      <c r="L22" s="911">
        <v>0</v>
      </c>
      <c r="M22" s="911">
        <v>0</v>
      </c>
      <c r="N22" s="911">
        <v>0</v>
      </c>
      <c r="O22" s="911">
        <v>0</v>
      </c>
      <c r="P22" s="911">
        <v>0</v>
      </c>
    </row>
    <row r="23" spans="1:16" s="179" customFormat="1" ht="36.75" customHeight="1" thickBot="1">
      <c r="A23" s="183" t="s">
        <v>704</v>
      </c>
      <c r="B23" s="911">
        <v>0</v>
      </c>
      <c r="C23" s="911">
        <v>0</v>
      </c>
      <c r="D23" s="911">
        <v>0</v>
      </c>
      <c r="E23" s="911">
        <v>0</v>
      </c>
      <c r="F23" s="911">
        <v>0</v>
      </c>
      <c r="G23" s="911">
        <v>0</v>
      </c>
      <c r="H23" s="911">
        <v>0</v>
      </c>
      <c r="I23" s="911">
        <v>0</v>
      </c>
      <c r="J23" s="911">
        <v>9804773</v>
      </c>
      <c r="K23" s="911">
        <v>1868883</v>
      </c>
      <c r="L23" s="911">
        <v>0</v>
      </c>
      <c r="M23" s="911">
        <v>0</v>
      </c>
      <c r="N23" s="911">
        <v>0</v>
      </c>
      <c r="O23" s="911">
        <v>0</v>
      </c>
      <c r="P23" s="911">
        <v>11673656</v>
      </c>
    </row>
    <row r="24" spans="1:16" s="179" customFormat="1" ht="36.75" customHeight="1" thickTop="1" thickBot="1">
      <c r="A24" s="720" t="s">
        <v>705</v>
      </c>
      <c r="B24" s="806">
        <v>1288751017</v>
      </c>
      <c r="C24" s="806">
        <v>1354706288</v>
      </c>
      <c r="D24" s="806">
        <v>1469501901</v>
      </c>
      <c r="E24" s="806">
        <v>1596307604</v>
      </c>
      <c r="F24" s="806">
        <v>1060056994</v>
      </c>
      <c r="G24" s="806">
        <v>502976930</v>
      </c>
      <c r="H24" s="806">
        <v>445706216</v>
      </c>
      <c r="I24" s="806">
        <v>855757919</v>
      </c>
      <c r="J24" s="806">
        <v>97681169</v>
      </c>
      <c r="K24" s="806">
        <v>190673564</v>
      </c>
      <c r="L24" s="806">
        <v>758670578</v>
      </c>
      <c r="M24" s="806">
        <v>215617612</v>
      </c>
      <c r="N24" s="806">
        <v>936584940</v>
      </c>
      <c r="O24" s="806">
        <v>552377403</v>
      </c>
      <c r="P24" s="806">
        <v>11325370135</v>
      </c>
    </row>
    <row r="25" spans="1:16" s="179" customFormat="1" ht="36.75" customHeight="1" thickTop="1">
      <c r="A25" s="183" t="s">
        <v>706</v>
      </c>
      <c r="B25" s="911">
        <v>399561857</v>
      </c>
      <c r="C25" s="911">
        <v>0</v>
      </c>
      <c r="D25" s="911">
        <v>171500000</v>
      </c>
      <c r="E25" s="911">
        <v>277200000</v>
      </c>
      <c r="F25" s="911">
        <v>205632980</v>
      </c>
      <c r="G25" s="911">
        <v>140000000</v>
      </c>
      <c r="H25" s="911">
        <v>215482279.46000001</v>
      </c>
      <c r="I25" s="911">
        <v>172000000</v>
      </c>
      <c r="J25" s="911">
        <v>0</v>
      </c>
      <c r="K25" s="911">
        <v>0</v>
      </c>
      <c r="L25" s="911">
        <v>158743040</v>
      </c>
      <c r="M25" s="911">
        <v>35000000</v>
      </c>
      <c r="N25" s="911">
        <v>33352920</v>
      </c>
      <c r="O25" s="911">
        <v>0</v>
      </c>
      <c r="P25" s="911">
        <v>1808473076.46</v>
      </c>
    </row>
    <row r="26" spans="1:16" s="179" customFormat="1" ht="36.75" customHeight="1">
      <c r="A26" s="183" t="s">
        <v>707</v>
      </c>
      <c r="B26" s="911">
        <v>0</v>
      </c>
      <c r="C26" s="911">
        <v>0</v>
      </c>
      <c r="D26" s="911">
        <v>0</v>
      </c>
      <c r="E26" s="911">
        <v>0</v>
      </c>
      <c r="F26" s="911">
        <v>0</v>
      </c>
      <c r="G26" s="911">
        <v>0</v>
      </c>
      <c r="H26" s="911">
        <v>0</v>
      </c>
      <c r="I26" s="911">
        <v>0</v>
      </c>
      <c r="J26" s="911">
        <v>0</v>
      </c>
      <c r="K26" s="911">
        <v>0</v>
      </c>
      <c r="L26" s="911">
        <v>0</v>
      </c>
      <c r="M26" s="911">
        <v>0</v>
      </c>
      <c r="N26" s="911">
        <v>0</v>
      </c>
      <c r="O26" s="911">
        <v>0</v>
      </c>
      <c r="P26" s="911">
        <v>0</v>
      </c>
    </row>
    <row r="27" spans="1:16" s="184" customFormat="1" ht="36.75" customHeight="1">
      <c r="A27" s="183" t="s">
        <v>708</v>
      </c>
      <c r="B27" s="911">
        <v>0</v>
      </c>
      <c r="C27" s="911">
        <v>0</v>
      </c>
      <c r="D27" s="911">
        <v>0</v>
      </c>
      <c r="E27" s="911">
        <v>0</v>
      </c>
      <c r="F27" s="911">
        <v>0</v>
      </c>
      <c r="G27" s="911">
        <v>0</v>
      </c>
      <c r="H27" s="911">
        <v>0</v>
      </c>
      <c r="I27" s="911">
        <v>0</v>
      </c>
      <c r="J27" s="911">
        <v>0</v>
      </c>
      <c r="K27" s="911">
        <v>0</v>
      </c>
      <c r="L27" s="911">
        <v>0</v>
      </c>
      <c r="M27" s="911">
        <v>0</v>
      </c>
      <c r="N27" s="911">
        <v>0</v>
      </c>
      <c r="O27" s="911">
        <v>0</v>
      </c>
      <c r="P27" s="911">
        <v>0</v>
      </c>
    </row>
    <row r="28" spans="1:16" s="179" customFormat="1" ht="36.75" customHeight="1">
      <c r="A28" s="183" t="s">
        <v>709</v>
      </c>
      <c r="B28" s="911">
        <v>399561857</v>
      </c>
      <c r="C28" s="911">
        <v>0</v>
      </c>
      <c r="D28" s="911">
        <v>171500000</v>
      </c>
      <c r="E28" s="911">
        <v>277200000</v>
      </c>
      <c r="F28" s="911">
        <v>205632980</v>
      </c>
      <c r="G28" s="911">
        <v>140000000</v>
      </c>
      <c r="H28" s="911">
        <v>215482279.46000001</v>
      </c>
      <c r="I28" s="911">
        <v>172000000</v>
      </c>
      <c r="J28" s="911">
        <v>0</v>
      </c>
      <c r="K28" s="911">
        <v>0</v>
      </c>
      <c r="L28" s="911">
        <v>158743040</v>
      </c>
      <c r="M28" s="911">
        <v>35000000</v>
      </c>
      <c r="N28" s="911">
        <v>33352920</v>
      </c>
      <c r="O28" s="911">
        <v>0</v>
      </c>
      <c r="P28" s="911">
        <v>1808473076.46</v>
      </c>
    </row>
    <row r="29" spans="1:16" s="458" customFormat="1" ht="36.75" customHeight="1">
      <c r="A29" s="185" t="s">
        <v>710</v>
      </c>
      <c r="B29" s="911">
        <v>13740000</v>
      </c>
      <c r="C29" s="911">
        <v>94151075</v>
      </c>
      <c r="D29" s="911">
        <v>0</v>
      </c>
      <c r="E29" s="911">
        <v>140386935</v>
      </c>
      <c r="F29" s="911">
        <v>37726119</v>
      </c>
      <c r="G29" s="911">
        <v>39905852</v>
      </c>
      <c r="H29" s="911">
        <v>33506823</v>
      </c>
      <c r="I29" s="911">
        <v>136541036</v>
      </c>
      <c r="J29" s="911">
        <v>0</v>
      </c>
      <c r="K29" s="911">
        <v>0</v>
      </c>
      <c r="L29" s="911">
        <v>154878555</v>
      </c>
      <c r="M29" s="911">
        <v>0</v>
      </c>
      <c r="N29" s="911">
        <v>52189718</v>
      </c>
      <c r="O29" s="911">
        <v>139551790</v>
      </c>
      <c r="P29" s="911">
        <v>842577903</v>
      </c>
    </row>
    <row r="30" spans="1:16" s="186" customFormat="1" ht="36.75" customHeight="1" thickBot="1">
      <c r="A30" s="185" t="s">
        <v>711</v>
      </c>
      <c r="B30" s="911">
        <v>0</v>
      </c>
      <c r="C30" s="911">
        <v>0</v>
      </c>
      <c r="D30" s="911">
        <v>0</v>
      </c>
      <c r="E30" s="911">
        <v>0</v>
      </c>
      <c r="F30" s="911">
        <v>0</v>
      </c>
      <c r="G30" s="911">
        <v>0</v>
      </c>
      <c r="H30" s="911">
        <v>0</v>
      </c>
      <c r="I30" s="911">
        <v>0</v>
      </c>
      <c r="J30" s="911">
        <v>0</v>
      </c>
      <c r="K30" s="911">
        <v>0</v>
      </c>
      <c r="L30" s="911">
        <v>0</v>
      </c>
      <c r="M30" s="911">
        <v>0</v>
      </c>
      <c r="N30" s="911">
        <v>0</v>
      </c>
      <c r="O30" s="911">
        <v>0</v>
      </c>
      <c r="P30" s="911">
        <v>0</v>
      </c>
    </row>
    <row r="31" spans="1:16" s="179" customFormat="1" ht="36.75" customHeight="1" thickTop="1" thickBot="1">
      <c r="A31" s="187" t="s">
        <v>712</v>
      </c>
      <c r="B31" s="806">
        <v>413301857</v>
      </c>
      <c r="C31" s="806">
        <v>94151075</v>
      </c>
      <c r="D31" s="806">
        <v>171500000</v>
      </c>
      <c r="E31" s="806">
        <v>417586935</v>
      </c>
      <c r="F31" s="806">
        <v>243359099</v>
      </c>
      <c r="G31" s="806">
        <v>179905852</v>
      </c>
      <c r="H31" s="806">
        <v>248989102.46000001</v>
      </c>
      <c r="I31" s="806">
        <v>308541036</v>
      </c>
      <c r="J31" s="806">
        <v>0</v>
      </c>
      <c r="K31" s="806">
        <v>0</v>
      </c>
      <c r="L31" s="806">
        <v>313621595</v>
      </c>
      <c r="M31" s="806">
        <v>35000000</v>
      </c>
      <c r="N31" s="806">
        <v>85542638</v>
      </c>
      <c r="O31" s="806">
        <v>139551790</v>
      </c>
      <c r="P31" s="806">
        <v>2651050979.46</v>
      </c>
    </row>
    <row r="32" spans="1:16" s="179" customFormat="1" ht="36.75" customHeight="1" thickTop="1">
      <c r="A32" s="185" t="s">
        <v>713</v>
      </c>
      <c r="B32" s="911">
        <v>0</v>
      </c>
      <c r="C32" s="911">
        <v>38269890</v>
      </c>
      <c r="D32" s="911">
        <v>19662875</v>
      </c>
      <c r="E32" s="911">
        <v>491415609</v>
      </c>
      <c r="F32" s="911">
        <v>0</v>
      </c>
      <c r="G32" s="911">
        <v>0</v>
      </c>
      <c r="H32" s="911">
        <v>0</v>
      </c>
      <c r="I32" s="911">
        <v>0</v>
      </c>
      <c r="J32" s="911">
        <v>0</v>
      </c>
      <c r="K32" s="911">
        <v>0</v>
      </c>
      <c r="L32" s="911">
        <v>0</v>
      </c>
      <c r="M32" s="911">
        <v>0</v>
      </c>
      <c r="N32" s="911">
        <v>0</v>
      </c>
      <c r="O32" s="911">
        <v>0</v>
      </c>
      <c r="P32" s="911">
        <v>549348374</v>
      </c>
    </row>
    <row r="33" spans="1:16" s="179" customFormat="1" ht="36.75" customHeight="1" thickBot="1">
      <c r="A33" s="185" t="s">
        <v>714</v>
      </c>
      <c r="B33" s="911">
        <v>82318382</v>
      </c>
      <c r="C33" s="911">
        <v>85720055</v>
      </c>
      <c r="D33" s="911">
        <v>35221045</v>
      </c>
      <c r="E33" s="911">
        <v>88850082</v>
      </c>
      <c r="F33" s="911">
        <v>150863</v>
      </c>
      <c r="G33" s="911">
        <v>0</v>
      </c>
      <c r="H33" s="911">
        <v>488800</v>
      </c>
      <c r="I33" s="911">
        <v>861906</v>
      </c>
      <c r="J33" s="911">
        <v>0</v>
      </c>
      <c r="K33" s="911">
        <v>0</v>
      </c>
      <c r="L33" s="911">
        <v>347900</v>
      </c>
      <c r="M33" s="911">
        <v>12847868</v>
      </c>
      <c r="N33" s="911">
        <v>61852736</v>
      </c>
      <c r="O33" s="911">
        <v>517300</v>
      </c>
      <c r="P33" s="911">
        <v>369176937</v>
      </c>
    </row>
    <row r="34" spans="1:16" s="179" customFormat="1" ht="36.75" customHeight="1" thickTop="1" thickBot="1">
      <c r="A34" s="720" t="s">
        <v>1515</v>
      </c>
      <c r="B34" s="806">
        <v>1619734492</v>
      </c>
      <c r="C34" s="806">
        <v>1324867418</v>
      </c>
      <c r="D34" s="806">
        <v>1586117981</v>
      </c>
      <c r="E34" s="806">
        <v>1433628848</v>
      </c>
      <c r="F34" s="806">
        <v>1303265230</v>
      </c>
      <c r="G34" s="806">
        <v>682882782</v>
      </c>
      <c r="H34" s="806">
        <v>694206518.46000004</v>
      </c>
      <c r="I34" s="806">
        <v>1163437049</v>
      </c>
      <c r="J34" s="806">
        <v>97681169</v>
      </c>
      <c r="K34" s="806">
        <v>190673564</v>
      </c>
      <c r="L34" s="806">
        <v>1071944273</v>
      </c>
      <c r="M34" s="806">
        <v>237769744</v>
      </c>
      <c r="N34" s="806">
        <v>960274842</v>
      </c>
      <c r="O34" s="806">
        <v>691411893</v>
      </c>
      <c r="P34" s="806">
        <v>13057895803.459999</v>
      </c>
    </row>
    <row r="35" spans="1:16" s="133" customFormat="1" ht="36.75" customHeight="1" thickTop="1">
      <c r="A35" s="183" t="s">
        <v>716</v>
      </c>
      <c r="B35" s="911">
        <v>301782267.93839997</v>
      </c>
      <c r="C35" s="911">
        <v>145740395.95379999</v>
      </c>
      <c r="D35" s="911">
        <v>213550040.64739999</v>
      </c>
      <c r="E35" s="911">
        <v>262599210.4316</v>
      </c>
      <c r="F35" s="911">
        <v>303555351.3682</v>
      </c>
      <c r="G35" s="911">
        <v>79251735.576800004</v>
      </c>
      <c r="H35" s="911">
        <v>121778449.8083</v>
      </c>
      <c r="I35" s="911">
        <v>259461646.40970001</v>
      </c>
      <c r="J35" s="911">
        <v>82077048.044200003</v>
      </c>
      <c r="K35" s="911">
        <v>144419566.73140001</v>
      </c>
      <c r="L35" s="911">
        <v>248292454.8933</v>
      </c>
      <c r="M35" s="911">
        <v>33868635.540299997</v>
      </c>
      <c r="N35" s="911">
        <v>116965935.6162</v>
      </c>
      <c r="O35" s="911">
        <v>84234775.568499997</v>
      </c>
      <c r="P35" s="911">
        <v>2397577514.5278001</v>
      </c>
    </row>
    <row r="36" spans="1:16" s="189" customFormat="1" ht="36.75" customHeight="1">
      <c r="A36" s="188" t="s">
        <v>717</v>
      </c>
      <c r="B36" s="914">
        <v>0.27739999999999998</v>
      </c>
      <c r="C36" s="914">
        <v>0.35659999999999997</v>
      </c>
      <c r="D36" s="914">
        <v>0.29459999999999997</v>
      </c>
      <c r="E36" s="914">
        <v>0.4975</v>
      </c>
      <c r="F36" s="914">
        <v>8.6900000000000005E-2</v>
      </c>
      <c r="G36" s="914">
        <v>0.31219999999999998</v>
      </c>
      <c r="H36" s="914">
        <v>0.18709999999999999</v>
      </c>
      <c r="I36" s="914">
        <v>0.12570000000000001</v>
      </c>
      <c r="J36" s="1069">
        <v>3.1399999999999997E-2</v>
      </c>
      <c r="K36" s="914">
        <v>1.7600000000000001E-2</v>
      </c>
      <c r="L36" s="914">
        <v>0.1227</v>
      </c>
      <c r="M36" s="914">
        <v>0.18190000000000001</v>
      </c>
      <c r="N36" s="914">
        <v>0.33460000000000001</v>
      </c>
      <c r="O36" s="914">
        <v>0.10539999999999999</v>
      </c>
      <c r="P36" s="1070">
        <v>0.26300000000000001</v>
      </c>
    </row>
    <row r="37" spans="1:16" s="966" customFormat="1" ht="6" customHeight="1" thickBot="1">
      <c r="A37" s="759"/>
      <c r="B37" s="530"/>
      <c r="C37" s="530"/>
      <c r="D37" s="530"/>
      <c r="E37" s="530"/>
      <c r="F37" s="530"/>
      <c r="G37" s="530"/>
      <c r="H37" s="530"/>
      <c r="I37" s="530"/>
      <c r="J37" s="530"/>
      <c r="K37" s="530"/>
      <c r="L37" s="530"/>
      <c r="M37" s="530"/>
      <c r="N37" s="530"/>
      <c r="O37" s="530"/>
      <c r="P37" s="190"/>
    </row>
    <row r="38" spans="1:16" s="966" customFormat="1" ht="28.5" customHeight="1" thickTop="1">
      <c r="A38" s="191" t="s">
        <v>718</v>
      </c>
      <c r="B38" s="89"/>
      <c r="C38" s="89"/>
      <c r="D38" s="89"/>
      <c r="E38" s="89"/>
      <c r="F38" s="89"/>
      <c r="G38" s="89"/>
      <c r="H38" s="89"/>
      <c r="I38" s="779"/>
      <c r="J38" s="89"/>
      <c r="K38" s="89"/>
      <c r="L38" s="89"/>
      <c r="M38" s="89"/>
      <c r="N38" s="89"/>
      <c r="O38" s="89"/>
    </row>
    <row r="39" spans="1:16" s="966" customFormat="1" ht="16.5" customHeight="1">
      <c r="A39" s="191"/>
      <c r="B39" s="89"/>
      <c r="C39" s="89"/>
      <c r="D39" s="89"/>
      <c r="E39" s="89"/>
      <c r="F39" s="89"/>
      <c r="G39" s="89"/>
      <c r="H39" s="89"/>
      <c r="I39" s="779"/>
      <c r="J39" s="89"/>
      <c r="K39" s="89"/>
      <c r="L39" s="89"/>
      <c r="M39" s="89"/>
      <c r="N39" s="89"/>
      <c r="O39" s="89"/>
    </row>
    <row r="40" spans="1:16" s="966" customFormat="1" ht="15.75">
      <c r="A40" s="191"/>
      <c r="B40" s="89"/>
      <c r="C40" s="89"/>
      <c r="D40" s="89"/>
      <c r="E40" s="89"/>
      <c r="F40" s="89"/>
      <c r="G40" s="89"/>
      <c r="H40" s="89"/>
      <c r="I40" s="779"/>
      <c r="J40" s="89"/>
      <c r="K40" s="89"/>
      <c r="L40" s="89"/>
      <c r="M40" s="89"/>
      <c r="N40" s="89"/>
      <c r="O40" s="89"/>
    </row>
    <row r="41" spans="1:16" s="966" customFormat="1">
      <c r="A41" s="756"/>
      <c r="B41" s="89"/>
      <c r="C41" s="89"/>
      <c r="D41" s="89"/>
      <c r="E41" s="89"/>
      <c r="F41" s="89"/>
      <c r="G41" s="89"/>
      <c r="H41" s="89"/>
      <c r="I41" s="779"/>
      <c r="J41" s="89"/>
      <c r="K41" s="89"/>
      <c r="L41" s="89"/>
      <c r="M41" s="89"/>
      <c r="N41" s="89"/>
      <c r="O41" s="89"/>
    </row>
    <row r="42" spans="1:16" s="966" customFormat="1">
      <c r="A42" s="756"/>
      <c r="B42" s="788"/>
      <c r="C42" s="788"/>
      <c r="D42" s="788"/>
      <c r="E42" s="788"/>
      <c r="F42" s="788"/>
      <c r="G42" s="788"/>
      <c r="H42" s="788"/>
      <c r="I42" s="788"/>
      <c r="J42" s="788"/>
      <c r="K42" s="788"/>
      <c r="L42" s="788"/>
      <c r="M42" s="788"/>
      <c r="N42" s="788"/>
      <c r="O42" s="788"/>
      <c r="P42" s="99"/>
    </row>
    <row r="43" spans="1:16" s="966" customFormat="1">
      <c r="A43" s="756"/>
      <c r="B43" s="788"/>
      <c r="C43" s="788"/>
      <c r="D43" s="788"/>
      <c r="E43" s="788"/>
      <c r="F43" s="788"/>
      <c r="G43" s="788"/>
      <c r="H43" s="788"/>
      <c r="I43" s="788"/>
      <c r="J43" s="788"/>
      <c r="K43" s="788"/>
      <c r="L43" s="788"/>
      <c r="M43" s="788"/>
      <c r="N43" s="788"/>
      <c r="O43" s="788"/>
      <c r="P43" s="99"/>
    </row>
    <row r="44" spans="1:16" s="966" customFormat="1">
      <c r="A44" s="756"/>
      <c r="B44" s="89"/>
      <c r="C44" s="89"/>
      <c r="D44" s="89"/>
      <c r="E44" s="89"/>
      <c r="F44" s="89"/>
      <c r="G44" s="89"/>
      <c r="H44" s="89"/>
      <c r="I44" s="779"/>
      <c r="J44" s="89"/>
      <c r="K44" s="89"/>
      <c r="L44" s="89"/>
      <c r="M44" s="89"/>
      <c r="N44" s="89"/>
      <c r="O44" s="89"/>
    </row>
    <row r="45" spans="1:16" s="966" customFormat="1">
      <c r="A45" s="756"/>
      <c r="B45" s="89"/>
      <c r="C45" s="89"/>
      <c r="D45" s="89"/>
      <c r="E45" s="89"/>
      <c r="F45" s="89"/>
      <c r="G45" s="89"/>
      <c r="H45" s="89"/>
      <c r="I45" s="779"/>
      <c r="J45" s="89"/>
      <c r="K45" s="89"/>
      <c r="L45" s="89"/>
      <c r="M45" s="89"/>
      <c r="N45" s="89"/>
      <c r="O45" s="89"/>
    </row>
    <row r="46" spans="1:16" s="966" customFormat="1">
      <c r="A46" s="756"/>
      <c r="B46" s="89"/>
      <c r="C46" s="89"/>
      <c r="D46" s="89"/>
      <c r="E46" s="89"/>
      <c r="F46" s="89"/>
      <c r="G46" s="89"/>
      <c r="H46" s="89"/>
      <c r="I46" s="779"/>
      <c r="J46" s="89"/>
      <c r="K46" s="89"/>
      <c r="L46" s="89"/>
      <c r="M46" s="89"/>
      <c r="N46" s="89"/>
      <c r="O46" s="89"/>
    </row>
    <row r="47" spans="1:16" s="966" customFormat="1">
      <c r="A47" s="756"/>
      <c r="B47" s="89"/>
      <c r="C47" s="89"/>
      <c r="D47" s="89"/>
      <c r="E47" s="89"/>
      <c r="F47" s="89"/>
      <c r="G47" s="89"/>
      <c r="H47" s="89"/>
      <c r="I47" s="779"/>
      <c r="J47" s="89"/>
      <c r="K47" s="89"/>
      <c r="L47" s="89"/>
      <c r="M47" s="89"/>
      <c r="N47" s="89"/>
      <c r="O47" s="89"/>
    </row>
    <row r="48" spans="1:16" s="966" customFormat="1">
      <c r="A48" s="756"/>
      <c r="B48" s="89"/>
      <c r="C48" s="89"/>
      <c r="D48" s="89"/>
      <c r="E48" s="89"/>
      <c r="F48" s="89"/>
      <c r="G48" s="89"/>
      <c r="H48" s="89"/>
      <c r="I48" s="779"/>
      <c r="J48" s="89"/>
      <c r="K48" s="89"/>
      <c r="L48" s="89"/>
      <c r="M48" s="89"/>
      <c r="N48" s="89"/>
      <c r="O48" s="89"/>
    </row>
    <row r="49" spans="1:15" s="966" customFormat="1">
      <c r="A49" s="756"/>
      <c r="B49" s="89"/>
      <c r="C49" s="89"/>
      <c r="D49" s="89"/>
      <c r="E49" s="89"/>
      <c r="F49" s="89"/>
      <c r="G49" s="89"/>
      <c r="H49" s="89"/>
      <c r="I49" s="779"/>
      <c r="J49" s="89"/>
      <c r="K49" s="89"/>
      <c r="L49" s="89"/>
      <c r="M49" s="89"/>
      <c r="N49" s="89"/>
      <c r="O49" s="89"/>
    </row>
    <row r="50" spans="1:15" s="966" customFormat="1">
      <c r="A50" s="756"/>
      <c r="B50" s="89"/>
      <c r="C50" s="89"/>
      <c r="D50" s="89"/>
      <c r="E50" s="89"/>
      <c r="F50" s="89"/>
      <c r="G50" s="89"/>
      <c r="H50" s="89"/>
      <c r="I50" s="779"/>
      <c r="J50" s="89"/>
      <c r="K50" s="89"/>
      <c r="L50" s="89"/>
      <c r="M50" s="89"/>
      <c r="N50" s="89"/>
      <c r="O50" s="89"/>
    </row>
    <row r="51" spans="1:15" s="966" customFormat="1">
      <c r="A51" s="756"/>
      <c r="B51" s="89"/>
      <c r="C51" s="89"/>
      <c r="D51" s="89"/>
      <c r="E51" s="89"/>
      <c r="F51" s="89"/>
      <c r="G51" s="89"/>
      <c r="H51" s="89"/>
      <c r="I51" s="779"/>
      <c r="J51" s="89"/>
      <c r="K51" s="89"/>
      <c r="L51" s="89"/>
      <c r="M51" s="89"/>
      <c r="N51" s="89"/>
      <c r="O51" s="89"/>
    </row>
    <row r="52" spans="1:15" s="966" customFormat="1">
      <c r="A52" s="756"/>
      <c r="B52" s="89"/>
      <c r="C52" s="89"/>
      <c r="D52" s="89"/>
      <c r="E52" s="89"/>
      <c r="F52" s="89"/>
      <c r="G52" s="89"/>
      <c r="H52" s="89"/>
      <c r="I52" s="779"/>
      <c r="J52" s="89"/>
      <c r="K52" s="89"/>
      <c r="L52" s="89"/>
      <c r="M52" s="89"/>
      <c r="N52" s="89"/>
      <c r="O52" s="89"/>
    </row>
    <row r="53" spans="1:15" s="966" customFormat="1">
      <c r="A53" s="756"/>
      <c r="B53" s="89"/>
      <c r="C53" s="89"/>
      <c r="D53" s="89"/>
      <c r="E53" s="89"/>
      <c r="F53" s="89"/>
      <c r="G53" s="89"/>
      <c r="H53" s="89"/>
      <c r="I53" s="779"/>
      <c r="J53" s="89"/>
      <c r="K53" s="89"/>
      <c r="L53" s="89"/>
      <c r="M53" s="89"/>
      <c r="N53" s="89"/>
      <c r="O53" s="89"/>
    </row>
    <row r="54" spans="1:15" s="966" customFormat="1">
      <c r="A54" s="756"/>
      <c r="B54" s="89"/>
      <c r="C54" s="89"/>
      <c r="D54" s="89"/>
      <c r="E54" s="89"/>
      <c r="F54" s="89"/>
      <c r="G54" s="89"/>
      <c r="H54" s="89"/>
      <c r="I54" s="779"/>
      <c r="J54" s="89"/>
      <c r="K54" s="89"/>
      <c r="L54" s="89"/>
      <c r="M54" s="89"/>
      <c r="N54" s="89"/>
      <c r="O54" s="89"/>
    </row>
    <row r="55" spans="1:15" s="966" customFormat="1">
      <c r="A55" s="756"/>
      <c r="B55" s="89"/>
      <c r="C55" s="89"/>
      <c r="D55" s="89"/>
      <c r="E55" s="89"/>
      <c r="F55" s="89"/>
      <c r="G55" s="89"/>
      <c r="H55" s="89"/>
      <c r="I55" s="779"/>
      <c r="J55" s="89"/>
      <c r="K55" s="89"/>
      <c r="L55" s="89"/>
      <c r="M55" s="89"/>
      <c r="N55" s="89"/>
      <c r="O55" s="89"/>
    </row>
    <row r="56" spans="1:15" s="966" customFormat="1">
      <c r="A56" s="756"/>
      <c r="B56" s="89"/>
      <c r="C56" s="89"/>
      <c r="D56" s="89"/>
      <c r="E56" s="89"/>
      <c r="F56" s="89"/>
      <c r="G56" s="89"/>
      <c r="H56" s="89"/>
      <c r="I56" s="779"/>
      <c r="J56" s="89"/>
      <c r="K56" s="89"/>
      <c r="L56" s="89"/>
      <c r="M56" s="89"/>
      <c r="N56" s="89"/>
      <c r="O56" s="89"/>
    </row>
    <row r="57" spans="1:15" s="966" customFormat="1">
      <c r="A57" s="756"/>
      <c r="B57" s="89"/>
      <c r="C57" s="89"/>
      <c r="D57" s="89"/>
      <c r="E57" s="89"/>
      <c r="F57" s="89"/>
      <c r="G57" s="89"/>
      <c r="H57" s="89"/>
      <c r="I57" s="779"/>
      <c r="J57" s="89"/>
      <c r="K57" s="89"/>
      <c r="L57" s="89"/>
      <c r="M57" s="89"/>
      <c r="N57" s="89"/>
      <c r="O57" s="89"/>
    </row>
    <row r="58" spans="1:15" s="966" customFormat="1">
      <c r="A58" s="756"/>
      <c r="B58" s="89"/>
      <c r="C58" s="89"/>
      <c r="D58" s="89"/>
      <c r="E58" s="89"/>
      <c r="F58" s="89"/>
      <c r="G58" s="89"/>
      <c r="H58" s="89"/>
      <c r="I58" s="779"/>
      <c r="J58" s="89"/>
      <c r="K58" s="89"/>
      <c r="L58" s="89"/>
      <c r="M58" s="89"/>
      <c r="N58" s="89"/>
      <c r="O58" s="89"/>
    </row>
    <row r="59" spans="1:15" s="966" customFormat="1">
      <c r="A59" s="756"/>
      <c r="B59" s="89"/>
      <c r="C59" s="89"/>
      <c r="D59" s="89"/>
      <c r="E59" s="89"/>
      <c r="F59" s="89"/>
      <c r="G59" s="89"/>
      <c r="H59" s="89"/>
      <c r="I59" s="779"/>
      <c r="J59" s="89"/>
      <c r="K59" s="89"/>
      <c r="L59" s="89"/>
      <c r="M59" s="89"/>
      <c r="N59" s="89"/>
      <c r="O59" s="89"/>
    </row>
    <row r="60" spans="1:15" s="966" customFormat="1">
      <c r="A60" s="756"/>
      <c r="B60" s="89"/>
      <c r="C60" s="89"/>
      <c r="D60" s="89"/>
      <c r="E60" s="89"/>
      <c r="F60" s="89"/>
      <c r="G60" s="89"/>
      <c r="H60" s="89"/>
      <c r="I60" s="779"/>
      <c r="J60" s="89"/>
      <c r="K60" s="89"/>
      <c r="L60" s="89"/>
      <c r="M60" s="89"/>
      <c r="N60" s="89"/>
      <c r="O60" s="89"/>
    </row>
    <row r="61" spans="1:15" s="966" customFormat="1">
      <c r="A61" s="756"/>
      <c r="B61" s="89"/>
      <c r="C61" s="89"/>
      <c r="D61" s="89"/>
      <c r="E61" s="89"/>
      <c r="F61" s="89"/>
      <c r="G61" s="89"/>
      <c r="H61" s="89"/>
      <c r="I61" s="779"/>
      <c r="J61" s="89"/>
      <c r="K61" s="89"/>
      <c r="L61" s="89"/>
      <c r="M61" s="89"/>
      <c r="N61" s="89"/>
      <c r="O61" s="89"/>
    </row>
    <row r="62" spans="1:15" s="966" customFormat="1">
      <c r="A62" s="756"/>
      <c r="B62" s="89"/>
      <c r="C62" s="89"/>
      <c r="D62" s="89"/>
      <c r="E62" s="89"/>
      <c r="F62" s="89"/>
      <c r="G62" s="89"/>
      <c r="H62" s="89"/>
      <c r="I62" s="779"/>
      <c r="J62" s="89"/>
      <c r="K62" s="89"/>
      <c r="L62" s="89"/>
      <c r="M62" s="89"/>
      <c r="N62" s="89"/>
      <c r="O62" s="89"/>
    </row>
    <row r="63" spans="1:15" s="966" customFormat="1">
      <c r="A63" s="756"/>
      <c r="B63" s="89"/>
      <c r="C63" s="89"/>
      <c r="D63" s="89"/>
      <c r="E63" s="89"/>
      <c r="F63" s="89"/>
      <c r="G63" s="89"/>
      <c r="H63" s="89"/>
      <c r="I63" s="779"/>
      <c r="J63" s="89"/>
      <c r="K63" s="89"/>
      <c r="L63" s="89"/>
      <c r="M63" s="89"/>
      <c r="N63" s="89"/>
      <c r="O63" s="89"/>
    </row>
    <row r="64" spans="1:15" s="966" customFormat="1">
      <c r="A64" s="756"/>
      <c r="B64" s="89"/>
      <c r="C64" s="89"/>
      <c r="D64" s="89"/>
      <c r="E64" s="89"/>
      <c r="F64" s="89"/>
      <c r="G64" s="89"/>
      <c r="H64" s="89"/>
      <c r="I64" s="779"/>
      <c r="J64" s="89"/>
      <c r="K64" s="89"/>
      <c r="L64" s="89"/>
      <c r="M64" s="89"/>
      <c r="N64" s="89"/>
      <c r="O64" s="89"/>
    </row>
    <row r="65" spans="1:15" s="966" customFormat="1">
      <c r="A65" s="756"/>
      <c r="B65" s="89"/>
      <c r="C65" s="89"/>
      <c r="D65" s="89"/>
      <c r="E65" s="89"/>
      <c r="F65" s="89"/>
      <c r="G65" s="89"/>
      <c r="H65" s="89"/>
      <c r="I65" s="779"/>
      <c r="J65" s="89"/>
      <c r="K65" s="89"/>
      <c r="L65" s="89"/>
      <c r="M65" s="89"/>
      <c r="N65" s="89"/>
      <c r="O65" s="89"/>
    </row>
    <row r="66" spans="1:15" s="966" customFormat="1">
      <c r="A66" s="756"/>
      <c r="B66" s="89"/>
      <c r="C66" s="89"/>
      <c r="D66" s="89"/>
      <c r="E66" s="89"/>
      <c r="F66" s="89"/>
      <c r="G66" s="89"/>
      <c r="H66" s="89"/>
      <c r="I66" s="779"/>
      <c r="J66" s="89"/>
      <c r="K66" s="89"/>
      <c r="L66" s="89"/>
      <c r="M66" s="89"/>
      <c r="N66" s="89"/>
      <c r="O66" s="89"/>
    </row>
    <row r="67" spans="1:15" s="966" customFormat="1">
      <c r="A67" s="756"/>
      <c r="B67" s="89"/>
      <c r="C67" s="89"/>
      <c r="D67" s="89"/>
      <c r="E67" s="89"/>
      <c r="F67" s="89"/>
      <c r="G67" s="89"/>
      <c r="H67" s="89"/>
      <c r="I67" s="779"/>
      <c r="J67" s="89"/>
      <c r="K67" s="89"/>
      <c r="L67" s="89"/>
      <c r="M67" s="89"/>
      <c r="N67" s="89"/>
      <c r="O67" s="89"/>
    </row>
    <row r="68" spans="1:15" s="966" customFormat="1">
      <c r="A68" s="756"/>
      <c r="B68" s="89"/>
      <c r="C68" s="89"/>
      <c r="D68" s="89"/>
      <c r="E68" s="89"/>
      <c r="F68" s="89"/>
      <c r="G68" s="89"/>
      <c r="H68" s="89"/>
      <c r="I68" s="779"/>
      <c r="J68" s="89"/>
      <c r="K68" s="89"/>
      <c r="L68" s="89"/>
      <c r="M68" s="89"/>
      <c r="N68" s="89"/>
      <c r="O68" s="89"/>
    </row>
    <row r="69" spans="1:15" s="966" customFormat="1">
      <c r="A69" s="756"/>
      <c r="B69" s="89"/>
      <c r="C69" s="89"/>
      <c r="D69" s="89"/>
      <c r="E69" s="89"/>
      <c r="F69" s="89"/>
      <c r="G69" s="89"/>
      <c r="H69" s="89"/>
      <c r="I69" s="779"/>
      <c r="J69" s="89"/>
      <c r="K69" s="89"/>
      <c r="L69" s="89"/>
      <c r="M69" s="89"/>
      <c r="N69" s="89"/>
      <c r="O69" s="89"/>
    </row>
    <row r="70" spans="1:15" s="966" customFormat="1">
      <c r="A70" s="756"/>
      <c r="B70" s="89"/>
      <c r="C70" s="89"/>
      <c r="D70" s="89"/>
      <c r="E70" s="89"/>
      <c r="F70" s="89"/>
      <c r="G70" s="89"/>
      <c r="H70" s="89"/>
      <c r="I70" s="779"/>
      <c r="J70" s="89"/>
      <c r="K70" s="89"/>
      <c r="L70" s="89"/>
      <c r="M70" s="89"/>
      <c r="N70" s="89"/>
      <c r="O70" s="89"/>
    </row>
    <row r="71" spans="1:15" s="966" customFormat="1">
      <c r="A71" s="756"/>
      <c r="B71" s="89"/>
      <c r="C71" s="89"/>
      <c r="D71" s="89"/>
      <c r="E71" s="89"/>
      <c r="F71" s="89"/>
      <c r="G71" s="89"/>
      <c r="H71" s="89"/>
      <c r="I71" s="779"/>
      <c r="J71" s="89"/>
      <c r="K71" s="89"/>
      <c r="L71" s="89"/>
      <c r="M71" s="89"/>
      <c r="N71" s="89"/>
      <c r="O71" s="89"/>
    </row>
    <row r="72" spans="1:15" s="966" customFormat="1">
      <c r="A72" s="756"/>
      <c r="B72" s="89"/>
      <c r="C72" s="89"/>
      <c r="D72" s="89"/>
      <c r="E72" s="89"/>
      <c r="F72" s="89"/>
      <c r="G72" s="89"/>
      <c r="H72" s="89"/>
      <c r="I72" s="779"/>
      <c r="J72" s="89"/>
      <c r="K72" s="89"/>
      <c r="L72" s="89"/>
      <c r="M72" s="89"/>
      <c r="N72" s="89"/>
      <c r="O72" s="89"/>
    </row>
    <row r="73" spans="1:15" s="966" customFormat="1">
      <c r="A73" s="756"/>
      <c r="B73" s="89"/>
      <c r="C73" s="89"/>
      <c r="D73" s="89"/>
      <c r="E73" s="89"/>
      <c r="F73" s="89"/>
      <c r="G73" s="89"/>
      <c r="H73" s="89"/>
      <c r="I73" s="779"/>
      <c r="J73" s="89"/>
      <c r="K73" s="89"/>
      <c r="L73" s="89"/>
      <c r="M73" s="89"/>
      <c r="N73" s="89"/>
      <c r="O73" s="89"/>
    </row>
    <row r="74" spans="1:15" s="966" customFormat="1">
      <c r="A74" s="756"/>
      <c r="B74" s="89"/>
      <c r="C74" s="89"/>
      <c r="D74" s="89"/>
      <c r="E74" s="89"/>
      <c r="F74" s="89"/>
      <c r="G74" s="89"/>
      <c r="H74" s="89"/>
      <c r="I74" s="779"/>
      <c r="J74" s="89"/>
      <c r="K74" s="89"/>
      <c r="L74" s="89"/>
      <c r="M74" s="89"/>
      <c r="N74" s="89"/>
      <c r="O74" s="89"/>
    </row>
    <row r="75" spans="1:15" s="966" customFormat="1">
      <c r="A75" s="756"/>
      <c r="B75" s="89"/>
      <c r="C75" s="89"/>
      <c r="D75" s="89"/>
      <c r="E75" s="89"/>
      <c r="F75" s="89"/>
      <c r="G75" s="89"/>
      <c r="H75" s="89"/>
      <c r="I75" s="779"/>
      <c r="J75" s="89"/>
      <c r="K75" s="89"/>
      <c r="L75" s="89"/>
      <c r="M75" s="89"/>
      <c r="N75" s="89"/>
      <c r="O75" s="89"/>
    </row>
    <row r="76" spans="1:15" s="966" customFormat="1">
      <c r="A76" s="756"/>
      <c r="B76" s="89"/>
      <c r="C76" s="89"/>
      <c r="D76" s="89"/>
      <c r="E76" s="89"/>
      <c r="F76" s="89"/>
      <c r="G76" s="89"/>
      <c r="H76" s="89"/>
      <c r="I76" s="779"/>
      <c r="J76" s="89"/>
      <c r="K76" s="89"/>
      <c r="L76" s="89"/>
      <c r="M76" s="89"/>
      <c r="N76" s="89"/>
      <c r="O76" s="89"/>
    </row>
    <row r="77" spans="1:15" s="966" customFormat="1">
      <c r="A77" s="756"/>
      <c r="B77" s="89"/>
      <c r="C77" s="89"/>
      <c r="D77" s="89"/>
      <c r="E77" s="89"/>
      <c r="F77" s="89"/>
      <c r="G77" s="89"/>
      <c r="H77" s="89"/>
      <c r="I77" s="779"/>
      <c r="J77" s="89"/>
      <c r="K77" s="89"/>
      <c r="L77" s="89"/>
      <c r="M77" s="89"/>
      <c r="N77" s="89"/>
      <c r="O77" s="89"/>
    </row>
    <row r="78" spans="1:15" s="966" customFormat="1">
      <c r="A78" s="756"/>
      <c r="B78" s="89"/>
      <c r="C78" s="89"/>
      <c r="D78" s="89"/>
      <c r="E78" s="89"/>
      <c r="F78" s="89"/>
      <c r="G78" s="89"/>
      <c r="H78" s="89"/>
      <c r="I78" s="779"/>
      <c r="J78" s="89"/>
      <c r="K78" s="89"/>
      <c r="L78" s="89"/>
      <c r="M78" s="89"/>
      <c r="N78" s="89"/>
      <c r="O78" s="89"/>
    </row>
    <row r="79" spans="1:15" s="966" customFormat="1">
      <c r="A79" s="756"/>
      <c r="B79" s="89"/>
      <c r="C79" s="89"/>
      <c r="D79" s="89"/>
      <c r="E79" s="89"/>
      <c r="F79" s="89"/>
      <c r="G79" s="89"/>
      <c r="H79" s="89"/>
      <c r="I79" s="779"/>
      <c r="J79" s="89"/>
      <c r="K79" s="89"/>
      <c r="L79" s="89"/>
      <c r="M79" s="89"/>
      <c r="N79" s="89"/>
      <c r="O79" s="89"/>
    </row>
    <row r="80" spans="1:15" s="966" customFormat="1">
      <c r="A80" s="756"/>
      <c r="B80" s="89"/>
      <c r="C80" s="89"/>
      <c r="D80" s="89"/>
      <c r="E80" s="89"/>
      <c r="F80" s="89"/>
      <c r="G80" s="89"/>
      <c r="H80" s="89"/>
      <c r="I80" s="779"/>
      <c r="J80" s="89"/>
      <c r="K80" s="89"/>
      <c r="L80" s="89"/>
      <c r="M80" s="89"/>
      <c r="N80" s="89"/>
      <c r="O80" s="89"/>
    </row>
    <row r="81" spans="1:15" s="966" customFormat="1">
      <c r="A81" s="756"/>
      <c r="B81" s="89"/>
      <c r="C81" s="89"/>
      <c r="D81" s="89"/>
      <c r="E81" s="89"/>
      <c r="F81" s="89"/>
      <c r="G81" s="89"/>
      <c r="H81" s="89"/>
      <c r="I81" s="779"/>
      <c r="J81" s="89"/>
      <c r="K81" s="89"/>
      <c r="L81" s="89"/>
      <c r="M81" s="89"/>
      <c r="N81" s="89"/>
      <c r="O81" s="89"/>
    </row>
    <row r="82" spans="1:15" s="966" customFormat="1">
      <c r="A82" s="756"/>
      <c r="B82" s="89"/>
      <c r="C82" s="89"/>
      <c r="D82" s="89"/>
      <c r="E82" s="89"/>
      <c r="F82" s="89"/>
      <c r="G82" s="89"/>
      <c r="H82" s="89"/>
      <c r="I82" s="779"/>
      <c r="J82" s="89"/>
      <c r="K82" s="89"/>
      <c r="L82" s="89"/>
      <c r="M82" s="89"/>
      <c r="N82" s="89"/>
      <c r="O82" s="89"/>
    </row>
    <row r="83" spans="1:15" s="966" customFormat="1">
      <c r="A83" s="756"/>
      <c r="B83" s="89"/>
      <c r="C83" s="89"/>
      <c r="D83" s="89"/>
      <c r="E83" s="89"/>
      <c r="F83" s="89"/>
      <c r="G83" s="89"/>
      <c r="H83" s="89"/>
      <c r="I83" s="779"/>
      <c r="J83" s="89"/>
      <c r="K83" s="89"/>
      <c r="L83" s="89"/>
      <c r="M83" s="89"/>
      <c r="N83" s="89"/>
      <c r="O83" s="89"/>
    </row>
    <row r="84" spans="1:15" s="966" customFormat="1">
      <c r="A84" s="756"/>
      <c r="B84" s="89"/>
      <c r="C84" s="89"/>
      <c r="D84" s="89"/>
      <c r="E84" s="89"/>
      <c r="F84" s="89"/>
      <c r="G84" s="89"/>
      <c r="H84" s="89"/>
      <c r="I84" s="779"/>
      <c r="J84" s="89"/>
      <c r="K84" s="89"/>
      <c r="L84" s="89"/>
      <c r="M84" s="89"/>
      <c r="N84" s="89"/>
      <c r="O84" s="89"/>
    </row>
    <row r="85" spans="1:15" s="966" customFormat="1">
      <c r="A85" s="756"/>
      <c r="B85" s="89"/>
      <c r="C85" s="89"/>
      <c r="D85" s="89"/>
      <c r="E85" s="89"/>
      <c r="F85" s="89"/>
      <c r="G85" s="89"/>
      <c r="H85" s="89"/>
      <c r="I85" s="779"/>
      <c r="J85" s="89"/>
      <c r="K85" s="89"/>
      <c r="L85" s="89"/>
      <c r="M85" s="89"/>
      <c r="N85" s="89"/>
      <c r="O85" s="89"/>
    </row>
    <row r="86" spans="1:15" s="966" customFormat="1">
      <c r="A86" s="756"/>
      <c r="B86" s="89"/>
      <c r="C86" s="89"/>
      <c r="D86" s="89"/>
      <c r="E86" s="89"/>
      <c r="F86" s="89"/>
      <c r="G86" s="89"/>
      <c r="H86" s="89"/>
      <c r="I86" s="779"/>
      <c r="J86" s="89"/>
      <c r="K86" s="89"/>
      <c r="L86" s="89"/>
      <c r="M86" s="89"/>
      <c r="N86" s="89"/>
      <c r="O86" s="89"/>
    </row>
    <row r="87" spans="1:15" s="966" customFormat="1">
      <c r="A87" s="756"/>
      <c r="B87" s="89"/>
      <c r="C87" s="89"/>
      <c r="D87" s="89"/>
      <c r="E87" s="89"/>
      <c r="F87" s="89"/>
      <c r="G87" s="89"/>
      <c r="H87" s="89"/>
      <c r="I87" s="779"/>
      <c r="J87" s="89"/>
      <c r="K87" s="89"/>
      <c r="L87" s="89"/>
      <c r="M87" s="89"/>
      <c r="N87" s="89"/>
      <c r="O87" s="89"/>
    </row>
    <row r="88" spans="1:15" s="966" customFormat="1">
      <c r="A88" s="756"/>
      <c r="B88" s="89"/>
      <c r="C88" s="89"/>
      <c r="D88" s="89"/>
      <c r="E88" s="89"/>
      <c r="F88" s="89"/>
      <c r="G88" s="89"/>
      <c r="H88" s="89"/>
      <c r="I88" s="779"/>
      <c r="J88" s="89"/>
      <c r="K88" s="89"/>
      <c r="L88" s="89"/>
      <c r="M88" s="89"/>
      <c r="N88" s="89"/>
      <c r="O88" s="89"/>
    </row>
    <row r="89" spans="1:15" s="966" customFormat="1">
      <c r="A89" s="756"/>
      <c r="B89" s="89"/>
      <c r="C89" s="89"/>
      <c r="D89" s="89"/>
      <c r="E89" s="89"/>
      <c r="F89" s="89"/>
      <c r="G89" s="89"/>
      <c r="H89" s="89"/>
      <c r="I89" s="779"/>
      <c r="J89" s="89"/>
      <c r="K89" s="89"/>
      <c r="L89" s="89"/>
      <c r="M89" s="89"/>
      <c r="N89" s="89"/>
      <c r="O89" s="89"/>
    </row>
    <row r="90" spans="1:15" s="966" customFormat="1">
      <c r="A90" s="756"/>
      <c r="B90" s="89"/>
      <c r="C90" s="89"/>
      <c r="D90" s="89"/>
      <c r="E90" s="89"/>
      <c r="F90" s="89"/>
      <c r="G90" s="89"/>
      <c r="H90" s="89"/>
      <c r="I90" s="779"/>
      <c r="J90" s="89"/>
      <c r="K90" s="89"/>
      <c r="L90" s="89"/>
      <c r="M90" s="89"/>
      <c r="N90" s="89"/>
      <c r="O90" s="89"/>
    </row>
    <row r="91" spans="1:15" s="966" customFormat="1">
      <c r="A91" s="756"/>
      <c r="B91" s="89"/>
      <c r="C91" s="89"/>
      <c r="D91" s="89"/>
      <c r="E91" s="89"/>
      <c r="F91" s="89"/>
      <c r="G91" s="89"/>
      <c r="H91" s="89"/>
      <c r="I91" s="779"/>
      <c r="J91" s="89"/>
      <c r="K91" s="89"/>
      <c r="L91" s="89"/>
      <c r="M91" s="89"/>
      <c r="N91" s="89"/>
      <c r="O91" s="89"/>
    </row>
    <row r="92" spans="1:15" s="966" customFormat="1">
      <c r="A92" s="756"/>
      <c r="B92" s="89"/>
      <c r="C92" s="89"/>
      <c r="D92" s="89"/>
      <c r="E92" s="89"/>
      <c r="F92" s="89"/>
      <c r="G92" s="89"/>
      <c r="H92" s="89"/>
      <c r="I92" s="779"/>
      <c r="J92" s="89"/>
      <c r="K92" s="89"/>
      <c r="L92" s="89"/>
      <c r="M92" s="89"/>
      <c r="N92" s="89"/>
      <c r="O92" s="89"/>
    </row>
    <row r="93" spans="1:15" s="966" customFormat="1">
      <c r="A93" s="756"/>
      <c r="B93" s="89"/>
      <c r="C93" s="89"/>
      <c r="D93" s="89"/>
      <c r="E93" s="89"/>
      <c r="F93" s="89"/>
      <c r="G93" s="89"/>
      <c r="H93" s="89"/>
      <c r="I93" s="779"/>
      <c r="J93" s="89"/>
      <c r="K93" s="89"/>
      <c r="L93" s="89"/>
      <c r="M93" s="89"/>
      <c r="N93" s="89"/>
      <c r="O93" s="89"/>
    </row>
    <row r="94" spans="1:15" s="966" customFormat="1">
      <c r="A94" s="756"/>
      <c r="B94" s="89"/>
      <c r="C94" s="89"/>
      <c r="D94" s="89"/>
      <c r="E94" s="89"/>
      <c r="F94" s="89"/>
      <c r="G94" s="89"/>
      <c r="H94" s="89"/>
      <c r="I94" s="779"/>
      <c r="J94" s="89"/>
      <c r="K94" s="89"/>
      <c r="L94" s="89"/>
      <c r="M94" s="89"/>
      <c r="N94" s="89"/>
      <c r="O94" s="89"/>
    </row>
    <row r="95" spans="1:15" s="966" customFormat="1">
      <c r="A95" s="756"/>
      <c r="B95" s="89"/>
      <c r="C95" s="89"/>
      <c r="D95" s="89"/>
      <c r="E95" s="89"/>
      <c r="F95" s="89"/>
      <c r="G95" s="89"/>
      <c r="H95" s="89"/>
      <c r="I95" s="779"/>
      <c r="J95" s="89"/>
      <c r="K95" s="89"/>
      <c r="L95" s="89"/>
      <c r="M95" s="89"/>
      <c r="N95" s="89"/>
      <c r="O95" s="89"/>
    </row>
    <row r="96" spans="1:15" s="966" customFormat="1">
      <c r="A96" s="756"/>
      <c r="B96" s="89"/>
      <c r="C96" s="89"/>
      <c r="D96" s="89"/>
      <c r="E96" s="89"/>
      <c r="F96" s="89"/>
      <c r="G96" s="89"/>
      <c r="H96" s="89"/>
      <c r="I96" s="779"/>
      <c r="J96" s="89"/>
      <c r="K96" s="89"/>
      <c r="L96" s="89"/>
      <c r="M96" s="89"/>
      <c r="N96" s="89"/>
      <c r="O96" s="89"/>
    </row>
    <row r="97" spans="1:15" s="966" customFormat="1">
      <c r="A97" s="756"/>
      <c r="B97" s="89"/>
      <c r="C97" s="89"/>
      <c r="D97" s="89"/>
      <c r="E97" s="89"/>
      <c r="F97" s="89"/>
      <c r="G97" s="89"/>
      <c r="H97" s="89"/>
      <c r="I97" s="779"/>
      <c r="J97" s="89"/>
      <c r="K97" s="89"/>
      <c r="L97" s="89"/>
      <c r="M97" s="89"/>
      <c r="N97" s="89"/>
      <c r="O97" s="89"/>
    </row>
    <row r="98" spans="1:15" s="966" customFormat="1">
      <c r="A98" s="756"/>
      <c r="B98" s="89"/>
      <c r="C98" s="89"/>
      <c r="D98" s="89"/>
      <c r="E98" s="89"/>
      <c r="F98" s="89"/>
      <c r="G98" s="89"/>
      <c r="H98" s="89"/>
      <c r="I98" s="779"/>
      <c r="J98" s="89"/>
      <c r="K98" s="89"/>
      <c r="L98" s="89"/>
      <c r="M98" s="89"/>
      <c r="N98" s="89"/>
      <c r="O98" s="89"/>
    </row>
    <row r="99" spans="1:15" s="966" customFormat="1">
      <c r="A99" s="756"/>
      <c r="B99" s="89"/>
      <c r="C99" s="89"/>
      <c r="D99" s="89"/>
      <c r="E99" s="89"/>
      <c r="F99" s="89"/>
      <c r="G99" s="89"/>
      <c r="H99" s="89"/>
      <c r="I99" s="779"/>
      <c r="J99" s="89"/>
      <c r="K99" s="89"/>
      <c r="L99" s="89"/>
      <c r="M99" s="89"/>
      <c r="N99" s="89"/>
      <c r="O99" s="89"/>
    </row>
    <row r="100" spans="1:15" s="966" customFormat="1">
      <c r="A100" s="756"/>
      <c r="B100" s="89"/>
      <c r="C100" s="89"/>
      <c r="D100" s="89"/>
      <c r="E100" s="89"/>
      <c r="F100" s="89"/>
      <c r="G100" s="89"/>
      <c r="H100" s="89"/>
      <c r="I100" s="779"/>
      <c r="J100" s="89"/>
      <c r="K100" s="89"/>
      <c r="L100" s="89"/>
      <c r="M100" s="89"/>
      <c r="N100" s="89"/>
      <c r="O100" s="89"/>
    </row>
    <row r="101" spans="1:15" s="966" customFormat="1">
      <c r="A101" s="756"/>
      <c r="B101" s="89"/>
      <c r="C101" s="89"/>
      <c r="D101" s="89"/>
      <c r="E101" s="89"/>
      <c r="F101" s="89"/>
      <c r="G101" s="89"/>
      <c r="H101" s="89"/>
      <c r="I101" s="779"/>
      <c r="J101" s="89"/>
      <c r="K101" s="89"/>
      <c r="L101" s="89"/>
      <c r="M101" s="89"/>
      <c r="N101" s="89"/>
      <c r="O101" s="89"/>
    </row>
    <row r="102" spans="1:15" s="966" customFormat="1">
      <c r="A102" s="756"/>
      <c r="B102" s="89"/>
      <c r="C102" s="89"/>
      <c r="D102" s="89"/>
      <c r="E102" s="89"/>
      <c r="F102" s="89"/>
      <c r="G102" s="89"/>
      <c r="H102" s="89"/>
      <c r="I102" s="779"/>
      <c r="J102" s="89"/>
      <c r="K102" s="89"/>
      <c r="L102" s="89"/>
      <c r="M102" s="89"/>
      <c r="N102" s="89"/>
      <c r="O102" s="89"/>
    </row>
    <row r="103" spans="1:15" s="966" customFormat="1">
      <c r="A103" s="756"/>
      <c r="B103" s="89"/>
      <c r="C103" s="89"/>
      <c r="D103" s="89"/>
      <c r="E103" s="89"/>
      <c r="F103" s="89"/>
      <c r="G103" s="89"/>
      <c r="H103" s="89"/>
      <c r="I103" s="779"/>
      <c r="J103" s="89"/>
      <c r="K103" s="89"/>
      <c r="L103" s="89"/>
      <c r="M103" s="89"/>
      <c r="N103" s="89"/>
      <c r="O103" s="89"/>
    </row>
    <row r="104" spans="1:15" s="966" customFormat="1">
      <c r="A104" s="756"/>
      <c r="B104" s="89"/>
      <c r="C104" s="89"/>
      <c r="D104" s="89"/>
      <c r="E104" s="89"/>
      <c r="F104" s="89"/>
      <c r="G104" s="89"/>
      <c r="H104" s="89"/>
      <c r="I104" s="779"/>
      <c r="J104" s="89"/>
      <c r="K104" s="89"/>
      <c r="L104" s="89"/>
      <c r="M104" s="89"/>
      <c r="N104" s="89"/>
      <c r="O104" s="89"/>
    </row>
    <row r="105" spans="1:15" s="966" customFormat="1">
      <c r="A105" s="756"/>
      <c r="B105" s="89"/>
      <c r="C105" s="89"/>
      <c r="D105" s="89"/>
      <c r="E105" s="89"/>
      <c r="F105" s="89"/>
      <c r="G105" s="89"/>
      <c r="H105" s="89"/>
      <c r="I105" s="779"/>
      <c r="J105" s="89"/>
      <c r="K105" s="89"/>
      <c r="L105" s="89"/>
      <c r="M105" s="89"/>
      <c r="N105" s="89"/>
      <c r="O105" s="89"/>
    </row>
    <row r="106" spans="1:15" s="966" customFormat="1">
      <c r="A106" s="756"/>
      <c r="B106" s="89"/>
      <c r="C106" s="89"/>
      <c r="D106" s="89"/>
      <c r="E106" s="89"/>
      <c r="F106" s="89"/>
      <c r="G106" s="89"/>
      <c r="H106" s="89"/>
      <c r="I106" s="779"/>
      <c r="J106" s="89"/>
      <c r="K106" s="89"/>
      <c r="L106" s="89"/>
      <c r="M106" s="89"/>
      <c r="N106" s="89"/>
      <c r="O106" s="89"/>
    </row>
    <row r="107" spans="1:15" s="966" customFormat="1">
      <c r="A107" s="756"/>
      <c r="B107" s="89"/>
      <c r="C107" s="89"/>
      <c r="D107" s="89"/>
      <c r="E107" s="89"/>
      <c r="F107" s="89"/>
      <c r="G107" s="89"/>
      <c r="H107" s="89"/>
      <c r="I107" s="779"/>
      <c r="J107" s="89"/>
      <c r="K107" s="89"/>
      <c r="L107" s="89"/>
      <c r="M107" s="89"/>
      <c r="N107" s="89"/>
      <c r="O107" s="89"/>
    </row>
    <row r="108" spans="1:15" s="966" customFormat="1">
      <c r="A108" s="756"/>
      <c r="B108" s="89"/>
      <c r="C108" s="89"/>
      <c r="D108" s="89"/>
      <c r="E108" s="89"/>
      <c r="F108" s="89"/>
      <c r="G108" s="89"/>
      <c r="H108" s="89"/>
      <c r="I108" s="779"/>
      <c r="J108" s="89"/>
      <c r="K108" s="89"/>
      <c r="L108" s="89"/>
      <c r="M108" s="89"/>
      <c r="N108" s="89"/>
      <c r="O108" s="89"/>
    </row>
    <row r="109" spans="1:15" s="966" customFormat="1">
      <c r="A109" s="756"/>
      <c r="B109" s="89"/>
      <c r="C109" s="89"/>
      <c r="D109" s="89"/>
      <c r="E109" s="89"/>
      <c r="F109" s="89"/>
      <c r="G109" s="89"/>
      <c r="H109" s="89"/>
      <c r="I109" s="779"/>
      <c r="J109" s="89"/>
      <c r="K109" s="89"/>
      <c r="L109" s="89"/>
      <c r="M109" s="89"/>
      <c r="N109" s="89"/>
      <c r="O109" s="89"/>
    </row>
    <row r="110" spans="1:15" s="966" customFormat="1">
      <c r="A110" s="756"/>
      <c r="B110" s="89"/>
      <c r="C110" s="89"/>
      <c r="D110" s="89"/>
      <c r="E110" s="89"/>
      <c r="F110" s="89"/>
      <c r="G110" s="89"/>
      <c r="H110" s="89"/>
      <c r="I110" s="779"/>
      <c r="J110" s="89"/>
      <c r="K110" s="89"/>
      <c r="L110" s="89"/>
      <c r="M110" s="89"/>
      <c r="N110" s="89"/>
      <c r="O110" s="89"/>
    </row>
    <row r="111" spans="1:15" s="966" customFormat="1">
      <c r="A111" s="756"/>
      <c r="B111" s="89"/>
      <c r="C111" s="89"/>
      <c r="D111" s="89"/>
      <c r="E111" s="89"/>
      <c r="F111" s="89"/>
      <c r="G111" s="89"/>
      <c r="H111" s="89"/>
      <c r="I111" s="779"/>
      <c r="J111" s="89"/>
      <c r="K111" s="89"/>
      <c r="L111" s="89"/>
      <c r="M111" s="89"/>
      <c r="N111" s="89"/>
      <c r="O111" s="89"/>
    </row>
    <row r="112" spans="1:15" s="966" customFormat="1">
      <c r="A112" s="756"/>
      <c r="B112" s="89"/>
      <c r="C112" s="89"/>
      <c r="D112" s="89"/>
      <c r="E112" s="89"/>
      <c r="F112" s="89"/>
      <c r="G112" s="89"/>
      <c r="H112" s="89"/>
      <c r="I112" s="779"/>
      <c r="J112" s="89"/>
      <c r="K112" s="89"/>
      <c r="L112" s="89"/>
      <c r="M112" s="89"/>
      <c r="N112" s="89"/>
      <c r="O112" s="89"/>
    </row>
    <row r="113" spans="1:15" s="966" customFormat="1">
      <c r="A113" s="756"/>
      <c r="B113" s="89"/>
      <c r="C113" s="89"/>
      <c r="D113" s="89"/>
      <c r="E113" s="89"/>
      <c r="F113" s="89"/>
      <c r="G113" s="89"/>
      <c r="H113" s="89"/>
      <c r="I113" s="779"/>
      <c r="J113" s="89"/>
      <c r="K113" s="89"/>
      <c r="L113" s="89"/>
      <c r="M113" s="89"/>
      <c r="N113" s="89"/>
      <c r="O113" s="89"/>
    </row>
    <row r="114" spans="1:15" s="966" customFormat="1">
      <c r="A114" s="756"/>
      <c r="B114" s="89"/>
      <c r="C114" s="89"/>
      <c r="D114" s="89"/>
      <c r="E114" s="89"/>
      <c r="F114" s="89"/>
      <c r="G114" s="89"/>
      <c r="H114" s="89"/>
      <c r="I114" s="779"/>
      <c r="J114" s="89"/>
      <c r="K114" s="89"/>
      <c r="L114" s="89"/>
      <c r="M114" s="89"/>
      <c r="N114" s="89"/>
      <c r="O114" s="89"/>
    </row>
    <row r="115" spans="1:15" s="966" customFormat="1">
      <c r="A115" s="756"/>
      <c r="B115" s="89"/>
      <c r="C115" s="89"/>
      <c r="D115" s="89"/>
      <c r="E115" s="89"/>
      <c r="F115" s="89"/>
      <c r="G115" s="89"/>
      <c r="H115" s="89"/>
      <c r="I115" s="779"/>
      <c r="J115" s="89"/>
      <c r="K115" s="89"/>
      <c r="L115" s="89"/>
      <c r="M115" s="89"/>
      <c r="N115" s="89"/>
      <c r="O115" s="89"/>
    </row>
    <row r="116" spans="1:15" s="966" customFormat="1">
      <c r="A116" s="756"/>
      <c r="B116" s="89"/>
      <c r="C116" s="89"/>
      <c r="D116" s="89"/>
      <c r="E116" s="89"/>
      <c r="F116" s="89"/>
      <c r="G116" s="89"/>
      <c r="H116" s="89"/>
      <c r="I116" s="779"/>
      <c r="J116" s="89"/>
      <c r="K116" s="89"/>
      <c r="L116" s="89"/>
      <c r="M116" s="89"/>
      <c r="N116" s="89"/>
      <c r="O116" s="89"/>
    </row>
    <row r="117" spans="1:15" s="966" customFormat="1">
      <c r="A117" s="756"/>
      <c r="B117" s="89"/>
      <c r="C117" s="89"/>
      <c r="D117" s="89"/>
      <c r="E117" s="89"/>
      <c r="F117" s="89"/>
      <c r="G117" s="89"/>
      <c r="H117" s="89"/>
      <c r="I117" s="779"/>
      <c r="J117" s="89"/>
      <c r="K117" s="89"/>
      <c r="L117" s="89"/>
      <c r="M117" s="89"/>
      <c r="N117" s="89"/>
      <c r="O117" s="89"/>
    </row>
    <row r="118" spans="1:15" s="966" customFormat="1">
      <c r="A118" s="756"/>
      <c r="B118" s="89"/>
      <c r="C118" s="89"/>
      <c r="D118" s="89"/>
      <c r="E118" s="89"/>
      <c r="F118" s="89"/>
      <c r="G118" s="89"/>
      <c r="H118" s="89"/>
      <c r="I118" s="779"/>
      <c r="J118" s="89"/>
      <c r="K118" s="89"/>
      <c r="L118" s="89"/>
      <c r="M118" s="89"/>
      <c r="N118" s="89"/>
      <c r="O118" s="89"/>
    </row>
    <row r="119" spans="1:15" s="966" customFormat="1">
      <c r="A119" s="756"/>
      <c r="B119" s="89"/>
      <c r="C119" s="89"/>
      <c r="D119" s="89"/>
      <c r="E119" s="89"/>
      <c r="F119" s="89"/>
      <c r="G119" s="89"/>
      <c r="H119" s="89"/>
      <c r="I119" s="779"/>
      <c r="J119" s="89"/>
      <c r="K119" s="89"/>
      <c r="L119" s="89"/>
      <c r="M119" s="89"/>
      <c r="N119" s="89"/>
      <c r="O119" s="89"/>
    </row>
    <row r="120" spans="1:15" s="966" customFormat="1">
      <c r="A120" s="756"/>
      <c r="B120" s="89"/>
      <c r="C120" s="89"/>
      <c r="D120" s="89"/>
      <c r="E120" s="89"/>
      <c r="F120" s="89"/>
      <c r="G120" s="89"/>
      <c r="H120" s="89"/>
      <c r="I120" s="779"/>
      <c r="J120" s="89"/>
      <c r="K120" s="89"/>
      <c r="L120" s="89"/>
      <c r="M120" s="89"/>
      <c r="N120" s="89"/>
      <c r="O120" s="89"/>
    </row>
    <row r="121" spans="1:15" s="966" customFormat="1">
      <c r="A121" s="756"/>
      <c r="B121" s="89"/>
      <c r="C121" s="89"/>
      <c r="D121" s="89"/>
      <c r="E121" s="89"/>
      <c r="F121" s="89"/>
      <c r="G121" s="89"/>
      <c r="H121" s="89"/>
      <c r="I121" s="779"/>
      <c r="J121" s="89"/>
      <c r="K121" s="89"/>
      <c r="L121" s="89"/>
      <c r="M121" s="89"/>
      <c r="N121" s="89"/>
      <c r="O121" s="89"/>
    </row>
    <row r="122" spans="1:15" s="966" customFormat="1">
      <c r="A122" s="756"/>
      <c r="B122" s="89"/>
      <c r="C122" s="89"/>
      <c r="D122" s="89"/>
      <c r="E122" s="89"/>
      <c r="F122" s="89"/>
      <c r="G122" s="89"/>
      <c r="H122" s="89"/>
      <c r="I122" s="779"/>
      <c r="J122" s="89"/>
      <c r="K122" s="89"/>
      <c r="L122" s="89"/>
      <c r="M122" s="89"/>
      <c r="N122" s="89"/>
      <c r="O122" s="89"/>
    </row>
    <row r="123" spans="1:15" s="966" customFormat="1">
      <c r="A123" s="756"/>
      <c r="B123" s="89"/>
      <c r="C123" s="89"/>
      <c r="D123" s="89"/>
      <c r="E123" s="89"/>
      <c r="F123" s="89"/>
      <c r="G123" s="89"/>
      <c r="H123" s="89"/>
      <c r="I123" s="779"/>
      <c r="J123" s="89"/>
      <c r="K123" s="89"/>
      <c r="L123" s="89"/>
      <c r="M123" s="89"/>
      <c r="N123" s="89"/>
      <c r="O123" s="89"/>
    </row>
    <row r="124" spans="1:15" s="966" customFormat="1">
      <c r="A124" s="756"/>
      <c r="B124" s="89"/>
      <c r="C124" s="89"/>
      <c r="D124" s="89"/>
      <c r="E124" s="89"/>
      <c r="F124" s="89"/>
      <c r="G124" s="89"/>
      <c r="H124" s="89"/>
      <c r="I124" s="779"/>
      <c r="J124" s="89"/>
      <c r="K124" s="89"/>
      <c r="L124" s="89"/>
      <c r="M124" s="89"/>
      <c r="N124" s="89"/>
      <c r="O124" s="89"/>
    </row>
    <row r="125" spans="1:15" s="966" customFormat="1">
      <c r="A125" s="756"/>
      <c r="B125" s="89"/>
      <c r="C125" s="89"/>
      <c r="D125" s="89"/>
      <c r="E125" s="89"/>
      <c r="F125" s="89"/>
      <c r="G125" s="89"/>
      <c r="H125" s="89"/>
      <c r="I125" s="779"/>
      <c r="J125" s="89"/>
      <c r="K125" s="89"/>
      <c r="L125" s="89"/>
      <c r="M125" s="89"/>
      <c r="N125" s="89"/>
      <c r="O125" s="89"/>
    </row>
    <row r="126" spans="1:15" s="966" customFormat="1">
      <c r="A126" s="756"/>
      <c r="B126" s="89"/>
      <c r="C126" s="89"/>
      <c r="D126" s="89"/>
      <c r="E126" s="89"/>
      <c r="F126" s="89"/>
      <c r="G126" s="89"/>
      <c r="H126" s="89"/>
      <c r="I126" s="779"/>
      <c r="J126" s="89"/>
      <c r="K126" s="89"/>
      <c r="L126" s="89"/>
      <c r="M126" s="89"/>
      <c r="N126" s="89"/>
      <c r="O126" s="89"/>
    </row>
    <row r="127" spans="1:15" s="966" customFormat="1">
      <c r="A127" s="756"/>
      <c r="B127" s="89"/>
      <c r="C127" s="89"/>
      <c r="D127" s="89"/>
      <c r="E127" s="89"/>
      <c r="F127" s="89"/>
      <c r="G127" s="89"/>
      <c r="H127" s="89"/>
      <c r="I127" s="779"/>
      <c r="J127" s="89"/>
      <c r="K127" s="89"/>
      <c r="L127" s="89"/>
      <c r="M127" s="89"/>
      <c r="N127" s="89"/>
      <c r="O127" s="89"/>
    </row>
    <row r="128" spans="1:15" s="966" customFormat="1">
      <c r="A128" s="756"/>
      <c r="B128" s="89"/>
      <c r="C128" s="89"/>
      <c r="D128" s="89"/>
      <c r="E128" s="89"/>
      <c r="F128" s="89"/>
      <c r="G128" s="89"/>
      <c r="H128" s="89"/>
      <c r="I128" s="779"/>
      <c r="J128" s="89"/>
      <c r="K128" s="89"/>
      <c r="L128" s="89"/>
      <c r="M128" s="89"/>
      <c r="N128" s="89"/>
      <c r="O128" s="89"/>
    </row>
    <row r="129" spans="1:15" s="966" customFormat="1">
      <c r="A129" s="756"/>
      <c r="B129" s="89"/>
      <c r="C129" s="89"/>
      <c r="D129" s="89"/>
      <c r="E129" s="89"/>
      <c r="F129" s="89"/>
      <c r="G129" s="89"/>
      <c r="H129" s="89"/>
      <c r="I129" s="779"/>
      <c r="J129" s="89"/>
      <c r="K129" s="89"/>
      <c r="L129" s="89"/>
      <c r="M129" s="89"/>
      <c r="N129" s="89"/>
      <c r="O129" s="89"/>
    </row>
    <row r="130" spans="1:15" s="966" customFormat="1">
      <c r="A130" s="756"/>
      <c r="B130" s="89"/>
      <c r="C130" s="89"/>
      <c r="D130" s="89"/>
      <c r="E130" s="89"/>
      <c r="F130" s="89"/>
      <c r="G130" s="89"/>
      <c r="H130" s="89"/>
      <c r="I130" s="779"/>
      <c r="J130" s="89"/>
      <c r="K130" s="89"/>
      <c r="L130" s="89"/>
      <c r="M130" s="89"/>
      <c r="N130" s="89"/>
      <c r="O130" s="89"/>
    </row>
    <row r="131" spans="1:15" s="966" customFormat="1">
      <c r="A131" s="756"/>
      <c r="B131" s="89"/>
      <c r="C131" s="89"/>
      <c r="D131" s="89"/>
      <c r="E131" s="89"/>
      <c r="F131" s="89"/>
      <c r="G131" s="89"/>
      <c r="H131" s="89"/>
      <c r="I131" s="779"/>
      <c r="J131" s="89"/>
      <c r="K131" s="89"/>
      <c r="L131" s="89"/>
      <c r="M131" s="89"/>
      <c r="N131" s="89"/>
      <c r="O131" s="89"/>
    </row>
    <row r="132" spans="1:15" s="966" customFormat="1">
      <c r="A132" s="756"/>
      <c r="B132" s="89"/>
      <c r="C132" s="89"/>
      <c r="D132" s="89"/>
      <c r="E132" s="89"/>
      <c r="F132" s="89"/>
      <c r="G132" s="89"/>
      <c r="H132" s="89"/>
      <c r="I132" s="779"/>
      <c r="J132" s="89"/>
      <c r="K132" s="89"/>
      <c r="L132" s="89"/>
      <c r="M132" s="89"/>
      <c r="N132" s="89"/>
      <c r="O132" s="89"/>
    </row>
    <row r="133" spans="1:15" s="966" customFormat="1">
      <c r="A133" s="756"/>
      <c r="B133" s="89"/>
      <c r="C133" s="89"/>
      <c r="D133" s="89"/>
      <c r="E133" s="89"/>
      <c r="F133" s="89"/>
      <c r="G133" s="89"/>
      <c r="H133" s="89"/>
      <c r="I133" s="779"/>
      <c r="J133" s="89"/>
      <c r="K133" s="89"/>
      <c r="L133" s="89"/>
      <c r="M133" s="89"/>
      <c r="N133" s="89"/>
      <c r="O133" s="89"/>
    </row>
    <row r="134" spans="1:15" s="966" customFormat="1">
      <c r="A134" s="756"/>
      <c r="B134" s="89"/>
      <c r="C134" s="89"/>
      <c r="D134" s="89"/>
      <c r="E134" s="89"/>
      <c r="F134" s="89"/>
      <c r="G134" s="89"/>
      <c r="H134" s="89"/>
      <c r="I134" s="779"/>
      <c r="J134" s="89"/>
      <c r="K134" s="89"/>
      <c r="L134" s="89"/>
      <c r="M134" s="89"/>
      <c r="N134" s="89"/>
      <c r="O134" s="89"/>
    </row>
    <row r="135" spans="1:15" s="966" customFormat="1">
      <c r="A135" s="756"/>
      <c r="B135" s="89"/>
      <c r="C135" s="89"/>
      <c r="D135" s="89"/>
      <c r="E135" s="89"/>
      <c r="F135" s="89"/>
      <c r="G135" s="89"/>
      <c r="H135" s="89"/>
      <c r="I135" s="779"/>
      <c r="J135" s="89"/>
      <c r="K135" s="89"/>
      <c r="L135" s="89"/>
      <c r="M135" s="89"/>
      <c r="N135" s="89"/>
      <c r="O135" s="89"/>
    </row>
    <row r="136" spans="1:15" s="966" customFormat="1">
      <c r="A136" s="756"/>
      <c r="B136" s="89"/>
      <c r="C136" s="89"/>
      <c r="D136" s="89"/>
      <c r="E136" s="89"/>
      <c r="F136" s="89"/>
      <c r="G136" s="89"/>
      <c r="H136" s="89"/>
      <c r="I136" s="779"/>
      <c r="J136" s="89"/>
      <c r="K136" s="89"/>
      <c r="L136" s="89"/>
      <c r="M136" s="89"/>
      <c r="N136" s="89"/>
      <c r="O136" s="89"/>
    </row>
    <row r="137" spans="1:15" s="966" customFormat="1">
      <c r="A137" s="756"/>
      <c r="B137" s="89"/>
      <c r="C137" s="89"/>
      <c r="D137" s="89"/>
      <c r="E137" s="89"/>
      <c r="F137" s="89"/>
      <c r="G137" s="89"/>
      <c r="H137" s="89"/>
      <c r="I137" s="779"/>
      <c r="J137" s="89"/>
      <c r="K137" s="89"/>
      <c r="L137" s="89"/>
      <c r="M137" s="89"/>
      <c r="N137" s="89"/>
      <c r="O137" s="89"/>
    </row>
    <row r="138" spans="1:15" s="966" customFormat="1">
      <c r="A138" s="756"/>
      <c r="B138" s="89"/>
      <c r="C138" s="89"/>
      <c r="D138" s="89"/>
      <c r="E138" s="89"/>
      <c r="F138" s="89"/>
      <c r="G138" s="89"/>
      <c r="H138" s="89"/>
      <c r="I138" s="779"/>
      <c r="J138" s="89"/>
      <c r="K138" s="89"/>
      <c r="L138" s="89"/>
      <c r="M138" s="89"/>
      <c r="N138" s="89"/>
      <c r="O138" s="89"/>
    </row>
    <row r="139" spans="1:15" s="966" customFormat="1">
      <c r="A139" s="756"/>
      <c r="B139" s="89"/>
      <c r="C139" s="89"/>
      <c r="D139" s="89"/>
      <c r="E139" s="89"/>
      <c r="F139" s="89"/>
      <c r="G139" s="89"/>
      <c r="H139" s="89"/>
      <c r="I139" s="779"/>
      <c r="J139" s="89"/>
      <c r="K139" s="89"/>
      <c r="L139" s="89"/>
      <c r="M139" s="89"/>
      <c r="N139" s="89"/>
      <c r="O139" s="89"/>
    </row>
    <row r="140" spans="1:15" s="966" customFormat="1">
      <c r="A140" s="756"/>
      <c r="B140" s="89"/>
      <c r="C140" s="89"/>
      <c r="D140" s="89"/>
      <c r="E140" s="89"/>
      <c r="F140" s="89"/>
      <c r="G140" s="89"/>
      <c r="H140" s="89"/>
      <c r="I140" s="779"/>
      <c r="J140" s="89"/>
      <c r="K140" s="89"/>
      <c r="L140" s="89"/>
      <c r="M140" s="89"/>
      <c r="N140" s="89"/>
      <c r="O140" s="89"/>
    </row>
    <row r="141" spans="1:15" s="966" customFormat="1">
      <c r="A141" s="756"/>
      <c r="B141" s="89"/>
      <c r="C141" s="89"/>
      <c r="D141" s="89"/>
      <c r="E141" s="89"/>
      <c r="F141" s="89"/>
      <c r="G141" s="89"/>
      <c r="H141" s="89"/>
      <c r="I141" s="779"/>
      <c r="J141" s="89"/>
      <c r="K141" s="89"/>
      <c r="L141" s="89"/>
      <c r="M141" s="89"/>
      <c r="N141" s="89"/>
      <c r="O141" s="89"/>
    </row>
    <row r="142" spans="1:15" s="966" customFormat="1">
      <c r="A142" s="756"/>
      <c r="B142" s="89"/>
      <c r="C142" s="89"/>
      <c r="D142" s="89"/>
      <c r="E142" s="89"/>
      <c r="F142" s="89"/>
      <c r="G142" s="89"/>
      <c r="H142" s="89"/>
      <c r="I142" s="779"/>
      <c r="J142" s="89"/>
      <c r="K142" s="89"/>
      <c r="L142" s="89"/>
      <c r="M142" s="89"/>
      <c r="N142" s="89"/>
      <c r="O142" s="89"/>
    </row>
    <row r="143" spans="1:15" s="966" customFormat="1">
      <c r="A143" s="756"/>
      <c r="B143" s="89"/>
      <c r="C143" s="89"/>
      <c r="D143" s="89"/>
      <c r="E143" s="89"/>
      <c r="F143" s="89"/>
      <c r="G143" s="89"/>
      <c r="H143" s="89"/>
      <c r="I143" s="779"/>
      <c r="J143" s="89"/>
      <c r="K143" s="89"/>
      <c r="L143" s="89"/>
      <c r="M143" s="89"/>
      <c r="N143" s="89"/>
      <c r="O143" s="89"/>
    </row>
    <row r="144" spans="1:15" s="966" customFormat="1">
      <c r="A144" s="756"/>
      <c r="B144" s="89"/>
      <c r="C144" s="89"/>
      <c r="D144" s="89"/>
      <c r="E144" s="89"/>
      <c r="F144" s="89"/>
      <c r="G144" s="89"/>
      <c r="H144" s="89"/>
      <c r="I144" s="779"/>
      <c r="J144" s="89"/>
      <c r="K144" s="89"/>
      <c r="L144" s="89"/>
      <c r="M144" s="89"/>
      <c r="N144" s="89"/>
      <c r="O144" s="89"/>
    </row>
    <row r="145" spans="1:15" s="966" customFormat="1">
      <c r="A145" s="756"/>
      <c r="B145" s="89"/>
      <c r="C145" s="89"/>
      <c r="D145" s="89"/>
      <c r="E145" s="89"/>
      <c r="F145" s="89"/>
      <c r="G145" s="89"/>
      <c r="H145" s="89"/>
      <c r="I145" s="779"/>
      <c r="J145" s="89"/>
      <c r="K145" s="89"/>
      <c r="L145" s="89"/>
      <c r="M145" s="89"/>
      <c r="N145" s="89"/>
      <c r="O145" s="89"/>
    </row>
    <row r="146" spans="1:15" s="966" customFormat="1">
      <c r="A146" s="756"/>
      <c r="B146" s="89"/>
      <c r="C146" s="89"/>
      <c r="D146" s="89"/>
      <c r="E146" s="89"/>
      <c r="F146" s="89"/>
      <c r="G146" s="89"/>
      <c r="H146" s="89"/>
      <c r="I146" s="779"/>
      <c r="J146" s="89"/>
      <c r="K146" s="89"/>
      <c r="L146" s="89"/>
      <c r="M146" s="89"/>
      <c r="N146" s="89"/>
      <c r="O146" s="89"/>
    </row>
    <row r="147" spans="1:15" s="966" customFormat="1">
      <c r="A147" s="756"/>
      <c r="B147" s="89"/>
      <c r="C147" s="89"/>
      <c r="D147" s="89"/>
      <c r="E147" s="89"/>
      <c r="F147" s="89"/>
      <c r="G147" s="89"/>
      <c r="H147" s="89"/>
      <c r="I147" s="779"/>
      <c r="J147" s="89"/>
      <c r="K147" s="89"/>
      <c r="L147" s="89"/>
      <c r="M147" s="89"/>
      <c r="N147" s="89"/>
      <c r="O147" s="89"/>
    </row>
    <row r="148" spans="1:15" s="966" customFormat="1">
      <c r="A148" s="756"/>
      <c r="B148" s="89"/>
      <c r="C148" s="89"/>
      <c r="D148" s="89"/>
      <c r="E148" s="89"/>
      <c r="F148" s="89"/>
      <c r="G148" s="89"/>
      <c r="H148" s="89"/>
      <c r="I148" s="779"/>
      <c r="J148" s="89"/>
      <c r="K148" s="89"/>
      <c r="L148" s="89"/>
      <c r="M148" s="89"/>
      <c r="N148" s="89"/>
      <c r="O148" s="89"/>
    </row>
    <row r="149" spans="1:15" s="966" customFormat="1">
      <c r="A149" s="756"/>
      <c r="B149" s="89"/>
      <c r="C149" s="89"/>
      <c r="D149" s="89"/>
      <c r="E149" s="89"/>
      <c r="F149" s="89"/>
      <c r="G149" s="89"/>
      <c r="H149" s="89"/>
      <c r="I149" s="779"/>
      <c r="J149" s="89"/>
      <c r="K149" s="89"/>
      <c r="L149" s="89"/>
      <c r="M149" s="89"/>
      <c r="N149" s="89"/>
      <c r="O149" s="89"/>
    </row>
    <row r="150" spans="1:15" s="966" customFormat="1">
      <c r="A150" s="756"/>
      <c r="B150" s="89"/>
      <c r="C150" s="89"/>
      <c r="D150" s="89"/>
      <c r="E150" s="89"/>
      <c r="F150" s="89"/>
      <c r="G150" s="89"/>
      <c r="H150" s="89"/>
      <c r="I150" s="779"/>
      <c r="J150" s="89"/>
      <c r="K150" s="89"/>
      <c r="L150" s="89"/>
      <c r="M150" s="89"/>
      <c r="N150" s="89"/>
      <c r="O150" s="89"/>
    </row>
    <row r="151" spans="1:15" s="966" customFormat="1">
      <c r="A151" s="756"/>
      <c r="B151" s="89"/>
      <c r="C151" s="89"/>
      <c r="D151" s="89"/>
      <c r="E151" s="89"/>
      <c r="F151" s="89"/>
      <c r="G151" s="89"/>
      <c r="H151" s="89"/>
      <c r="I151" s="779"/>
      <c r="J151" s="89"/>
      <c r="K151" s="89"/>
      <c r="L151" s="89"/>
      <c r="M151" s="89"/>
      <c r="N151" s="89"/>
      <c r="O151" s="89"/>
    </row>
    <row r="152" spans="1:15" s="966" customFormat="1">
      <c r="A152" s="756"/>
      <c r="B152" s="89"/>
      <c r="C152" s="89"/>
      <c r="D152" s="89"/>
      <c r="E152" s="89"/>
      <c r="F152" s="89"/>
      <c r="G152" s="89"/>
      <c r="H152" s="89"/>
      <c r="I152" s="779"/>
      <c r="J152" s="89"/>
      <c r="K152" s="89"/>
      <c r="L152" s="89"/>
      <c r="M152" s="89"/>
      <c r="N152" s="89"/>
      <c r="O152" s="89"/>
    </row>
    <row r="153" spans="1:15" s="966" customFormat="1">
      <c r="A153" s="756"/>
      <c r="B153" s="89"/>
      <c r="C153" s="89"/>
      <c r="D153" s="89"/>
      <c r="E153" s="89"/>
      <c r="F153" s="89"/>
      <c r="G153" s="89"/>
      <c r="H153" s="89"/>
      <c r="I153" s="779"/>
      <c r="J153" s="89"/>
      <c r="K153" s="89"/>
      <c r="L153" s="89"/>
      <c r="M153" s="89"/>
      <c r="N153" s="89"/>
      <c r="O153" s="89"/>
    </row>
    <row r="154" spans="1:15" s="966" customFormat="1">
      <c r="A154" s="756"/>
      <c r="B154" s="89"/>
      <c r="C154" s="89"/>
      <c r="D154" s="89"/>
      <c r="E154" s="89"/>
      <c r="F154" s="89"/>
      <c r="G154" s="89"/>
      <c r="H154" s="89"/>
      <c r="I154" s="779"/>
      <c r="J154" s="89"/>
      <c r="K154" s="89"/>
      <c r="L154" s="89"/>
      <c r="M154" s="89"/>
      <c r="N154" s="89"/>
      <c r="O154" s="89"/>
    </row>
    <row r="155" spans="1:15" s="966" customFormat="1">
      <c r="A155" s="756"/>
      <c r="B155" s="89"/>
      <c r="C155" s="89"/>
      <c r="D155" s="89"/>
      <c r="E155" s="89"/>
      <c r="F155" s="89"/>
      <c r="G155" s="89"/>
      <c r="H155" s="89"/>
      <c r="I155" s="779"/>
      <c r="J155" s="89"/>
      <c r="K155" s="89"/>
      <c r="L155" s="89"/>
      <c r="M155" s="89"/>
      <c r="N155" s="89"/>
      <c r="O155" s="89"/>
    </row>
    <row r="156" spans="1:15" s="966" customFormat="1">
      <c r="A156" s="756"/>
      <c r="B156" s="89"/>
      <c r="C156" s="89"/>
      <c r="D156" s="89"/>
      <c r="E156" s="89"/>
      <c r="F156" s="89"/>
      <c r="G156" s="89"/>
      <c r="H156" s="89"/>
      <c r="I156" s="779"/>
      <c r="J156" s="89"/>
      <c r="K156" s="89"/>
      <c r="L156" s="89"/>
      <c r="M156" s="89"/>
      <c r="N156" s="89"/>
      <c r="O156" s="89"/>
    </row>
    <row r="157" spans="1:15" s="966" customFormat="1">
      <c r="A157" s="756"/>
      <c r="B157" s="89"/>
      <c r="C157" s="89"/>
      <c r="D157" s="89"/>
      <c r="E157" s="89"/>
      <c r="F157" s="89"/>
      <c r="G157" s="89"/>
      <c r="H157" s="89"/>
      <c r="I157" s="779"/>
      <c r="J157" s="89"/>
      <c r="K157" s="89"/>
      <c r="L157" s="89"/>
      <c r="M157" s="89"/>
      <c r="N157" s="89"/>
      <c r="O157" s="89"/>
    </row>
    <row r="158" spans="1:15" s="966" customFormat="1">
      <c r="A158" s="756"/>
      <c r="B158" s="89"/>
      <c r="C158" s="89"/>
      <c r="D158" s="89"/>
      <c r="E158" s="89"/>
      <c r="F158" s="89"/>
      <c r="G158" s="89"/>
      <c r="H158" s="89"/>
      <c r="I158" s="779"/>
      <c r="J158" s="89"/>
      <c r="K158" s="89"/>
      <c r="L158" s="89"/>
      <c r="M158" s="89"/>
      <c r="N158" s="89"/>
      <c r="O158" s="89"/>
    </row>
    <row r="159" spans="1:15" s="966" customFormat="1">
      <c r="A159" s="756"/>
      <c r="B159" s="89"/>
      <c r="C159" s="89"/>
      <c r="D159" s="89"/>
      <c r="E159" s="89"/>
      <c r="F159" s="89"/>
      <c r="G159" s="89"/>
      <c r="H159" s="89"/>
      <c r="I159" s="779"/>
      <c r="J159" s="89"/>
      <c r="K159" s="89"/>
      <c r="L159" s="89"/>
      <c r="M159" s="89"/>
      <c r="N159" s="89"/>
      <c r="O159" s="89"/>
    </row>
    <row r="160" spans="1:15" s="966" customFormat="1">
      <c r="A160" s="756"/>
      <c r="B160" s="89"/>
      <c r="C160" s="89"/>
      <c r="D160" s="89"/>
      <c r="E160" s="89"/>
      <c r="F160" s="89"/>
      <c r="G160" s="89"/>
      <c r="H160" s="89"/>
      <c r="I160" s="779"/>
      <c r="J160" s="89"/>
      <c r="K160" s="89"/>
      <c r="L160" s="89"/>
      <c r="M160" s="89"/>
      <c r="N160" s="89"/>
      <c r="O160" s="89"/>
    </row>
    <row r="161" spans="1:15" s="966" customFormat="1">
      <c r="A161" s="756"/>
      <c r="B161" s="89"/>
      <c r="C161" s="89"/>
      <c r="D161" s="89"/>
      <c r="E161" s="89"/>
      <c r="F161" s="89"/>
      <c r="G161" s="89"/>
      <c r="H161" s="89"/>
      <c r="I161" s="779"/>
      <c r="J161" s="89"/>
      <c r="K161" s="89"/>
      <c r="L161" s="89"/>
      <c r="M161" s="89"/>
      <c r="N161" s="89"/>
      <c r="O161" s="89"/>
    </row>
    <row r="162" spans="1:15" s="966" customFormat="1">
      <c r="A162" s="756"/>
      <c r="B162" s="89"/>
      <c r="C162" s="89"/>
      <c r="D162" s="89"/>
      <c r="E162" s="89"/>
      <c r="F162" s="89"/>
      <c r="G162" s="89"/>
      <c r="H162" s="89"/>
      <c r="I162" s="779"/>
      <c r="J162" s="89"/>
      <c r="K162" s="89"/>
      <c r="L162" s="89"/>
      <c r="M162" s="89"/>
      <c r="N162" s="89"/>
      <c r="O162" s="89"/>
    </row>
    <row r="163" spans="1:15" s="966" customFormat="1">
      <c r="A163" s="756"/>
      <c r="B163" s="89"/>
      <c r="C163" s="89"/>
      <c r="D163" s="89"/>
      <c r="E163" s="89"/>
      <c r="F163" s="89"/>
      <c r="G163" s="89"/>
      <c r="H163" s="89"/>
      <c r="I163" s="779"/>
      <c r="J163" s="89"/>
      <c r="K163" s="89"/>
      <c r="L163" s="89"/>
      <c r="M163" s="89"/>
      <c r="N163" s="89"/>
      <c r="O163" s="89"/>
    </row>
    <row r="164" spans="1:15" s="966" customFormat="1">
      <c r="A164" s="756"/>
      <c r="B164" s="89"/>
      <c r="C164" s="89"/>
      <c r="D164" s="89"/>
      <c r="E164" s="89"/>
      <c r="F164" s="89"/>
      <c r="G164" s="89"/>
      <c r="H164" s="89"/>
      <c r="I164" s="779"/>
      <c r="J164" s="89"/>
      <c r="K164" s="89"/>
      <c r="L164" s="89"/>
      <c r="M164" s="89"/>
      <c r="N164" s="89"/>
      <c r="O164" s="89"/>
    </row>
    <row r="165" spans="1:15" s="966" customFormat="1">
      <c r="A165" s="756"/>
      <c r="B165" s="89"/>
      <c r="C165" s="89"/>
      <c r="D165" s="89"/>
      <c r="E165" s="89"/>
      <c r="F165" s="89"/>
      <c r="G165" s="89"/>
      <c r="H165" s="89"/>
      <c r="I165" s="779"/>
      <c r="J165" s="89"/>
      <c r="K165" s="89"/>
      <c r="L165" s="89"/>
      <c r="M165" s="89"/>
      <c r="N165" s="89"/>
      <c r="O165" s="89"/>
    </row>
    <row r="166" spans="1:15" s="966" customFormat="1">
      <c r="A166" s="756"/>
      <c r="B166" s="89"/>
      <c r="C166" s="89"/>
      <c r="D166" s="89"/>
      <c r="E166" s="89"/>
      <c r="F166" s="89"/>
      <c r="G166" s="89"/>
      <c r="H166" s="89"/>
      <c r="I166" s="779"/>
      <c r="J166" s="89"/>
      <c r="K166" s="89"/>
      <c r="L166" s="89"/>
      <c r="M166" s="89"/>
      <c r="N166" s="89"/>
      <c r="O166" s="89"/>
    </row>
    <row r="167" spans="1:15" s="966" customFormat="1">
      <c r="A167" s="756"/>
      <c r="B167" s="89"/>
      <c r="C167" s="89"/>
      <c r="D167" s="89"/>
      <c r="E167" s="89"/>
      <c r="F167" s="89"/>
      <c r="G167" s="89"/>
      <c r="H167" s="89"/>
      <c r="I167" s="779"/>
      <c r="J167" s="89"/>
      <c r="K167" s="89"/>
      <c r="L167" s="89"/>
      <c r="M167" s="89"/>
      <c r="N167" s="89"/>
      <c r="O167" s="89"/>
    </row>
    <row r="168" spans="1:15" s="966" customFormat="1">
      <c r="A168" s="756"/>
      <c r="B168" s="89"/>
      <c r="C168" s="89"/>
      <c r="D168" s="89"/>
      <c r="E168" s="89"/>
      <c r="F168" s="89"/>
      <c r="G168" s="89"/>
      <c r="H168" s="89"/>
      <c r="I168" s="779"/>
      <c r="J168" s="89"/>
      <c r="K168" s="89"/>
      <c r="L168" s="89"/>
      <c r="M168" s="89"/>
      <c r="N168" s="89"/>
      <c r="O168" s="89"/>
    </row>
    <row r="169" spans="1:15" s="966" customFormat="1">
      <c r="A169" s="756"/>
      <c r="B169" s="89"/>
      <c r="C169" s="89"/>
      <c r="D169" s="89"/>
      <c r="E169" s="89"/>
      <c r="F169" s="89"/>
      <c r="G169" s="89"/>
      <c r="H169" s="89"/>
      <c r="I169" s="779"/>
      <c r="J169" s="89"/>
      <c r="K169" s="89"/>
      <c r="L169" s="89"/>
      <c r="M169" s="89"/>
      <c r="N169" s="89"/>
      <c r="O169" s="89"/>
    </row>
    <row r="170" spans="1:15" s="966" customFormat="1">
      <c r="A170" s="756"/>
      <c r="B170" s="89"/>
      <c r="C170" s="89"/>
      <c r="D170" s="89"/>
      <c r="E170" s="89"/>
      <c r="F170" s="89"/>
      <c r="G170" s="89"/>
      <c r="H170" s="89"/>
      <c r="I170" s="779"/>
      <c r="J170" s="89"/>
      <c r="K170" s="89"/>
      <c r="L170" s="89"/>
      <c r="M170" s="89"/>
      <c r="N170" s="89"/>
      <c r="O170" s="89"/>
    </row>
    <row r="171" spans="1:15" s="966" customFormat="1">
      <c r="A171" s="756"/>
      <c r="B171" s="89"/>
      <c r="C171" s="89"/>
      <c r="D171" s="89"/>
      <c r="E171" s="89"/>
      <c r="F171" s="89"/>
      <c r="G171" s="89"/>
      <c r="H171" s="89"/>
      <c r="I171" s="779"/>
      <c r="J171" s="89"/>
      <c r="K171" s="89"/>
      <c r="L171" s="89"/>
      <c r="M171" s="89"/>
      <c r="N171" s="89"/>
      <c r="O171" s="89"/>
    </row>
    <row r="172" spans="1:15" s="966" customFormat="1">
      <c r="A172" s="756"/>
      <c r="B172" s="89"/>
      <c r="C172" s="89"/>
      <c r="D172" s="89"/>
      <c r="E172" s="89"/>
      <c r="F172" s="89"/>
      <c r="G172" s="89"/>
      <c r="H172" s="89"/>
      <c r="I172" s="779"/>
      <c r="J172" s="89"/>
      <c r="K172" s="89"/>
      <c r="L172" s="89"/>
      <c r="M172" s="89"/>
      <c r="N172" s="89"/>
      <c r="O172" s="89"/>
    </row>
    <row r="173" spans="1:15" s="966" customFormat="1">
      <c r="A173" s="756"/>
      <c r="B173" s="89"/>
      <c r="C173" s="89"/>
      <c r="D173" s="89"/>
      <c r="E173" s="89"/>
      <c r="F173" s="89"/>
      <c r="G173" s="89"/>
      <c r="H173" s="89"/>
      <c r="I173" s="779"/>
      <c r="J173" s="89"/>
      <c r="K173" s="89"/>
      <c r="L173" s="89"/>
      <c r="M173" s="89"/>
      <c r="N173" s="89"/>
      <c r="O173" s="89"/>
    </row>
    <row r="174" spans="1:15" s="966" customFormat="1">
      <c r="A174" s="756"/>
      <c r="B174" s="89"/>
      <c r="C174" s="89"/>
      <c r="D174" s="89"/>
      <c r="E174" s="89"/>
      <c r="F174" s="89"/>
      <c r="G174" s="89"/>
      <c r="H174" s="89"/>
      <c r="I174" s="779"/>
      <c r="J174" s="89"/>
      <c r="K174" s="89"/>
      <c r="L174" s="89"/>
      <c r="M174" s="89"/>
      <c r="N174" s="89"/>
      <c r="O174" s="89"/>
    </row>
    <row r="175" spans="1:15" s="966" customFormat="1">
      <c r="A175" s="756"/>
      <c r="B175" s="89"/>
      <c r="C175" s="89"/>
      <c r="D175" s="89"/>
      <c r="E175" s="89"/>
      <c r="F175" s="89"/>
      <c r="G175" s="89"/>
      <c r="H175" s="89"/>
      <c r="I175" s="779"/>
      <c r="J175" s="89"/>
      <c r="K175" s="89"/>
      <c r="L175" s="89"/>
      <c r="M175" s="89"/>
      <c r="N175" s="89"/>
      <c r="O175" s="89"/>
    </row>
    <row r="176" spans="1:15" s="966" customFormat="1">
      <c r="A176" s="756"/>
      <c r="B176" s="89"/>
      <c r="C176" s="89"/>
      <c r="D176" s="89"/>
      <c r="E176" s="89"/>
      <c r="F176" s="89"/>
      <c r="G176" s="89"/>
      <c r="H176" s="89"/>
      <c r="I176" s="779"/>
      <c r="J176" s="89"/>
      <c r="K176" s="89"/>
      <c r="L176" s="89"/>
      <c r="M176" s="89"/>
      <c r="N176" s="89"/>
      <c r="O176" s="89"/>
    </row>
    <row r="177" spans="1:15" s="966" customFormat="1">
      <c r="A177" s="756"/>
      <c r="B177" s="89"/>
      <c r="C177" s="89"/>
      <c r="D177" s="89"/>
      <c r="E177" s="89"/>
      <c r="F177" s="89"/>
      <c r="G177" s="89"/>
      <c r="H177" s="89"/>
      <c r="I177" s="779"/>
      <c r="J177" s="89"/>
      <c r="K177" s="89"/>
      <c r="L177" s="89"/>
      <c r="M177" s="89"/>
      <c r="N177" s="89"/>
      <c r="O177" s="89"/>
    </row>
    <row r="178" spans="1:15" s="966" customFormat="1">
      <c r="A178" s="756"/>
      <c r="B178" s="89"/>
      <c r="C178" s="89"/>
      <c r="D178" s="89"/>
      <c r="E178" s="89"/>
      <c r="F178" s="89"/>
      <c r="G178" s="89"/>
      <c r="H178" s="89"/>
      <c r="I178" s="779"/>
      <c r="J178" s="89"/>
      <c r="K178" s="89"/>
      <c r="L178" s="89"/>
      <c r="M178" s="89"/>
      <c r="N178" s="89"/>
      <c r="O178" s="89"/>
    </row>
    <row r="179" spans="1:15" s="966" customFormat="1">
      <c r="A179" s="756"/>
      <c r="B179" s="89"/>
      <c r="C179" s="89"/>
      <c r="D179" s="89"/>
      <c r="E179" s="89"/>
      <c r="F179" s="89"/>
      <c r="G179" s="89"/>
      <c r="H179" s="89"/>
      <c r="I179" s="779"/>
      <c r="J179" s="89"/>
      <c r="K179" s="89"/>
      <c r="L179" s="89"/>
      <c r="M179" s="89"/>
      <c r="N179" s="89"/>
      <c r="O179" s="89"/>
    </row>
    <row r="180" spans="1:15" s="966" customFormat="1">
      <c r="A180" s="756"/>
      <c r="B180" s="89"/>
      <c r="C180" s="89"/>
      <c r="D180" s="89"/>
      <c r="E180" s="89"/>
      <c r="F180" s="89"/>
      <c r="G180" s="89"/>
      <c r="H180" s="89"/>
      <c r="I180" s="779"/>
      <c r="J180" s="89"/>
      <c r="K180" s="89"/>
      <c r="L180" s="89"/>
      <c r="M180" s="89"/>
      <c r="N180" s="89"/>
      <c r="O180" s="89"/>
    </row>
    <row r="181" spans="1:15" s="966" customFormat="1">
      <c r="A181" s="756"/>
      <c r="B181" s="89"/>
      <c r="C181" s="89"/>
      <c r="D181" s="89"/>
      <c r="E181" s="89"/>
      <c r="F181" s="89"/>
      <c r="G181" s="89"/>
      <c r="H181" s="89"/>
      <c r="I181" s="779"/>
      <c r="J181" s="89"/>
      <c r="K181" s="89"/>
      <c r="L181" s="89"/>
      <c r="M181" s="89"/>
      <c r="N181" s="89"/>
      <c r="O181" s="89"/>
    </row>
    <row r="182" spans="1:15" s="966" customFormat="1">
      <c r="A182" s="756"/>
      <c r="B182" s="89"/>
      <c r="C182" s="89"/>
      <c r="D182" s="89"/>
      <c r="E182" s="89"/>
      <c r="F182" s="89"/>
      <c r="G182" s="89"/>
      <c r="H182" s="89"/>
      <c r="I182" s="779"/>
      <c r="J182" s="89"/>
      <c r="K182" s="89"/>
      <c r="L182" s="89"/>
      <c r="M182" s="89"/>
      <c r="N182" s="89"/>
      <c r="O182" s="89"/>
    </row>
    <row r="183" spans="1:15" s="966" customFormat="1">
      <c r="A183" s="756"/>
      <c r="B183" s="89"/>
      <c r="C183" s="89"/>
      <c r="D183" s="89"/>
      <c r="E183" s="89"/>
      <c r="F183" s="89"/>
      <c r="G183" s="89"/>
      <c r="H183" s="89"/>
      <c r="I183" s="779"/>
      <c r="J183" s="89"/>
      <c r="K183" s="89"/>
      <c r="L183" s="89"/>
      <c r="M183" s="89"/>
      <c r="N183" s="89"/>
      <c r="O183" s="89"/>
    </row>
    <row r="184" spans="1:15" s="966" customFormat="1">
      <c r="A184" s="756"/>
      <c r="B184" s="89"/>
      <c r="C184" s="89"/>
      <c r="D184" s="89"/>
      <c r="E184" s="89"/>
      <c r="F184" s="89"/>
      <c r="G184" s="89"/>
      <c r="H184" s="89"/>
      <c r="I184" s="779"/>
      <c r="J184" s="89"/>
      <c r="K184" s="89"/>
      <c r="L184" s="89"/>
      <c r="M184" s="89"/>
      <c r="N184" s="89"/>
      <c r="O184" s="89"/>
    </row>
    <row r="185" spans="1:15" s="966" customFormat="1">
      <c r="A185" s="756"/>
      <c r="B185" s="89"/>
      <c r="C185" s="89"/>
      <c r="D185" s="89"/>
      <c r="E185" s="89"/>
      <c r="F185" s="89"/>
      <c r="G185" s="89"/>
      <c r="H185" s="89"/>
      <c r="I185" s="779"/>
      <c r="J185" s="89"/>
      <c r="K185" s="89"/>
      <c r="L185" s="89"/>
      <c r="M185" s="89"/>
      <c r="N185" s="89"/>
      <c r="O185" s="89"/>
    </row>
    <row r="186" spans="1:15" s="966" customFormat="1">
      <c r="A186" s="756"/>
      <c r="B186" s="89"/>
      <c r="C186" s="89"/>
      <c r="D186" s="89"/>
      <c r="E186" s="89"/>
      <c r="F186" s="89"/>
      <c r="G186" s="89"/>
      <c r="H186" s="89"/>
      <c r="I186" s="779"/>
      <c r="J186" s="89"/>
      <c r="K186" s="89"/>
      <c r="L186" s="89"/>
      <c r="M186" s="89"/>
      <c r="N186" s="89"/>
      <c r="O186" s="89"/>
    </row>
    <row r="187" spans="1:15" s="966" customFormat="1">
      <c r="A187" s="756"/>
      <c r="B187" s="89"/>
      <c r="C187" s="89"/>
      <c r="D187" s="89"/>
      <c r="E187" s="89"/>
      <c r="F187" s="89"/>
      <c r="G187" s="89"/>
      <c r="H187" s="89"/>
      <c r="I187" s="779"/>
      <c r="J187" s="89"/>
      <c r="K187" s="89"/>
      <c r="L187" s="89"/>
      <c r="M187" s="89"/>
      <c r="N187" s="89"/>
      <c r="O187" s="89"/>
    </row>
    <row r="188" spans="1:15" s="966" customFormat="1">
      <c r="A188" s="756"/>
      <c r="B188" s="89"/>
      <c r="C188" s="89"/>
      <c r="D188" s="89"/>
      <c r="E188" s="89"/>
      <c r="F188" s="89"/>
      <c r="G188" s="89"/>
      <c r="H188" s="89"/>
      <c r="I188" s="779"/>
      <c r="J188" s="89"/>
      <c r="K188" s="89"/>
      <c r="L188" s="89"/>
      <c r="M188" s="89"/>
      <c r="N188" s="89"/>
      <c r="O188" s="89"/>
    </row>
    <row r="189" spans="1:15" s="966" customFormat="1">
      <c r="A189" s="756"/>
      <c r="B189" s="89"/>
      <c r="C189" s="89"/>
      <c r="D189" s="89"/>
      <c r="E189" s="89"/>
      <c r="F189" s="89"/>
      <c r="G189" s="89"/>
      <c r="H189" s="89"/>
      <c r="I189" s="779"/>
      <c r="J189" s="89"/>
      <c r="K189" s="89"/>
      <c r="L189" s="89"/>
      <c r="M189" s="89"/>
      <c r="N189" s="89"/>
      <c r="O189" s="89"/>
    </row>
    <row r="190" spans="1:15" s="966" customFormat="1">
      <c r="A190" s="756"/>
      <c r="B190" s="89"/>
      <c r="C190" s="89"/>
      <c r="D190" s="89"/>
      <c r="E190" s="89"/>
      <c r="F190" s="89"/>
      <c r="G190" s="89"/>
      <c r="H190" s="89"/>
      <c r="I190" s="779"/>
      <c r="J190" s="89"/>
      <c r="K190" s="89"/>
      <c r="L190" s="89"/>
      <c r="M190" s="89"/>
      <c r="N190" s="89"/>
      <c r="O190" s="89"/>
    </row>
    <row r="191" spans="1:15" s="966" customFormat="1">
      <c r="A191" s="756"/>
      <c r="B191" s="89"/>
      <c r="C191" s="89"/>
      <c r="D191" s="89"/>
      <c r="E191" s="89"/>
      <c r="F191" s="89"/>
      <c r="G191" s="89"/>
      <c r="H191" s="89"/>
      <c r="I191" s="779"/>
      <c r="J191" s="89"/>
      <c r="K191" s="89"/>
      <c r="L191" s="89"/>
      <c r="M191" s="89"/>
      <c r="N191" s="89"/>
      <c r="O191" s="89"/>
    </row>
    <row r="192" spans="1:15" s="966" customFormat="1">
      <c r="A192" s="756"/>
      <c r="B192" s="89"/>
      <c r="C192" s="89"/>
      <c r="D192" s="89"/>
      <c r="E192" s="89"/>
      <c r="F192" s="89"/>
      <c r="G192" s="89"/>
      <c r="H192" s="89"/>
      <c r="I192" s="779"/>
      <c r="J192" s="89"/>
      <c r="K192" s="89"/>
      <c r="L192" s="89"/>
      <c r="M192" s="89"/>
      <c r="N192" s="89"/>
      <c r="O192" s="89"/>
    </row>
    <row r="193" spans="1:15" s="966" customFormat="1">
      <c r="A193" s="756"/>
      <c r="B193" s="89"/>
      <c r="C193" s="89"/>
      <c r="D193" s="89"/>
      <c r="E193" s="89"/>
      <c r="F193" s="89"/>
      <c r="G193" s="89"/>
      <c r="H193" s="89"/>
      <c r="I193" s="779"/>
      <c r="J193" s="89"/>
      <c r="K193" s="89"/>
      <c r="L193" s="89"/>
      <c r="M193" s="89"/>
      <c r="N193" s="89"/>
      <c r="O193" s="89"/>
    </row>
    <row r="194" spans="1:15" s="966" customFormat="1">
      <c r="A194" s="756"/>
      <c r="B194" s="89"/>
      <c r="C194" s="89"/>
      <c r="D194" s="89"/>
      <c r="E194" s="89"/>
      <c r="F194" s="89"/>
      <c r="G194" s="89"/>
      <c r="H194" s="89"/>
      <c r="I194" s="779"/>
      <c r="J194" s="89"/>
      <c r="K194" s="89"/>
      <c r="L194" s="89"/>
      <c r="M194" s="89"/>
      <c r="N194" s="89"/>
      <c r="O194" s="89"/>
    </row>
    <row r="195" spans="1:15" s="966" customFormat="1">
      <c r="A195" s="756"/>
      <c r="B195" s="89"/>
      <c r="C195" s="89"/>
      <c r="D195" s="89"/>
      <c r="E195" s="89"/>
      <c r="F195" s="89"/>
      <c r="G195" s="89"/>
      <c r="H195" s="89"/>
      <c r="I195" s="779"/>
      <c r="J195" s="89"/>
      <c r="K195" s="89"/>
      <c r="L195" s="89"/>
      <c r="M195" s="89"/>
      <c r="N195" s="89"/>
      <c r="O195" s="89"/>
    </row>
    <row r="196" spans="1:15" s="966" customFormat="1">
      <c r="A196" s="756"/>
      <c r="B196" s="89"/>
      <c r="C196" s="89"/>
      <c r="D196" s="89"/>
      <c r="E196" s="89"/>
      <c r="F196" s="89"/>
      <c r="G196" s="89"/>
      <c r="H196" s="89"/>
      <c r="I196" s="779"/>
      <c r="J196" s="89"/>
      <c r="K196" s="89"/>
      <c r="L196" s="89"/>
      <c r="M196" s="89"/>
      <c r="N196" s="89"/>
      <c r="O196" s="89"/>
    </row>
    <row r="197" spans="1:15" s="966" customFormat="1">
      <c r="A197" s="756"/>
      <c r="B197" s="89"/>
      <c r="C197" s="89"/>
      <c r="D197" s="89"/>
      <c r="E197" s="89"/>
      <c r="F197" s="89"/>
      <c r="G197" s="89"/>
      <c r="H197" s="89"/>
      <c r="I197" s="779"/>
      <c r="J197" s="89"/>
      <c r="K197" s="89"/>
      <c r="L197" s="89"/>
      <c r="M197" s="89"/>
      <c r="N197" s="89"/>
      <c r="O197" s="89"/>
    </row>
    <row r="198" spans="1:15" s="966" customFormat="1">
      <c r="A198" s="756"/>
      <c r="B198" s="89"/>
      <c r="C198" s="89"/>
      <c r="D198" s="89"/>
      <c r="E198" s="89"/>
      <c r="F198" s="89"/>
      <c r="G198" s="89"/>
      <c r="H198" s="89"/>
      <c r="I198" s="779"/>
      <c r="J198" s="89"/>
      <c r="K198" s="89"/>
      <c r="L198" s="89"/>
      <c r="M198" s="89"/>
      <c r="N198" s="89"/>
      <c r="O198" s="89"/>
    </row>
    <row r="199" spans="1:15" s="966" customFormat="1">
      <c r="A199" s="756"/>
      <c r="B199" s="89"/>
      <c r="C199" s="89"/>
      <c r="D199" s="89"/>
      <c r="E199" s="89"/>
      <c r="F199" s="89"/>
      <c r="G199" s="89"/>
      <c r="H199" s="89"/>
      <c r="I199" s="779"/>
      <c r="J199" s="89"/>
      <c r="K199" s="89"/>
      <c r="L199" s="89"/>
      <c r="M199" s="89"/>
      <c r="N199" s="89"/>
      <c r="O199" s="89"/>
    </row>
    <row r="200" spans="1:15" s="966" customFormat="1">
      <c r="A200" s="756"/>
      <c r="B200" s="89"/>
      <c r="C200" s="89"/>
      <c r="D200" s="89"/>
      <c r="E200" s="89"/>
      <c r="F200" s="89"/>
      <c r="G200" s="89"/>
      <c r="H200" s="89"/>
      <c r="I200" s="779"/>
      <c r="J200" s="89"/>
      <c r="K200" s="89"/>
      <c r="L200" s="89"/>
      <c r="M200" s="89"/>
      <c r="N200" s="89"/>
      <c r="O200" s="89"/>
    </row>
  </sheetData>
  <mergeCells count="4">
    <mergeCell ref="A2:P2"/>
    <mergeCell ref="A3:P3"/>
    <mergeCell ref="A4:P4"/>
    <mergeCell ref="A5:P5"/>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R646"/>
  <sheetViews>
    <sheetView zoomScale="85" zoomScaleNormal="85" workbookViewId="0">
      <selection activeCell="I15" sqref="I15"/>
    </sheetView>
  </sheetViews>
  <sheetFormatPr defaultColWidth="11.42578125" defaultRowHeight="15"/>
  <cols>
    <col min="1" max="1" width="38.28515625" style="90" customWidth="1"/>
    <col min="2" max="15" width="13.85546875" style="89" customWidth="1"/>
    <col min="16" max="16" width="14.140625" style="89" customWidth="1"/>
    <col min="17" max="17" width="12.140625" style="89" customWidth="1"/>
    <col min="18" max="18" width="2.5703125" style="94" customWidth="1"/>
    <col min="19" max="256" width="11.42578125" style="966"/>
    <col min="257" max="257" width="38.28515625" style="966" customWidth="1"/>
    <col min="258" max="271" width="13.85546875" style="966" customWidth="1"/>
    <col min="272" max="272" width="14.140625" style="966" customWidth="1"/>
    <col min="273" max="273" width="12.140625" style="966" customWidth="1"/>
    <col min="274" max="274" width="2.5703125" style="966" customWidth="1"/>
    <col min="275" max="512" width="11.42578125" style="966"/>
    <col min="513" max="513" width="38.28515625" style="966" customWidth="1"/>
    <col min="514" max="527" width="13.85546875" style="966" customWidth="1"/>
    <col min="528" max="528" width="14.140625" style="966" customWidth="1"/>
    <col min="529" max="529" width="12.140625" style="966" customWidth="1"/>
    <col min="530" max="530" width="2.5703125" style="966" customWidth="1"/>
    <col min="531" max="768" width="11.42578125" style="966"/>
    <col min="769" max="769" width="38.28515625" style="966" customWidth="1"/>
    <col min="770" max="783" width="13.85546875" style="966" customWidth="1"/>
    <col min="784" max="784" width="14.140625" style="966" customWidth="1"/>
    <col min="785" max="785" width="12.140625" style="966" customWidth="1"/>
    <col min="786" max="786" width="2.5703125" style="966" customWidth="1"/>
    <col min="787" max="1024" width="11.42578125" style="966"/>
    <col min="1025" max="1025" width="38.28515625" style="966" customWidth="1"/>
    <col min="1026" max="1039" width="13.85546875" style="966" customWidth="1"/>
    <col min="1040" max="1040" width="14.140625" style="966" customWidth="1"/>
    <col min="1041" max="1041" width="12.140625" style="966" customWidth="1"/>
    <col min="1042" max="1042" width="2.5703125" style="966" customWidth="1"/>
    <col min="1043" max="1280" width="11.42578125" style="966"/>
    <col min="1281" max="1281" width="38.28515625" style="966" customWidth="1"/>
    <col min="1282" max="1295" width="13.85546875" style="966" customWidth="1"/>
    <col min="1296" max="1296" width="14.140625" style="966" customWidth="1"/>
    <col min="1297" max="1297" width="12.140625" style="966" customWidth="1"/>
    <col min="1298" max="1298" width="2.5703125" style="966" customWidth="1"/>
    <col min="1299" max="1536" width="11.42578125" style="966"/>
    <col min="1537" max="1537" width="38.28515625" style="966" customWidth="1"/>
    <col min="1538" max="1551" width="13.85546875" style="966" customWidth="1"/>
    <col min="1552" max="1552" width="14.140625" style="966" customWidth="1"/>
    <col min="1553" max="1553" width="12.140625" style="966" customWidth="1"/>
    <col min="1554" max="1554" width="2.5703125" style="966" customWidth="1"/>
    <col min="1555" max="1792" width="11.42578125" style="966"/>
    <col min="1793" max="1793" width="38.28515625" style="966" customWidth="1"/>
    <col min="1794" max="1807" width="13.85546875" style="966" customWidth="1"/>
    <col min="1808" max="1808" width="14.140625" style="966" customWidth="1"/>
    <col min="1809" max="1809" width="12.140625" style="966" customWidth="1"/>
    <col min="1810" max="1810" width="2.5703125" style="966" customWidth="1"/>
    <col min="1811" max="2048" width="11.42578125" style="966"/>
    <col min="2049" max="2049" width="38.28515625" style="966" customWidth="1"/>
    <col min="2050" max="2063" width="13.85546875" style="966" customWidth="1"/>
    <col min="2064" max="2064" width="14.140625" style="966" customWidth="1"/>
    <col min="2065" max="2065" width="12.140625" style="966" customWidth="1"/>
    <col min="2066" max="2066" width="2.5703125" style="966" customWidth="1"/>
    <col min="2067" max="2304" width="11.42578125" style="966"/>
    <col min="2305" max="2305" width="38.28515625" style="966" customWidth="1"/>
    <col min="2306" max="2319" width="13.85546875" style="966" customWidth="1"/>
    <col min="2320" max="2320" width="14.140625" style="966" customWidth="1"/>
    <col min="2321" max="2321" width="12.140625" style="966" customWidth="1"/>
    <col min="2322" max="2322" width="2.5703125" style="966" customWidth="1"/>
    <col min="2323" max="2560" width="11.42578125" style="966"/>
    <col min="2561" max="2561" width="38.28515625" style="966" customWidth="1"/>
    <col min="2562" max="2575" width="13.85546875" style="966" customWidth="1"/>
    <col min="2576" max="2576" width="14.140625" style="966" customWidth="1"/>
    <col min="2577" max="2577" width="12.140625" style="966" customWidth="1"/>
    <col min="2578" max="2578" width="2.5703125" style="966" customWidth="1"/>
    <col min="2579" max="2816" width="11.42578125" style="966"/>
    <col min="2817" max="2817" width="38.28515625" style="966" customWidth="1"/>
    <col min="2818" max="2831" width="13.85546875" style="966" customWidth="1"/>
    <col min="2832" max="2832" width="14.140625" style="966" customWidth="1"/>
    <col min="2833" max="2833" width="12.140625" style="966" customWidth="1"/>
    <col min="2834" max="2834" width="2.5703125" style="966" customWidth="1"/>
    <col min="2835" max="3072" width="11.42578125" style="966"/>
    <col min="3073" max="3073" width="38.28515625" style="966" customWidth="1"/>
    <col min="3074" max="3087" width="13.85546875" style="966" customWidth="1"/>
    <col min="3088" max="3088" width="14.140625" style="966" customWidth="1"/>
    <col min="3089" max="3089" width="12.140625" style="966" customWidth="1"/>
    <col min="3090" max="3090" width="2.5703125" style="966" customWidth="1"/>
    <col min="3091" max="3328" width="11.42578125" style="966"/>
    <col min="3329" max="3329" width="38.28515625" style="966" customWidth="1"/>
    <col min="3330" max="3343" width="13.85546875" style="966" customWidth="1"/>
    <col min="3344" max="3344" width="14.140625" style="966" customWidth="1"/>
    <col min="3345" max="3345" width="12.140625" style="966" customWidth="1"/>
    <col min="3346" max="3346" width="2.5703125" style="966" customWidth="1"/>
    <col min="3347" max="3584" width="11.42578125" style="966"/>
    <col min="3585" max="3585" width="38.28515625" style="966" customWidth="1"/>
    <col min="3586" max="3599" width="13.85546875" style="966" customWidth="1"/>
    <col min="3600" max="3600" width="14.140625" style="966" customWidth="1"/>
    <col min="3601" max="3601" width="12.140625" style="966" customWidth="1"/>
    <col min="3602" max="3602" width="2.5703125" style="966" customWidth="1"/>
    <col min="3603" max="3840" width="11.42578125" style="966"/>
    <col min="3841" max="3841" width="38.28515625" style="966" customWidth="1"/>
    <col min="3842" max="3855" width="13.85546875" style="966" customWidth="1"/>
    <col min="3856" max="3856" width="14.140625" style="966" customWidth="1"/>
    <col min="3857" max="3857" width="12.140625" style="966" customWidth="1"/>
    <col min="3858" max="3858" width="2.5703125" style="966" customWidth="1"/>
    <col min="3859" max="4096" width="11.42578125" style="966"/>
    <col min="4097" max="4097" width="38.28515625" style="966" customWidth="1"/>
    <col min="4098" max="4111" width="13.85546875" style="966" customWidth="1"/>
    <col min="4112" max="4112" width="14.140625" style="966" customWidth="1"/>
    <col min="4113" max="4113" width="12.140625" style="966" customWidth="1"/>
    <col min="4114" max="4114" width="2.5703125" style="966" customWidth="1"/>
    <col min="4115" max="4352" width="11.42578125" style="966"/>
    <col min="4353" max="4353" width="38.28515625" style="966" customWidth="1"/>
    <col min="4354" max="4367" width="13.85546875" style="966" customWidth="1"/>
    <col min="4368" max="4368" width="14.140625" style="966" customWidth="1"/>
    <col min="4369" max="4369" width="12.140625" style="966" customWidth="1"/>
    <col min="4370" max="4370" width="2.5703125" style="966" customWidth="1"/>
    <col min="4371" max="4608" width="11.42578125" style="966"/>
    <col min="4609" max="4609" width="38.28515625" style="966" customWidth="1"/>
    <col min="4610" max="4623" width="13.85546875" style="966" customWidth="1"/>
    <col min="4624" max="4624" width="14.140625" style="966" customWidth="1"/>
    <col min="4625" max="4625" width="12.140625" style="966" customWidth="1"/>
    <col min="4626" max="4626" width="2.5703125" style="966" customWidth="1"/>
    <col min="4627" max="4864" width="11.42578125" style="966"/>
    <col min="4865" max="4865" width="38.28515625" style="966" customWidth="1"/>
    <col min="4866" max="4879" width="13.85546875" style="966" customWidth="1"/>
    <col min="4880" max="4880" width="14.140625" style="966" customWidth="1"/>
    <col min="4881" max="4881" width="12.140625" style="966" customWidth="1"/>
    <col min="4882" max="4882" width="2.5703125" style="966" customWidth="1"/>
    <col min="4883" max="5120" width="11.42578125" style="966"/>
    <col min="5121" max="5121" width="38.28515625" style="966" customWidth="1"/>
    <col min="5122" max="5135" width="13.85546875" style="966" customWidth="1"/>
    <col min="5136" max="5136" width="14.140625" style="966" customWidth="1"/>
    <col min="5137" max="5137" width="12.140625" style="966" customWidth="1"/>
    <col min="5138" max="5138" width="2.5703125" style="966" customWidth="1"/>
    <col min="5139" max="5376" width="11.42578125" style="966"/>
    <col min="5377" max="5377" width="38.28515625" style="966" customWidth="1"/>
    <col min="5378" max="5391" width="13.85546875" style="966" customWidth="1"/>
    <col min="5392" max="5392" width="14.140625" style="966" customWidth="1"/>
    <col min="5393" max="5393" width="12.140625" style="966" customWidth="1"/>
    <col min="5394" max="5394" width="2.5703125" style="966" customWidth="1"/>
    <col min="5395" max="5632" width="11.42578125" style="966"/>
    <col min="5633" max="5633" width="38.28515625" style="966" customWidth="1"/>
    <col min="5634" max="5647" width="13.85546875" style="966" customWidth="1"/>
    <col min="5648" max="5648" width="14.140625" style="966" customWidth="1"/>
    <col min="5649" max="5649" width="12.140625" style="966" customWidth="1"/>
    <col min="5650" max="5650" width="2.5703125" style="966" customWidth="1"/>
    <col min="5651" max="5888" width="11.42578125" style="966"/>
    <col min="5889" max="5889" width="38.28515625" style="966" customWidth="1"/>
    <col min="5890" max="5903" width="13.85546875" style="966" customWidth="1"/>
    <col min="5904" max="5904" width="14.140625" style="966" customWidth="1"/>
    <col min="5905" max="5905" width="12.140625" style="966" customWidth="1"/>
    <col min="5906" max="5906" width="2.5703125" style="966" customWidth="1"/>
    <col min="5907" max="6144" width="11.42578125" style="966"/>
    <col min="6145" max="6145" width="38.28515625" style="966" customWidth="1"/>
    <col min="6146" max="6159" width="13.85546875" style="966" customWidth="1"/>
    <col min="6160" max="6160" width="14.140625" style="966" customWidth="1"/>
    <col min="6161" max="6161" width="12.140625" style="966" customWidth="1"/>
    <col min="6162" max="6162" width="2.5703125" style="966" customWidth="1"/>
    <col min="6163" max="6400" width="11.42578125" style="966"/>
    <col min="6401" max="6401" width="38.28515625" style="966" customWidth="1"/>
    <col min="6402" max="6415" width="13.85546875" style="966" customWidth="1"/>
    <col min="6416" max="6416" width="14.140625" style="966" customWidth="1"/>
    <col min="6417" max="6417" width="12.140625" style="966" customWidth="1"/>
    <col min="6418" max="6418" width="2.5703125" style="966" customWidth="1"/>
    <col min="6419" max="6656" width="11.42578125" style="966"/>
    <col min="6657" max="6657" width="38.28515625" style="966" customWidth="1"/>
    <col min="6658" max="6671" width="13.85546875" style="966" customWidth="1"/>
    <col min="6672" max="6672" width="14.140625" style="966" customWidth="1"/>
    <col min="6673" max="6673" width="12.140625" style="966" customWidth="1"/>
    <col min="6674" max="6674" width="2.5703125" style="966" customWidth="1"/>
    <col min="6675" max="6912" width="11.42578125" style="966"/>
    <col min="6913" max="6913" width="38.28515625" style="966" customWidth="1"/>
    <col min="6914" max="6927" width="13.85546875" style="966" customWidth="1"/>
    <col min="6928" max="6928" width="14.140625" style="966" customWidth="1"/>
    <col min="6929" max="6929" width="12.140625" style="966" customWidth="1"/>
    <col min="6930" max="6930" width="2.5703125" style="966" customWidth="1"/>
    <col min="6931" max="7168" width="11.42578125" style="966"/>
    <col min="7169" max="7169" width="38.28515625" style="966" customWidth="1"/>
    <col min="7170" max="7183" width="13.85546875" style="966" customWidth="1"/>
    <col min="7184" max="7184" width="14.140625" style="966" customWidth="1"/>
    <col min="7185" max="7185" width="12.140625" style="966" customWidth="1"/>
    <col min="7186" max="7186" width="2.5703125" style="966" customWidth="1"/>
    <col min="7187" max="7424" width="11.42578125" style="966"/>
    <col min="7425" max="7425" width="38.28515625" style="966" customWidth="1"/>
    <col min="7426" max="7439" width="13.85546875" style="966" customWidth="1"/>
    <col min="7440" max="7440" width="14.140625" style="966" customWidth="1"/>
    <col min="7441" max="7441" width="12.140625" style="966" customWidth="1"/>
    <col min="7442" max="7442" width="2.5703125" style="966" customWidth="1"/>
    <col min="7443" max="7680" width="11.42578125" style="966"/>
    <col min="7681" max="7681" width="38.28515625" style="966" customWidth="1"/>
    <col min="7682" max="7695" width="13.85546875" style="966" customWidth="1"/>
    <col min="7696" max="7696" width="14.140625" style="966" customWidth="1"/>
    <col min="7697" max="7697" width="12.140625" style="966" customWidth="1"/>
    <col min="7698" max="7698" width="2.5703125" style="966" customWidth="1"/>
    <col min="7699" max="7936" width="11.42578125" style="966"/>
    <col min="7937" max="7937" width="38.28515625" style="966" customWidth="1"/>
    <col min="7938" max="7951" width="13.85546875" style="966" customWidth="1"/>
    <col min="7952" max="7952" width="14.140625" style="966" customWidth="1"/>
    <col min="7953" max="7953" width="12.140625" style="966" customWidth="1"/>
    <col min="7954" max="7954" width="2.5703125" style="966" customWidth="1"/>
    <col min="7955" max="8192" width="11.42578125" style="966"/>
    <col min="8193" max="8193" width="38.28515625" style="966" customWidth="1"/>
    <col min="8194" max="8207" width="13.85546875" style="966" customWidth="1"/>
    <col min="8208" max="8208" width="14.140625" style="966" customWidth="1"/>
    <col min="8209" max="8209" width="12.140625" style="966" customWidth="1"/>
    <col min="8210" max="8210" width="2.5703125" style="966" customWidth="1"/>
    <col min="8211" max="8448" width="11.42578125" style="966"/>
    <col min="8449" max="8449" width="38.28515625" style="966" customWidth="1"/>
    <col min="8450" max="8463" width="13.85546875" style="966" customWidth="1"/>
    <col min="8464" max="8464" width="14.140625" style="966" customWidth="1"/>
    <col min="8465" max="8465" width="12.140625" style="966" customWidth="1"/>
    <col min="8466" max="8466" width="2.5703125" style="966" customWidth="1"/>
    <col min="8467" max="8704" width="11.42578125" style="966"/>
    <col min="8705" max="8705" width="38.28515625" style="966" customWidth="1"/>
    <col min="8706" max="8719" width="13.85546875" style="966" customWidth="1"/>
    <col min="8720" max="8720" width="14.140625" style="966" customWidth="1"/>
    <col min="8721" max="8721" width="12.140625" style="966" customWidth="1"/>
    <col min="8722" max="8722" width="2.5703125" style="966" customWidth="1"/>
    <col min="8723" max="8960" width="11.42578125" style="966"/>
    <col min="8961" max="8961" width="38.28515625" style="966" customWidth="1"/>
    <col min="8962" max="8975" width="13.85546875" style="966" customWidth="1"/>
    <col min="8976" max="8976" width="14.140625" style="966" customWidth="1"/>
    <col min="8977" max="8977" width="12.140625" style="966" customWidth="1"/>
    <col min="8978" max="8978" width="2.5703125" style="966" customWidth="1"/>
    <col min="8979" max="9216" width="11.42578125" style="966"/>
    <col min="9217" max="9217" width="38.28515625" style="966" customWidth="1"/>
    <col min="9218" max="9231" width="13.85546875" style="966" customWidth="1"/>
    <col min="9232" max="9232" width="14.140625" style="966" customWidth="1"/>
    <col min="9233" max="9233" width="12.140625" style="966" customWidth="1"/>
    <col min="9234" max="9234" width="2.5703125" style="966" customWidth="1"/>
    <col min="9235" max="9472" width="11.42578125" style="966"/>
    <col min="9473" max="9473" width="38.28515625" style="966" customWidth="1"/>
    <col min="9474" max="9487" width="13.85546875" style="966" customWidth="1"/>
    <col min="9488" max="9488" width="14.140625" style="966" customWidth="1"/>
    <col min="9489" max="9489" width="12.140625" style="966" customWidth="1"/>
    <col min="9490" max="9490" width="2.5703125" style="966" customWidth="1"/>
    <col min="9491" max="9728" width="11.42578125" style="966"/>
    <col min="9729" max="9729" width="38.28515625" style="966" customWidth="1"/>
    <col min="9730" max="9743" width="13.85546875" style="966" customWidth="1"/>
    <col min="9744" max="9744" width="14.140625" style="966" customWidth="1"/>
    <col min="9745" max="9745" width="12.140625" style="966" customWidth="1"/>
    <col min="9746" max="9746" width="2.5703125" style="966" customWidth="1"/>
    <col min="9747" max="9984" width="11.42578125" style="966"/>
    <col min="9985" max="9985" width="38.28515625" style="966" customWidth="1"/>
    <col min="9986" max="9999" width="13.85546875" style="966" customWidth="1"/>
    <col min="10000" max="10000" width="14.140625" style="966" customWidth="1"/>
    <col min="10001" max="10001" width="12.140625" style="966" customWidth="1"/>
    <col min="10002" max="10002" width="2.5703125" style="966" customWidth="1"/>
    <col min="10003" max="10240" width="11.42578125" style="966"/>
    <col min="10241" max="10241" width="38.28515625" style="966" customWidth="1"/>
    <col min="10242" max="10255" width="13.85546875" style="966" customWidth="1"/>
    <col min="10256" max="10256" width="14.140625" style="966" customWidth="1"/>
    <col min="10257" max="10257" width="12.140625" style="966" customWidth="1"/>
    <col min="10258" max="10258" width="2.5703125" style="966" customWidth="1"/>
    <col min="10259" max="10496" width="11.42578125" style="966"/>
    <col min="10497" max="10497" width="38.28515625" style="966" customWidth="1"/>
    <col min="10498" max="10511" width="13.85546875" style="966" customWidth="1"/>
    <col min="10512" max="10512" width="14.140625" style="966" customWidth="1"/>
    <col min="10513" max="10513" width="12.140625" style="966" customWidth="1"/>
    <col min="10514" max="10514" width="2.5703125" style="966" customWidth="1"/>
    <col min="10515" max="10752" width="11.42578125" style="966"/>
    <col min="10753" max="10753" width="38.28515625" style="966" customWidth="1"/>
    <col min="10754" max="10767" width="13.85546875" style="966" customWidth="1"/>
    <col min="10768" max="10768" width="14.140625" style="966" customWidth="1"/>
    <col min="10769" max="10769" width="12.140625" style="966" customWidth="1"/>
    <col min="10770" max="10770" width="2.5703125" style="966" customWidth="1"/>
    <col min="10771" max="11008" width="11.42578125" style="966"/>
    <col min="11009" max="11009" width="38.28515625" style="966" customWidth="1"/>
    <col min="11010" max="11023" width="13.85546875" style="966" customWidth="1"/>
    <col min="11024" max="11024" width="14.140625" style="966" customWidth="1"/>
    <col min="11025" max="11025" width="12.140625" style="966" customWidth="1"/>
    <col min="11026" max="11026" width="2.5703125" style="966" customWidth="1"/>
    <col min="11027" max="11264" width="11.42578125" style="966"/>
    <col min="11265" max="11265" width="38.28515625" style="966" customWidth="1"/>
    <col min="11266" max="11279" width="13.85546875" style="966" customWidth="1"/>
    <col min="11280" max="11280" width="14.140625" style="966" customWidth="1"/>
    <col min="11281" max="11281" width="12.140625" style="966" customWidth="1"/>
    <col min="11282" max="11282" width="2.5703125" style="966" customWidth="1"/>
    <col min="11283" max="11520" width="11.42578125" style="966"/>
    <col min="11521" max="11521" width="38.28515625" style="966" customWidth="1"/>
    <col min="11522" max="11535" width="13.85546875" style="966" customWidth="1"/>
    <col min="11536" max="11536" width="14.140625" style="966" customWidth="1"/>
    <col min="11537" max="11537" width="12.140625" style="966" customWidth="1"/>
    <col min="11538" max="11538" width="2.5703125" style="966" customWidth="1"/>
    <col min="11539" max="11776" width="11.42578125" style="966"/>
    <col min="11777" max="11777" width="38.28515625" style="966" customWidth="1"/>
    <col min="11778" max="11791" width="13.85546875" style="966" customWidth="1"/>
    <col min="11792" max="11792" width="14.140625" style="966" customWidth="1"/>
    <col min="11793" max="11793" width="12.140625" style="966" customWidth="1"/>
    <col min="11794" max="11794" width="2.5703125" style="966" customWidth="1"/>
    <col min="11795" max="12032" width="11.42578125" style="966"/>
    <col min="12033" max="12033" width="38.28515625" style="966" customWidth="1"/>
    <col min="12034" max="12047" width="13.85546875" style="966" customWidth="1"/>
    <col min="12048" max="12048" width="14.140625" style="966" customWidth="1"/>
    <col min="12049" max="12049" width="12.140625" style="966" customWidth="1"/>
    <col min="12050" max="12050" width="2.5703125" style="966" customWidth="1"/>
    <col min="12051" max="12288" width="11.42578125" style="966"/>
    <col min="12289" max="12289" width="38.28515625" style="966" customWidth="1"/>
    <col min="12290" max="12303" width="13.85546875" style="966" customWidth="1"/>
    <col min="12304" max="12304" width="14.140625" style="966" customWidth="1"/>
    <col min="12305" max="12305" width="12.140625" style="966" customWidth="1"/>
    <col min="12306" max="12306" width="2.5703125" style="966" customWidth="1"/>
    <col min="12307" max="12544" width="11.42578125" style="966"/>
    <col min="12545" max="12545" width="38.28515625" style="966" customWidth="1"/>
    <col min="12546" max="12559" width="13.85546875" style="966" customWidth="1"/>
    <col min="12560" max="12560" width="14.140625" style="966" customWidth="1"/>
    <col min="12561" max="12561" width="12.140625" style="966" customWidth="1"/>
    <col min="12562" max="12562" width="2.5703125" style="966" customWidth="1"/>
    <col min="12563" max="12800" width="11.42578125" style="966"/>
    <col min="12801" max="12801" width="38.28515625" style="966" customWidth="1"/>
    <col min="12802" max="12815" width="13.85546875" style="966" customWidth="1"/>
    <col min="12816" max="12816" width="14.140625" style="966" customWidth="1"/>
    <col min="12817" max="12817" width="12.140625" style="966" customWidth="1"/>
    <col min="12818" max="12818" width="2.5703125" style="966" customWidth="1"/>
    <col min="12819" max="13056" width="11.42578125" style="966"/>
    <col min="13057" max="13057" width="38.28515625" style="966" customWidth="1"/>
    <col min="13058" max="13071" width="13.85546875" style="966" customWidth="1"/>
    <col min="13072" max="13072" width="14.140625" style="966" customWidth="1"/>
    <col min="13073" max="13073" width="12.140625" style="966" customWidth="1"/>
    <col min="13074" max="13074" width="2.5703125" style="966" customWidth="1"/>
    <col min="13075" max="13312" width="11.42578125" style="966"/>
    <col min="13313" max="13313" width="38.28515625" style="966" customWidth="1"/>
    <col min="13314" max="13327" width="13.85546875" style="966" customWidth="1"/>
    <col min="13328" max="13328" width="14.140625" style="966" customWidth="1"/>
    <col min="13329" max="13329" width="12.140625" style="966" customWidth="1"/>
    <col min="13330" max="13330" width="2.5703125" style="966" customWidth="1"/>
    <col min="13331" max="13568" width="11.42578125" style="966"/>
    <col min="13569" max="13569" width="38.28515625" style="966" customWidth="1"/>
    <col min="13570" max="13583" width="13.85546875" style="966" customWidth="1"/>
    <col min="13584" max="13584" width="14.140625" style="966" customWidth="1"/>
    <col min="13585" max="13585" width="12.140625" style="966" customWidth="1"/>
    <col min="13586" max="13586" width="2.5703125" style="966" customWidth="1"/>
    <col min="13587" max="13824" width="11.42578125" style="966"/>
    <col min="13825" max="13825" width="38.28515625" style="966" customWidth="1"/>
    <col min="13826" max="13839" width="13.85546875" style="966" customWidth="1"/>
    <col min="13840" max="13840" width="14.140625" style="966" customWidth="1"/>
    <col min="13841" max="13841" width="12.140625" style="966" customWidth="1"/>
    <col min="13842" max="13842" width="2.5703125" style="966" customWidth="1"/>
    <col min="13843" max="14080" width="11.42578125" style="966"/>
    <col min="14081" max="14081" width="38.28515625" style="966" customWidth="1"/>
    <col min="14082" max="14095" width="13.85546875" style="966" customWidth="1"/>
    <col min="14096" max="14096" width="14.140625" style="966" customWidth="1"/>
    <col min="14097" max="14097" width="12.140625" style="966" customWidth="1"/>
    <col min="14098" max="14098" width="2.5703125" style="966" customWidth="1"/>
    <col min="14099" max="14336" width="11.42578125" style="966"/>
    <col min="14337" max="14337" width="38.28515625" style="966" customWidth="1"/>
    <col min="14338" max="14351" width="13.85546875" style="966" customWidth="1"/>
    <col min="14352" max="14352" width="14.140625" style="966" customWidth="1"/>
    <col min="14353" max="14353" width="12.140625" style="966" customWidth="1"/>
    <col min="14354" max="14354" width="2.5703125" style="966" customWidth="1"/>
    <col min="14355" max="14592" width="11.42578125" style="966"/>
    <col min="14593" max="14593" width="38.28515625" style="966" customWidth="1"/>
    <col min="14594" max="14607" width="13.85546875" style="966" customWidth="1"/>
    <col min="14608" max="14608" width="14.140625" style="966" customWidth="1"/>
    <col min="14609" max="14609" width="12.140625" style="966" customWidth="1"/>
    <col min="14610" max="14610" width="2.5703125" style="966" customWidth="1"/>
    <col min="14611" max="14848" width="11.42578125" style="966"/>
    <col min="14849" max="14849" width="38.28515625" style="966" customWidth="1"/>
    <col min="14850" max="14863" width="13.85546875" style="966" customWidth="1"/>
    <col min="14864" max="14864" width="14.140625" style="966" customWidth="1"/>
    <col min="14865" max="14865" width="12.140625" style="966" customWidth="1"/>
    <col min="14866" max="14866" width="2.5703125" style="966" customWidth="1"/>
    <col min="14867" max="15104" width="11.42578125" style="966"/>
    <col min="15105" max="15105" width="38.28515625" style="966" customWidth="1"/>
    <col min="15106" max="15119" width="13.85546875" style="966" customWidth="1"/>
    <col min="15120" max="15120" width="14.140625" style="966" customWidth="1"/>
    <col min="15121" max="15121" width="12.140625" style="966" customWidth="1"/>
    <col min="15122" max="15122" width="2.5703125" style="966" customWidth="1"/>
    <col min="15123" max="15360" width="11.42578125" style="966"/>
    <col min="15361" max="15361" width="38.28515625" style="966" customWidth="1"/>
    <col min="15362" max="15375" width="13.85546875" style="966" customWidth="1"/>
    <col min="15376" max="15376" width="14.140625" style="966" customWidth="1"/>
    <col min="15377" max="15377" width="12.140625" style="966" customWidth="1"/>
    <col min="15378" max="15378" width="2.5703125" style="966" customWidth="1"/>
    <col min="15379" max="15616" width="11.42578125" style="966"/>
    <col min="15617" max="15617" width="38.28515625" style="966" customWidth="1"/>
    <col min="15618" max="15631" width="13.85546875" style="966" customWidth="1"/>
    <col min="15632" max="15632" width="14.140625" style="966" customWidth="1"/>
    <col min="15633" max="15633" width="12.140625" style="966" customWidth="1"/>
    <col min="15634" max="15634" width="2.5703125" style="966" customWidth="1"/>
    <col min="15635" max="15872" width="11.42578125" style="966"/>
    <col min="15873" max="15873" width="38.28515625" style="966" customWidth="1"/>
    <col min="15874" max="15887" width="13.85546875" style="966" customWidth="1"/>
    <col min="15888" max="15888" width="14.140625" style="966" customWidth="1"/>
    <col min="15889" max="15889" width="12.140625" style="966" customWidth="1"/>
    <col min="15890" max="15890" width="2.5703125" style="966" customWidth="1"/>
    <col min="15891" max="16128" width="11.42578125" style="966"/>
    <col min="16129" max="16129" width="38.28515625" style="966" customWidth="1"/>
    <col min="16130" max="16143" width="13.85546875" style="966" customWidth="1"/>
    <col min="16144" max="16144" width="14.140625" style="966" customWidth="1"/>
    <col min="16145" max="16145" width="12.140625" style="966" customWidth="1"/>
    <col min="16146" max="16146" width="2.5703125" style="966" customWidth="1"/>
    <col min="16147" max="16384" width="11.42578125" style="966"/>
  </cols>
  <sheetData>
    <row r="1" spans="1:17" s="93" customFormat="1" ht="3.75" customHeight="1">
      <c r="A1" s="193">
        <v>0</v>
      </c>
      <c r="B1" s="760"/>
      <c r="C1" s="760"/>
      <c r="D1" s="760"/>
      <c r="E1" s="760"/>
      <c r="F1" s="760"/>
      <c r="G1" s="760"/>
      <c r="H1" s="760"/>
      <c r="I1" s="760"/>
      <c r="J1" s="760"/>
      <c r="K1" s="760"/>
      <c r="L1" s="760"/>
      <c r="M1" s="760"/>
      <c r="N1" s="760"/>
      <c r="O1" s="760"/>
      <c r="P1" s="760"/>
      <c r="Q1" s="760"/>
    </row>
    <row r="2" spans="1:17" s="46" customFormat="1" ht="38.25" customHeight="1">
      <c r="A2" s="1007" t="s">
        <v>1142</v>
      </c>
      <c r="B2" s="1007"/>
      <c r="C2" s="1007"/>
      <c r="D2" s="1007"/>
      <c r="E2" s="1007"/>
      <c r="F2" s="1007"/>
      <c r="G2" s="1007"/>
      <c r="H2" s="1007"/>
      <c r="I2" s="1007"/>
      <c r="J2" s="1007"/>
      <c r="K2" s="1007"/>
      <c r="L2" s="1007"/>
      <c r="M2" s="1007"/>
      <c r="N2" s="1007"/>
      <c r="O2" s="1007"/>
      <c r="P2" s="1007"/>
      <c r="Q2" s="1007"/>
    </row>
    <row r="3" spans="1:17" s="46" customFormat="1" ht="20.25" customHeight="1">
      <c r="A3" s="1007" t="s">
        <v>719</v>
      </c>
      <c r="B3" s="1007"/>
      <c r="C3" s="1007"/>
      <c r="D3" s="1007"/>
      <c r="E3" s="1007"/>
      <c r="F3" s="1007"/>
      <c r="G3" s="1007"/>
      <c r="H3" s="1007"/>
      <c r="I3" s="1007"/>
      <c r="J3" s="1007"/>
      <c r="K3" s="1007"/>
      <c r="L3" s="1007"/>
      <c r="M3" s="1007"/>
      <c r="N3" s="1007"/>
      <c r="O3" s="1007"/>
      <c r="P3" s="1007"/>
      <c r="Q3" s="1007"/>
    </row>
    <row r="4" spans="1:17" s="46" customFormat="1" ht="20.25" customHeight="1">
      <c r="A4" s="1007" t="s">
        <v>1510</v>
      </c>
      <c r="B4" s="1007"/>
      <c r="C4" s="1007"/>
      <c r="D4" s="1007"/>
      <c r="E4" s="1007"/>
      <c r="F4" s="1007"/>
      <c r="G4" s="1007"/>
      <c r="H4" s="1007"/>
      <c r="I4" s="1007"/>
      <c r="J4" s="1007"/>
      <c r="K4" s="1007"/>
      <c r="L4" s="1007"/>
      <c r="M4" s="1007"/>
      <c r="N4" s="1007"/>
      <c r="O4" s="1007"/>
      <c r="P4" s="1007"/>
      <c r="Q4" s="1007"/>
    </row>
    <row r="5" spans="1:17" s="397" customFormat="1" ht="39" customHeight="1">
      <c r="A5" s="1008" t="s">
        <v>1503</v>
      </c>
      <c r="B5" s="1008"/>
      <c r="C5" s="1008"/>
      <c r="D5" s="1008"/>
      <c r="E5" s="1008"/>
      <c r="F5" s="1008"/>
      <c r="G5" s="1008"/>
      <c r="H5" s="1008"/>
      <c r="I5" s="1008"/>
      <c r="J5" s="1008"/>
      <c r="K5" s="1008"/>
      <c r="L5" s="1008"/>
      <c r="M5" s="1008"/>
      <c r="N5" s="1008"/>
      <c r="O5" s="1008"/>
      <c r="P5" s="1008"/>
      <c r="Q5" s="1008"/>
    </row>
    <row r="6" spans="1:17" s="966" customFormat="1" ht="7.5" customHeight="1">
      <c r="A6" s="195"/>
      <c r="B6" s="89"/>
      <c r="C6" s="89"/>
      <c r="D6" s="89"/>
      <c r="E6" s="89"/>
      <c r="F6" s="89"/>
      <c r="G6" s="89"/>
      <c r="H6" s="89"/>
      <c r="I6" s="89"/>
      <c r="J6" s="89"/>
      <c r="K6" s="89"/>
      <c r="L6" s="89"/>
      <c r="M6" s="89"/>
      <c r="N6" s="89"/>
      <c r="O6" s="89"/>
      <c r="P6" s="89"/>
      <c r="Q6" s="89"/>
    </row>
    <row r="7" spans="1:17" s="966" customFormat="1" ht="10.5" customHeight="1" thickBot="1">
      <c r="A7" s="196"/>
      <c r="B7" s="197"/>
      <c r="C7" s="197"/>
      <c r="D7" s="197"/>
      <c r="E7" s="197"/>
      <c r="F7" s="197"/>
      <c r="G7" s="761"/>
      <c r="H7" s="761"/>
      <c r="I7" s="761"/>
      <c r="J7" s="762"/>
      <c r="K7" s="761"/>
      <c r="L7" s="761"/>
      <c r="M7" s="761"/>
      <c r="N7" s="761"/>
      <c r="O7" s="761"/>
      <c r="P7" s="761"/>
      <c r="Q7" s="761"/>
    </row>
    <row r="8" spans="1:17" s="966" customFormat="1" ht="51" customHeight="1" thickTop="1" thickBot="1">
      <c r="A8" s="199"/>
      <c r="B8" s="763" t="s">
        <v>305</v>
      </c>
      <c r="C8" s="763" t="s">
        <v>306</v>
      </c>
      <c r="D8" s="763" t="s">
        <v>307</v>
      </c>
      <c r="E8" s="763" t="s">
        <v>308</v>
      </c>
      <c r="F8" s="763" t="s">
        <v>309</v>
      </c>
      <c r="G8" s="763" t="s">
        <v>310</v>
      </c>
      <c r="H8" s="763" t="s">
        <v>311</v>
      </c>
      <c r="I8" s="763" t="s">
        <v>312</v>
      </c>
      <c r="J8" s="763" t="s">
        <v>313</v>
      </c>
      <c r="K8" s="763" t="s">
        <v>314</v>
      </c>
      <c r="L8" s="763" t="s">
        <v>315</v>
      </c>
      <c r="M8" s="763" t="s">
        <v>316</v>
      </c>
      <c r="N8" s="763" t="s">
        <v>1144</v>
      </c>
      <c r="O8" s="763" t="s">
        <v>1145</v>
      </c>
      <c r="P8" s="764" t="s">
        <v>317</v>
      </c>
      <c r="Q8" s="765" t="s">
        <v>720</v>
      </c>
    </row>
    <row r="9" spans="1:17" s="966" customFormat="1" ht="42.75" customHeight="1" thickTop="1">
      <c r="A9" s="200" t="s">
        <v>721</v>
      </c>
      <c r="B9" s="201">
        <v>15575222.244729999</v>
      </c>
      <c r="C9" s="201">
        <v>12842551.229149999</v>
      </c>
      <c r="D9" s="201">
        <v>18972207.050150003</v>
      </c>
      <c r="E9" s="201">
        <v>15200879.15958</v>
      </c>
      <c r="F9" s="201">
        <v>13277693.51753</v>
      </c>
      <c r="G9" s="201">
        <v>6847363.4725000001</v>
      </c>
      <c r="H9" s="201">
        <v>6366156.2874199999</v>
      </c>
      <c r="I9" s="201">
        <v>8407553.1619499996</v>
      </c>
      <c r="J9" s="201">
        <v>209397.30541999999</v>
      </c>
      <c r="K9" s="201">
        <v>567939.47980999993</v>
      </c>
      <c r="L9" s="201">
        <v>8354590.8046199996</v>
      </c>
      <c r="M9" s="201">
        <v>2221814.09081</v>
      </c>
      <c r="N9" s="201">
        <v>9418135.0459500011</v>
      </c>
      <c r="O9" s="201">
        <v>6111861.7953000003</v>
      </c>
      <c r="P9" s="201">
        <v>124373364.64492001</v>
      </c>
      <c r="Q9" s="202">
        <v>0.96930925873354745</v>
      </c>
    </row>
    <row r="10" spans="1:17" s="966" customFormat="1" ht="27" customHeight="1">
      <c r="A10" s="200" t="s">
        <v>722</v>
      </c>
      <c r="B10" s="201">
        <v>67002.199280000001</v>
      </c>
      <c r="C10" s="201">
        <v>53143.727450000006</v>
      </c>
      <c r="D10" s="201">
        <v>66538.976720000006</v>
      </c>
      <c r="E10" s="201">
        <v>34249.428850000004</v>
      </c>
      <c r="F10" s="201">
        <v>48996.239390000002</v>
      </c>
      <c r="G10" s="201">
        <v>24861.276010000001</v>
      </c>
      <c r="H10" s="201">
        <v>28388.25461</v>
      </c>
      <c r="I10" s="201">
        <v>63647.394409999994</v>
      </c>
      <c r="J10" s="201">
        <v>657.08107999999993</v>
      </c>
      <c r="K10" s="201">
        <v>754.61583999999993</v>
      </c>
      <c r="L10" s="201">
        <v>62075.729399999997</v>
      </c>
      <c r="M10" s="201">
        <v>6026.5899900000004</v>
      </c>
      <c r="N10" s="201">
        <v>14534.12305</v>
      </c>
      <c r="O10" s="201">
        <v>14605.01627</v>
      </c>
      <c r="P10" s="201">
        <v>485480.65235000005</v>
      </c>
      <c r="Q10" s="202">
        <v>3.7836147040191722E-3</v>
      </c>
    </row>
    <row r="11" spans="1:17" s="966" customFormat="1" ht="42.75" customHeight="1">
      <c r="A11" s="200" t="s">
        <v>723</v>
      </c>
      <c r="B11" s="201">
        <v>263825.97216999996</v>
      </c>
      <c r="C11" s="201">
        <v>180640.58446000001</v>
      </c>
      <c r="D11" s="201">
        <v>299661.90054</v>
      </c>
      <c r="E11" s="201">
        <v>299845.11174000002</v>
      </c>
      <c r="F11" s="201">
        <v>177583.14233</v>
      </c>
      <c r="G11" s="201">
        <v>62928.114200000004</v>
      </c>
      <c r="H11" s="201">
        <v>108260.99131999999</v>
      </c>
      <c r="I11" s="201">
        <v>7837.16842</v>
      </c>
      <c r="J11" s="201">
        <v>7.8504499999999995</v>
      </c>
      <c r="K11" s="201">
        <v>0</v>
      </c>
      <c r="L11" s="201">
        <v>59241.083439999995</v>
      </c>
      <c r="M11" s="201">
        <v>37955.861990000005</v>
      </c>
      <c r="N11" s="201">
        <v>59988.821060000002</v>
      </c>
      <c r="O11" s="201">
        <v>58742.360270000005</v>
      </c>
      <c r="P11" s="201">
        <v>1616518.96239</v>
      </c>
      <c r="Q11" s="202">
        <v>1.2598411256593547E-2</v>
      </c>
    </row>
    <row r="12" spans="1:17" s="966" customFormat="1" ht="27" customHeight="1">
      <c r="A12" s="200" t="s">
        <v>724</v>
      </c>
      <c r="B12" s="201">
        <v>7262.2769500000004</v>
      </c>
      <c r="C12" s="201">
        <v>5539.5636100000002</v>
      </c>
      <c r="D12" s="201">
        <v>7308.1797800000004</v>
      </c>
      <c r="E12" s="201">
        <v>6956.4347600000001</v>
      </c>
      <c r="F12" s="201">
        <v>6458.1264000000001</v>
      </c>
      <c r="G12" s="201">
        <v>2218.8433</v>
      </c>
      <c r="H12" s="201">
        <v>2445.9581200000002</v>
      </c>
      <c r="I12" s="201">
        <v>359.83323999999999</v>
      </c>
      <c r="J12" s="201">
        <v>0.51027999999999996</v>
      </c>
      <c r="K12" s="201">
        <v>0</v>
      </c>
      <c r="L12" s="201">
        <v>2762.7602200000001</v>
      </c>
      <c r="M12" s="201">
        <v>1291.4885800000002</v>
      </c>
      <c r="N12" s="201">
        <v>2110.9042000000004</v>
      </c>
      <c r="O12" s="201">
        <v>2294.82017</v>
      </c>
      <c r="P12" s="201">
        <v>47009.699610000003</v>
      </c>
      <c r="Q12" s="202">
        <v>3.6637215059950542E-4</v>
      </c>
    </row>
    <row r="13" spans="1:17" s="966" customFormat="1" ht="42.75" customHeight="1">
      <c r="A13" s="200" t="s">
        <v>725</v>
      </c>
      <c r="B13" s="201">
        <v>51067.968390000002</v>
      </c>
      <c r="C13" s="201">
        <v>26051.927949999998</v>
      </c>
      <c r="D13" s="201">
        <v>121805.29114</v>
      </c>
      <c r="E13" s="201">
        <v>93794.077519999992</v>
      </c>
      <c r="F13" s="201">
        <v>26481.411829999997</v>
      </c>
      <c r="G13" s="201">
        <v>12885.22752</v>
      </c>
      <c r="H13" s="201">
        <v>20019.704590000001</v>
      </c>
      <c r="I13" s="201">
        <v>11443.84714</v>
      </c>
      <c r="J13" s="201">
        <v>0</v>
      </c>
      <c r="K13" s="201">
        <v>0</v>
      </c>
      <c r="L13" s="201">
        <v>18277.127179999999</v>
      </c>
      <c r="M13" s="201">
        <v>9062.2651700000006</v>
      </c>
      <c r="N13" s="201">
        <v>2180.75461</v>
      </c>
      <c r="O13" s="201">
        <v>7679.7469199999996</v>
      </c>
      <c r="P13" s="201">
        <v>400749.34996000008</v>
      </c>
      <c r="Q13" s="202">
        <v>3.12325759182189E-3</v>
      </c>
    </row>
    <row r="14" spans="1:17" s="966" customFormat="1" ht="27" customHeight="1">
      <c r="A14" s="200" t="s">
        <v>726</v>
      </c>
      <c r="B14" s="201">
        <v>6684.1789699999999</v>
      </c>
      <c r="C14" s="201">
        <v>3651.18091</v>
      </c>
      <c r="D14" s="201">
        <v>13157.87011</v>
      </c>
      <c r="E14" s="201">
        <v>13194.66958</v>
      </c>
      <c r="F14" s="201">
        <v>3958.37131</v>
      </c>
      <c r="G14" s="201">
        <v>1787.5920800000001</v>
      </c>
      <c r="H14" s="201">
        <v>2911.6886199999999</v>
      </c>
      <c r="I14" s="201">
        <v>2252.8386499999997</v>
      </c>
      <c r="J14" s="201">
        <v>0</v>
      </c>
      <c r="K14" s="201">
        <v>0</v>
      </c>
      <c r="L14" s="201">
        <v>3646.1819799999998</v>
      </c>
      <c r="M14" s="201">
        <v>1303.0545</v>
      </c>
      <c r="N14" s="201">
        <v>348.95264000000003</v>
      </c>
      <c r="O14" s="201">
        <v>1376.4524299999998</v>
      </c>
      <c r="P14" s="201">
        <v>54273.031780000005</v>
      </c>
      <c r="Q14" s="202">
        <v>4.2297924763944061E-4</v>
      </c>
    </row>
    <row r="15" spans="1:17" s="966" customFormat="1" ht="42.75" customHeight="1">
      <c r="A15" s="200" t="s">
        <v>727</v>
      </c>
      <c r="B15" s="201">
        <v>40857.245229999993</v>
      </c>
      <c r="C15" s="201">
        <v>24899.644809999998</v>
      </c>
      <c r="D15" s="201">
        <v>62776.923600000002</v>
      </c>
      <c r="E15" s="201">
        <v>124023.62513</v>
      </c>
      <c r="F15" s="201">
        <v>20915.04247</v>
      </c>
      <c r="G15" s="201">
        <v>12238.335939999999</v>
      </c>
      <c r="H15" s="201">
        <v>49313.945850000004</v>
      </c>
      <c r="I15" s="201">
        <v>1718.1597300000001</v>
      </c>
      <c r="J15" s="201">
        <v>0</v>
      </c>
      <c r="K15" s="201">
        <v>0</v>
      </c>
      <c r="L15" s="201">
        <v>2830.05296</v>
      </c>
      <c r="M15" s="201">
        <v>2141.7339300000003</v>
      </c>
      <c r="N15" s="201">
        <v>4209.9637300000004</v>
      </c>
      <c r="O15" s="201">
        <v>2121.9216200000001</v>
      </c>
      <c r="P15" s="201">
        <v>348046.59500000003</v>
      </c>
      <c r="Q15" s="202">
        <v>2.7125163652792182E-3</v>
      </c>
    </row>
    <row r="16" spans="1:17" s="966" customFormat="1" ht="27" customHeight="1">
      <c r="A16" s="200" t="s">
        <v>728</v>
      </c>
      <c r="B16" s="201">
        <v>13443.77614</v>
      </c>
      <c r="C16" s="201">
        <v>7110.1202800000001</v>
      </c>
      <c r="D16" s="201">
        <v>17682.823660000002</v>
      </c>
      <c r="E16" s="201">
        <v>41375.769209999999</v>
      </c>
      <c r="F16" s="201">
        <v>6975.0801700000002</v>
      </c>
      <c r="G16" s="201">
        <v>3675.5276600000002</v>
      </c>
      <c r="H16" s="201">
        <v>13132.766890000001</v>
      </c>
      <c r="I16" s="201">
        <v>859.08015</v>
      </c>
      <c r="J16" s="201">
        <v>0</v>
      </c>
      <c r="K16" s="201">
        <v>0</v>
      </c>
      <c r="L16" s="201">
        <v>1415.02702</v>
      </c>
      <c r="M16" s="201">
        <v>680.17568000000006</v>
      </c>
      <c r="N16" s="201">
        <v>1286.2415800000001</v>
      </c>
      <c r="O16" s="201">
        <v>975.6458100000001</v>
      </c>
      <c r="P16" s="201">
        <v>108612.03425</v>
      </c>
      <c r="Q16" s="202">
        <v>8.4647264073763431E-4</v>
      </c>
    </row>
    <row r="17" spans="1:17" s="966" customFormat="1" ht="42.75" customHeight="1">
      <c r="A17" s="200" t="s">
        <v>729</v>
      </c>
      <c r="B17" s="201">
        <v>35705.974240000003</v>
      </c>
      <c r="C17" s="201">
        <v>27922.721309999997</v>
      </c>
      <c r="D17" s="201">
        <v>25350.717069999999</v>
      </c>
      <c r="E17" s="201">
        <v>42161.593090000002</v>
      </c>
      <c r="F17" s="201">
        <v>21809.535159999999</v>
      </c>
      <c r="G17" s="201">
        <v>58916.458340000005</v>
      </c>
      <c r="H17" s="201">
        <v>11241.60744</v>
      </c>
      <c r="I17" s="201">
        <v>4112.3404900000005</v>
      </c>
      <c r="J17" s="201">
        <v>274.39999999999998</v>
      </c>
      <c r="K17" s="201">
        <v>0</v>
      </c>
      <c r="L17" s="201">
        <v>12894.89107</v>
      </c>
      <c r="M17" s="201">
        <v>9251.0994200000005</v>
      </c>
      <c r="N17" s="201">
        <v>4447.1895800000002</v>
      </c>
      <c r="O17" s="201">
        <v>7014.8609699999997</v>
      </c>
      <c r="P17" s="201">
        <v>261103.38818000004</v>
      </c>
      <c r="Q17" s="202">
        <v>2.0349206791352246E-3</v>
      </c>
    </row>
    <row r="18" spans="1:17" s="966" customFormat="1" ht="27" customHeight="1">
      <c r="A18" s="200" t="s">
        <v>730</v>
      </c>
      <c r="B18" s="201">
        <v>19016.869200000001</v>
      </c>
      <c r="C18" s="201">
        <v>15138.17433</v>
      </c>
      <c r="D18" s="201">
        <v>11956.273230000001</v>
      </c>
      <c r="E18" s="201">
        <v>22541.877639999999</v>
      </c>
      <c r="F18" s="201">
        <v>13151.509050000001</v>
      </c>
      <c r="G18" s="201">
        <v>26305.622670000001</v>
      </c>
      <c r="H18" s="201">
        <v>6397.6187099999997</v>
      </c>
      <c r="I18" s="201">
        <v>3269.38564</v>
      </c>
      <c r="J18" s="201">
        <v>109.76</v>
      </c>
      <c r="K18" s="201">
        <v>0</v>
      </c>
      <c r="L18" s="201">
        <v>10315.91303</v>
      </c>
      <c r="M18" s="201">
        <v>4554.6104000000005</v>
      </c>
      <c r="N18" s="201">
        <v>2448.76163</v>
      </c>
      <c r="O18" s="201">
        <v>4914.9241600000005</v>
      </c>
      <c r="P18" s="201">
        <v>140121.29968999996</v>
      </c>
      <c r="Q18" s="202">
        <v>1.0920414794844313E-3</v>
      </c>
    </row>
    <row r="19" spans="1:17" s="966" customFormat="1" ht="42.75" customHeight="1">
      <c r="A19" s="200" t="s">
        <v>731</v>
      </c>
      <c r="B19" s="201">
        <v>102295.40973999999</v>
      </c>
      <c r="C19" s="201">
        <v>143597.27825999999</v>
      </c>
      <c r="D19" s="201">
        <v>268037.16843999998</v>
      </c>
      <c r="E19" s="201">
        <v>177474.85086000001</v>
      </c>
      <c r="F19" s="201">
        <v>143653.82413999998</v>
      </c>
      <c r="G19" s="201">
        <v>58829.037649999998</v>
      </c>
      <c r="H19" s="201">
        <v>82961.522959999988</v>
      </c>
      <c r="I19" s="201">
        <v>75601.836219999997</v>
      </c>
      <c r="J19" s="201">
        <v>1.2094500000000001</v>
      </c>
      <c r="K19" s="201">
        <v>0</v>
      </c>
      <c r="L19" s="201">
        <v>137622.18728000001</v>
      </c>
      <c r="M19" s="201">
        <v>32047.733940000002</v>
      </c>
      <c r="N19" s="201">
        <v>14491.15086</v>
      </c>
      <c r="O19" s="201">
        <v>74938.466959999991</v>
      </c>
      <c r="P19" s="201">
        <v>1311551.6767599997</v>
      </c>
      <c r="Q19" s="202">
        <v>1.0221635373622598E-2</v>
      </c>
    </row>
    <row r="20" spans="1:17" s="966" customFormat="1" ht="27" customHeight="1" thickBot="1">
      <c r="A20" s="200" t="s">
        <v>732</v>
      </c>
      <c r="B20" s="201">
        <v>81130.390629999994</v>
      </c>
      <c r="C20" s="201">
        <v>119338.34035</v>
      </c>
      <c r="D20" s="201">
        <v>173860.55253000002</v>
      </c>
      <c r="E20" s="201">
        <v>150280.90815</v>
      </c>
      <c r="F20" s="201">
        <v>106379.84687000001</v>
      </c>
      <c r="G20" s="201">
        <v>39696.315060000001</v>
      </c>
      <c r="H20" s="201">
        <v>70015.110659999991</v>
      </c>
      <c r="I20" s="201">
        <v>75172.024310000008</v>
      </c>
      <c r="J20" s="201">
        <v>1.2094500000000001</v>
      </c>
      <c r="K20" s="201">
        <v>0</v>
      </c>
      <c r="L20" s="201">
        <v>137622.18728000001</v>
      </c>
      <c r="M20" s="201">
        <v>28703.455760000001</v>
      </c>
      <c r="N20" s="201">
        <v>9089.4613499999996</v>
      </c>
      <c r="O20" s="201">
        <v>67697.377720000004</v>
      </c>
      <c r="P20" s="201">
        <v>1058987.1801200002</v>
      </c>
      <c r="Q20" s="202">
        <v>8.2532629192835268E-3</v>
      </c>
    </row>
    <row r="21" spans="1:17" s="966" customFormat="1" ht="56.25" customHeight="1" thickTop="1" thickBot="1">
      <c r="A21" s="203" t="s">
        <v>733</v>
      </c>
      <c r="B21" s="524">
        <v>16068974.814499997</v>
      </c>
      <c r="C21" s="524">
        <v>13245663.38594</v>
      </c>
      <c r="D21" s="524">
        <v>19749839.050940003</v>
      </c>
      <c r="E21" s="524">
        <v>15938178.417919999</v>
      </c>
      <c r="F21" s="524">
        <v>13668136.47346</v>
      </c>
      <c r="G21" s="524">
        <v>7053160.6461500004</v>
      </c>
      <c r="H21" s="524">
        <v>6637954.0595800001</v>
      </c>
      <c r="I21" s="524">
        <v>8508266.5139499996</v>
      </c>
      <c r="J21" s="524">
        <v>209680.76531999998</v>
      </c>
      <c r="K21" s="524">
        <v>567939.47980999993</v>
      </c>
      <c r="L21" s="524">
        <v>8585456.1465499997</v>
      </c>
      <c r="M21" s="524">
        <v>2312272.7852600003</v>
      </c>
      <c r="N21" s="524">
        <v>9503452.9257900007</v>
      </c>
      <c r="O21" s="524">
        <v>6262359.1520400001</v>
      </c>
      <c r="P21" s="524">
        <v>128311334.61721002</v>
      </c>
      <c r="Q21" s="204">
        <v>1</v>
      </c>
    </row>
    <row r="22" spans="1:17" s="966" customFormat="1" ht="56.25" customHeight="1" thickTop="1">
      <c r="A22" s="205" t="s">
        <v>734</v>
      </c>
      <c r="B22" s="525">
        <v>194539.69117000001</v>
      </c>
      <c r="C22" s="525">
        <v>203921.10693000001</v>
      </c>
      <c r="D22" s="525">
        <v>290504.67603000003</v>
      </c>
      <c r="E22" s="525">
        <v>268599.08819000004</v>
      </c>
      <c r="F22" s="525">
        <v>185919.17319</v>
      </c>
      <c r="G22" s="525">
        <v>98545.176780000009</v>
      </c>
      <c r="H22" s="525">
        <v>123291.39760999999</v>
      </c>
      <c r="I22" s="525">
        <v>145560.5564</v>
      </c>
      <c r="J22" s="525">
        <v>768.56080999999983</v>
      </c>
      <c r="K22" s="525">
        <v>754.61583999999993</v>
      </c>
      <c r="L22" s="525">
        <v>217837.79892999999</v>
      </c>
      <c r="M22" s="525">
        <v>42559.374909999999</v>
      </c>
      <c r="N22" s="525">
        <v>29818.444450000003</v>
      </c>
      <c r="O22" s="525">
        <v>91864.236560000005</v>
      </c>
      <c r="P22" s="525">
        <v>1894483.8978000002</v>
      </c>
      <c r="Q22" s="766"/>
    </row>
    <row r="23" spans="1:17" s="209" customFormat="1" ht="56.25" customHeight="1" thickBot="1">
      <c r="A23" s="207" t="s">
        <v>735</v>
      </c>
      <c r="B23" s="208">
        <v>0.12523425823944873</v>
      </c>
      <c r="C23" s="208">
        <v>0.1032306571002138</v>
      </c>
      <c r="D23" s="208">
        <v>0.15392123470509841</v>
      </c>
      <c r="E23" s="208">
        <v>0.12421489080031951</v>
      </c>
      <c r="F23" s="208">
        <v>0.10652321959112983</v>
      </c>
      <c r="G23" s="208">
        <v>5.4969116073740699E-2</v>
      </c>
      <c r="H23" s="208">
        <v>5.1733185375890174E-2</v>
      </c>
      <c r="I23" s="208">
        <v>6.6309547315774015E-2</v>
      </c>
      <c r="J23" s="208">
        <v>1.6341562181200796E-3</v>
      </c>
      <c r="K23" s="208">
        <v>4.426261183428014E-3</v>
      </c>
      <c r="L23" s="208">
        <v>6.6911128094512537E-2</v>
      </c>
      <c r="M23" s="208">
        <v>1.8020799114576914E-2</v>
      </c>
      <c r="N23" s="208">
        <v>7.4065576156163923E-2</v>
      </c>
      <c r="O23" s="208">
        <v>4.8805970031583233E-2</v>
      </c>
      <c r="P23" s="208">
        <v>1</v>
      </c>
      <c r="Q23" s="208"/>
    </row>
    <row r="24" spans="1:17" s="966" customFormat="1" ht="13.5" customHeight="1" thickTop="1">
      <c r="A24" s="1071" t="s">
        <v>736</v>
      </c>
      <c r="B24" s="210"/>
      <c r="C24" s="210"/>
      <c r="D24" s="210"/>
      <c r="E24" s="210"/>
      <c r="F24" s="210"/>
      <c r="G24" s="210"/>
      <c r="H24" s="210"/>
      <c r="I24" s="210"/>
      <c r="J24" s="210"/>
      <c r="K24" s="210"/>
      <c r="L24" s="210"/>
      <c r="M24" s="210"/>
      <c r="N24" s="210"/>
      <c r="O24" s="210"/>
      <c r="P24" s="210"/>
      <c r="Q24" s="210"/>
    </row>
    <row r="25" spans="1:17" s="966" customFormat="1" ht="40.5" customHeight="1">
      <c r="A25" s="1001" t="s">
        <v>362</v>
      </c>
      <c r="B25" s="1005"/>
      <c r="C25" s="1005"/>
      <c r="D25" s="1005"/>
      <c r="E25" s="1005"/>
      <c r="F25" s="1005"/>
      <c r="G25" s="1005"/>
      <c r="H25" s="1005"/>
      <c r="I25" s="1005"/>
      <c r="J25" s="1005"/>
      <c r="K25" s="1005"/>
      <c r="L25" s="1005"/>
      <c r="M25" s="1005"/>
      <c r="N25" s="1005"/>
      <c r="O25" s="1005"/>
      <c r="P25" s="1005"/>
      <c r="Q25" s="1005"/>
    </row>
    <row r="26" spans="1:17" s="966" customFormat="1" ht="39" customHeight="1">
      <c r="A26" s="1001" t="s">
        <v>363</v>
      </c>
      <c r="B26" s="1002"/>
      <c r="C26" s="1002"/>
      <c r="D26" s="1002"/>
      <c r="E26" s="1002"/>
      <c r="F26" s="1002"/>
      <c r="G26" s="1002"/>
      <c r="H26" s="1002"/>
      <c r="I26" s="1002"/>
      <c r="J26" s="1002"/>
      <c r="K26" s="1002"/>
      <c r="L26" s="1002"/>
      <c r="M26" s="1002"/>
      <c r="N26" s="1002"/>
      <c r="O26" s="1002"/>
      <c r="P26" s="1002"/>
      <c r="Q26" s="1002"/>
    </row>
    <row r="27" spans="1:17" s="966" customFormat="1" ht="12" customHeight="1">
      <c r="A27" s="1072" t="s">
        <v>737</v>
      </c>
      <c r="B27" s="211"/>
      <c r="C27" s="211"/>
      <c r="D27" s="211"/>
      <c r="E27" s="211"/>
      <c r="F27" s="211"/>
      <c r="G27" s="767"/>
      <c r="H27" s="767"/>
      <c r="I27" s="767"/>
      <c r="J27" s="767"/>
      <c r="K27" s="767"/>
      <c r="L27" s="767"/>
      <c r="M27" s="767"/>
      <c r="N27" s="767"/>
      <c r="O27" s="767"/>
      <c r="P27" s="767"/>
      <c r="Q27" s="767"/>
    </row>
    <row r="28" spans="1:17" s="966" customFormat="1" ht="9" customHeight="1">
      <c r="A28" s="212"/>
      <c r="B28" s="213"/>
      <c r="C28" s="213"/>
      <c r="D28" s="213"/>
      <c r="E28" s="213"/>
      <c r="F28" s="213"/>
      <c r="G28" s="428"/>
      <c r="H28" s="428"/>
      <c r="I28" s="428"/>
      <c r="J28" s="428"/>
      <c r="K28" s="428"/>
      <c r="L28" s="428"/>
      <c r="M28" s="428"/>
      <c r="N28" s="428"/>
      <c r="O28" s="428"/>
      <c r="P28" s="428"/>
      <c r="Q28" s="428"/>
    </row>
    <row r="29" spans="1:17" s="966" customFormat="1" ht="9" customHeight="1">
      <c r="A29" s="212"/>
      <c r="B29" s="213"/>
      <c r="C29" s="213"/>
      <c r="D29" s="213"/>
      <c r="E29" s="213"/>
      <c r="F29" s="213"/>
      <c r="G29" s="428"/>
      <c r="H29" s="428"/>
      <c r="I29" s="428"/>
      <c r="J29" s="428"/>
      <c r="K29" s="428"/>
      <c r="L29" s="428"/>
      <c r="M29" s="428"/>
      <c r="N29" s="428"/>
      <c r="O29" s="428"/>
      <c r="P29" s="428"/>
      <c r="Q29" s="428"/>
    </row>
    <row r="30" spans="1:17" s="966" customFormat="1" ht="9" customHeight="1">
      <c r="A30" s="212"/>
      <c r="B30" s="213"/>
      <c r="C30" s="213"/>
      <c r="D30" s="213"/>
      <c r="E30" s="213"/>
      <c r="F30" s="213"/>
      <c r="G30" s="428"/>
      <c r="H30" s="428"/>
      <c r="I30" s="428"/>
      <c r="J30" s="428"/>
      <c r="K30" s="428"/>
      <c r="L30" s="428"/>
      <c r="M30" s="428"/>
      <c r="N30" s="428"/>
      <c r="O30" s="428"/>
      <c r="P30" s="428"/>
      <c r="Q30" s="428"/>
    </row>
    <row r="31" spans="1:17" s="966" customFormat="1" ht="9" customHeight="1">
      <c r="A31" s="212"/>
      <c r="B31" s="213"/>
      <c r="C31" s="213"/>
      <c r="D31" s="213"/>
      <c r="E31" s="213"/>
      <c r="F31" s="213"/>
      <c r="G31" s="428"/>
      <c r="H31" s="428"/>
      <c r="I31" s="428"/>
      <c r="J31" s="428"/>
      <c r="K31" s="428"/>
      <c r="L31" s="428"/>
      <c r="M31" s="428"/>
      <c r="N31" s="428"/>
      <c r="O31" s="428"/>
      <c r="P31" s="428"/>
      <c r="Q31" s="428"/>
    </row>
    <row r="32" spans="1:17" s="966" customFormat="1" ht="9" customHeight="1">
      <c r="A32" s="212"/>
      <c r="B32" s="213"/>
      <c r="C32" s="213"/>
      <c r="D32" s="213"/>
      <c r="E32" s="213"/>
      <c r="F32" s="213"/>
      <c r="G32" s="428"/>
      <c r="H32" s="428"/>
      <c r="I32" s="428"/>
      <c r="J32" s="428"/>
      <c r="K32" s="428"/>
      <c r="L32" s="428"/>
      <c r="M32" s="428"/>
      <c r="N32" s="428"/>
      <c r="O32" s="428"/>
      <c r="P32" s="428"/>
      <c r="Q32" s="428"/>
    </row>
    <row r="33" spans="1:17" s="966" customFormat="1" ht="9" customHeight="1">
      <c r="A33" s="214"/>
      <c r="B33" s="213"/>
      <c r="C33" s="213"/>
      <c r="D33" s="213"/>
      <c r="E33" s="213"/>
      <c r="F33" s="213"/>
      <c r="G33" s="428"/>
      <c r="H33" s="428"/>
      <c r="I33" s="428"/>
      <c r="J33" s="428"/>
      <c r="K33" s="428"/>
      <c r="L33" s="428"/>
      <c r="M33" s="428"/>
      <c r="N33" s="428"/>
      <c r="O33" s="428"/>
      <c r="P33" s="428"/>
      <c r="Q33" s="428"/>
    </row>
    <row r="34" spans="1:17" s="966" customFormat="1" ht="9" customHeight="1">
      <c r="A34" s="212"/>
      <c r="B34" s="213"/>
      <c r="C34" s="213"/>
      <c r="D34" s="213"/>
      <c r="E34" s="213"/>
      <c r="F34" s="213"/>
      <c r="G34" s="428"/>
      <c r="H34" s="428"/>
      <c r="I34" s="428"/>
      <c r="J34" s="428"/>
      <c r="K34" s="428"/>
      <c r="L34" s="428"/>
      <c r="M34" s="428"/>
      <c r="N34" s="428"/>
      <c r="O34" s="428"/>
      <c r="P34" s="428"/>
      <c r="Q34" s="428"/>
    </row>
    <row r="35" spans="1:17" s="966" customFormat="1" ht="9" customHeight="1">
      <c r="A35" s="212"/>
      <c r="B35" s="213"/>
      <c r="C35" s="213"/>
      <c r="D35" s="213"/>
      <c r="E35" s="213"/>
      <c r="F35" s="213"/>
      <c r="G35" s="428"/>
      <c r="H35" s="428"/>
      <c r="I35" s="428"/>
      <c r="J35" s="428"/>
      <c r="K35" s="428"/>
      <c r="L35" s="428"/>
      <c r="M35" s="428"/>
      <c r="N35" s="428"/>
      <c r="O35" s="428"/>
      <c r="P35" s="428"/>
      <c r="Q35" s="428"/>
    </row>
    <row r="36" spans="1:17" s="966" customFormat="1" ht="9" customHeight="1">
      <c r="A36" s="212"/>
      <c r="B36" s="213"/>
      <c r="C36" s="213"/>
      <c r="D36" s="213"/>
      <c r="E36" s="213"/>
      <c r="F36" s="213"/>
      <c r="G36" s="428"/>
      <c r="H36" s="428"/>
      <c r="I36" s="428"/>
      <c r="J36" s="428"/>
      <c r="K36" s="428"/>
      <c r="L36" s="428"/>
      <c r="M36" s="428"/>
      <c r="N36" s="428"/>
      <c r="O36" s="428"/>
      <c r="P36" s="428"/>
      <c r="Q36" s="428"/>
    </row>
    <row r="37" spans="1:17" s="966" customFormat="1" ht="9" customHeight="1">
      <c r="A37" s="212"/>
      <c r="B37" s="213"/>
      <c r="C37" s="213"/>
      <c r="D37" s="213"/>
      <c r="E37" s="213"/>
      <c r="F37" s="213"/>
      <c r="G37" s="428"/>
      <c r="H37" s="428"/>
      <c r="I37" s="428"/>
      <c r="J37" s="428"/>
      <c r="K37" s="428"/>
      <c r="L37" s="428"/>
      <c r="M37" s="428"/>
      <c r="N37" s="428"/>
      <c r="O37" s="428"/>
      <c r="P37" s="428"/>
      <c r="Q37" s="428"/>
    </row>
    <row r="38" spans="1:17" s="966" customFormat="1" ht="9" customHeight="1">
      <c r="A38" s="212"/>
      <c r="B38" s="213"/>
      <c r="C38" s="213"/>
      <c r="D38" s="213"/>
      <c r="E38" s="213"/>
      <c r="F38" s="213"/>
      <c r="G38" s="428"/>
      <c r="H38" s="428"/>
      <c r="I38" s="428"/>
      <c r="J38" s="428"/>
      <c r="K38" s="428"/>
      <c r="L38" s="428"/>
      <c r="M38" s="428"/>
      <c r="N38" s="428"/>
      <c r="O38" s="428"/>
      <c r="P38" s="428"/>
      <c r="Q38" s="428"/>
    </row>
    <row r="39" spans="1:17" s="966" customFormat="1" ht="9" customHeight="1">
      <c r="A39" s="214"/>
      <c r="B39" s="213"/>
      <c r="C39" s="213"/>
      <c r="D39" s="213"/>
      <c r="E39" s="213"/>
      <c r="F39" s="213"/>
      <c r="G39" s="428"/>
      <c r="H39" s="428"/>
      <c r="I39" s="428"/>
      <c r="J39" s="428"/>
      <c r="K39" s="428"/>
      <c r="L39" s="428"/>
      <c r="M39" s="428"/>
      <c r="N39" s="428"/>
      <c r="O39" s="428"/>
      <c r="P39" s="428"/>
      <c r="Q39" s="428"/>
    </row>
    <row r="40" spans="1:17" s="966" customFormat="1" ht="9" customHeight="1">
      <c r="A40" s="212"/>
      <c r="B40" s="213"/>
      <c r="C40" s="213"/>
      <c r="D40" s="213"/>
      <c r="E40" s="213"/>
      <c r="F40" s="213"/>
      <c r="G40" s="428"/>
      <c r="H40" s="428"/>
      <c r="I40" s="428"/>
      <c r="J40" s="428"/>
      <c r="K40" s="428"/>
      <c r="L40" s="428"/>
      <c r="M40" s="428"/>
      <c r="N40" s="428"/>
      <c r="O40" s="428"/>
      <c r="P40" s="428"/>
      <c r="Q40" s="428"/>
    </row>
    <row r="41" spans="1:17" s="966" customFormat="1" ht="9" customHeight="1">
      <c r="A41" s="212"/>
      <c r="B41" s="213"/>
      <c r="C41" s="213"/>
      <c r="D41" s="213"/>
      <c r="E41" s="213"/>
      <c r="F41" s="213"/>
      <c r="G41" s="428"/>
      <c r="H41" s="428"/>
      <c r="I41" s="428"/>
      <c r="J41" s="428"/>
      <c r="K41" s="428"/>
      <c r="L41" s="428"/>
      <c r="M41" s="428"/>
      <c r="N41" s="428"/>
      <c r="O41" s="428"/>
      <c r="P41" s="428"/>
      <c r="Q41" s="428"/>
    </row>
    <row r="42" spans="1:17" s="966" customFormat="1" ht="9" customHeight="1">
      <c r="A42" s="212"/>
      <c r="B42" s="213"/>
      <c r="C42" s="213"/>
      <c r="D42" s="213"/>
      <c r="E42" s="213"/>
      <c r="F42" s="213"/>
      <c r="G42" s="428"/>
      <c r="H42" s="428"/>
      <c r="I42" s="428"/>
      <c r="J42" s="428"/>
      <c r="K42" s="428"/>
      <c r="L42" s="428"/>
      <c r="M42" s="428"/>
      <c r="N42" s="428"/>
      <c r="O42" s="428"/>
      <c r="P42" s="428"/>
      <c r="Q42" s="428"/>
    </row>
    <row r="43" spans="1:17" s="966" customFormat="1" ht="9" customHeight="1">
      <c r="A43" s="212"/>
      <c r="B43" s="213"/>
      <c r="C43" s="213"/>
      <c r="D43" s="213"/>
      <c r="E43" s="213"/>
      <c r="F43" s="213"/>
      <c r="G43" s="428"/>
      <c r="H43" s="428"/>
      <c r="I43" s="428"/>
      <c r="J43" s="428"/>
      <c r="K43" s="428"/>
      <c r="L43" s="428"/>
      <c r="M43" s="428"/>
      <c r="N43" s="428"/>
      <c r="O43" s="428"/>
      <c r="P43" s="428"/>
      <c r="Q43" s="428"/>
    </row>
    <row r="44" spans="1:17" s="966" customFormat="1" ht="9" customHeight="1">
      <c r="A44" s="212"/>
      <c r="B44" s="213"/>
      <c r="C44" s="213"/>
      <c r="D44" s="213"/>
      <c r="E44" s="213"/>
      <c r="F44" s="213"/>
      <c r="G44" s="428"/>
      <c r="H44" s="428"/>
      <c r="I44" s="428"/>
      <c r="J44" s="428"/>
      <c r="K44" s="428"/>
      <c r="L44" s="428"/>
      <c r="M44" s="428"/>
      <c r="N44" s="428"/>
      <c r="O44" s="428"/>
      <c r="P44" s="428"/>
      <c r="Q44" s="428"/>
    </row>
    <row r="45" spans="1:17" s="966" customFormat="1" ht="9" customHeight="1">
      <c r="A45" s="214"/>
      <c r="B45" s="213"/>
      <c r="C45" s="213"/>
      <c r="D45" s="213"/>
      <c r="E45" s="213"/>
      <c r="F45" s="213"/>
      <c r="G45" s="428"/>
      <c r="H45" s="428"/>
      <c r="I45" s="428"/>
      <c r="J45" s="428"/>
      <c r="K45" s="428"/>
      <c r="L45" s="428"/>
      <c r="M45" s="428"/>
      <c r="N45" s="428"/>
      <c r="O45" s="428"/>
      <c r="P45" s="428"/>
      <c r="Q45" s="428"/>
    </row>
    <row r="46" spans="1:17" s="966" customFormat="1" ht="9" customHeight="1">
      <c r="A46" s="212"/>
      <c r="B46" s="213"/>
      <c r="C46" s="213"/>
      <c r="D46" s="213"/>
      <c r="E46" s="213"/>
      <c r="F46" s="213"/>
      <c r="G46" s="428"/>
      <c r="H46" s="428"/>
      <c r="I46" s="428"/>
      <c r="J46" s="428"/>
      <c r="K46" s="428"/>
      <c r="L46" s="428"/>
      <c r="M46" s="428"/>
      <c r="N46" s="428"/>
      <c r="O46" s="428"/>
      <c r="P46" s="428"/>
      <c r="Q46" s="428"/>
    </row>
    <row r="47" spans="1:17" s="966" customFormat="1" ht="9" customHeight="1">
      <c r="A47" s="212"/>
      <c r="B47" s="213"/>
      <c r="C47" s="213"/>
      <c r="D47" s="213"/>
      <c r="E47" s="213"/>
      <c r="F47" s="213"/>
      <c r="G47" s="428"/>
      <c r="H47" s="428"/>
      <c r="I47" s="428"/>
      <c r="J47" s="428"/>
      <c r="K47" s="428"/>
      <c r="L47" s="428"/>
      <c r="M47" s="428"/>
      <c r="N47" s="428"/>
      <c r="O47" s="428"/>
      <c r="P47" s="428"/>
      <c r="Q47" s="428"/>
    </row>
    <row r="48" spans="1:17" s="966" customFormat="1" ht="9" customHeight="1">
      <c r="A48" s="212"/>
      <c r="B48" s="213"/>
      <c r="C48" s="213"/>
      <c r="D48" s="213"/>
      <c r="E48" s="213"/>
      <c r="F48" s="213"/>
      <c r="G48" s="428"/>
      <c r="H48" s="428"/>
      <c r="I48" s="428"/>
      <c r="J48" s="428"/>
      <c r="K48" s="428"/>
      <c r="L48" s="428"/>
      <c r="M48" s="428"/>
      <c r="N48" s="428"/>
      <c r="O48" s="428"/>
      <c r="P48" s="428"/>
      <c r="Q48" s="428"/>
    </row>
    <row r="49" spans="1:17" s="966" customFormat="1" ht="9" customHeight="1">
      <c r="A49" s="212"/>
      <c r="B49" s="213"/>
      <c r="C49" s="213"/>
      <c r="D49" s="213"/>
      <c r="E49" s="213"/>
      <c r="F49" s="213"/>
      <c r="G49" s="428"/>
      <c r="H49" s="428"/>
      <c r="I49" s="428"/>
      <c r="J49" s="428"/>
      <c r="K49" s="428"/>
      <c r="L49" s="428"/>
      <c r="M49" s="428"/>
      <c r="N49" s="428"/>
      <c r="O49" s="428"/>
      <c r="P49" s="428"/>
      <c r="Q49" s="428"/>
    </row>
    <row r="50" spans="1:17" s="966" customFormat="1" ht="9" customHeight="1">
      <c r="A50" s="214"/>
      <c r="B50" s="213"/>
      <c r="C50" s="213"/>
      <c r="D50" s="213"/>
      <c r="E50" s="213"/>
      <c r="F50" s="213"/>
      <c r="G50" s="428"/>
      <c r="H50" s="428"/>
      <c r="I50" s="428"/>
      <c r="J50" s="428"/>
      <c r="K50" s="428"/>
      <c r="L50" s="428"/>
      <c r="M50" s="428"/>
      <c r="N50" s="428"/>
      <c r="O50" s="428"/>
      <c r="P50" s="428"/>
      <c r="Q50" s="428"/>
    </row>
    <row r="51" spans="1:17" s="966" customFormat="1" ht="9" customHeight="1">
      <c r="A51" s="215"/>
      <c r="B51" s="213"/>
      <c r="C51" s="213"/>
      <c r="D51" s="213"/>
      <c r="E51" s="213"/>
      <c r="F51" s="213"/>
      <c r="G51" s="428"/>
      <c r="H51" s="428"/>
      <c r="I51" s="428"/>
      <c r="J51" s="428"/>
      <c r="K51" s="428"/>
      <c r="L51" s="428"/>
      <c r="M51" s="428"/>
      <c r="N51" s="428"/>
      <c r="O51" s="428"/>
      <c r="P51" s="428"/>
      <c r="Q51" s="428"/>
    </row>
    <row r="52" spans="1:17" s="966" customFormat="1" ht="9" customHeight="1">
      <c r="A52" s="215"/>
      <c r="B52" s="213"/>
      <c r="C52" s="213"/>
      <c r="D52" s="213"/>
      <c r="E52" s="213"/>
      <c r="F52" s="213"/>
      <c r="G52" s="428"/>
      <c r="H52" s="428"/>
      <c r="I52" s="428"/>
      <c r="J52" s="428"/>
      <c r="K52" s="428"/>
      <c r="L52" s="428"/>
      <c r="M52" s="428"/>
      <c r="N52" s="428"/>
      <c r="O52" s="428"/>
      <c r="P52" s="428"/>
      <c r="Q52" s="428"/>
    </row>
    <row r="53" spans="1:17" s="966" customFormat="1" ht="9" customHeight="1">
      <c r="A53" s="215"/>
      <c r="B53" s="213"/>
      <c r="C53" s="213"/>
      <c r="D53" s="213"/>
      <c r="E53" s="213"/>
      <c r="F53" s="213"/>
      <c r="G53" s="428"/>
      <c r="H53" s="428"/>
      <c r="I53" s="428"/>
      <c r="J53" s="428"/>
      <c r="K53" s="428"/>
      <c r="L53" s="428"/>
      <c r="M53" s="428"/>
      <c r="N53" s="428"/>
      <c r="O53" s="428"/>
      <c r="P53" s="428"/>
      <c r="Q53" s="428"/>
    </row>
    <row r="54" spans="1:17" s="966" customFormat="1" ht="9" customHeight="1">
      <c r="A54" s="215"/>
      <c r="B54" s="213"/>
      <c r="C54" s="213"/>
      <c r="D54" s="213"/>
      <c r="E54" s="213"/>
      <c r="F54" s="213"/>
      <c r="G54" s="428"/>
      <c r="H54" s="428"/>
      <c r="I54" s="428"/>
      <c r="J54" s="428"/>
      <c r="K54" s="428"/>
      <c r="L54" s="428"/>
      <c r="M54" s="428"/>
      <c r="N54" s="428"/>
      <c r="O54" s="428"/>
      <c r="P54" s="428"/>
      <c r="Q54" s="428"/>
    </row>
    <row r="55" spans="1:17" s="966" customFormat="1" ht="9" customHeight="1">
      <c r="A55" s="216"/>
      <c r="B55" s="213"/>
      <c r="C55" s="213"/>
      <c r="D55" s="213"/>
      <c r="E55" s="213"/>
      <c r="F55" s="213"/>
      <c r="G55" s="428"/>
      <c r="H55" s="428"/>
      <c r="I55" s="428"/>
      <c r="J55" s="428"/>
      <c r="K55" s="428"/>
      <c r="L55" s="428"/>
      <c r="M55" s="428"/>
      <c r="N55" s="428"/>
      <c r="O55" s="428"/>
      <c r="P55" s="428"/>
      <c r="Q55" s="428"/>
    </row>
    <row r="56" spans="1:17" s="966" customFormat="1" ht="9" customHeight="1">
      <c r="A56" s="216"/>
      <c r="B56" s="213"/>
      <c r="C56" s="213"/>
      <c r="D56" s="213"/>
      <c r="E56" s="213"/>
      <c r="F56" s="213"/>
      <c r="G56" s="428"/>
      <c r="H56" s="428"/>
      <c r="I56" s="428"/>
      <c r="J56" s="428"/>
      <c r="K56" s="428"/>
      <c r="L56" s="428"/>
      <c r="M56" s="428"/>
      <c r="N56" s="428"/>
      <c r="O56" s="428"/>
      <c r="P56" s="428"/>
      <c r="Q56" s="428"/>
    </row>
    <row r="57" spans="1:17" s="966" customFormat="1" ht="9" customHeight="1">
      <c r="A57" s="217"/>
      <c r="B57" s="213"/>
      <c r="C57" s="213"/>
      <c r="D57" s="213"/>
      <c r="E57" s="213"/>
      <c r="F57" s="213"/>
      <c r="G57" s="428"/>
      <c r="H57" s="428"/>
      <c r="I57" s="428"/>
      <c r="J57" s="428"/>
      <c r="K57" s="428"/>
      <c r="L57" s="428"/>
      <c r="M57" s="428"/>
      <c r="N57" s="428"/>
      <c r="O57" s="428"/>
      <c r="P57" s="428"/>
      <c r="Q57" s="428"/>
    </row>
    <row r="58" spans="1:17" s="966" customFormat="1" ht="9" customHeight="1">
      <c r="A58" s="212"/>
      <c r="B58" s="213"/>
      <c r="C58" s="213"/>
      <c r="D58" s="213"/>
      <c r="E58" s="213"/>
      <c r="F58" s="213"/>
      <c r="G58" s="428"/>
      <c r="H58" s="428"/>
      <c r="I58" s="428"/>
      <c r="J58" s="428"/>
      <c r="K58" s="428"/>
      <c r="L58" s="428"/>
      <c r="M58" s="428"/>
      <c r="N58" s="428"/>
      <c r="O58" s="428"/>
      <c r="P58" s="428"/>
      <c r="Q58" s="428"/>
    </row>
    <row r="59" spans="1:17" s="966" customFormat="1" ht="9" customHeight="1">
      <c r="A59" s="212"/>
      <c r="B59" s="213"/>
      <c r="C59" s="213"/>
      <c r="D59" s="213"/>
      <c r="E59" s="213"/>
      <c r="F59" s="213"/>
      <c r="G59" s="428"/>
      <c r="H59" s="428"/>
      <c r="I59" s="428"/>
      <c r="J59" s="428"/>
      <c r="K59" s="428"/>
      <c r="L59" s="428"/>
      <c r="M59" s="428"/>
      <c r="N59" s="428"/>
      <c r="O59" s="428"/>
      <c r="P59" s="428"/>
      <c r="Q59" s="428"/>
    </row>
    <row r="60" spans="1:17" s="966" customFormat="1" ht="9" customHeight="1">
      <c r="A60" s="212"/>
      <c r="B60" s="213"/>
      <c r="C60" s="213"/>
      <c r="D60" s="213"/>
      <c r="E60" s="213"/>
      <c r="F60" s="213"/>
      <c r="G60" s="428"/>
      <c r="H60" s="428"/>
      <c r="I60" s="428"/>
      <c r="J60" s="428"/>
      <c r="K60" s="428"/>
      <c r="L60" s="428"/>
      <c r="M60" s="428"/>
      <c r="N60" s="428"/>
      <c r="O60" s="428"/>
      <c r="P60" s="428"/>
      <c r="Q60" s="428"/>
    </row>
    <row r="61" spans="1:17" s="966" customFormat="1" ht="9" customHeight="1">
      <c r="A61" s="212"/>
      <c r="B61" s="213"/>
      <c r="C61" s="213"/>
      <c r="D61" s="213"/>
      <c r="E61" s="213"/>
      <c r="F61" s="213"/>
      <c r="G61" s="428"/>
      <c r="H61" s="428"/>
      <c r="I61" s="428"/>
      <c r="J61" s="428"/>
      <c r="K61" s="428"/>
      <c r="L61" s="428"/>
      <c r="M61" s="428"/>
      <c r="N61" s="428"/>
      <c r="O61" s="428"/>
      <c r="P61" s="428"/>
      <c r="Q61" s="428"/>
    </row>
    <row r="62" spans="1:17" s="966" customFormat="1" ht="9" customHeight="1">
      <c r="A62" s="215"/>
      <c r="B62" s="213"/>
      <c r="C62" s="213"/>
      <c r="D62" s="213"/>
      <c r="E62" s="213"/>
      <c r="F62" s="213"/>
      <c r="G62" s="428"/>
      <c r="H62" s="428"/>
      <c r="I62" s="428"/>
      <c r="J62" s="428"/>
      <c r="K62" s="428"/>
      <c r="L62" s="428"/>
      <c r="M62" s="428"/>
      <c r="N62" s="428"/>
      <c r="O62" s="428"/>
      <c r="P62" s="428"/>
      <c r="Q62" s="428"/>
    </row>
    <row r="63" spans="1:17" s="966" customFormat="1" ht="9" customHeight="1">
      <c r="A63" s="217"/>
      <c r="B63" s="213"/>
      <c r="C63" s="213"/>
      <c r="D63" s="213"/>
      <c r="E63" s="213"/>
      <c r="F63" s="213"/>
      <c r="G63" s="428"/>
      <c r="H63" s="428"/>
      <c r="I63" s="428"/>
      <c r="J63" s="428"/>
      <c r="K63" s="428"/>
      <c r="L63" s="428"/>
      <c r="M63" s="428"/>
      <c r="N63" s="428"/>
      <c r="O63" s="428"/>
      <c r="P63" s="428"/>
      <c r="Q63" s="428"/>
    </row>
    <row r="64" spans="1:17" s="966" customFormat="1" ht="9" customHeight="1">
      <c r="A64" s="212"/>
      <c r="B64" s="213"/>
      <c r="C64" s="213"/>
      <c r="D64" s="213"/>
      <c r="E64" s="213"/>
      <c r="F64" s="213"/>
      <c r="G64" s="428"/>
      <c r="H64" s="428"/>
      <c r="I64" s="428"/>
      <c r="J64" s="428"/>
      <c r="K64" s="428"/>
      <c r="L64" s="428"/>
      <c r="M64" s="428"/>
      <c r="N64" s="428"/>
      <c r="O64" s="428"/>
      <c r="P64" s="428"/>
      <c r="Q64" s="428"/>
    </row>
    <row r="65" spans="1:17" s="966" customFormat="1" ht="9" customHeight="1">
      <c r="A65" s="212"/>
      <c r="B65" s="213"/>
      <c r="C65" s="213"/>
      <c r="D65" s="213"/>
      <c r="E65" s="213"/>
      <c r="F65" s="213"/>
      <c r="G65" s="428"/>
      <c r="H65" s="428"/>
      <c r="I65" s="428"/>
      <c r="J65" s="428"/>
      <c r="K65" s="428"/>
      <c r="L65" s="428"/>
      <c r="M65" s="428"/>
      <c r="N65" s="428"/>
      <c r="O65" s="428"/>
      <c r="P65" s="428"/>
      <c r="Q65" s="428"/>
    </row>
    <row r="66" spans="1:17" s="966" customFormat="1" ht="9" customHeight="1">
      <c r="A66" s="212"/>
      <c r="B66" s="213"/>
      <c r="C66" s="213"/>
      <c r="D66" s="213"/>
      <c r="E66" s="213"/>
      <c r="F66" s="213"/>
      <c r="G66" s="428"/>
      <c r="H66" s="428"/>
      <c r="I66" s="428"/>
      <c r="J66" s="428"/>
      <c r="K66" s="428"/>
      <c r="L66" s="428"/>
      <c r="M66" s="428"/>
      <c r="N66" s="428"/>
      <c r="O66" s="428"/>
      <c r="P66" s="428"/>
      <c r="Q66" s="428"/>
    </row>
    <row r="67" spans="1:17" s="966" customFormat="1" ht="9" customHeight="1">
      <c r="A67" s="212"/>
      <c r="B67" s="213"/>
      <c r="C67" s="213"/>
      <c r="D67" s="213"/>
      <c r="E67" s="213"/>
      <c r="F67" s="213"/>
      <c r="G67" s="428"/>
      <c r="H67" s="428"/>
      <c r="I67" s="428"/>
      <c r="J67" s="428"/>
      <c r="K67" s="428"/>
      <c r="L67" s="428"/>
      <c r="M67" s="428"/>
      <c r="N67" s="428"/>
      <c r="O67" s="428"/>
      <c r="P67" s="428"/>
      <c r="Q67" s="428"/>
    </row>
    <row r="68" spans="1:17" s="966" customFormat="1" ht="9" customHeight="1">
      <c r="A68" s="215"/>
      <c r="B68" s="213"/>
      <c r="C68" s="213"/>
      <c r="D68" s="213"/>
      <c r="E68" s="213"/>
      <c r="F68" s="213"/>
      <c r="G68" s="428"/>
      <c r="H68" s="428"/>
      <c r="I68" s="428"/>
      <c r="J68" s="428"/>
      <c r="K68" s="428"/>
      <c r="L68" s="428"/>
      <c r="M68" s="428"/>
      <c r="N68" s="428"/>
      <c r="O68" s="428"/>
      <c r="P68" s="428"/>
      <c r="Q68" s="428"/>
    </row>
    <row r="69" spans="1:17" s="966" customFormat="1" ht="9" customHeight="1">
      <c r="A69" s="217"/>
      <c r="B69" s="213"/>
      <c r="C69" s="213"/>
      <c r="D69" s="213"/>
      <c r="E69" s="213"/>
      <c r="F69" s="213"/>
      <c r="G69" s="428"/>
      <c r="H69" s="428"/>
      <c r="I69" s="428"/>
      <c r="J69" s="428"/>
      <c r="K69" s="428"/>
      <c r="L69" s="428"/>
      <c r="M69" s="428"/>
      <c r="N69" s="428"/>
      <c r="O69" s="428"/>
      <c r="P69" s="428"/>
      <c r="Q69" s="428"/>
    </row>
    <row r="70" spans="1:17" s="966" customFormat="1" ht="9" customHeight="1">
      <c r="A70" s="212"/>
      <c r="B70" s="213"/>
      <c r="C70" s="213"/>
      <c r="D70" s="213"/>
      <c r="E70" s="213"/>
      <c r="F70" s="213"/>
      <c r="G70" s="428"/>
      <c r="H70" s="428"/>
      <c r="I70" s="428"/>
      <c r="J70" s="428"/>
      <c r="K70" s="428"/>
      <c r="L70" s="428"/>
      <c r="M70" s="428"/>
      <c r="N70" s="428"/>
      <c r="O70" s="428"/>
      <c r="P70" s="428"/>
      <c r="Q70" s="428"/>
    </row>
    <row r="71" spans="1:17" s="966" customFormat="1" ht="9" customHeight="1">
      <c r="A71" s="212"/>
      <c r="B71" s="213"/>
      <c r="C71" s="213"/>
      <c r="D71" s="213"/>
      <c r="E71" s="213"/>
      <c r="F71" s="213"/>
      <c r="G71" s="428"/>
      <c r="H71" s="428"/>
      <c r="I71" s="428"/>
      <c r="J71" s="428"/>
      <c r="K71" s="428"/>
      <c r="L71" s="428"/>
      <c r="M71" s="428"/>
      <c r="N71" s="428"/>
      <c r="O71" s="428"/>
      <c r="P71" s="428"/>
      <c r="Q71" s="428"/>
    </row>
    <row r="72" spans="1:17" s="966" customFormat="1" ht="9" customHeight="1">
      <c r="A72" s="212"/>
      <c r="B72" s="532"/>
      <c r="C72" s="532"/>
      <c r="D72" s="532"/>
      <c r="E72" s="532"/>
      <c r="F72" s="532"/>
      <c r="G72" s="89"/>
      <c r="H72" s="89"/>
      <c r="I72" s="89"/>
      <c r="J72" s="89"/>
      <c r="K72" s="89"/>
      <c r="L72" s="89"/>
      <c r="M72" s="89"/>
      <c r="N72" s="89"/>
      <c r="O72" s="89"/>
      <c r="P72" s="89"/>
      <c r="Q72" s="89"/>
    </row>
    <row r="73" spans="1:17" s="966" customFormat="1" ht="9" customHeight="1">
      <c r="A73" s="212"/>
      <c r="B73" s="532"/>
      <c r="C73" s="532"/>
      <c r="D73" s="532"/>
      <c r="E73" s="532"/>
      <c r="F73" s="532"/>
      <c r="G73" s="89"/>
      <c r="H73" s="89"/>
      <c r="I73" s="89"/>
      <c r="J73" s="89"/>
      <c r="K73" s="89"/>
      <c r="L73" s="89"/>
      <c r="M73" s="89"/>
      <c r="N73" s="89"/>
      <c r="O73" s="89"/>
      <c r="P73" s="89"/>
      <c r="Q73" s="89"/>
    </row>
    <row r="74" spans="1:17" s="966" customFormat="1" ht="9" customHeight="1">
      <c r="A74" s="212"/>
      <c r="B74" s="532"/>
      <c r="C74" s="532"/>
      <c r="D74" s="532"/>
      <c r="E74" s="532"/>
      <c r="F74" s="532"/>
      <c r="G74" s="89"/>
      <c r="H74" s="89"/>
      <c r="I74" s="89"/>
      <c r="J74" s="89"/>
      <c r="K74" s="89"/>
      <c r="L74" s="89"/>
      <c r="M74" s="89"/>
      <c r="N74" s="89"/>
      <c r="O74" s="89"/>
      <c r="P74" s="89"/>
      <c r="Q74" s="89"/>
    </row>
    <row r="75" spans="1:17" s="966" customFormat="1" ht="9" customHeight="1">
      <c r="A75" s="212"/>
      <c r="B75" s="532"/>
      <c r="C75" s="532"/>
      <c r="D75" s="532"/>
      <c r="E75" s="532"/>
      <c r="F75" s="532"/>
      <c r="G75" s="89"/>
      <c r="H75" s="89"/>
      <c r="I75" s="89"/>
      <c r="J75" s="89"/>
      <c r="K75" s="89"/>
      <c r="L75" s="89"/>
      <c r="M75" s="89"/>
      <c r="N75" s="89"/>
      <c r="O75" s="89"/>
      <c r="P75" s="89"/>
      <c r="Q75" s="89"/>
    </row>
    <row r="76" spans="1:17" s="966" customFormat="1" ht="9" customHeight="1">
      <c r="A76" s="212"/>
      <c r="B76" s="532"/>
      <c r="C76" s="532"/>
      <c r="D76" s="532"/>
      <c r="E76" s="532"/>
      <c r="F76" s="532"/>
      <c r="G76" s="89"/>
      <c r="H76" s="89"/>
      <c r="I76" s="89"/>
      <c r="J76" s="89"/>
      <c r="K76" s="89"/>
      <c r="L76" s="89"/>
      <c r="M76" s="89"/>
      <c r="N76" s="89"/>
      <c r="O76" s="89"/>
      <c r="P76" s="89"/>
      <c r="Q76" s="89"/>
    </row>
    <row r="77" spans="1:17" s="966" customFormat="1" ht="9" customHeight="1">
      <c r="A77" s="212"/>
      <c r="B77" s="532"/>
      <c r="C77" s="532"/>
      <c r="D77" s="532"/>
      <c r="E77" s="532"/>
      <c r="F77" s="532"/>
      <c r="G77" s="89"/>
      <c r="H77" s="89"/>
      <c r="I77" s="89"/>
      <c r="J77" s="89"/>
      <c r="K77" s="89"/>
      <c r="L77" s="89"/>
      <c r="M77" s="89"/>
      <c r="N77" s="89"/>
      <c r="O77" s="89"/>
      <c r="P77" s="89"/>
      <c r="Q77" s="89"/>
    </row>
    <row r="78" spans="1:17" s="966" customFormat="1" ht="9" customHeight="1">
      <c r="A78" s="215"/>
      <c r="B78" s="532"/>
      <c r="C78" s="532"/>
      <c r="D78" s="532"/>
      <c r="E78" s="532"/>
      <c r="F78" s="532"/>
      <c r="G78" s="89"/>
      <c r="H78" s="89"/>
      <c r="I78" s="89"/>
      <c r="J78" s="89"/>
      <c r="K78" s="89"/>
      <c r="L78" s="89"/>
      <c r="M78" s="89"/>
      <c r="N78" s="89"/>
      <c r="O78" s="89"/>
      <c r="P78" s="89"/>
      <c r="Q78" s="89"/>
    </row>
    <row r="79" spans="1:17" s="966" customFormat="1" ht="9" customHeight="1">
      <c r="A79" s="217"/>
      <c r="B79" s="532"/>
      <c r="C79" s="532"/>
      <c r="D79" s="532"/>
      <c r="E79" s="532"/>
      <c r="F79" s="532"/>
      <c r="G79" s="89"/>
      <c r="H79" s="89"/>
      <c r="I79" s="89"/>
      <c r="J79" s="89"/>
      <c r="K79" s="89"/>
      <c r="L79" s="89"/>
      <c r="M79" s="89"/>
      <c r="N79" s="89"/>
      <c r="O79" s="89"/>
      <c r="P79" s="89"/>
      <c r="Q79" s="89"/>
    </row>
    <row r="80" spans="1:17" s="966" customFormat="1" ht="9" customHeight="1">
      <c r="A80" s="212"/>
      <c r="B80" s="532"/>
      <c r="C80" s="532"/>
      <c r="D80" s="532"/>
      <c r="E80" s="532"/>
      <c r="F80" s="532"/>
      <c r="G80" s="89"/>
      <c r="H80" s="89"/>
      <c r="I80" s="89"/>
      <c r="J80" s="89"/>
      <c r="K80" s="89"/>
      <c r="L80" s="89"/>
      <c r="M80" s="89"/>
      <c r="N80" s="89"/>
      <c r="O80" s="89"/>
      <c r="P80" s="89"/>
      <c r="Q80" s="89"/>
    </row>
    <row r="81" spans="1:17" s="966" customFormat="1" ht="9" customHeight="1">
      <c r="A81" s="212"/>
      <c r="B81" s="532"/>
      <c r="C81" s="532"/>
      <c r="D81" s="532"/>
      <c r="E81" s="532"/>
      <c r="F81" s="532"/>
      <c r="G81" s="89"/>
      <c r="H81" s="89"/>
      <c r="I81" s="89"/>
      <c r="J81" s="89"/>
      <c r="K81" s="89"/>
      <c r="L81" s="89"/>
      <c r="M81" s="89"/>
      <c r="N81" s="89"/>
      <c r="O81" s="89"/>
      <c r="P81" s="89"/>
      <c r="Q81" s="89"/>
    </row>
    <row r="82" spans="1:17" s="966" customFormat="1" ht="9" customHeight="1">
      <c r="A82" s="212"/>
      <c r="B82" s="532"/>
      <c r="C82" s="532"/>
      <c r="D82" s="532"/>
      <c r="E82" s="532"/>
      <c r="F82" s="532"/>
      <c r="G82" s="89"/>
      <c r="H82" s="89"/>
      <c r="I82" s="89"/>
      <c r="J82" s="89"/>
      <c r="K82" s="89"/>
      <c r="L82" s="89"/>
      <c r="M82" s="89"/>
      <c r="N82" s="89"/>
      <c r="O82" s="89"/>
      <c r="P82" s="89"/>
      <c r="Q82" s="89"/>
    </row>
    <row r="83" spans="1:17" s="966" customFormat="1" ht="9" customHeight="1">
      <c r="A83" s="212"/>
      <c r="B83" s="532"/>
      <c r="C83" s="532"/>
      <c r="D83" s="532"/>
      <c r="E83" s="532"/>
      <c r="F83" s="532"/>
      <c r="G83" s="89"/>
      <c r="H83" s="89"/>
      <c r="I83" s="89"/>
      <c r="J83" s="89"/>
      <c r="K83" s="89"/>
      <c r="L83" s="89"/>
      <c r="M83" s="89"/>
      <c r="N83" s="89"/>
      <c r="O83" s="89"/>
      <c r="P83" s="89"/>
      <c r="Q83" s="89"/>
    </row>
    <row r="84" spans="1:17" s="966" customFormat="1" ht="9" customHeight="1">
      <c r="A84" s="212"/>
      <c r="B84" s="532"/>
      <c r="C84" s="532"/>
      <c r="D84" s="532"/>
      <c r="E84" s="532"/>
      <c r="F84" s="532"/>
      <c r="G84" s="89"/>
      <c r="H84" s="89"/>
      <c r="I84" s="89"/>
      <c r="J84" s="89"/>
      <c r="K84" s="89"/>
      <c r="L84" s="89"/>
      <c r="M84" s="89"/>
      <c r="N84" s="89"/>
      <c r="O84" s="89"/>
      <c r="P84" s="89"/>
      <c r="Q84" s="89"/>
    </row>
    <row r="85" spans="1:17" s="966" customFormat="1" ht="9" customHeight="1">
      <c r="A85" s="212"/>
      <c r="B85" s="532"/>
      <c r="C85" s="532"/>
      <c r="D85" s="532"/>
      <c r="E85" s="532"/>
      <c r="F85" s="532"/>
      <c r="G85" s="89"/>
      <c r="H85" s="89"/>
      <c r="I85" s="89"/>
      <c r="J85" s="89"/>
      <c r="K85" s="89"/>
      <c r="L85" s="89"/>
      <c r="M85" s="89"/>
      <c r="N85" s="89"/>
      <c r="O85" s="89"/>
      <c r="P85" s="89"/>
      <c r="Q85" s="89"/>
    </row>
    <row r="86" spans="1:17" s="966" customFormat="1" ht="9" customHeight="1">
      <c r="A86" s="212"/>
      <c r="B86" s="532"/>
      <c r="C86" s="532"/>
      <c r="D86" s="532"/>
      <c r="E86" s="532"/>
      <c r="F86" s="532"/>
      <c r="G86" s="89"/>
      <c r="H86" s="89"/>
      <c r="I86" s="89"/>
      <c r="J86" s="89"/>
      <c r="K86" s="89"/>
      <c r="L86" s="89"/>
      <c r="M86" s="89"/>
      <c r="N86" s="89"/>
      <c r="O86" s="89"/>
      <c r="P86" s="89"/>
      <c r="Q86" s="89"/>
    </row>
    <row r="87" spans="1:17" s="966" customFormat="1" ht="9" customHeight="1">
      <c r="A87" s="212"/>
      <c r="B87" s="532"/>
      <c r="C87" s="532"/>
      <c r="D87" s="532"/>
      <c r="E87" s="532"/>
      <c r="F87" s="532"/>
      <c r="G87" s="89"/>
      <c r="H87" s="89"/>
      <c r="I87" s="89"/>
      <c r="J87" s="89"/>
      <c r="K87" s="89"/>
      <c r="L87" s="89"/>
      <c r="M87" s="89"/>
      <c r="N87" s="89"/>
      <c r="O87" s="89"/>
      <c r="P87" s="89"/>
      <c r="Q87" s="89"/>
    </row>
    <row r="88" spans="1:17" s="966" customFormat="1" ht="9" customHeight="1">
      <c r="A88" s="212"/>
      <c r="B88" s="532"/>
      <c r="C88" s="532"/>
      <c r="D88" s="532"/>
      <c r="E88" s="532"/>
      <c r="F88" s="532"/>
      <c r="G88" s="89"/>
      <c r="H88" s="89"/>
      <c r="I88" s="89"/>
      <c r="J88" s="89"/>
      <c r="K88" s="89"/>
      <c r="L88" s="89"/>
      <c r="M88" s="89"/>
      <c r="N88" s="89"/>
      <c r="O88" s="89"/>
      <c r="P88" s="89"/>
      <c r="Q88" s="89"/>
    </row>
    <row r="89" spans="1:17" s="966" customFormat="1" ht="9" customHeight="1">
      <c r="A89" s="217"/>
      <c r="B89" s="532"/>
      <c r="C89" s="532"/>
      <c r="D89" s="532"/>
      <c r="E89" s="532"/>
      <c r="F89" s="532"/>
      <c r="G89" s="89"/>
      <c r="H89" s="89"/>
      <c r="I89" s="89"/>
      <c r="J89" s="89"/>
      <c r="K89" s="89"/>
      <c r="L89" s="89"/>
      <c r="M89" s="89"/>
      <c r="N89" s="89"/>
      <c r="O89" s="89"/>
      <c r="P89" s="89"/>
      <c r="Q89" s="89"/>
    </row>
    <row r="90" spans="1:17" s="966" customFormat="1" ht="9" customHeight="1">
      <c r="A90" s="212"/>
      <c r="B90" s="532"/>
      <c r="C90" s="532"/>
      <c r="D90" s="532"/>
      <c r="E90" s="532"/>
      <c r="F90" s="532"/>
      <c r="G90" s="89"/>
      <c r="H90" s="89"/>
      <c r="I90" s="89"/>
      <c r="J90" s="89"/>
      <c r="K90" s="89"/>
      <c r="L90" s="89"/>
      <c r="M90" s="89"/>
      <c r="N90" s="89"/>
      <c r="O90" s="89"/>
      <c r="P90" s="89"/>
      <c r="Q90" s="89"/>
    </row>
    <row r="91" spans="1:17" s="966" customFormat="1" ht="9" customHeight="1">
      <c r="A91" s="212"/>
      <c r="B91" s="532"/>
      <c r="C91" s="532"/>
      <c r="D91" s="532"/>
      <c r="E91" s="532"/>
      <c r="F91" s="532"/>
      <c r="G91" s="89"/>
      <c r="H91" s="89"/>
      <c r="I91" s="89"/>
      <c r="J91" s="89"/>
      <c r="K91" s="89"/>
      <c r="L91" s="89"/>
      <c r="M91" s="89"/>
      <c r="N91" s="89"/>
      <c r="O91" s="89"/>
      <c r="P91" s="89"/>
      <c r="Q91" s="89"/>
    </row>
    <row r="92" spans="1:17" s="966" customFormat="1" ht="9" customHeight="1">
      <c r="A92" s="212"/>
      <c r="B92" s="532"/>
      <c r="C92" s="532"/>
      <c r="D92" s="532"/>
      <c r="E92" s="532"/>
      <c r="F92" s="532"/>
      <c r="G92" s="89"/>
      <c r="H92" s="89"/>
      <c r="I92" s="89"/>
      <c r="J92" s="89"/>
      <c r="K92" s="89"/>
      <c r="L92" s="89"/>
      <c r="M92" s="89"/>
      <c r="N92" s="89"/>
      <c r="O92" s="89"/>
      <c r="P92" s="89"/>
      <c r="Q92" s="89"/>
    </row>
    <row r="93" spans="1:17" s="966" customFormat="1">
      <c r="A93" s="218"/>
      <c r="B93" s="532"/>
      <c r="C93" s="532"/>
      <c r="D93" s="532"/>
      <c r="E93" s="532"/>
      <c r="F93" s="532"/>
      <c r="G93" s="89"/>
      <c r="H93" s="89"/>
      <c r="I93" s="89"/>
      <c r="J93" s="89"/>
      <c r="K93" s="89"/>
      <c r="L93" s="89"/>
      <c r="M93" s="89"/>
      <c r="N93" s="89"/>
      <c r="O93" s="89"/>
      <c r="P93" s="89"/>
      <c r="Q93" s="89"/>
    </row>
    <row r="94" spans="1:17" s="966" customFormat="1">
      <c r="A94" s="218"/>
      <c r="B94" s="532"/>
      <c r="C94" s="532"/>
      <c r="D94" s="532"/>
      <c r="E94" s="532"/>
      <c r="F94" s="532"/>
      <c r="G94" s="89"/>
      <c r="H94" s="89"/>
      <c r="I94" s="89"/>
      <c r="J94" s="89"/>
      <c r="K94" s="89"/>
      <c r="L94" s="89"/>
      <c r="M94" s="89"/>
      <c r="N94" s="89"/>
      <c r="O94" s="89"/>
      <c r="P94" s="89"/>
      <c r="Q94" s="89"/>
    </row>
    <row r="95" spans="1:17" s="966" customFormat="1">
      <c r="A95" s="218"/>
      <c r="B95" s="532"/>
      <c r="C95" s="532"/>
      <c r="D95" s="532"/>
      <c r="E95" s="532"/>
      <c r="F95" s="532"/>
      <c r="G95" s="89"/>
      <c r="H95" s="89"/>
      <c r="I95" s="89"/>
      <c r="J95" s="89"/>
      <c r="K95" s="89"/>
      <c r="L95" s="89"/>
      <c r="M95" s="89"/>
      <c r="N95" s="89"/>
      <c r="O95" s="89"/>
      <c r="P95" s="89"/>
      <c r="Q95" s="89"/>
    </row>
    <row r="96" spans="1:17" s="966" customFormat="1">
      <c r="A96" s="218"/>
      <c r="B96" s="532"/>
      <c r="C96" s="532"/>
      <c r="D96" s="532"/>
      <c r="E96" s="532"/>
      <c r="F96" s="532"/>
      <c r="G96" s="89"/>
      <c r="H96" s="89"/>
      <c r="I96" s="89"/>
      <c r="J96" s="89"/>
      <c r="K96" s="89"/>
      <c r="L96" s="89"/>
      <c r="M96" s="89"/>
      <c r="N96" s="89"/>
      <c r="O96" s="89"/>
      <c r="P96" s="89"/>
      <c r="Q96" s="89"/>
    </row>
    <row r="97" spans="1:17" s="966" customFormat="1">
      <c r="A97" s="218"/>
      <c r="B97" s="532"/>
      <c r="C97" s="532"/>
      <c r="D97" s="532"/>
      <c r="E97" s="532"/>
      <c r="F97" s="532"/>
      <c r="G97" s="89"/>
      <c r="H97" s="89"/>
      <c r="I97" s="89"/>
      <c r="J97" s="89"/>
      <c r="K97" s="89"/>
      <c r="L97" s="89"/>
      <c r="M97" s="89"/>
      <c r="N97" s="89"/>
      <c r="O97" s="89"/>
      <c r="P97" s="89"/>
      <c r="Q97" s="89"/>
    </row>
    <row r="98" spans="1:17" s="966" customFormat="1">
      <c r="A98" s="218"/>
      <c r="B98" s="532"/>
      <c r="C98" s="532"/>
      <c r="D98" s="532"/>
      <c r="E98" s="532"/>
      <c r="F98" s="532"/>
      <c r="G98" s="89"/>
      <c r="H98" s="89"/>
      <c r="I98" s="89"/>
      <c r="J98" s="89"/>
      <c r="K98" s="89"/>
      <c r="L98" s="89"/>
      <c r="M98" s="89"/>
      <c r="N98" s="89"/>
      <c r="O98" s="89"/>
      <c r="P98" s="89"/>
      <c r="Q98" s="89"/>
    </row>
    <row r="99" spans="1:17" s="966" customFormat="1">
      <c r="A99" s="218"/>
      <c r="B99" s="532"/>
      <c r="C99" s="532"/>
      <c r="D99" s="532"/>
      <c r="E99" s="532"/>
      <c r="F99" s="532"/>
      <c r="G99" s="89"/>
      <c r="H99" s="89"/>
      <c r="I99" s="89"/>
      <c r="J99" s="89"/>
      <c r="K99" s="89"/>
      <c r="L99" s="89"/>
      <c r="M99" s="89"/>
      <c r="N99" s="89"/>
      <c r="O99" s="89"/>
      <c r="P99" s="89"/>
      <c r="Q99" s="89"/>
    </row>
    <row r="100" spans="1:17" s="966" customFormat="1" ht="15.75">
      <c r="A100" s="219"/>
      <c r="B100" s="532"/>
      <c r="C100" s="532"/>
      <c r="D100" s="532"/>
      <c r="E100" s="532"/>
      <c r="F100" s="532"/>
      <c r="G100" s="89"/>
      <c r="H100" s="89"/>
      <c r="I100" s="89"/>
      <c r="J100" s="89"/>
      <c r="K100" s="89"/>
      <c r="L100" s="89"/>
      <c r="M100" s="89"/>
      <c r="N100" s="89"/>
      <c r="O100" s="89"/>
      <c r="P100" s="89"/>
      <c r="Q100" s="89"/>
    </row>
    <row r="101" spans="1:17" s="966" customFormat="1" ht="15.75">
      <c r="A101" s="219"/>
      <c r="B101" s="532"/>
      <c r="C101" s="532"/>
      <c r="D101" s="532"/>
      <c r="E101" s="532"/>
      <c r="F101" s="532"/>
      <c r="G101" s="89"/>
      <c r="H101" s="89"/>
      <c r="I101" s="89"/>
      <c r="J101" s="89"/>
      <c r="K101" s="89"/>
      <c r="L101" s="89"/>
      <c r="M101" s="89"/>
      <c r="N101" s="89"/>
      <c r="O101" s="89"/>
      <c r="P101" s="89"/>
      <c r="Q101" s="89"/>
    </row>
    <row r="102" spans="1:17" s="966" customFormat="1" ht="15.75">
      <c r="A102" s="219"/>
      <c r="B102" s="532"/>
      <c r="C102" s="532"/>
      <c r="D102" s="532"/>
      <c r="E102" s="532"/>
      <c r="F102" s="532"/>
      <c r="G102" s="89"/>
      <c r="H102" s="89"/>
      <c r="I102" s="89"/>
      <c r="J102" s="89"/>
      <c r="K102" s="89"/>
      <c r="L102" s="89"/>
      <c r="M102" s="89"/>
      <c r="N102" s="89"/>
      <c r="O102" s="89"/>
      <c r="P102" s="89"/>
      <c r="Q102" s="89"/>
    </row>
    <row r="103" spans="1:17" s="966" customFormat="1" ht="15.75">
      <c r="A103" s="219"/>
      <c r="B103" s="532"/>
      <c r="C103" s="532"/>
      <c r="D103" s="532"/>
      <c r="E103" s="532"/>
      <c r="F103" s="532"/>
      <c r="G103" s="89"/>
      <c r="H103" s="89"/>
      <c r="I103" s="89"/>
      <c r="J103" s="89"/>
      <c r="K103" s="89"/>
      <c r="L103" s="89"/>
      <c r="M103" s="89"/>
      <c r="N103" s="89"/>
      <c r="O103" s="89"/>
      <c r="P103" s="89"/>
      <c r="Q103" s="89"/>
    </row>
    <row r="104" spans="1:17" s="966" customFormat="1" ht="15.75">
      <c r="A104" s="219"/>
      <c r="B104" s="532"/>
      <c r="C104" s="532"/>
      <c r="D104" s="532"/>
      <c r="E104" s="532"/>
      <c r="F104" s="532"/>
      <c r="G104" s="89"/>
      <c r="H104" s="89"/>
      <c r="I104" s="89"/>
      <c r="J104" s="89"/>
      <c r="K104" s="89"/>
      <c r="L104" s="89"/>
      <c r="M104" s="89"/>
      <c r="N104" s="89"/>
      <c r="O104" s="89"/>
      <c r="P104" s="89"/>
      <c r="Q104" s="89"/>
    </row>
    <row r="105" spans="1:17" s="966" customFormat="1" ht="15.75">
      <c r="A105" s="219"/>
      <c r="B105" s="532"/>
      <c r="C105" s="532"/>
      <c r="D105" s="532"/>
      <c r="E105" s="532"/>
      <c r="F105" s="532"/>
      <c r="G105" s="89"/>
      <c r="H105" s="89"/>
      <c r="I105" s="89"/>
      <c r="J105" s="89"/>
      <c r="K105" s="89"/>
      <c r="L105" s="89"/>
      <c r="M105" s="89"/>
      <c r="N105" s="89"/>
      <c r="O105" s="89"/>
      <c r="P105" s="89"/>
      <c r="Q105" s="89"/>
    </row>
    <row r="106" spans="1:17" s="966" customFormat="1" ht="15.75">
      <c r="A106" s="219"/>
      <c r="B106" s="532"/>
      <c r="C106" s="532"/>
      <c r="D106" s="532"/>
      <c r="E106" s="532"/>
      <c r="F106" s="532"/>
      <c r="G106" s="89"/>
      <c r="H106" s="89"/>
      <c r="I106" s="89"/>
      <c r="J106" s="89"/>
      <c r="K106" s="89"/>
      <c r="L106" s="89"/>
      <c r="M106" s="89"/>
      <c r="N106" s="89"/>
      <c r="O106" s="89"/>
      <c r="P106" s="89"/>
      <c r="Q106" s="89"/>
    </row>
    <row r="107" spans="1:17" s="966" customFormat="1" ht="15.75">
      <c r="A107" s="219"/>
      <c r="B107" s="532"/>
      <c r="C107" s="532"/>
      <c r="D107" s="532"/>
      <c r="E107" s="532"/>
      <c r="F107" s="532"/>
      <c r="G107" s="89"/>
      <c r="H107" s="89"/>
      <c r="I107" s="89"/>
      <c r="J107" s="89"/>
      <c r="K107" s="89"/>
      <c r="L107" s="89"/>
      <c r="M107" s="89"/>
      <c r="N107" s="89"/>
      <c r="O107" s="89"/>
      <c r="P107" s="89"/>
      <c r="Q107" s="89"/>
    </row>
    <row r="108" spans="1:17" s="966" customFormat="1" ht="15.75">
      <c r="A108" s="219"/>
      <c r="B108" s="532"/>
      <c r="C108" s="532"/>
      <c r="D108" s="532"/>
      <c r="E108" s="532"/>
      <c r="F108" s="532"/>
      <c r="G108" s="89"/>
      <c r="H108" s="89"/>
      <c r="I108" s="89"/>
      <c r="J108" s="89"/>
      <c r="K108" s="89"/>
      <c r="L108" s="89"/>
      <c r="M108" s="89"/>
      <c r="N108" s="89"/>
      <c r="O108" s="89"/>
      <c r="P108" s="89"/>
      <c r="Q108" s="89"/>
    </row>
    <row r="109" spans="1:17" s="966" customFormat="1" ht="15.75">
      <c r="A109" s="219"/>
      <c r="B109" s="532"/>
      <c r="C109" s="532"/>
      <c r="D109" s="532"/>
      <c r="E109" s="532"/>
      <c r="F109" s="532"/>
      <c r="G109" s="89"/>
      <c r="H109" s="89"/>
      <c r="I109" s="89"/>
      <c r="J109" s="89"/>
      <c r="K109" s="89"/>
      <c r="L109" s="89"/>
      <c r="M109" s="89"/>
      <c r="N109" s="89"/>
      <c r="O109" s="89"/>
      <c r="P109" s="89"/>
      <c r="Q109" s="89"/>
    </row>
    <row r="110" spans="1:17" s="966" customFormat="1" ht="15.75">
      <c r="A110" s="219"/>
      <c r="B110" s="532"/>
      <c r="C110" s="532"/>
      <c r="D110" s="532"/>
      <c r="E110" s="532"/>
      <c r="F110" s="532"/>
      <c r="G110" s="89"/>
      <c r="H110" s="89"/>
      <c r="I110" s="89"/>
      <c r="J110" s="89"/>
      <c r="K110" s="89"/>
      <c r="L110" s="89"/>
      <c r="M110" s="89"/>
      <c r="N110" s="89"/>
      <c r="O110" s="89"/>
      <c r="P110" s="89"/>
      <c r="Q110" s="89"/>
    </row>
    <row r="111" spans="1:17" s="966" customFormat="1" ht="15.75">
      <c r="A111" s="219"/>
      <c r="B111" s="532"/>
      <c r="C111" s="532"/>
      <c r="D111" s="532"/>
      <c r="E111" s="532"/>
      <c r="F111" s="532"/>
      <c r="G111" s="89"/>
      <c r="H111" s="89"/>
      <c r="I111" s="89"/>
      <c r="J111" s="89"/>
      <c r="K111" s="89"/>
      <c r="L111" s="89"/>
      <c r="M111" s="89"/>
      <c r="N111" s="89"/>
      <c r="O111" s="89"/>
      <c r="P111" s="89"/>
      <c r="Q111" s="89"/>
    </row>
    <row r="112" spans="1:17" s="966" customFormat="1" ht="15.75">
      <c r="A112" s="219"/>
      <c r="B112" s="532"/>
      <c r="C112" s="532"/>
      <c r="D112" s="532"/>
      <c r="E112" s="532"/>
      <c r="F112" s="532"/>
      <c r="G112" s="89"/>
      <c r="H112" s="89"/>
      <c r="I112" s="89"/>
      <c r="J112" s="89"/>
      <c r="K112" s="89"/>
      <c r="L112" s="89"/>
      <c r="M112" s="89"/>
      <c r="N112" s="89"/>
      <c r="O112" s="89"/>
      <c r="P112" s="89"/>
      <c r="Q112" s="89"/>
    </row>
    <row r="113" spans="1:17" s="966" customFormat="1" ht="15.75">
      <c r="A113" s="219"/>
      <c r="B113" s="532"/>
      <c r="C113" s="532"/>
      <c r="D113" s="532"/>
      <c r="E113" s="532"/>
      <c r="F113" s="532"/>
      <c r="G113" s="89"/>
      <c r="H113" s="89"/>
      <c r="I113" s="89"/>
      <c r="J113" s="89"/>
      <c r="K113" s="89"/>
      <c r="L113" s="89"/>
      <c r="M113" s="89"/>
      <c r="N113" s="89"/>
      <c r="O113" s="89"/>
      <c r="P113" s="89"/>
      <c r="Q113" s="89"/>
    </row>
    <row r="114" spans="1:17" s="966" customFormat="1" ht="15.75">
      <c r="A114" s="219"/>
      <c r="B114" s="532"/>
      <c r="C114" s="532"/>
      <c r="D114" s="532"/>
      <c r="E114" s="532"/>
      <c r="F114" s="532"/>
      <c r="G114" s="89"/>
      <c r="H114" s="89"/>
      <c r="I114" s="89"/>
      <c r="J114" s="89"/>
      <c r="K114" s="89"/>
      <c r="L114" s="89"/>
      <c r="M114" s="89"/>
      <c r="N114" s="89"/>
      <c r="O114" s="89"/>
      <c r="P114" s="89"/>
      <c r="Q114" s="89"/>
    </row>
    <row r="115" spans="1:17" s="966" customFormat="1" ht="15.75">
      <c r="A115" s="219"/>
      <c r="B115" s="532"/>
      <c r="C115" s="532"/>
      <c r="D115" s="532"/>
      <c r="E115" s="532"/>
      <c r="F115" s="532"/>
      <c r="G115" s="89"/>
      <c r="H115" s="89"/>
      <c r="I115" s="89"/>
      <c r="J115" s="89"/>
      <c r="K115" s="89"/>
      <c r="L115" s="89"/>
      <c r="M115" s="89"/>
      <c r="N115" s="89"/>
      <c r="O115" s="89"/>
      <c r="P115" s="89"/>
      <c r="Q115" s="89"/>
    </row>
    <row r="116" spans="1:17" s="966" customFormat="1" ht="15.75">
      <c r="A116" s="219"/>
      <c r="B116" s="532"/>
      <c r="C116" s="532"/>
      <c r="D116" s="532"/>
      <c r="E116" s="532"/>
      <c r="F116" s="532"/>
      <c r="G116" s="89"/>
      <c r="H116" s="89"/>
      <c r="I116" s="89"/>
      <c r="J116" s="89"/>
      <c r="K116" s="89"/>
      <c r="L116" s="89"/>
      <c r="M116" s="89"/>
      <c r="N116" s="89"/>
      <c r="O116" s="89"/>
      <c r="P116" s="89"/>
      <c r="Q116" s="89"/>
    </row>
    <row r="117" spans="1:17" s="966" customFormat="1" ht="15.75">
      <c r="A117" s="219"/>
      <c r="B117" s="532"/>
      <c r="C117" s="532"/>
      <c r="D117" s="532"/>
      <c r="E117" s="532"/>
      <c r="F117" s="532"/>
      <c r="G117" s="89"/>
      <c r="H117" s="89"/>
      <c r="I117" s="89"/>
      <c r="J117" s="89"/>
      <c r="K117" s="89"/>
      <c r="L117" s="89"/>
      <c r="M117" s="89"/>
      <c r="N117" s="89"/>
      <c r="O117" s="89"/>
      <c r="P117" s="89"/>
      <c r="Q117" s="89"/>
    </row>
    <row r="118" spans="1:17" s="966" customFormat="1" ht="15.75">
      <c r="A118" s="219"/>
      <c r="B118" s="532"/>
      <c r="C118" s="532"/>
      <c r="D118" s="532"/>
      <c r="E118" s="532"/>
      <c r="F118" s="532"/>
      <c r="G118" s="89"/>
      <c r="H118" s="89"/>
      <c r="I118" s="89"/>
      <c r="J118" s="89"/>
      <c r="K118" s="89"/>
      <c r="L118" s="89"/>
      <c r="M118" s="89"/>
      <c r="N118" s="89"/>
      <c r="O118" s="89"/>
      <c r="P118" s="89"/>
      <c r="Q118" s="89"/>
    </row>
    <row r="119" spans="1:17" s="966" customFormat="1" ht="15.75">
      <c r="A119" s="219"/>
      <c r="B119" s="532"/>
      <c r="C119" s="532"/>
      <c r="D119" s="532"/>
      <c r="E119" s="532"/>
      <c r="F119" s="532"/>
      <c r="G119" s="89"/>
      <c r="H119" s="89"/>
      <c r="I119" s="89"/>
      <c r="J119" s="89"/>
      <c r="K119" s="89"/>
      <c r="L119" s="89"/>
      <c r="M119" s="89"/>
      <c r="N119" s="89"/>
      <c r="O119" s="89"/>
      <c r="P119" s="89"/>
      <c r="Q119" s="89"/>
    </row>
    <row r="120" spans="1:17" s="966" customFormat="1" ht="15.75">
      <c r="A120" s="219"/>
      <c r="B120" s="532"/>
      <c r="C120" s="532"/>
      <c r="D120" s="532"/>
      <c r="E120" s="532"/>
      <c r="F120" s="532"/>
      <c r="G120" s="89"/>
      <c r="H120" s="89"/>
      <c r="I120" s="89"/>
      <c r="J120" s="89"/>
      <c r="K120" s="89"/>
      <c r="L120" s="89"/>
      <c r="M120" s="89"/>
      <c r="N120" s="89"/>
      <c r="O120" s="89"/>
      <c r="P120" s="89"/>
      <c r="Q120" s="89"/>
    </row>
    <row r="121" spans="1:17" s="966" customFormat="1" ht="15.75">
      <c r="A121" s="219"/>
      <c r="B121" s="532"/>
      <c r="C121" s="532"/>
      <c r="D121" s="532"/>
      <c r="E121" s="532"/>
      <c r="F121" s="532"/>
      <c r="G121" s="89"/>
      <c r="H121" s="89"/>
      <c r="I121" s="89"/>
      <c r="J121" s="89"/>
      <c r="K121" s="89"/>
      <c r="L121" s="89"/>
      <c r="M121" s="89"/>
      <c r="N121" s="89"/>
      <c r="O121" s="89"/>
      <c r="P121" s="89"/>
      <c r="Q121" s="89"/>
    </row>
    <row r="122" spans="1:17" s="966" customFormat="1" ht="15.75">
      <c r="A122" s="219"/>
      <c r="B122" s="532"/>
      <c r="C122" s="532"/>
      <c r="D122" s="532"/>
      <c r="E122" s="532"/>
      <c r="F122" s="532"/>
      <c r="G122" s="89"/>
      <c r="H122" s="89"/>
      <c r="I122" s="89"/>
      <c r="J122" s="89"/>
      <c r="K122" s="89"/>
      <c r="L122" s="89"/>
      <c r="M122" s="89"/>
      <c r="N122" s="89"/>
      <c r="O122" s="89"/>
      <c r="P122" s="89"/>
      <c r="Q122" s="89"/>
    </row>
    <row r="123" spans="1:17" s="966" customFormat="1" ht="15.75">
      <c r="A123" s="219"/>
      <c r="B123" s="532"/>
      <c r="C123" s="532"/>
      <c r="D123" s="532"/>
      <c r="E123" s="532"/>
      <c r="F123" s="532"/>
      <c r="G123" s="89"/>
      <c r="H123" s="89"/>
      <c r="I123" s="89"/>
      <c r="J123" s="89"/>
      <c r="K123" s="89"/>
      <c r="L123" s="89"/>
      <c r="M123" s="89"/>
      <c r="N123" s="89"/>
      <c r="O123" s="89"/>
      <c r="P123" s="89"/>
      <c r="Q123" s="89"/>
    </row>
    <row r="124" spans="1:17" s="966" customFormat="1" ht="15.75">
      <c r="A124" s="219"/>
      <c r="B124" s="532"/>
      <c r="C124" s="532"/>
      <c r="D124" s="532"/>
      <c r="E124" s="532"/>
      <c r="F124" s="532"/>
      <c r="G124" s="89"/>
      <c r="H124" s="89"/>
      <c r="I124" s="89"/>
      <c r="J124" s="89"/>
      <c r="K124" s="89"/>
      <c r="L124" s="89"/>
      <c r="M124" s="89"/>
      <c r="N124" s="89"/>
      <c r="O124" s="89"/>
      <c r="P124" s="89"/>
      <c r="Q124" s="89"/>
    </row>
    <row r="125" spans="1:17" s="966" customFormat="1" ht="15.75">
      <c r="A125" s="219"/>
      <c r="B125" s="532"/>
      <c r="C125" s="532"/>
      <c r="D125" s="532"/>
      <c r="E125" s="532"/>
      <c r="F125" s="532"/>
      <c r="G125" s="89"/>
      <c r="H125" s="89"/>
      <c r="I125" s="89"/>
      <c r="J125" s="89"/>
      <c r="K125" s="89"/>
      <c r="L125" s="89"/>
      <c r="M125" s="89"/>
      <c r="N125" s="89"/>
      <c r="O125" s="89"/>
      <c r="P125" s="89"/>
      <c r="Q125" s="89"/>
    </row>
    <row r="126" spans="1:17" s="966" customFormat="1" ht="15.75">
      <c r="A126" s="219"/>
      <c r="B126" s="532"/>
      <c r="C126" s="532"/>
      <c r="D126" s="532"/>
      <c r="E126" s="532"/>
      <c r="F126" s="532"/>
      <c r="G126" s="89"/>
      <c r="H126" s="89"/>
      <c r="I126" s="89"/>
      <c r="J126" s="89"/>
      <c r="K126" s="89"/>
      <c r="L126" s="89"/>
      <c r="M126" s="89"/>
      <c r="N126" s="89"/>
      <c r="O126" s="89"/>
      <c r="P126" s="89"/>
      <c r="Q126" s="89"/>
    </row>
    <row r="127" spans="1:17" s="966" customFormat="1" ht="15.75">
      <c r="A127" s="219"/>
      <c r="B127" s="532"/>
      <c r="C127" s="532"/>
      <c r="D127" s="532"/>
      <c r="E127" s="532"/>
      <c r="F127" s="532"/>
      <c r="G127" s="89"/>
      <c r="H127" s="89"/>
      <c r="I127" s="89"/>
      <c r="J127" s="89"/>
      <c r="K127" s="89"/>
      <c r="L127" s="89"/>
      <c r="M127" s="89"/>
      <c r="N127" s="89"/>
      <c r="O127" s="89"/>
      <c r="P127" s="89"/>
      <c r="Q127" s="89"/>
    </row>
    <row r="128" spans="1:17" s="966" customFormat="1" ht="15.75">
      <c r="A128" s="219"/>
      <c r="B128" s="532"/>
      <c r="C128" s="532"/>
      <c r="D128" s="532"/>
      <c r="E128" s="532"/>
      <c r="F128" s="532"/>
      <c r="G128" s="89"/>
      <c r="H128" s="89"/>
      <c r="I128" s="89"/>
      <c r="J128" s="89"/>
      <c r="K128" s="89"/>
      <c r="L128" s="89"/>
      <c r="M128" s="89"/>
      <c r="N128" s="89"/>
      <c r="O128" s="89"/>
      <c r="P128" s="89"/>
      <c r="Q128" s="89"/>
    </row>
    <row r="129" spans="1:17" s="966" customFormat="1" ht="15.75">
      <c r="A129" s="219"/>
      <c r="B129" s="532"/>
      <c r="C129" s="532"/>
      <c r="D129" s="532"/>
      <c r="E129" s="532"/>
      <c r="F129" s="532"/>
      <c r="G129" s="89"/>
      <c r="H129" s="89"/>
      <c r="I129" s="89"/>
      <c r="J129" s="89"/>
      <c r="K129" s="89"/>
      <c r="L129" s="89"/>
      <c r="M129" s="89"/>
      <c r="N129" s="89"/>
      <c r="O129" s="89"/>
      <c r="P129" s="89"/>
      <c r="Q129" s="89"/>
    </row>
    <row r="130" spans="1:17" s="966" customFormat="1" ht="15.75">
      <c r="A130" s="219"/>
      <c r="B130" s="532"/>
      <c r="C130" s="532"/>
      <c r="D130" s="532"/>
      <c r="E130" s="532"/>
      <c r="F130" s="532"/>
      <c r="G130" s="89"/>
      <c r="H130" s="89"/>
      <c r="I130" s="89"/>
      <c r="J130" s="89"/>
      <c r="K130" s="89"/>
      <c r="L130" s="89"/>
      <c r="M130" s="89"/>
      <c r="N130" s="89"/>
      <c r="O130" s="89"/>
      <c r="P130" s="89"/>
      <c r="Q130" s="89"/>
    </row>
    <row r="131" spans="1:17" s="966" customFormat="1" ht="15.75">
      <c r="A131" s="219"/>
      <c r="B131" s="532"/>
      <c r="C131" s="532"/>
      <c r="D131" s="532"/>
      <c r="E131" s="532"/>
      <c r="F131" s="532"/>
      <c r="G131" s="89"/>
      <c r="H131" s="89"/>
      <c r="I131" s="89"/>
      <c r="J131" s="89"/>
      <c r="K131" s="89"/>
      <c r="L131" s="89"/>
      <c r="M131" s="89"/>
      <c r="N131" s="89"/>
      <c r="O131" s="89"/>
      <c r="P131" s="89"/>
      <c r="Q131" s="89"/>
    </row>
    <row r="132" spans="1:17" s="966" customFormat="1" ht="15.75">
      <c r="A132" s="219"/>
      <c r="B132" s="532"/>
      <c r="C132" s="532"/>
      <c r="D132" s="532"/>
      <c r="E132" s="532"/>
      <c r="F132" s="532"/>
      <c r="G132" s="89"/>
      <c r="H132" s="89"/>
      <c r="I132" s="89"/>
      <c r="J132" s="89"/>
      <c r="K132" s="89"/>
      <c r="L132" s="89"/>
      <c r="M132" s="89"/>
      <c r="N132" s="89"/>
      <c r="O132" s="89"/>
      <c r="P132" s="89"/>
      <c r="Q132" s="89"/>
    </row>
    <row r="133" spans="1:17" s="966" customFormat="1" ht="15.75">
      <c r="A133" s="219"/>
      <c r="B133" s="532"/>
      <c r="C133" s="532"/>
      <c r="D133" s="532"/>
      <c r="E133" s="532"/>
      <c r="F133" s="532"/>
      <c r="G133" s="89"/>
      <c r="H133" s="89"/>
      <c r="I133" s="89"/>
      <c r="J133" s="89"/>
      <c r="K133" s="89"/>
      <c r="L133" s="89"/>
      <c r="M133" s="89"/>
      <c r="N133" s="89"/>
      <c r="O133" s="89"/>
      <c r="P133" s="89"/>
      <c r="Q133" s="89"/>
    </row>
    <row r="134" spans="1:17" s="966" customFormat="1" ht="15.75">
      <c r="A134" s="219"/>
      <c r="B134" s="532"/>
      <c r="C134" s="532"/>
      <c r="D134" s="532"/>
      <c r="E134" s="532"/>
      <c r="F134" s="532"/>
      <c r="G134" s="89"/>
      <c r="H134" s="89"/>
      <c r="I134" s="89"/>
      <c r="J134" s="89"/>
      <c r="K134" s="89"/>
      <c r="L134" s="89"/>
      <c r="M134" s="89"/>
      <c r="N134" s="89"/>
      <c r="O134" s="89"/>
      <c r="P134" s="89"/>
      <c r="Q134" s="89"/>
    </row>
    <row r="135" spans="1:17" s="966" customFormat="1" ht="15.75">
      <c r="A135" s="219"/>
      <c r="B135" s="532"/>
      <c r="C135" s="532"/>
      <c r="D135" s="532"/>
      <c r="E135" s="532"/>
      <c r="F135" s="532"/>
      <c r="G135" s="89"/>
      <c r="H135" s="89"/>
      <c r="I135" s="89"/>
      <c r="J135" s="89"/>
      <c r="K135" s="89"/>
      <c r="L135" s="89"/>
      <c r="M135" s="89"/>
      <c r="N135" s="89"/>
      <c r="O135" s="89"/>
      <c r="P135" s="89"/>
      <c r="Q135" s="89"/>
    </row>
    <row r="136" spans="1:17" s="966" customFormat="1" ht="15.75">
      <c r="A136" s="219"/>
      <c r="B136" s="532"/>
      <c r="C136" s="532"/>
      <c r="D136" s="532"/>
      <c r="E136" s="532"/>
      <c r="F136" s="532"/>
      <c r="G136" s="89"/>
      <c r="H136" s="89"/>
      <c r="I136" s="89"/>
      <c r="J136" s="89"/>
      <c r="K136" s="89"/>
      <c r="L136" s="89"/>
      <c r="M136" s="89"/>
      <c r="N136" s="89"/>
      <c r="O136" s="89"/>
      <c r="P136" s="89"/>
      <c r="Q136" s="89"/>
    </row>
    <row r="137" spans="1:17" s="966" customFormat="1" ht="15.75">
      <c r="A137" s="219"/>
      <c r="B137" s="532"/>
      <c r="C137" s="532"/>
      <c r="D137" s="532"/>
      <c r="E137" s="532"/>
      <c r="F137" s="532"/>
      <c r="G137" s="89"/>
      <c r="H137" s="89"/>
      <c r="I137" s="89"/>
      <c r="J137" s="89"/>
      <c r="K137" s="89"/>
      <c r="L137" s="89"/>
      <c r="M137" s="89"/>
      <c r="N137" s="89"/>
      <c r="O137" s="89"/>
      <c r="P137" s="89"/>
      <c r="Q137" s="89"/>
    </row>
    <row r="138" spans="1:17" s="966" customFormat="1" ht="15.75">
      <c r="A138" s="219"/>
      <c r="B138" s="532"/>
      <c r="C138" s="532"/>
      <c r="D138" s="532"/>
      <c r="E138" s="532"/>
      <c r="F138" s="532"/>
      <c r="G138" s="89"/>
      <c r="H138" s="89"/>
      <c r="I138" s="89"/>
      <c r="J138" s="89"/>
      <c r="K138" s="89"/>
      <c r="L138" s="89"/>
      <c r="M138" s="89"/>
      <c r="N138" s="89"/>
      <c r="O138" s="89"/>
      <c r="P138" s="89"/>
      <c r="Q138" s="89"/>
    </row>
    <row r="139" spans="1:17" s="966" customFormat="1" ht="15.75">
      <c r="A139" s="219"/>
      <c r="B139" s="532"/>
      <c r="C139" s="532"/>
      <c r="D139" s="532"/>
      <c r="E139" s="532"/>
      <c r="F139" s="532"/>
      <c r="G139" s="89"/>
      <c r="H139" s="89"/>
      <c r="I139" s="89"/>
      <c r="J139" s="89"/>
      <c r="K139" s="89"/>
      <c r="L139" s="89"/>
      <c r="M139" s="89"/>
      <c r="N139" s="89"/>
      <c r="O139" s="89"/>
      <c r="P139" s="89"/>
      <c r="Q139" s="89"/>
    </row>
    <row r="140" spans="1:17" s="966" customFormat="1" ht="15.75">
      <c r="A140" s="219"/>
      <c r="B140" s="532"/>
      <c r="C140" s="532"/>
      <c r="D140" s="532"/>
      <c r="E140" s="532"/>
      <c r="F140" s="532"/>
      <c r="G140" s="89"/>
      <c r="H140" s="89"/>
      <c r="I140" s="89"/>
      <c r="J140" s="89"/>
      <c r="K140" s="89"/>
      <c r="L140" s="89"/>
      <c r="M140" s="89"/>
      <c r="N140" s="89"/>
      <c r="O140" s="89"/>
      <c r="P140" s="89"/>
      <c r="Q140" s="89"/>
    </row>
    <row r="141" spans="1:17" s="966" customFormat="1" ht="15.75">
      <c r="A141" s="219"/>
      <c r="B141" s="532"/>
      <c r="C141" s="532"/>
      <c r="D141" s="532"/>
      <c r="E141" s="532"/>
      <c r="F141" s="532"/>
      <c r="G141" s="89"/>
      <c r="H141" s="89"/>
      <c r="I141" s="89"/>
      <c r="J141" s="89"/>
      <c r="K141" s="89"/>
      <c r="L141" s="89"/>
      <c r="M141" s="89"/>
      <c r="N141" s="89"/>
      <c r="O141" s="89"/>
      <c r="P141" s="89"/>
      <c r="Q141" s="89"/>
    </row>
    <row r="142" spans="1:17" s="966" customFormat="1" ht="15.75">
      <c r="A142" s="219"/>
      <c r="B142" s="532"/>
      <c r="C142" s="532"/>
      <c r="D142" s="532"/>
      <c r="E142" s="532"/>
      <c r="F142" s="532"/>
      <c r="G142" s="89"/>
      <c r="H142" s="89"/>
      <c r="I142" s="89"/>
      <c r="J142" s="89"/>
      <c r="K142" s="89"/>
      <c r="L142" s="89"/>
      <c r="M142" s="89"/>
      <c r="N142" s="89"/>
      <c r="O142" s="89"/>
      <c r="P142" s="89"/>
      <c r="Q142" s="89"/>
    </row>
    <row r="143" spans="1:17" s="966" customFormat="1" ht="15.75">
      <c r="A143" s="219"/>
      <c r="B143" s="532"/>
      <c r="C143" s="532"/>
      <c r="D143" s="532"/>
      <c r="E143" s="532"/>
      <c r="F143" s="532"/>
      <c r="G143" s="89"/>
      <c r="H143" s="89"/>
      <c r="I143" s="89"/>
      <c r="J143" s="89"/>
      <c r="K143" s="89"/>
      <c r="L143" s="89"/>
      <c r="M143" s="89"/>
      <c r="N143" s="89"/>
      <c r="O143" s="89"/>
      <c r="P143" s="89"/>
      <c r="Q143" s="89"/>
    </row>
    <row r="144" spans="1:17" s="966" customFormat="1" ht="15.75">
      <c r="A144" s="219"/>
      <c r="B144" s="532"/>
      <c r="C144" s="532"/>
      <c r="D144" s="532"/>
      <c r="E144" s="532"/>
      <c r="F144" s="532"/>
      <c r="G144" s="89"/>
      <c r="H144" s="89"/>
      <c r="I144" s="89"/>
      <c r="J144" s="89"/>
      <c r="K144" s="89"/>
      <c r="L144" s="89"/>
      <c r="M144" s="89"/>
      <c r="N144" s="89"/>
      <c r="O144" s="89"/>
      <c r="P144" s="89"/>
      <c r="Q144" s="89"/>
    </row>
    <row r="145" spans="1:17" s="966" customFormat="1" ht="15.75">
      <c r="A145" s="219"/>
      <c r="B145" s="532"/>
      <c r="C145" s="532"/>
      <c r="D145" s="532"/>
      <c r="E145" s="532"/>
      <c r="F145" s="532"/>
      <c r="G145" s="89"/>
      <c r="H145" s="89"/>
      <c r="I145" s="89"/>
      <c r="J145" s="89"/>
      <c r="K145" s="89"/>
      <c r="L145" s="89"/>
      <c r="M145" s="89"/>
      <c r="N145" s="89"/>
      <c r="O145" s="89"/>
      <c r="P145" s="89"/>
      <c r="Q145" s="89"/>
    </row>
    <row r="146" spans="1:17" s="966" customFormat="1" ht="15.75">
      <c r="A146" s="219"/>
      <c r="B146" s="532"/>
      <c r="C146" s="532"/>
      <c r="D146" s="532"/>
      <c r="E146" s="532"/>
      <c r="F146" s="532"/>
      <c r="G146" s="89"/>
      <c r="H146" s="89"/>
      <c r="I146" s="89"/>
      <c r="J146" s="89"/>
      <c r="K146" s="89"/>
      <c r="L146" s="89"/>
      <c r="M146" s="89"/>
      <c r="N146" s="89"/>
      <c r="O146" s="89"/>
      <c r="P146" s="89"/>
      <c r="Q146" s="89"/>
    </row>
    <row r="147" spans="1:17" s="966" customFormat="1" ht="15.75">
      <c r="A147" s="219"/>
      <c r="B147" s="532"/>
      <c r="C147" s="532"/>
      <c r="D147" s="532"/>
      <c r="E147" s="532"/>
      <c r="F147" s="532"/>
      <c r="G147" s="89"/>
      <c r="H147" s="89"/>
      <c r="I147" s="89"/>
      <c r="J147" s="89"/>
      <c r="K147" s="89"/>
      <c r="L147" s="89"/>
      <c r="M147" s="89"/>
      <c r="N147" s="89"/>
      <c r="O147" s="89"/>
      <c r="P147" s="89"/>
      <c r="Q147" s="89"/>
    </row>
    <row r="148" spans="1:17" s="966" customFormat="1" ht="15.75">
      <c r="A148" s="219"/>
      <c r="B148" s="532"/>
      <c r="C148" s="532"/>
      <c r="D148" s="532"/>
      <c r="E148" s="532"/>
      <c r="F148" s="532"/>
      <c r="G148" s="89"/>
      <c r="H148" s="89"/>
      <c r="I148" s="89"/>
      <c r="J148" s="89"/>
      <c r="K148" s="89"/>
      <c r="L148" s="89"/>
      <c r="M148" s="89"/>
      <c r="N148" s="89"/>
      <c r="O148" s="89"/>
      <c r="P148" s="89"/>
      <c r="Q148" s="89"/>
    </row>
    <row r="149" spans="1:17" s="966" customFormat="1" ht="15.75">
      <c r="A149" s="219"/>
      <c r="B149" s="532"/>
      <c r="C149" s="532"/>
      <c r="D149" s="532"/>
      <c r="E149" s="532"/>
      <c r="F149" s="532"/>
      <c r="G149" s="89"/>
      <c r="H149" s="89"/>
      <c r="I149" s="89"/>
      <c r="J149" s="89"/>
      <c r="K149" s="89"/>
      <c r="L149" s="89"/>
      <c r="M149" s="89"/>
      <c r="N149" s="89"/>
      <c r="O149" s="89"/>
      <c r="P149" s="89"/>
      <c r="Q149" s="89"/>
    </row>
    <row r="150" spans="1:17" s="966" customFormat="1" ht="15.75">
      <c r="A150" s="219"/>
      <c r="B150" s="532"/>
      <c r="C150" s="532"/>
      <c r="D150" s="532"/>
      <c r="E150" s="532"/>
      <c r="F150" s="532"/>
      <c r="G150" s="89"/>
      <c r="H150" s="89"/>
      <c r="I150" s="89"/>
      <c r="J150" s="89"/>
      <c r="K150" s="89"/>
      <c r="L150" s="89"/>
      <c r="M150" s="89"/>
      <c r="N150" s="89"/>
      <c r="O150" s="89"/>
      <c r="P150" s="89"/>
      <c r="Q150" s="89"/>
    </row>
    <row r="151" spans="1:17" s="966" customFormat="1" ht="15.75">
      <c r="A151" s="219"/>
      <c r="B151" s="532"/>
      <c r="C151" s="532"/>
      <c r="D151" s="532"/>
      <c r="E151" s="532"/>
      <c r="F151" s="532"/>
      <c r="G151" s="89"/>
      <c r="H151" s="89"/>
      <c r="I151" s="89"/>
      <c r="J151" s="89"/>
      <c r="K151" s="89"/>
      <c r="L151" s="89"/>
      <c r="M151" s="89"/>
      <c r="N151" s="89"/>
      <c r="O151" s="89"/>
      <c r="P151" s="89"/>
      <c r="Q151" s="89"/>
    </row>
    <row r="152" spans="1:17" s="966" customFormat="1" ht="15.75">
      <c r="A152" s="219"/>
      <c r="B152" s="532"/>
      <c r="C152" s="532"/>
      <c r="D152" s="532"/>
      <c r="E152" s="532"/>
      <c r="F152" s="532"/>
      <c r="G152" s="89"/>
      <c r="H152" s="89"/>
      <c r="I152" s="89"/>
      <c r="J152" s="89"/>
      <c r="K152" s="89"/>
      <c r="L152" s="89"/>
      <c r="M152" s="89"/>
      <c r="N152" s="89"/>
      <c r="O152" s="89"/>
      <c r="P152" s="89"/>
      <c r="Q152" s="89"/>
    </row>
    <row r="153" spans="1:17" s="966" customFormat="1" ht="15.75">
      <c r="A153" s="219"/>
      <c r="B153" s="532"/>
      <c r="C153" s="532"/>
      <c r="D153" s="532"/>
      <c r="E153" s="532"/>
      <c r="F153" s="532"/>
      <c r="G153" s="89"/>
      <c r="H153" s="89"/>
      <c r="I153" s="89"/>
      <c r="J153" s="89"/>
      <c r="K153" s="89"/>
      <c r="L153" s="89"/>
      <c r="M153" s="89"/>
      <c r="N153" s="89"/>
      <c r="O153" s="89"/>
      <c r="P153" s="89"/>
      <c r="Q153" s="89"/>
    </row>
    <row r="154" spans="1:17" s="966" customFormat="1" ht="15.75">
      <c r="A154" s="219"/>
      <c r="B154" s="532"/>
      <c r="C154" s="532"/>
      <c r="D154" s="532"/>
      <c r="E154" s="532"/>
      <c r="F154" s="532"/>
      <c r="G154" s="89"/>
      <c r="H154" s="89"/>
      <c r="I154" s="89"/>
      <c r="J154" s="89"/>
      <c r="K154" s="89"/>
      <c r="L154" s="89"/>
      <c r="M154" s="89"/>
      <c r="N154" s="89"/>
      <c r="O154" s="89"/>
      <c r="P154" s="89"/>
      <c r="Q154" s="89"/>
    </row>
    <row r="155" spans="1:17" s="966" customFormat="1" ht="15.75">
      <c r="A155" s="219"/>
      <c r="B155" s="532"/>
      <c r="C155" s="532"/>
      <c r="D155" s="532"/>
      <c r="E155" s="532"/>
      <c r="F155" s="532"/>
      <c r="G155" s="89"/>
      <c r="H155" s="89"/>
      <c r="I155" s="89"/>
      <c r="J155" s="89"/>
      <c r="K155" s="89"/>
      <c r="L155" s="89"/>
      <c r="M155" s="89"/>
      <c r="N155" s="89"/>
      <c r="O155" s="89"/>
      <c r="P155" s="89"/>
      <c r="Q155" s="89"/>
    </row>
    <row r="156" spans="1:17" s="966" customFormat="1" ht="15.75">
      <c r="A156" s="219"/>
      <c r="B156" s="532"/>
      <c r="C156" s="532"/>
      <c r="D156" s="532"/>
      <c r="E156" s="532"/>
      <c r="F156" s="532"/>
      <c r="G156" s="89"/>
      <c r="H156" s="89"/>
      <c r="I156" s="89"/>
      <c r="J156" s="89"/>
      <c r="K156" s="89"/>
      <c r="L156" s="89"/>
      <c r="M156" s="89"/>
      <c r="N156" s="89"/>
      <c r="O156" s="89"/>
      <c r="P156" s="89"/>
      <c r="Q156" s="89"/>
    </row>
    <row r="157" spans="1:17" s="966" customFormat="1" ht="15.75">
      <c r="A157" s="219"/>
      <c r="B157" s="532"/>
      <c r="C157" s="532"/>
      <c r="D157" s="532"/>
      <c r="E157" s="532"/>
      <c r="F157" s="532"/>
      <c r="G157" s="89"/>
      <c r="H157" s="89"/>
      <c r="I157" s="89"/>
      <c r="J157" s="89"/>
      <c r="K157" s="89"/>
      <c r="L157" s="89"/>
      <c r="M157" s="89"/>
      <c r="N157" s="89"/>
      <c r="O157" s="89"/>
      <c r="P157" s="89"/>
      <c r="Q157" s="89"/>
    </row>
    <row r="158" spans="1:17" s="966" customFormat="1" ht="15.75">
      <c r="A158" s="219"/>
      <c r="B158" s="532"/>
      <c r="C158" s="532"/>
      <c r="D158" s="532"/>
      <c r="E158" s="532"/>
      <c r="F158" s="532"/>
      <c r="G158" s="89"/>
      <c r="H158" s="89"/>
      <c r="I158" s="89"/>
      <c r="J158" s="89"/>
      <c r="K158" s="89"/>
      <c r="L158" s="89"/>
      <c r="M158" s="89"/>
      <c r="N158" s="89"/>
      <c r="O158" s="89"/>
      <c r="P158" s="89"/>
      <c r="Q158" s="89"/>
    </row>
    <row r="159" spans="1:17" s="966" customFormat="1" ht="15.75">
      <c r="A159" s="219"/>
      <c r="B159" s="532"/>
      <c r="C159" s="532"/>
      <c r="D159" s="532"/>
      <c r="E159" s="532"/>
      <c r="F159" s="532"/>
      <c r="G159" s="89"/>
      <c r="H159" s="89"/>
      <c r="I159" s="89"/>
      <c r="J159" s="89"/>
      <c r="K159" s="89"/>
      <c r="L159" s="89"/>
      <c r="M159" s="89"/>
      <c r="N159" s="89"/>
      <c r="O159" s="89"/>
      <c r="P159" s="89"/>
      <c r="Q159" s="89"/>
    </row>
    <row r="160" spans="1:17" s="966" customFormat="1" ht="15.75">
      <c r="A160" s="219"/>
      <c r="B160" s="532"/>
      <c r="C160" s="532"/>
      <c r="D160" s="532"/>
      <c r="E160" s="532"/>
      <c r="F160" s="532"/>
      <c r="G160" s="89"/>
      <c r="H160" s="89"/>
      <c r="I160" s="89"/>
      <c r="J160" s="89"/>
      <c r="K160" s="89"/>
      <c r="L160" s="89"/>
      <c r="M160" s="89"/>
      <c r="N160" s="89"/>
      <c r="O160" s="89"/>
      <c r="P160" s="89"/>
      <c r="Q160" s="89"/>
    </row>
    <row r="161" spans="1:17" s="966" customFormat="1" ht="15.75">
      <c r="A161" s="219"/>
      <c r="B161" s="532"/>
      <c r="C161" s="532"/>
      <c r="D161" s="532"/>
      <c r="E161" s="532"/>
      <c r="F161" s="532"/>
      <c r="G161" s="89"/>
      <c r="H161" s="89"/>
      <c r="I161" s="89"/>
      <c r="J161" s="89"/>
      <c r="K161" s="89"/>
      <c r="L161" s="89"/>
      <c r="M161" s="89"/>
      <c r="N161" s="89"/>
      <c r="O161" s="89"/>
      <c r="P161" s="89"/>
      <c r="Q161" s="89"/>
    </row>
    <row r="162" spans="1:17" s="966" customFormat="1" ht="15.75">
      <c r="A162" s="219"/>
      <c r="B162" s="532"/>
      <c r="C162" s="532"/>
      <c r="D162" s="532"/>
      <c r="E162" s="532"/>
      <c r="F162" s="532"/>
      <c r="G162" s="89"/>
      <c r="H162" s="89"/>
      <c r="I162" s="89"/>
      <c r="J162" s="89"/>
      <c r="K162" s="89"/>
      <c r="L162" s="89"/>
      <c r="M162" s="89"/>
      <c r="N162" s="89"/>
      <c r="O162" s="89"/>
      <c r="P162" s="89"/>
      <c r="Q162" s="89"/>
    </row>
    <row r="163" spans="1:17" s="966" customFormat="1" ht="15.75">
      <c r="A163" s="219"/>
      <c r="B163" s="532"/>
      <c r="C163" s="532"/>
      <c r="D163" s="532"/>
      <c r="E163" s="532"/>
      <c r="F163" s="532"/>
      <c r="G163" s="89"/>
      <c r="H163" s="89"/>
      <c r="I163" s="89"/>
      <c r="J163" s="89"/>
      <c r="K163" s="89"/>
      <c r="L163" s="89"/>
      <c r="M163" s="89"/>
      <c r="N163" s="89"/>
      <c r="O163" s="89"/>
      <c r="P163" s="89"/>
      <c r="Q163" s="89"/>
    </row>
    <row r="164" spans="1:17" s="966" customFormat="1" ht="15.75">
      <c r="A164" s="219"/>
      <c r="B164" s="532"/>
      <c r="C164" s="532"/>
      <c r="D164" s="532"/>
      <c r="E164" s="532"/>
      <c r="F164" s="532"/>
      <c r="G164" s="89"/>
      <c r="H164" s="89"/>
      <c r="I164" s="89"/>
      <c r="J164" s="89"/>
      <c r="K164" s="89"/>
      <c r="L164" s="89"/>
      <c r="M164" s="89"/>
      <c r="N164" s="89"/>
      <c r="O164" s="89"/>
      <c r="P164" s="89"/>
      <c r="Q164" s="89"/>
    </row>
    <row r="165" spans="1:17" s="966" customFormat="1" ht="15.75">
      <c r="A165" s="219"/>
      <c r="B165" s="532"/>
      <c r="C165" s="532"/>
      <c r="D165" s="532"/>
      <c r="E165" s="532"/>
      <c r="F165" s="532"/>
      <c r="G165" s="89"/>
      <c r="H165" s="89"/>
      <c r="I165" s="89"/>
      <c r="J165" s="89"/>
      <c r="K165" s="89"/>
      <c r="L165" s="89"/>
      <c r="M165" s="89"/>
      <c r="N165" s="89"/>
      <c r="O165" s="89"/>
      <c r="P165" s="89"/>
      <c r="Q165" s="89"/>
    </row>
    <row r="166" spans="1:17" s="966" customFormat="1" ht="15.75">
      <c r="A166" s="219"/>
      <c r="B166" s="532"/>
      <c r="C166" s="532"/>
      <c r="D166" s="532"/>
      <c r="E166" s="532"/>
      <c r="F166" s="532"/>
      <c r="G166" s="89"/>
      <c r="H166" s="89"/>
      <c r="I166" s="89"/>
      <c r="J166" s="89"/>
      <c r="K166" s="89"/>
      <c r="L166" s="89"/>
      <c r="M166" s="89"/>
      <c r="N166" s="89"/>
      <c r="O166" s="89"/>
      <c r="P166" s="89"/>
      <c r="Q166" s="89"/>
    </row>
    <row r="167" spans="1:17" s="966" customFormat="1" ht="15.75">
      <c r="A167" s="219"/>
      <c r="B167" s="532"/>
      <c r="C167" s="532"/>
      <c r="D167" s="532"/>
      <c r="E167" s="532"/>
      <c r="F167" s="532"/>
      <c r="G167" s="89"/>
      <c r="H167" s="89"/>
      <c r="I167" s="89"/>
      <c r="J167" s="89"/>
      <c r="K167" s="89"/>
      <c r="L167" s="89"/>
      <c r="M167" s="89"/>
      <c r="N167" s="89"/>
      <c r="O167" s="89"/>
      <c r="P167" s="89"/>
      <c r="Q167" s="89"/>
    </row>
    <row r="168" spans="1:17" s="966" customFormat="1" ht="15.75">
      <c r="A168" s="219"/>
      <c r="B168" s="532"/>
      <c r="C168" s="532"/>
      <c r="D168" s="532"/>
      <c r="E168" s="532"/>
      <c r="F168" s="532"/>
      <c r="G168" s="89"/>
      <c r="H168" s="89"/>
      <c r="I168" s="89"/>
      <c r="J168" s="89"/>
      <c r="K168" s="89"/>
      <c r="L168" s="89"/>
      <c r="M168" s="89"/>
      <c r="N168" s="89"/>
      <c r="O168" s="89"/>
      <c r="P168" s="89"/>
      <c r="Q168" s="89"/>
    </row>
    <row r="169" spans="1:17" s="966" customFormat="1" ht="15.75">
      <c r="A169" s="219"/>
      <c r="B169" s="532"/>
      <c r="C169" s="532"/>
      <c r="D169" s="532"/>
      <c r="E169" s="532"/>
      <c r="F169" s="532"/>
      <c r="G169" s="89"/>
      <c r="H169" s="89"/>
      <c r="I169" s="89"/>
      <c r="J169" s="89"/>
      <c r="K169" s="89"/>
      <c r="L169" s="89"/>
      <c r="M169" s="89"/>
      <c r="N169" s="89"/>
      <c r="O169" s="89"/>
      <c r="P169" s="89"/>
      <c r="Q169" s="89"/>
    </row>
    <row r="170" spans="1:17" s="966" customFormat="1" ht="15.75">
      <c r="A170" s="219"/>
      <c r="B170" s="532"/>
      <c r="C170" s="532"/>
      <c r="D170" s="532"/>
      <c r="E170" s="532"/>
      <c r="F170" s="532"/>
      <c r="G170" s="89"/>
      <c r="H170" s="89"/>
      <c r="I170" s="89"/>
      <c r="J170" s="89"/>
      <c r="K170" s="89"/>
      <c r="L170" s="89"/>
      <c r="M170" s="89"/>
      <c r="N170" s="89"/>
      <c r="O170" s="89"/>
      <c r="P170" s="89"/>
      <c r="Q170" s="89"/>
    </row>
    <row r="171" spans="1:17" s="966" customFormat="1" ht="15.75">
      <c r="A171" s="219"/>
      <c r="B171" s="532"/>
      <c r="C171" s="532"/>
      <c r="D171" s="532"/>
      <c r="E171" s="532"/>
      <c r="F171" s="532"/>
      <c r="G171" s="89"/>
      <c r="H171" s="89"/>
      <c r="I171" s="89"/>
      <c r="J171" s="89"/>
      <c r="K171" s="89"/>
      <c r="L171" s="89"/>
      <c r="M171" s="89"/>
      <c r="N171" s="89"/>
      <c r="O171" s="89"/>
      <c r="P171" s="89"/>
      <c r="Q171" s="89"/>
    </row>
    <row r="172" spans="1:17" s="966" customFormat="1" ht="15.75">
      <c r="A172" s="219"/>
      <c r="B172" s="532"/>
      <c r="C172" s="532"/>
      <c r="D172" s="532"/>
      <c r="E172" s="532"/>
      <c r="F172" s="532"/>
      <c r="G172" s="89"/>
      <c r="H172" s="89"/>
      <c r="I172" s="89"/>
      <c r="J172" s="89"/>
      <c r="K172" s="89"/>
      <c r="L172" s="89"/>
      <c r="M172" s="89"/>
      <c r="N172" s="89"/>
      <c r="O172" s="89"/>
      <c r="P172" s="89"/>
      <c r="Q172" s="89"/>
    </row>
    <row r="173" spans="1:17" s="966" customFormat="1" ht="15.75">
      <c r="A173" s="219"/>
      <c r="B173" s="532"/>
      <c r="C173" s="532"/>
      <c r="D173" s="532"/>
      <c r="E173" s="532"/>
      <c r="F173" s="532"/>
      <c r="G173" s="89"/>
      <c r="H173" s="89"/>
      <c r="I173" s="89"/>
      <c r="J173" s="89"/>
      <c r="K173" s="89"/>
      <c r="L173" s="89"/>
      <c r="M173" s="89"/>
      <c r="N173" s="89"/>
      <c r="O173" s="89"/>
      <c r="P173" s="89"/>
      <c r="Q173" s="89"/>
    </row>
    <row r="174" spans="1:17" s="966" customFormat="1" ht="15.75">
      <c r="A174" s="219"/>
      <c r="B174" s="532"/>
      <c r="C174" s="532"/>
      <c r="D174" s="532"/>
      <c r="E174" s="532"/>
      <c r="F174" s="532"/>
      <c r="G174" s="89"/>
      <c r="H174" s="89"/>
      <c r="I174" s="89"/>
      <c r="J174" s="89"/>
      <c r="K174" s="89"/>
      <c r="L174" s="89"/>
      <c r="M174" s="89"/>
      <c r="N174" s="89"/>
      <c r="O174" s="89"/>
      <c r="P174" s="89"/>
      <c r="Q174" s="89"/>
    </row>
    <row r="175" spans="1:17" s="966" customFormat="1" ht="15.75">
      <c r="A175" s="219"/>
      <c r="B175" s="532"/>
      <c r="C175" s="532"/>
      <c r="D175" s="532"/>
      <c r="E175" s="532"/>
      <c r="F175" s="532"/>
      <c r="G175" s="89"/>
      <c r="H175" s="89"/>
      <c r="I175" s="89"/>
      <c r="J175" s="89"/>
      <c r="K175" s="89"/>
      <c r="L175" s="89"/>
      <c r="M175" s="89"/>
      <c r="N175" s="89"/>
      <c r="O175" s="89"/>
      <c r="P175" s="89"/>
      <c r="Q175" s="89"/>
    </row>
    <row r="176" spans="1:17" s="966" customFormat="1" ht="15.75">
      <c r="A176" s="219"/>
      <c r="B176" s="532"/>
      <c r="C176" s="532"/>
      <c r="D176" s="532"/>
      <c r="E176" s="532"/>
      <c r="F176" s="532"/>
      <c r="G176" s="89"/>
      <c r="H176" s="89"/>
      <c r="I176" s="89"/>
      <c r="J176" s="89"/>
      <c r="K176" s="89"/>
      <c r="L176" s="89"/>
      <c r="M176" s="89"/>
      <c r="N176" s="89"/>
      <c r="O176" s="89"/>
      <c r="P176" s="89"/>
      <c r="Q176" s="89"/>
    </row>
    <row r="177" spans="1:17" s="966" customFormat="1" ht="15.75">
      <c r="A177" s="219"/>
      <c r="B177" s="532"/>
      <c r="C177" s="532"/>
      <c r="D177" s="532"/>
      <c r="E177" s="532"/>
      <c r="F177" s="532"/>
      <c r="G177" s="89"/>
      <c r="H177" s="89"/>
      <c r="I177" s="89"/>
      <c r="J177" s="89"/>
      <c r="K177" s="89"/>
      <c r="L177" s="89"/>
      <c r="M177" s="89"/>
      <c r="N177" s="89"/>
      <c r="O177" s="89"/>
      <c r="P177" s="89"/>
      <c r="Q177" s="89"/>
    </row>
    <row r="178" spans="1:17" s="966" customFormat="1" ht="15.75">
      <c r="A178" s="219"/>
      <c r="B178" s="532"/>
      <c r="C178" s="532"/>
      <c r="D178" s="532"/>
      <c r="E178" s="532"/>
      <c r="F178" s="532"/>
      <c r="G178" s="89"/>
      <c r="H178" s="89"/>
      <c r="I178" s="89"/>
      <c r="J178" s="89"/>
      <c r="K178" s="89"/>
      <c r="L178" s="89"/>
      <c r="M178" s="89"/>
      <c r="N178" s="89"/>
      <c r="O178" s="89"/>
      <c r="P178" s="89"/>
      <c r="Q178" s="89"/>
    </row>
    <row r="179" spans="1:17" s="966" customFormat="1" ht="15.75">
      <c r="A179" s="219"/>
      <c r="B179" s="532"/>
      <c r="C179" s="532"/>
      <c r="D179" s="532"/>
      <c r="E179" s="532"/>
      <c r="F179" s="532"/>
      <c r="G179" s="89"/>
      <c r="H179" s="89"/>
      <c r="I179" s="89"/>
      <c r="J179" s="89"/>
      <c r="K179" s="89"/>
      <c r="L179" s="89"/>
      <c r="M179" s="89"/>
      <c r="N179" s="89"/>
      <c r="O179" s="89"/>
      <c r="P179" s="89"/>
      <c r="Q179" s="89"/>
    </row>
    <row r="180" spans="1:17" s="966" customFormat="1" ht="15.75">
      <c r="A180" s="219"/>
      <c r="B180" s="532"/>
      <c r="C180" s="532"/>
      <c r="D180" s="532"/>
      <c r="E180" s="532"/>
      <c r="F180" s="532"/>
      <c r="G180" s="89"/>
      <c r="H180" s="89"/>
      <c r="I180" s="89"/>
      <c r="J180" s="89"/>
      <c r="K180" s="89"/>
      <c r="L180" s="89"/>
      <c r="M180" s="89"/>
      <c r="N180" s="89"/>
      <c r="O180" s="89"/>
      <c r="P180" s="89"/>
      <c r="Q180" s="89"/>
    </row>
    <row r="181" spans="1:17" s="966" customFormat="1" ht="15.75">
      <c r="A181" s="219"/>
      <c r="B181" s="532"/>
      <c r="C181" s="532"/>
      <c r="D181" s="532"/>
      <c r="E181" s="532"/>
      <c r="F181" s="532"/>
      <c r="G181" s="89"/>
      <c r="H181" s="89"/>
      <c r="I181" s="89"/>
      <c r="J181" s="89"/>
      <c r="K181" s="89"/>
      <c r="L181" s="89"/>
      <c r="M181" s="89"/>
      <c r="N181" s="89"/>
      <c r="O181" s="89"/>
      <c r="P181" s="89"/>
      <c r="Q181" s="89"/>
    </row>
    <row r="182" spans="1:17" s="966" customFormat="1" ht="15.75">
      <c r="A182" s="219"/>
      <c r="B182" s="532"/>
      <c r="C182" s="532"/>
      <c r="D182" s="532"/>
      <c r="E182" s="532"/>
      <c r="F182" s="532"/>
      <c r="G182" s="89"/>
      <c r="H182" s="89"/>
      <c r="I182" s="89"/>
      <c r="J182" s="89"/>
      <c r="K182" s="89"/>
      <c r="L182" s="89"/>
      <c r="M182" s="89"/>
      <c r="N182" s="89"/>
      <c r="O182" s="89"/>
      <c r="P182" s="89"/>
      <c r="Q182" s="89"/>
    </row>
    <row r="183" spans="1:17" s="966" customFormat="1" ht="15.75">
      <c r="A183" s="219"/>
      <c r="B183" s="532"/>
      <c r="C183" s="532"/>
      <c r="D183" s="532"/>
      <c r="E183" s="532"/>
      <c r="F183" s="532"/>
      <c r="G183" s="89"/>
      <c r="H183" s="89"/>
      <c r="I183" s="89"/>
      <c r="J183" s="89"/>
      <c r="K183" s="89"/>
      <c r="L183" s="89"/>
      <c r="M183" s="89"/>
      <c r="N183" s="89"/>
      <c r="O183" s="89"/>
      <c r="P183" s="89"/>
      <c r="Q183" s="89"/>
    </row>
    <row r="184" spans="1:17" s="966" customFormat="1" ht="15.75">
      <c r="A184" s="219"/>
      <c r="B184" s="532"/>
      <c r="C184" s="532"/>
      <c r="D184" s="532"/>
      <c r="E184" s="532"/>
      <c r="F184" s="532"/>
      <c r="G184" s="89"/>
      <c r="H184" s="89"/>
      <c r="I184" s="89"/>
      <c r="J184" s="89"/>
      <c r="K184" s="89"/>
      <c r="L184" s="89"/>
      <c r="M184" s="89"/>
      <c r="N184" s="89"/>
      <c r="O184" s="89"/>
      <c r="P184" s="89"/>
      <c r="Q184" s="89"/>
    </row>
    <row r="185" spans="1:17" s="966" customFormat="1" ht="15.75">
      <c r="A185" s="219"/>
      <c r="B185" s="532"/>
      <c r="C185" s="532"/>
      <c r="D185" s="532"/>
      <c r="E185" s="532"/>
      <c r="F185" s="532"/>
      <c r="G185" s="89"/>
      <c r="H185" s="89"/>
      <c r="I185" s="89"/>
      <c r="J185" s="89"/>
      <c r="K185" s="89"/>
      <c r="L185" s="89"/>
      <c r="M185" s="89"/>
      <c r="N185" s="89"/>
      <c r="O185" s="89"/>
      <c r="P185" s="89"/>
      <c r="Q185" s="89"/>
    </row>
    <row r="186" spans="1:17" s="966" customFormat="1" ht="15.75">
      <c r="A186" s="219"/>
      <c r="B186" s="532"/>
      <c r="C186" s="532"/>
      <c r="D186" s="532"/>
      <c r="E186" s="532"/>
      <c r="F186" s="532"/>
      <c r="G186" s="89"/>
      <c r="H186" s="89"/>
      <c r="I186" s="89"/>
      <c r="J186" s="89"/>
      <c r="K186" s="89"/>
      <c r="L186" s="89"/>
      <c r="M186" s="89"/>
      <c r="N186" s="89"/>
      <c r="O186" s="89"/>
      <c r="P186" s="89"/>
      <c r="Q186" s="89"/>
    </row>
    <row r="187" spans="1:17" s="966" customFormat="1" ht="15.75">
      <c r="A187" s="219"/>
      <c r="B187" s="532"/>
      <c r="C187" s="532"/>
      <c r="D187" s="532"/>
      <c r="E187" s="532"/>
      <c r="F187" s="532"/>
      <c r="G187" s="89"/>
      <c r="H187" s="89"/>
      <c r="I187" s="89"/>
      <c r="J187" s="89"/>
      <c r="K187" s="89"/>
      <c r="L187" s="89"/>
      <c r="M187" s="89"/>
      <c r="N187" s="89"/>
      <c r="O187" s="89"/>
      <c r="P187" s="89"/>
      <c r="Q187" s="89"/>
    </row>
    <row r="188" spans="1:17" s="966" customFormat="1" ht="15.75">
      <c r="A188" s="219"/>
      <c r="B188" s="532"/>
      <c r="C188" s="532"/>
      <c r="D188" s="532"/>
      <c r="E188" s="532"/>
      <c r="F188" s="532"/>
      <c r="G188" s="89"/>
      <c r="H188" s="89"/>
      <c r="I188" s="89"/>
      <c r="J188" s="89"/>
      <c r="K188" s="89"/>
      <c r="L188" s="89"/>
      <c r="M188" s="89"/>
      <c r="N188" s="89"/>
      <c r="O188" s="89"/>
      <c r="P188" s="89"/>
      <c r="Q188" s="89"/>
    </row>
    <row r="189" spans="1:17" s="966" customFormat="1" ht="15.75">
      <c r="A189" s="219"/>
      <c r="B189" s="532"/>
      <c r="C189" s="532"/>
      <c r="D189" s="532"/>
      <c r="E189" s="532"/>
      <c r="F189" s="532"/>
      <c r="G189" s="89"/>
      <c r="H189" s="89"/>
      <c r="I189" s="89"/>
      <c r="J189" s="89"/>
      <c r="K189" s="89"/>
      <c r="L189" s="89"/>
      <c r="M189" s="89"/>
      <c r="N189" s="89"/>
      <c r="O189" s="89"/>
      <c r="P189" s="89"/>
      <c r="Q189" s="89"/>
    </row>
    <row r="190" spans="1:17" s="966" customFormat="1" ht="15.75">
      <c r="A190" s="219"/>
      <c r="B190" s="532"/>
      <c r="C190" s="532"/>
      <c r="D190" s="532"/>
      <c r="E190" s="532"/>
      <c r="F190" s="532"/>
      <c r="G190" s="89"/>
      <c r="H190" s="89"/>
      <c r="I190" s="89"/>
      <c r="J190" s="89"/>
      <c r="K190" s="89"/>
      <c r="L190" s="89"/>
      <c r="M190" s="89"/>
      <c r="N190" s="89"/>
      <c r="O190" s="89"/>
      <c r="P190" s="89"/>
      <c r="Q190" s="89"/>
    </row>
    <row r="191" spans="1:17" s="966" customFormat="1" ht="15.75">
      <c r="A191" s="88"/>
      <c r="B191" s="532"/>
      <c r="C191" s="532"/>
      <c r="D191" s="532"/>
      <c r="E191" s="532"/>
      <c r="F191" s="532"/>
      <c r="G191" s="89"/>
      <c r="H191" s="89"/>
      <c r="I191" s="89"/>
      <c r="J191" s="89"/>
      <c r="K191" s="89"/>
      <c r="L191" s="89"/>
      <c r="M191" s="89"/>
      <c r="N191" s="89"/>
      <c r="O191" s="89"/>
      <c r="P191" s="89"/>
      <c r="Q191" s="89"/>
    </row>
    <row r="192" spans="1:17" s="966" customFormat="1" ht="15.75">
      <c r="A192" s="88"/>
      <c r="B192" s="532"/>
      <c r="C192" s="532"/>
      <c r="D192" s="532"/>
      <c r="E192" s="532"/>
      <c r="F192" s="532"/>
      <c r="G192" s="89"/>
      <c r="H192" s="89"/>
      <c r="I192" s="89"/>
      <c r="J192" s="89"/>
      <c r="K192" s="89"/>
      <c r="L192" s="89"/>
      <c r="M192" s="89"/>
      <c r="N192" s="89"/>
      <c r="O192" s="89"/>
      <c r="P192" s="89"/>
      <c r="Q192" s="89"/>
    </row>
    <row r="193" spans="1:18" s="966" customFormat="1" ht="15.75">
      <c r="A193" s="88"/>
      <c r="B193" s="532"/>
      <c r="C193" s="532"/>
      <c r="D193" s="532"/>
      <c r="E193" s="532"/>
      <c r="F193" s="532"/>
      <c r="G193" s="89"/>
      <c r="H193" s="89"/>
      <c r="I193" s="89"/>
      <c r="J193" s="89"/>
      <c r="K193" s="89"/>
      <c r="L193" s="89"/>
      <c r="M193" s="89"/>
      <c r="N193" s="89"/>
      <c r="O193" s="89"/>
      <c r="P193" s="89"/>
      <c r="Q193" s="89"/>
    </row>
    <row r="194" spans="1:18" s="966" customFormat="1" ht="15.75">
      <c r="A194" s="88"/>
      <c r="B194" s="532"/>
      <c r="C194" s="532"/>
      <c r="D194" s="532"/>
      <c r="E194" s="532"/>
      <c r="F194" s="532"/>
      <c r="G194" s="89"/>
      <c r="H194" s="89"/>
      <c r="I194" s="89"/>
      <c r="J194" s="89"/>
      <c r="K194" s="89"/>
      <c r="L194" s="89"/>
      <c r="M194" s="89"/>
      <c r="N194" s="89"/>
      <c r="O194" s="89"/>
      <c r="P194" s="89"/>
      <c r="Q194" s="89"/>
    </row>
    <row r="195" spans="1:18" s="966" customFormat="1" ht="15.75">
      <c r="A195" s="88"/>
      <c r="B195" s="532"/>
      <c r="C195" s="532"/>
      <c r="D195" s="532"/>
      <c r="E195" s="532"/>
      <c r="F195" s="532"/>
      <c r="G195" s="89"/>
      <c r="H195" s="89"/>
      <c r="I195" s="89"/>
      <c r="J195" s="89"/>
      <c r="K195" s="89"/>
      <c r="L195" s="89"/>
      <c r="M195" s="89"/>
      <c r="N195" s="89"/>
      <c r="O195" s="89"/>
      <c r="P195" s="89"/>
      <c r="Q195" s="89"/>
    </row>
    <row r="196" spans="1:18" s="966" customFormat="1" ht="15.75">
      <c r="A196" s="88"/>
      <c r="B196" s="532"/>
      <c r="C196" s="532"/>
      <c r="D196" s="532"/>
      <c r="E196" s="532"/>
      <c r="F196" s="532"/>
      <c r="G196" s="89"/>
      <c r="H196" s="89"/>
      <c r="I196" s="89"/>
      <c r="J196" s="89"/>
      <c r="K196" s="89"/>
      <c r="L196" s="89"/>
      <c r="M196" s="89"/>
      <c r="N196" s="89"/>
      <c r="O196" s="89"/>
      <c r="P196" s="89"/>
      <c r="Q196" s="89"/>
    </row>
    <row r="197" spans="1:18" s="966" customFormat="1" ht="15.75">
      <c r="A197" s="88"/>
      <c r="B197" s="532"/>
      <c r="C197" s="532"/>
      <c r="D197" s="532"/>
      <c r="E197" s="532"/>
      <c r="F197" s="532"/>
      <c r="G197" s="89"/>
      <c r="H197" s="89"/>
      <c r="I197" s="89"/>
      <c r="J197" s="89"/>
      <c r="K197" s="89"/>
      <c r="L197" s="89"/>
      <c r="M197" s="89"/>
      <c r="N197" s="89"/>
      <c r="O197" s="89"/>
      <c r="P197" s="89"/>
      <c r="Q197" s="89"/>
    </row>
    <row r="198" spans="1:18" s="966" customFormat="1" ht="15.75">
      <c r="A198" s="88"/>
      <c r="B198" s="532"/>
      <c r="C198" s="532"/>
      <c r="D198" s="532"/>
      <c r="E198" s="532"/>
      <c r="F198" s="532"/>
      <c r="G198" s="89"/>
      <c r="H198" s="89"/>
      <c r="I198" s="89"/>
      <c r="J198" s="89"/>
      <c r="K198" s="89"/>
      <c r="L198" s="89"/>
      <c r="M198" s="89"/>
      <c r="N198" s="89"/>
      <c r="O198" s="89"/>
      <c r="P198" s="89"/>
      <c r="Q198" s="89"/>
    </row>
    <row r="199" spans="1:18" s="966" customFormat="1" ht="15.75">
      <c r="A199" s="88"/>
      <c r="B199" s="532"/>
      <c r="C199" s="532"/>
      <c r="D199" s="532"/>
      <c r="E199" s="532"/>
      <c r="F199" s="532"/>
      <c r="G199" s="89"/>
      <c r="H199" s="89"/>
      <c r="I199" s="89"/>
      <c r="J199" s="89"/>
      <c r="K199" s="89"/>
      <c r="L199" s="89"/>
      <c r="M199" s="89"/>
      <c r="N199" s="89"/>
      <c r="O199" s="89"/>
      <c r="P199" s="89"/>
      <c r="Q199" s="89"/>
    </row>
    <row r="200" spans="1:18" s="966" customFormat="1" ht="15.75">
      <c r="A200" s="88"/>
      <c r="B200" s="532"/>
      <c r="C200" s="532"/>
      <c r="D200" s="532"/>
      <c r="E200" s="532"/>
      <c r="F200" s="532"/>
      <c r="G200" s="89"/>
      <c r="H200" s="89"/>
      <c r="I200" s="89"/>
      <c r="J200" s="89"/>
      <c r="K200" s="89"/>
      <c r="L200" s="89"/>
      <c r="M200" s="89"/>
      <c r="N200" s="89"/>
      <c r="O200" s="89"/>
      <c r="P200" s="89"/>
      <c r="Q200" s="89"/>
    </row>
    <row r="201" spans="1:18" s="966" customFormat="1" ht="15.75">
      <c r="A201" s="88"/>
      <c r="B201" s="532"/>
      <c r="C201" s="532"/>
      <c r="D201" s="532"/>
      <c r="E201" s="532"/>
      <c r="F201" s="532"/>
      <c r="G201" s="89"/>
      <c r="H201" s="89"/>
      <c r="I201" s="89"/>
      <c r="J201" s="89"/>
      <c r="K201" s="89"/>
      <c r="L201" s="89"/>
      <c r="M201" s="89"/>
      <c r="N201" s="89"/>
      <c r="O201" s="89"/>
      <c r="P201" s="89"/>
      <c r="Q201" s="89"/>
      <c r="R201" s="94"/>
    </row>
    <row r="202" spans="1:18" s="966" customFormat="1" ht="15.75">
      <c r="A202" s="88"/>
      <c r="B202" s="532"/>
      <c r="C202" s="532"/>
      <c r="D202" s="532"/>
      <c r="E202" s="532"/>
      <c r="F202" s="532"/>
      <c r="G202" s="89"/>
      <c r="H202" s="89"/>
      <c r="I202" s="89"/>
      <c r="J202" s="89"/>
      <c r="K202" s="89"/>
      <c r="L202" s="89"/>
      <c r="M202" s="89"/>
      <c r="N202" s="89"/>
      <c r="O202" s="89"/>
      <c r="P202" s="89"/>
      <c r="Q202" s="89"/>
      <c r="R202" s="94"/>
    </row>
    <row r="203" spans="1:18" s="966" customFormat="1" ht="15.75">
      <c r="A203" s="88"/>
      <c r="B203" s="532"/>
      <c r="C203" s="532"/>
      <c r="D203" s="532"/>
      <c r="E203" s="532"/>
      <c r="F203" s="532"/>
      <c r="G203" s="89"/>
      <c r="H203" s="89"/>
      <c r="I203" s="89"/>
      <c r="J203" s="89"/>
      <c r="K203" s="89"/>
      <c r="L203" s="89"/>
      <c r="M203" s="89"/>
      <c r="N203" s="89"/>
      <c r="O203" s="89"/>
      <c r="P203" s="89"/>
      <c r="Q203" s="89"/>
      <c r="R203" s="94"/>
    </row>
    <row r="204" spans="1:18" s="966" customFormat="1" ht="15.75">
      <c r="A204" s="88"/>
      <c r="B204" s="532"/>
      <c r="C204" s="532"/>
      <c r="D204" s="532"/>
      <c r="E204" s="532"/>
      <c r="F204" s="532"/>
      <c r="G204" s="89"/>
      <c r="H204" s="89"/>
      <c r="I204" s="89"/>
      <c r="J204" s="89"/>
      <c r="K204" s="89"/>
      <c r="L204" s="89"/>
      <c r="M204" s="89"/>
      <c r="N204" s="89"/>
      <c r="O204" s="89"/>
      <c r="P204" s="89"/>
      <c r="Q204" s="89"/>
      <c r="R204" s="94"/>
    </row>
    <row r="205" spans="1:18" s="966" customFormat="1" ht="15.75">
      <c r="A205" s="88"/>
      <c r="B205" s="532"/>
      <c r="C205" s="532"/>
      <c r="D205" s="532"/>
      <c r="E205" s="532"/>
      <c r="F205" s="532"/>
      <c r="G205" s="89"/>
      <c r="H205" s="89"/>
      <c r="I205" s="89"/>
      <c r="J205" s="89"/>
      <c r="K205" s="89"/>
      <c r="L205" s="89"/>
      <c r="M205" s="89"/>
      <c r="N205" s="89"/>
      <c r="O205" s="89"/>
      <c r="P205" s="89"/>
      <c r="Q205" s="89"/>
      <c r="R205" s="94"/>
    </row>
    <row r="206" spans="1:18" s="966" customFormat="1" ht="15.75">
      <c r="A206" s="88"/>
      <c r="B206" s="532"/>
      <c r="C206" s="532"/>
      <c r="D206" s="532"/>
      <c r="E206" s="532"/>
      <c r="F206" s="532"/>
      <c r="G206" s="89"/>
      <c r="H206" s="89"/>
      <c r="I206" s="89"/>
      <c r="J206" s="89"/>
      <c r="K206" s="89"/>
      <c r="L206" s="89"/>
      <c r="M206" s="89"/>
      <c r="N206" s="89"/>
      <c r="O206" s="89"/>
      <c r="P206" s="89"/>
      <c r="Q206" s="89"/>
      <c r="R206" s="94"/>
    </row>
    <row r="207" spans="1:18" s="966" customFormat="1" ht="15.75">
      <c r="A207" s="88"/>
      <c r="B207" s="532"/>
      <c r="C207" s="532"/>
      <c r="D207" s="532"/>
      <c r="E207" s="532"/>
      <c r="F207" s="532"/>
      <c r="G207" s="89"/>
      <c r="H207" s="89"/>
      <c r="I207" s="89"/>
      <c r="J207" s="89"/>
      <c r="K207" s="89"/>
      <c r="L207" s="89"/>
      <c r="M207" s="89"/>
      <c r="N207" s="89"/>
      <c r="O207" s="89"/>
      <c r="P207" s="89"/>
      <c r="Q207" s="89"/>
      <c r="R207" s="94"/>
    </row>
    <row r="208" spans="1:18" s="966" customFormat="1" ht="15.75">
      <c r="A208" s="88"/>
      <c r="B208" s="532"/>
      <c r="C208" s="532"/>
      <c r="D208" s="532"/>
      <c r="E208" s="532"/>
      <c r="F208" s="532"/>
      <c r="G208" s="89"/>
      <c r="H208" s="89"/>
      <c r="I208" s="89"/>
      <c r="J208" s="89"/>
      <c r="K208" s="89"/>
      <c r="L208" s="89"/>
      <c r="M208" s="89"/>
      <c r="N208" s="89"/>
      <c r="O208" s="89"/>
      <c r="P208" s="89"/>
      <c r="Q208" s="89"/>
      <c r="R208" s="94"/>
    </row>
    <row r="209" spans="1:18" s="966" customFormat="1" ht="15.75">
      <c r="A209" s="88"/>
      <c r="B209" s="532"/>
      <c r="C209" s="532"/>
      <c r="D209" s="532"/>
      <c r="E209" s="532"/>
      <c r="F209" s="532"/>
      <c r="G209" s="89"/>
      <c r="H209" s="89"/>
      <c r="I209" s="89"/>
      <c r="J209" s="89"/>
      <c r="K209" s="89"/>
      <c r="L209" s="89"/>
      <c r="M209" s="89"/>
      <c r="N209" s="89"/>
      <c r="O209" s="89"/>
      <c r="P209" s="89"/>
      <c r="Q209" s="89"/>
      <c r="R209" s="94"/>
    </row>
    <row r="210" spans="1:18" s="966" customFormat="1" ht="15.75">
      <c r="A210" s="88"/>
      <c r="B210" s="532"/>
      <c r="C210" s="532"/>
      <c r="D210" s="532"/>
      <c r="E210" s="532"/>
      <c r="F210" s="532"/>
      <c r="G210" s="89"/>
      <c r="H210" s="89"/>
      <c r="I210" s="89"/>
      <c r="J210" s="89"/>
      <c r="K210" s="89"/>
      <c r="L210" s="89"/>
      <c r="M210" s="89"/>
      <c r="N210" s="89"/>
      <c r="O210" s="89"/>
      <c r="P210" s="89"/>
      <c r="Q210" s="89"/>
      <c r="R210" s="94"/>
    </row>
    <row r="211" spans="1:18" s="966" customFormat="1" ht="15.75">
      <c r="A211" s="88"/>
      <c r="B211" s="532"/>
      <c r="C211" s="532"/>
      <c r="D211" s="532"/>
      <c r="E211" s="532"/>
      <c r="F211" s="532"/>
      <c r="G211" s="89"/>
      <c r="H211" s="89"/>
      <c r="I211" s="89"/>
      <c r="J211" s="89"/>
      <c r="K211" s="89"/>
      <c r="L211" s="89"/>
      <c r="M211" s="89"/>
      <c r="N211" s="89"/>
      <c r="O211" s="89"/>
      <c r="P211" s="89"/>
      <c r="Q211" s="89"/>
      <c r="R211" s="94"/>
    </row>
    <row r="212" spans="1:18" s="966" customFormat="1" ht="15.75">
      <c r="A212" s="88"/>
      <c r="B212" s="532"/>
      <c r="C212" s="532"/>
      <c r="D212" s="532"/>
      <c r="E212" s="532"/>
      <c r="F212" s="532"/>
      <c r="G212" s="89"/>
      <c r="H212" s="89"/>
      <c r="I212" s="89"/>
      <c r="J212" s="89"/>
      <c r="K212" s="89"/>
      <c r="L212" s="89"/>
      <c r="M212" s="89"/>
      <c r="N212" s="89"/>
      <c r="O212" s="89"/>
      <c r="P212" s="89"/>
      <c r="Q212" s="89"/>
      <c r="R212" s="94"/>
    </row>
    <row r="213" spans="1:18" s="966" customFormat="1" ht="15.75">
      <c r="A213" s="88"/>
      <c r="B213" s="532"/>
      <c r="C213" s="532"/>
      <c r="D213" s="532"/>
      <c r="E213" s="532"/>
      <c r="F213" s="532"/>
      <c r="G213" s="89"/>
      <c r="H213" s="89"/>
      <c r="I213" s="89"/>
      <c r="J213" s="89"/>
      <c r="K213" s="89"/>
      <c r="L213" s="89"/>
      <c r="M213" s="89"/>
      <c r="N213" s="89"/>
      <c r="O213" s="89"/>
      <c r="P213" s="89"/>
      <c r="Q213" s="89"/>
      <c r="R213" s="94"/>
    </row>
    <row r="214" spans="1:18" s="966" customFormat="1" ht="15.75">
      <c r="A214" s="88"/>
      <c r="B214" s="532"/>
      <c r="C214" s="532"/>
      <c r="D214" s="532"/>
      <c r="E214" s="532"/>
      <c r="F214" s="532"/>
      <c r="G214" s="89"/>
      <c r="H214" s="89"/>
      <c r="I214" s="89"/>
      <c r="J214" s="89"/>
      <c r="K214" s="89"/>
      <c r="L214" s="89"/>
      <c r="M214" s="89"/>
      <c r="N214" s="89"/>
      <c r="O214" s="89"/>
      <c r="P214" s="89"/>
      <c r="Q214" s="89"/>
      <c r="R214" s="94"/>
    </row>
    <row r="215" spans="1:18" s="966" customFormat="1" ht="15.75">
      <c r="A215" s="88"/>
      <c r="B215" s="532"/>
      <c r="C215" s="532"/>
      <c r="D215" s="532"/>
      <c r="E215" s="532"/>
      <c r="F215" s="532"/>
      <c r="G215" s="89"/>
      <c r="H215" s="89"/>
      <c r="I215" s="89"/>
      <c r="J215" s="89"/>
      <c r="K215" s="89"/>
      <c r="L215" s="89"/>
      <c r="M215" s="89"/>
      <c r="N215" s="89"/>
      <c r="O215" s="89"/>
      <c r="P215" s="89"/>
      <c r="Q215" s="89"/>
      <c r="R215" s="94"/>
    </row>
    <row r="216" spans="1:18" s="966" customFormat="1" ht="15.75">
      <c r="A216" s="88"/>
      <c r="B216" s="532"/>
      <c r="C216" s="532"/>
      <c r="D216" s="532"/>
      <c r="E216" s="532"/>
      <c r="F216" s="532"/>
      <c r="G216" s="89"/>
      <c r="H216" s="89"/>
      <c r="I216" s="89"/>
      <c r="J216" s="89"/>
      <c r="K216" s="89"/>
      <c r="L216" s="89"/>
      <c r="M216" s="89"/>
      <c r="N216" s="89"/>
      <c r="O216" s="89"/>
      <c r="P216" s="89"/>
      <c r="Q216" s="89"/>
      <c r="R216" s="94"/>
    </row>
    <row r="217" spans="1:18" s="966" customFormat="1" ht="15.75">
      <c r="A217" s="88"/>
      <c r="B217" s="532"/>
      <c r="C217" s="532"/>
      <c r="D217" s="532"/>
      <c r="E217" s="532"/>
      <c r="F217" s="532"/>
      <c r="G217" s="89"/>
      <c r="H217" s="89"/>
      <c r="I217" s="89"/>
      <c r="J217" s="89"/>
      <c r="K217" s="89"/>
      <c r="L217" s="89"/>
      <c r="M217" s="89"/>
      <c r="N217" s="89"/>
      <c r="O217" s="89"/>
      <c r="P217" s="89"/>
      <c r="Q217" s="89"/>
      <c r="R217" s="94"/>
    </row>
    <row r="218" spans="1:18" s="966" customFormat="1" ht="15.75">
      <c r="A218" s="88"/>
      <c r="B218" s="532"/>
      <c r="C218" s="532"/>
      <c r="D218" s="532"/>
      <c r="E218" s="532"/>
      <c r="F218" s="532"/>
      <c r="G218" s="89"/>
      <c r="H218" s="89"/>
      <c r="I218" s="89"/>
      <c r="J218" s="89"/>
      <c r="K218" s="89"/>
      <c r="L218" s="89"/>
      <c r="M218" s="89"/>
      <c r="N218" s="89"/>
      <c r="O218" s="89"/>
      <c r="P218" s="89"/>
      <c r="Q218" s="89"/>
      <c r="R218" s="94"/>
    </row>
    <row r="219" spans="1:18" s="966" customFormat="1" ht="15.75">
      <c r="A219" s="88"/>
      <c r="B219" s="532"/>
      <c r="C219" s="532"/>
      <c r="D219" s="532"/>
      <c r="E219" s="532"/>
      <c r="F219" s="532"/>
      <c r="G219" s="89"/>
      <c r="H219" s="89"/>
      <c r="I219" s="89"/>
      <c r="J219" s="89"/>
      <c r="K219" s="89"/>
      <c r="L219" s="89"/>
      <c r="M219" s="89"/>
      <c r="N219" s="89"/>
      <c r="O219" s="89"/>
      <c r="P219" s="89"/>
      <c r="Q219" s="89"/>
      <c r="R219" s="94"/>
    </row>
    <row r="220" spans="1:18" s="966" customFormat="1" ht="15.75">
      <c r="A220" s="88"/>
      <c r="B220" s="532"/>
      <c r="C220" s="532"/>
      <c r="D220" s="532"/>
      <c r="E220" s="532"/>
      <c r="F220" s="532"/>
      <c r="G220" s="89"/>
      <c r="H220" s="89"/>
      <c r="I220" s="89"/>
      <c r="J220" s="89"/>
      <c r="K220" s="89"/>
      <c r="L220" s="89"/>
      <c r="M220" s="89"/>
      <c r="N220" s="89"/>
      <c r="O220" s="89"/>
      <c r="P220" s="89"/>
      <c r="Q220" s="89"/>
      <c r="R220" s="94"/>
    </row>
    <row r="221" spans="1:18" s="966" customFormat="1" ht="15.75">
      <c r="A221" s="88"/>
      <c r="B221" s="532"/>
      <c r="C221" s="532"/>
      <c r="D221" s="532"/>
      <c r="E221" s="532"/>
      <c r="F221" s="532"/>
      <c r="G221" s="89"/>
      <c r="H221" s="89"/>
      <c r="I221" s="89"/>
      <c r="J221" s="89"/>
      <c r="K221" s="89"/>
      <c r="L221" s="89"/>
      <c r="M221" s="89"/>
      <c r="N221" s="89"/>
      <c r="O221" s="89"/>
      <c r="P221" s="89"/>
      <c r="Q221" s="89"/>
      <c r="R221" s="94"/>
    </row>
    <row r="222" spans="1:18" s="966" customFormat="1" ht="15.75">
      <c r="A222" s="88"/>
      <c r="B222" s="532"/>
      <c r="C222" s="532"/>
      <c r="D222" s="532"/>
      <c r="E222" s="532"/>
      <c r="F222" s="532"/>
      <c r="G222" s="89"/>
      <c r="H222" s="89"/>
      <c r="I222" s="89"/>
      <c r="J222" s="89"/>
      <c r="K222" s="89"/>
      <c r="L222" s="89"/>
      <c r="M222" s="89"/>
      <c r="N222" s="89"/>
      <c r="O222" s="89"/>
      <c r="P222" s="89"/>
      <c r="Q222" s="89"/>
      <c r="R222" s="94"/>
    </row>
    <row r="223" spans="1:18" s="966" customFormat="1" ht="15.75">
      <c r="A223" s="88"/>
      <c r="B223" s="532"/>
      <c r="C223" s="532"/>
      <c r="D223" s="532"/>
      <c r="E223" s="532"/>
      <c r="F223" s="532"/>
      <c r="G223" s="89"/>
      <c r="H223" s="89"/>
      <c r="I223" s="89"/>
      <c r="J223" s="89"/>
      <c r="K223" s="89"/>
      <c r="L223" s="89"/>
      <c r="M223" s="89"/>
      <c r="N223" s="89"/>
      <c r="O223" s="89"/>
      <c r="P223" s="89"/>
      <c r="Q223" s="89"/>
      <c r="R223" s="94"/>
    </row>
    <row r="224" spans="1:18" s="966" customFormat="1" ht="15.75">
      <c r="A224" s="88"/>
      <c r="B224" s="532"/>
      <c r="C224" s="532"/>
      <c r="D224" s="532"/>
      <c r="E224" s="532"/>
      <c r="F224" s="532"/>
      <c r="G224" s="89"/>
      <c r="H224" s="89"/>
      <c r="I224" s="89"/>
      <c r="J224" s="89"/>
      <c r="K224" s="89"/>
      <c r="L224" s="89"/>
      <c r="M224" s="89"/>
      <c r="N224" s="89"/>
      <c r="O224" s="89"/>
      <c r="P224" s="89"/>
      <c r="Q224" s="89"/>
      <c r="R224" s="94"/>
    </row>
    <row r="225" spans="1:18" s="966" customFormat="1" ht="15.75">
      <c r="A225" s="88"/>
      <c r="B225" s="532"/>
      <c r="C225" s="532"/>
      <c r="D225" s="532"/>
      <c r="E225" s="532"/>
      <c r="F225" s="532"/>
      <c r="G225" s="89"/>
      <c r="H225" s="89"/>
      <c r="I225" s="89"/>
      <c r="J225" s="89"/>
      <c r="K225" s="89"/>
      <c r="L225" s="89"/>
      <c r="M225" s="89"/>
      <c r="N225" s="89"/>
      <c r="O225" s="89"/>
      <c r="P225" s="89"/>
      <c r="Q225" s="89"/>
      <c r="R225" s="94"/>
    </row>
    <row r="226" spans="1:18" s="966" customFormat="1" ht="15.75">
      <c r="A226" s="88"/>
      <c r="B226" s="532"/>
      <c r="C226" s="532"/>
      <c r="D226" s="532"/>
      <c r="E226" s="532"/>
      <c r="F226" s="532"/>
      <c r="G226" s="89"/>
      <c r="H226" s="89"/>
      <c r="I226" s="89"/>
      <c r="J226" s="89"/>
      <c r="K226" s="89"/>
      <c r="L226" s="89"/>
      <c r="M226" s="89"/>
      <c r="N226" s="89"/>
      <c r="O226" s="89"/>
      <c r="P226" s="89"/>
      <c r="Q226" s="89"/>
      <c r="R226" s="94"/>
    </row>
    <row r="227" spans="1:18" s="966" customFormat="1" ht="15.75">
      <c r="A227" s="88"/>
      <c r="B227" s="532"/>
      <c r="C227" s="532"/>
      <c r="D227" s="532"/>
      <c r="E227" s="532"/>
      <c r="F227" s="532"/>
      <c r="G227" s="89"/>
      <c r="H227" s="89"/>
      <c r="I227" s="89"/>
      <c r="J227" s="89"/>
      <c r="K227" s="89"/>
      <c r="L227" s="89"/>
      <c r="M227" s="89"/>
      <c r="N227" s="89"/>
      <c r="O227" s="89"/>
      <c r="P227" s="89"/>
      <c r="Q227" s="89"/>
      <c r="R227" s="94"/>
    </row>
    <row r="228" spans="1:18" s="966" customFormat="1" ht="15.75">
      <c r="A228" s="88"/>
      <c r="B228" s="532"/>
      <c r="C228" s="532"/>
      <c r="D228" s="532"/>
      <c r="E228" s="532"/>
      <c r="F228" s="532"/>
      <c r="G228" s="89"/>
      <c r="H228" s="89"/>
      <c r="I228" s="89"/>
      <c r="J228" s="89"/>
      <c r="K228" s="89"/>
      <c r="L228" s="89"/>
      <c r="M228" s="89"/>
      <c r="N228" s="89"/>
      <c r="O228" s="89"/>
      <c r="P228" s="89"/>
      <c r="Q228" s="89"/>
      <c r="R228" s="94"/>
    </row>
    <row r="229" spans="1:18" s="966" customFormat="1" ht="15.75">
      <c r="A229" s="88"/>
      <c r="B229" s="532"/>
      <c r="C229" s="532"/>
      <c r="D229" s="532"/>
      <c r="E229" s="532"/>
      <c r="F229" s="532"/>
      <c r="G229" s="89"/>
      <c r="H229" s="89"/>
      <c r="I229" s="89"/>
      <c r="J229" s="89"/>
      <c r="K229" s="89"/>
      <c r="L229" s="89"/>
      <c r="M229" s="89"/>
      <c r="N229" s="89"/>
      <c r="O229" s="89"/>
      <c r="P229" s="89"/>
      <c r="Q229" s="89"/>
      <c r="R229" s="94"/>
    </row>
    <row r="230" spans="1:18" s="966" customFormat="1" ht="15.75">
      <c r="A230" s="88"/>
      <c r="B230" s="532"/>
      <c r="C230" s="532"/>
      <c r="D230" s="532"/>
      <c r="E230" s="532"/>
      <c r="F230" s="532"/>
      <c r="G230" s="89"/>
      <c r="H230" s="89"/>
      <c r="I230" s="89"/>
      <c r="J230" s="89"/>
      <c r="K230" s="89"/>
      <c r="L230" s="89"/>
      <c r="M230" s="89"/>
      <c r="N230" s="89"/>
      <c r="O230" s="89"/>
      <c r="P230" s="89"/>
      <c r="Q230" s="89"/>
      <c r="R230" s="94"/>
    </row>
    <row r="231" spans="1:18" s="966" customFormat="1" ht="15.75">
      <c r="A231" s="88"/>
      <c r="B231" s="532"/>
      <c r="C231" s="532"/>
      <c r="D231" s="532"/>
      <c r="E231" s="532"/>
      <c r="F231" s="532"/>
      <c r="G231" s="89"/>
      <c r="H231" s="89"/>
      <c r="I231" s="89"/>
      <c r="J231" s="89"/>
      <c r="K231" s="89"/>
      <c r="L231" s="89"/>
      <c r="M231" s="89"/>
      <c r="N231" s="89"/>
      <c r="O231" s="89"/>
      <c r="P231" s="89"/>
      <c r="Q231" s="89"/>
      <c r="R231" s="94"/>
    </row>
    <row r="232" spans="1:18" s="966" customFormat="1" ht="15.75">
      <c r="A232" s="88"/>
      <c r="B232" s="532"/>
      <c r="C232" s="532"/>
      <c r="D232" s="532"/>
      <c r="E232" s="532"/>
      <c r="F232" s="532"/>
      <c r="G232" s="89"/>
      <c r="H232" s="89"/>
      <c r="I232" s="89"/>
      <c r="J232" s="89"/>
      <c r="K232" s="89"/>
      <c r="L232" s="89"/>
      <c r="M232" s="89"/>
      <c r="N232" s="89"/>
      <c r="O232" s="89"/>
      <c r="P232" s="89"/>
      <c r="Q232" s="89"/>
      <c r="R232" s="94"/>
    </row>
    <row r="233" spans="1:18" s="966" customFormat="1" ht="15.75">
      <c r="A233" s="88"/>
      <c r="B233" s="532"/>
      <c r="C233" s="532"/>
      <c r="D233" s="532"/>
      <c r="E233" s="532"/>
      <c r="F233" s="532"/>
      <c r="G233" s="89"/>
      <c r="H233" s="89"/>
      <c r="I233" s="89"/>
      <c r="J233" s="89"/>
      <c r="K233" s="89"/>
      <c r="L233" s="89"/>
      <c r="M233" s="89"/>
      <c r="N233" s="89"/>
      <c r="O233" s="89"/>
      <c r="P233" s="89"/>
      <c r="Q233" s="89"/>
      <c r="R233" s="94"/>
    </row>
    <row r="234" spans="1:18" s="966" customFormat="1" ht="15.75">
      <c r="A234" s="88"/>
      <c r="B234" s="532"/>
      <c r="C234" s="532"/>
      <c r="D234" s="532"/>
      <c r="E234" s="532"/>
      <c r="F234" s="532"/>
      <c r="G234" s="89"/>
      <c r="H234" s="89"/>
      <c r="I234" s="89"/>
      <c r="J234" s="89"/>
      <c r="K234" s="89"/>
      <c r="L234" s="89"/>
      <c r="M234" s="89"/>
      <c r="N234" s="89"/>
      <c r="O234" s="89"/>
      <c r="P234" s="89"/>
      <c r="Q234" s="89"/>
      <c r="R234" s="94"/>
    </row>
    <row r="235" spans="1:18" s="966" customFormat="1" ht="15.75">
      <c r="A235" s="88"/>
      <c r="B235" s="532"/>
      <c r="C235" s="532"/>
      <c r="D235" s="532"/>
      <c r="E235" s="532"/>
      <c r="F235" s="532"/>
      <c r="G235" s="89"/>
      <c r="H235" s="89"/>
      <c r="I235" s="89"/>
      <c r="J235" s="89"/>
      <c r="K235" s="89"/>
      <c r="L235" s="89"/>
      <c r="M235" s="89"/>
      <c r="N235" s="89"/>
      <c r="O235" s="89"/>
      <c r="P235" s="89"/>
      <c r="Q235" s="89"/>
      <c r="R235" s="94"/>
    </row>
    <row r="236" spans="1:18" s="966" customFormat="1" ht="15.75">
      <c r="A236" s="88"/>
      <c r="B236" s="532"/>
      <c r="C236" s="532"/>
      <c r="D236" s="532"/>
      <c r="E236" s="532"/>
      <c r="F236" s="532"/>
      <c r="G236" s="89"/>
      <c r="H236" s="89"/>
      <c r="I236" s="89"/>
      <c r="J236" s="89"/>
      <c r="K236" s="89"/>
      <c r="L236" s="89"/>
      <c r="M236" s="89"/>
      <c r="N236" s="89"/>
      <c r="O236" s="89"/>
      <c r="P236" s="89"/>
      <c r="Q236" s="89"/>
      <c r="R236" s="94"/>
    </row>
    <row r="237" spans="1:18" s="966" customFormat="1" ht="15.75">
      <c r="A237" s="88"/>
      <c r="B237" s="532"/>
      <c r="C237" s="532"/>
      <c r="D237" s="532"/>
      <c r="E237" s="532"/>
      <c r="F237" s="532"/>
      <c r="G237" s="89"/>
      <c r="H237" s="89"/>
      <c r="I237" s="89"/>
      <c r="J237" s="89"/>
      <c r="K237" s="89"/>
      <c r="L237" s="89"/>
      <c r="M237" s="89"/>
      <c r="N237" s="89"/>
      <c r="O237" s="89"/>
      <c r="P237" s="89"/>
      <c r="Q237" s="89"/>
      <c r="R237" s="94"/>
    </row>
    <row r="238" spans="1:18" s="966" customFormat="1" ht="15.75">
      <c r="A238" s="88"/>
      <c r="B238" s="532"/>
      <c r="C238" s="532"/>
      <c r="D238" s="532"/>
      <c r="E238" s="532"/>
      <c r="F238" s="532"/>
      <c r="G238" s="89"/>
      <c r="H238" s="89"/>
      <c r="I238" s="89"/>
      <c r="J238" s="89"/>
      <c r="K238" s="89"/>
      <c r="L238" s="89"/>
      <c r="M238" s="89"/>
      <c r="N238" s="89"/>
      <c r="O238" s="89"/>
      <c r="P238" s="89"/>
      <c r="Q238" s="89"/>
      <c r="R238" s="94"/>
    </row>
    <row r="239" spans="1:18" s="966" customFormat="1" ht="15.75">
      <c r="A239" s="88"/>
      <c r="B239" s="532"/>
      <c r="C239" s="532"/>
      <c r="D239" s="532"/>
      <c r="E239" s="532"/>
      <c r="F239" s="532"/>
      <c r="G239" s="89"/>
      <c r="H239" s="89"/>
      <c r="I239" s="89"/>
      <c r="J239" s="89"/>
      <c r="K239" s="89"/>
      <c r="L239" s="89"/>
      <c r="M239" s="89"/>
      <c r="N239" s="89"/>
      <c r="O239" s="89"/>
      <c r="P239" s="89"/>
      <c r="Q239" s="89"/>
      <c r="R239" s="94"/>
    </row>
    <row r="240" spans="1:18" s="966" customFormat="1" ht="15.75">
      <c r="A240" s="88"/>
      <c r="B240" s="532"/>
      <c r="C240" s="532"/>
      <c r="D240" s="532"/>
      <c r="E240" s="532"/>
      <c r="F240" s="532"/>
      <c r="G240" s="89"/>
      <c r="H240" s="89"/>
      <c r="I240" s="89"/>
      <c r="J240" s="89"/>
      <c r="K240" s="89"/>
      <c r="L240" s="89"/>
      <c r="M240" s="89"/>
      <c r="N240" s="89"/>
      <c r="O240" s="89"/>
      <c r="P240" s="89"/>
      <c r="Q240" s="89"/>
      <c r="R240" s="94"/>
    </row>
    <row r="241" spans="1:18" s="966" customFormat="1" ht="15.75">
      <c r="A241" s="88"/>
      <c r="B241" s="532"/>
      <c r="C241" s="532"/>
      <c r="D241" s="532"/>
      <c r="E241" s="532"/>
      <c r="F241" s="532"/>
      <c r="G241" s="89"/>
      <c r="H241" s="89"/>
      <c r="I241" s="89"/>
      <c r="J241" s="89"/>
      <c r="K241" s="89"/>
      <c r="L241" s="89"/>
      <c r="M241" s="89"/>
      <c r="N241" s="89"/>
      <c r="O241" s="89"/>
      <c r="P241" s="89"/>
      <c r="Q241" s="89"/>
      <c r="R241" s="94"/>
    </row>
    <row r="242" spans="1:18" s="966" customFormat="1" ht="15.75">
      <c r="A242" s="88"/>
      <c r="B242" s="532"/>
      <c r="C242" s="532"/>
      <c r="D242" s="532"/>
      <c r="E242" s="532"/>
      <c r="F242" s="532"/>
      <c r="G242" s="89"/>
      <c r="H242" s="89"/>
      <c r="I242" s="89"/>
      <c r="J242" s="89"/>
      <c r="K242" s="89"/>
      <c r="L242" s="89"/>
      <c r="M242" s="89"/>
      <c r="N242" s="89"/>
      <c r="O242" s="89"/>
      <c r="P242" s="89"/>
      <c r="Q242" s="89"/>
      <c r="R242" s="94"/>
    </row>
    <row r="243" spans="1:18" s="966" customFormat="1" ht="15.75">
      <c r="A243" s="88"/>
      <c r="B243" s="532"/>
      <c r="C243" s="532"/>
      <c r="D243" s="532"/>
      <c r="E243" s="532"/>
      <c r="F243" s="532"/>
      <c r="G243" s="89"/>
      <c r="H243" s="89"/>
      <c r="I243" s="89"/>
      <c r="J243" s="89"/>
      <c r="K243" s="89"/>
      <c r="L243" s="89"/>
      <c r="M243" s="89"/>
      <c r="N243" s="89"/>
      <c r="O243" s="89"/>
      <c r="P243" s="89"/>
      <c r="Q243" s="89"/>
      <c r="R243" s="94"/>
    </row>
    <row r="244" spans="1:18" s="966" customFormat="1" ht="15.75">
      <c r="A244" s="88"/>
      <c r="B244" s="532"/>
      <c r="C244" s="532"/>
      <c r="D244" s="532"/>
      <c r="E244" s="532"/>
      <c r="F244" s="532"/>
      <c r="G244" s="89"/>
      <c r="H244" s="89"/>
      <c r="I244" s="89"/>
      <c r="J244" s="89"/>
      <c r="K244" s="89"/>
      <c r="L244" s="89"/>
      <c r="M244" s="89"/>
      <c r="N244" s="89"/>
      <c r="O244" s="89"/>
      <c r="P244" s="89"/>
      <c r="Q244" s="89"/>
      <c r="R244" s="94"/>
    </row>
    <row r="245" spans="1:18" s="966" customFormat="1" ht="15.75">
      <c r="A245" s="88"/>
      <c r="B245" s="532"/>
      <c r="C245" s="532"/>
      <c r="D245" s="532"/>
      <c r="E245" s="532"/>
      <c r="F245" s="532"/>
      <c r="G245" s="89"/>
      <c r="H245" s="89"/>
      <c r="I245" s="89"/>
      <c r="J245" s="89"/>
      <c r="K245" s="89"/>
      <c r="L245" s="89"/>
      <c r="M245" s="89"/>
      <c r="N245" s="89"/>
      <c r="O245" s="89"/>
      <c r="P245" s="89"/>
      <c r="Q245" s="89"/>
      <c r="R245" s="94"/>
    </row>
    <row r="246" spans="1:18" s="966" customFormat="1" ht="15.75">
      <c r="A246" s="88"/>
      <c r="B246" s="532"/>
      <c r="C246" s="532"/>
      <c r="D246" s="532"/>
      <c r="E246" s="532"/>
      <c r="F246" s="532"/>
      <c r="G246" s="89"/>
      <c r="H246" s="89"/>
      <c r="I246" s="89"/>
      <c r="J246" s="89"/>
      <c r="K246" s="89"/>
      <c r="L246" s="89"/>
      <c r="M246" s="89"/>
      <c r="N246" s="89"/>
      <c r="O246" s="89"/>
      <c r="P246" s="89"/>
      <c r="Q246" s="89"/>
      <c r="R246" s="94"/>
    </row>
    <row r="247" spans="1:18" s="966" customFormat="1" ht="15.75">
      <c r="A247" s="88"/>
      <c r="B247" s="532"/>
      <c r="C247" s="532"/>
      <c r="D247" s="532"/>
      <c r="E247" s="532"/>
      <c r="F247" s="532"/>
      <c r="G247" s="89"/>
      <c r="H247" s="89"/>
      <c r="I247" s="89"/>
      <c r="J247" s="89"/>
      <c r="K247" s="89"/>
      <c r="L247" s="89"/>
      <c r="M247" s="89"/>
      <c r="N247" s="89"/>
      <c r="O247" s="89"/>
      <c r="P247" s="89"/>
      <c r="Q247" s="89"/>
      <c r="R247" s="94"/>
    </row>
    <row r="248" spans="1:18" s="966" customFormat="1" ht="15.75">
      <c r="A248" s="88"/>
      <c r="B248" s="532"/>
      <c r="C248" s="532"/>
      <c r="D248" s="532"/>
      <c r="E248" s="532"/>
      <c r="F248" s="532"/>
      <c r="G248" s="89"/>
      <c r="H248" s="89"/>
      <c r="I248" s="89"/>
      <c r="J248" s="89"/>
      <c r="K248" s="89"/>
      <c r="L248" s="89"/>
      <c r="M248" s="89"/>
      <c r="N248" s="89"/>
      <c r="O248" s="89"/>
      <c r="P248" s="89"/>
      <c r="Q248" s="89"/>
      <c r="R248" s="94"/>
    </row>
    <row r="249" spans="1:18" s="966" customFormat="1" ht="15.75">
      <c r="A249" s="88"/>
      <c r="B249" s="532"/>
      <c r="C249" s="532"/>
      <c r="D249" s="532"/>
      <c r="E249" s="532"/>
      <c r="F249" s="532"/>
      <c r="G249" s="89"/>
      <c r="H249" s="89"/>
      <c r="I249" s="89"/>
      <c r="J249" s="89"/>
      <c r="K249" s="89"/>
      <c r="L249" s="89"/>
      <c r="M249" s="89"/>
      <c r="N249" s="89"/>
      <c r="O249" s="89"/>
      <c r="P249" s="89"/>
      <c r="Q249" s="89"/>
      <c r="R249" s="94"/>
    </row>
    <row r="250" spans="1:18" s="966" customFormat="1" ht="15.75">
      <c r="A250" s="88"/>
      <c r="B250" s="532"/>
      <c r="C250" s="532"/>
      <c r="D250" s="532"/>
      <c r="E250" s="532"/>
      <c r="F250" s="532"/>
      <c r="G250" s="89"/>
      <c r="H250" s="89"/>
      <c r="I250" s="89"/>
      <c r="J250" s="89"/>
      <c r="K250" s="89"/>
      <c r="L250" s="89"/>
      <c r="M250" s="89"/>
      <c r="N250" s="89"/>
      <c r="O250" s="89"/>
      <c r="P250" s="89"/>
      <c r="Q250" s="89"/>
      <c r="R250" s="94"/>
    </row>
    <row r="251" spans="1:18" s="966" customFormat="1" ht="15.75">
      <c r="A251" s="88"/>
      <c r="B251" s="532"/>
      <c r="C251" s="532"/>
      <c r="D251" s="532"/>
      <c r="E251" s="532"/>
      <c r="F251" s="532"/>
      <c r="G251" s="89"/>
      <c r="H251" s="89"/>
      <c r="I251" s="89"/>
      <c r="J251" s="89"/>
      <c r="K251" s="89"/>
      <c r="L251" s="89"/>
      <c r="M251" s="89"/>
      <c r="N251" s="89"/>
      <c r="O251" s="89"/>
      <c r="P251" s="89"/>
      <c r="Q251" s="89"/>
      <c r="R251" s="94"/>
    </row>
    <row r="252" spans="1:18" s="966" customFormat="1" ht="15.75">
      <c r="A252" s="88"/>
      <c r="B252" s="532"/>
      <c r="C252" s="532"/>
      <c r="D252" s="532"/>
      <c r="E252" s="532"/>
      <c r="F252" s="532"/>
      <c r="G252" s="89"/>
      <c r="H252" s="89"/>
      <c r="I252" s="89"/>
      <c r="J252" s="89"/>
      <c r="K252" s="89"/>
      <c r="L252" s="89"/>
      <c r="M252" s="89"/>
      <c r="N252" s="89"/>
      <c r="O252" s="89"/>
      <c r="P252" s="89"/>
      <c r="Q252" s="89"/>
      <c r="R252" s="94"/>
    </row>
    <row r="253" spans="1:18" s="966" customFormat="1" ht="15.75">
      <c r="A253" s="88"/>
      <c r="B253" s="532"/>
      <c r="C253" s="532"/>
      <c r="D253" s="532"/>
      <c r="E253" s="532"/>
      <c r="F253" s="532"/>
      <c r="G253" s="89"/>
      <c r="H253" s="89"/>
      <c r="I253" s="89"/>
      <c r="J253" s="89"/>
      <c r="K253" s="89"/>
      <c r="L253" s="89"/>
      <c r="M253" s="89"/>
      <c r="N253" s="89"/>
      <c r="O253" s="89"/>
      <c r="P253" s="89"/>
      <c r="Q253" s="89"/>
      <c r="R253" s="94"/>
    </row>
    <row r="254" spans="1:18" s="966" customFormat="1" ht="15.75">
      <c r="A254" s="88"/>
      <c r="B254" s="532"/>
      <c r="C254" s="532"/>
      <c r="D254" s="532"/>
      <c r="E254" s="532"/>
      <c r="F254" s="532"/>
      <c r="G254" s="89"/>
      <c r="H254" s="89"/>
      <c r="I254" s="89"/>
      <c r="J254" s="89"/>
      <c r="K254" s="89"/>
      <c r="L254" s="89"/>
      <c r="M254" s="89"/>
      <c r="N254" s="89"/>
      <c r="O254" s="89"/>
      <c r="P254" s="89"/>
      <c r="Q254" s="89"/>
      <c r="R254" s="94"/>
    </row>
    <row r="255" spans="1:18" s="966" customFormat="1" ht="15.75">
      <c r="A255" s="88"/>
      <c r="B255" s="532"/>
      <c r="C255" s="532"/>
      <c r="D255" s="532"/>
      <c r="E255" s="532"/>
      <c r="F255" s="532"/>
      <c r="G255" s="89"/>
      <c r="H255" s="89"/>
      <c r="I255" s="89"/>
      <c r="J255" s="89"/>
      <c r="K255" s="89"/>
      <c r="L255" s="89"/>
      <c r="M255" s="89"/>
      <c r="N255" s="89"/>
      <c r="O255" s="89"/>
      <c r="P255" s="89"/>
      <c r="Q255" s="89"/>
      <c r="R255" s="94"/>
    </row>
    <row r="256" spans="1:18" s="966" customFormat="1" ht="15.75">
      <c r="A256" s="88"/>
      <c r="B256" s="532"/>
      <c r="C256" s="532"/>
      <c r="D256" s="532"/>
      <c r="E256" s="532"/>
      <c r="F256" s="532"/>
      <c r="G256" s="89"/>
      <c r="H256" s="89"/>
      <c r="I256" s="89"/>
      <c r="J256" s="89"/>
      <c r="K256" s="89"/>
      <c r="L256" s="89"/>
      <c r="M256" s="89"/>
      <c r="N256" s="89"/>
      <c r="O256" s="89"/>
      <c r="P256" s="89"/>
      <c r="Q256" s="89"/>
      <c r="R256" s="94"/>
    </row>
    <row r="257" spans="1:18" s="966" customFormat="1" ht="15.75">
      <c r="A257" s="88"/>
      <c r="B257" s="532"/>
      <c r="C257" s="532"/>
      <c r="D257" s="532"/>
      <c r="E257" s="532"/>
      <c r="F257" s="532"/>
      <c r="G257" s="89"/>
      <c r="H257" s="89"/>
      <c r="I257" s="89"/>
      <c r="J257" s="89"/>
      <c r="K257" s="89"/>
      <c r="L257" s="89"/>
      <c r="M257" s="89"/>
      <c r="N257" s="89"/>
      <c r="O257" s="89"/>
      <c r="P257" s="89"/>
      <c r="Q257" s="89"/>
      <c r="R257" s="94"/>
    </row>
    <row r="258" spans="1:18" s="966" customFormat="1" ht="15.75">
      <c r="A258" s="88"/>
      <c r="B258" s="532"/>
      <c r="C258" s="532"/>
      <c r="D258" s="532"/>
      <c r="E258" s="532"/>
      <c r="F258" s="532"/>
      <c r="G258" s="89"/>
      <c r="H258" s="89"/>
      <c r="I258" s="89"/>
      <c r="J258" s="89"/>
      <c r="K258" s="89"/>
      <c r="L258" s="89"/>
      <c r="M258" s="89"/>
      <c r="N258" s="89"/>
      <c r="O258" s="89"/>
      <c r="P258" s="89"/>
      <c r="Q258" s="89"/>
      <c r="R258" s="94"/>
    </row>
    <row r="259" spans="1:18" s="966" customFormat="1" ht="15.75">
      <c r="A259" s="88"/>
      <c r="B259" s="532"/>
      <c r="C259" s="532"/>
      <c r="D259" s="532"/>
      <c r="E259" s="532"/>
      <c r="F259" s="532"/>
      <c r="G259" s="89"/>
      <c r="H259" s="89"/>
      <c r="I259" s="89"/>
      <c r="J259" s="89"/>
      <c r="K259" s="89"/>
      <c r="L259" s="89"/>
      <c r="M259" s="89"/>
      <c r="N259" s="89"/>
      <c r="O259" s="89"/>
      <c r="P259" s="89"/>
      <c r="Q259" s="89"/>
      <c r="R259" s="94"/>
    </row>
    <row r="260" spans="1:18" s="966" customFormat="1" ht="15.75">
      <c r="A260" s="88"/>
      <c r="B260" s="532"/>
      <c r="C260" s="532"/>
      <c r="D260" s="532"/>
      <c r="E260" s="532"/>
      <c r="F260" s="532"/>
      <c r="G260" s="89"/>
      <c r="H260" s="89"/>
      <c r="I260" s="89"/>
      <c r="J260" s="89"/>
      <c r="K260" s="89"/>
      <c r="L260" s="89"/>
      <c r="M260" s="89"/>
      <c r="N260" s="89"/>
      <c r="O260" s="89"/>
      <c r="P260" s="89"/>
      <c r="Q260" s="89"/>
      <c r="R260" s="94"/>
    </row>
    <row r="261" spans="1:18" s="966" customFormat="1" ht="15.75">
      <c r="A261" s="88"/>
      <c r="B261" s="532"/>
      <c r="C261" s="532"/>
      <c r="D261" s="532"/>
      <c r="E261" s="532"/>
      <c r="F261" s="532"/>
      <c r="G261" s="89"/>
      <c r="H261" s="89"/>
      <c r="I261" s="89"/>
      <c r="J261" s="89"/>
      <c r="K261" s="89"/>
      <c r="L261" s="89"/>
      <c r="M261" s="89"/>
      <c r="N261" s="89"/>
      <c r="O261" s="89"/>
      <c r="P261" s="89"/>
      <c r="Q261" s="89"/>
      <c r="R261" s="94"/>
    </row>
    <row r="262" spans="1:18" s="966" customFormat="1" ht="15.75">
      <c r="A262" s="88"/>
      <c r="B262" s="532"/>
      <c r="C262" s="532"/>
      <c r="D262" s="532"/>
      <c r="E262" s="532"/>
      <c r="F262" s="532"/>
      <c r="G262" s="89"/>
      <c r="H262" s="89"/>
      <c r="I262" s="89"/>
      <c r="J262" s="89"/>
      <c r="K262" s="89"/>
      <c r="L262" s="89"/>
      <c r="M262" s="89"/>
      <c r="N262" s="89"/>
      <c r="O262" s="89"/>
      <c r="P262" s="89"/>
      <c r="Q262" s="89"/>
      <c r="R262" s="94"/>
    </row>
    <row r="263" spans="1:18" s="966" customFormat="1" ht="15.75">
      <c r="A263" s="88"/>
      <c r="B263" s="89"/>
      <c r="C263" s="89"/>
      <c r="D263" s="89"/>
      <c r="E263" s="89"/>
      <c r="F263" s="89"/>
      <c r="G263" s="89"/>
      <c r="H263" s="89"/>
      <c r="I263" s="89"/>
      <c r="J263" s="89"/>
      <c r="K263" s="89"/>
      <c r="L263" s="89"/>
      <c r="M263" s="89"/>
      <c r="N263" s="89"/>
      <c r="O263" s="89"/>
      <c r="P263" s="89"/>
      <c r="Q263" s="89"/>
      <c r="R263" s="94"/>
    </row>
    <row r="264" spans="1:18" s="966" customFormat="1" ht="15.75">
      <c r="A264" s="88"/>
      <c r="B264" s="89"/>
      <c r="C264" s="89"/>
      <c r="D264" s="89"/>
      <c r="E264" s="89"/>
      <c r="F264" s="89"/>
      <c r="G264" s="89"/>
      <c r="H264" s="89"/>
      <c r="I264" s="89"/>
      <c r="J264" s="89"/>
      <c r="K264" s="89"/>
      <c r="L264" s="89"/>
      <c r="M264" s="89"/>
      <c r="N264" s="89"/>
      <c r="O264" s="89"/>
      <c r="P264" s="89"/>
      <c r="Q264" s="89"/>
      <c r="R264" s="94"/>
    </row>
    <row r="265" spans="1:18" s="966" customFormat="1" ht="15.75">
      <c r="A265" s="88"/>
      <c r="B265" s="89"/>
      <c r="C265" s="89"/>
      <c r="D265" s="89"/>
      <c r="E265" s="89"/>
      <c r="F265" s="89"/>
      <c r="G265" s="89"/>
      <c r="H265" s="89"/>
      <c r="I265" s="89"/>
      <c r="J265" s="89"/>
      <c r="K265" s="89"/>
      <c r="L265" s="89"/>
      <c r="M265" s="89"/>
      <c r="N265" s="89"/>
      <c r="O265" s="89"/>
      <c r="P265" s="89"/>
      <c r="Q265" s="89"/>
      <c r="R265" s="94"/>
    </row>
    <row r="266" spans="1:18" s="966" customFormat="1" ht="15.75">
      <c r="A266" s="88"/>
      <c r="B266" s="89"/>
      <c r="C266" s="89"/>
      <c r="D266" s="89"/>
      <c r="E266" s="89"/>
      <c r="F266" s="89"/>
      <c r="G266" s="89"/>
      <c r="H266" s="89"/>
      <c r="I266" s="89"/>
      <c r="J266" s="89"/>
      <c r="K266" s="89"/>
      <c r="L266" s="89"/>
      <c r="M266" s="89"/>
      <c r="N266" s="89"/>
      <c r="O266" s="89"/>
      <c r="P266" s="89"/>
      <c r="Q266" s="89"/>
      <c r="R266" s="94"/>
    </row>
    <row r="267" spans="1:18" s="966" customFormat="1" ht="15.75">
      <c r="A267" s="88"/>
      <c r="B267" s="89"/>
      <c r="C267" s="89"/>
      <c r="D267" s="89"/>
      <c r="E267" s="89"/>
      <c r="F267" s="89"/>
      <c r="G267" s="89"/>
      <c r="H267" s="89"/>
      <c r="I267" s="89"/>
      <c r="J267" s="89"/>
      <c r="K267" s="89"/>
      <c r="L267" s="89"/>
      <c r="M267" s="89"/>
      <c r="N267" s="89"/>
      <c r="O267" s="89"/>
      <c r="P267" s="89"/>
      <c r="Q267" s="89"/>
      <c r="R267" s="94"/>
    </row>
    <row r="268" spans="1:18" s="966" customFormat="1" ht="15.75">
      <c r="A268" s="88"/>
      <c r="B268" s="89"/>
      <c r="C268" s="89"/>
      <c r="D268" s="89"/>
      <c r="E268" s="89"/>
      <c r="F268" s="89"/>
      <c r="G268" s="89"/>
      <c r="H268" s="89"/>
      <c r="I268" s="89"/>
      <c r="J268" s="89"/>
      <c r="K268" s="89"/>
      <c r="L268" s="89"/>
      <c r="M268" s="89"/>
      <c r="N268" s="89"/>
      <c r="O268" s="89"/>
      <c r="P268" s="89"/>
      <c r="Q268" s="89"/>
      <c r="R268" s="94"/>
    </row>
    <row r="269" spans="1:18" s="966" customFormat="1" ht="15.75">
      <c r="A269" s="88"/>
      <c r="B269" s="89"/>
      <c r="C269" s="89"/>
      <c r="D269" s="89"/>
      <c r="E269" s="89"/>
      <c r="F269" s="89"/>
      <c r="G269" s="89"/>
      <c r="H269" s="89"/>
      <c r="I269" s="89"/>
      <c r="J269" s="89"/>
      <c r="K269" s="89"/>
      <c r="L269" s="89"/>
      <c r="M269" s="89"/>
      <c r="N269" s="89"/>
      <c r="O269" s="89"/>
      <c r="P269" s="89"/>
      <c r="Q269" s="89"/>
      <c r="R269" s="94"/>
    </row>
    <row r="270" spans="1:18" s="966" customFormat="1" ht="15.75">
      <c r="A270" s="88"/>
      <c r="B270" s="89"/>
      <c r="C270" s="89"/>
      <c r="D270" s="89"/>
      <c r="E270" s="89"/>
      <c r="F270" s="89"/>
      <c r="G270" s="89"/>
      <c r="H270" s="89"/>
      <c r="I270" s="89"/>
      <c r="J270" s="89"/>
      <c r="K270" s="89"/>
      <c r="L270" s="89"/>
      <c r="M270" s="89"/>
      <c r="N270" s="89"/>
      <c r="O270" s="89"/>
      <c r="P270" s="89"/>
      <c r="Q270" s="89"/>
      <c r="R270" s="94"/>
    </row>
    <row r="271" spans="1:18" s="966" customFormat="1" ht="15.75">
      <c r="A271" s="88"/>
      <c r="B271" s="89"/>
      <c r="C271" s="89"/>
      <c r="D271" s="89"/>
      <c r="E271" s="89"/>
      <c r="F271" s="89"/>
      <c r="G271" s="89"/>
      <c r="H271" s="89"/>
      <c r="I271" s="89"/>
      <c r="J271" s="89"/>
      <c r="K271" s="89"/>
      <c r="L271" s="89"/>
      <c r="M271" s="89"/>
      <c r="N271" s="89"/>
      <c r="O271" s="89"/>
      <c r="P271" s="89"/>
      <c r="Q271" s="89"/>
      <c r="R271" s="94"/>
    </row>
    <row r="272" spans="1:18" s="966" customFormat="1" ht="15.75">
      <c r="A272" s="88"/>
      <c r="B272" s="89"/>
      <c r="C272" s="89"/>
      <c r="D272" s="89"/>
      <c r="E272" s="89"/>
      <c r="F272" s="89"/>
      <c r="G272" s="89"/>
      <c r="H272" s="89"/>
      <c r="I272" s="89"/>
      <c r="J272" s="89"/>
      <c r="K272" s="89"/>
      <c r="L272" s="89"/>
      <c r="M272" s="89"/>
      <c r="N272" s="89"/>
      <c r="O272" s="89"/>
      <c r="P272" s="89"/>
      <c r="Q272" s="89"/>
      <c r="R272" s="94"/>
    </row>
    <row r="273" spans="1:18" s="966" customFormat="1" ht="15.75">
      <c r="A273" s="88"/>
      <c r="B273" s="89"/>
      <c r="C273" s="89"/>
      <c r="D273" s="89"/>
      <c r="E273" s="89"/>
      <c r="F273" s="89"/>
      <c r="G273" s="89"/>
      <c r="H273" s="89"/>
      <c r="I273" s="89"/>
      <c r="J273" s="89"/>
      <c r="K273" s="89"/>
      <c r="L273" s="89"/>
      <c r="M273" s="89"/>
      <c r="N273" s="89"/>
      <c r="O273" s="89"/>
      <c r="P273" s="89"/>
      <c r="Q273" s="89"/>
      <c r="R273" s="94"/>
    </row>
    <row r="274" spans="1:18" s="966" customFormat="1" ht="15.75">
      <c r="A274" s="88"/>
      <c r="B274" s="89"/>
      <c r="C274" s="89"/>
      <c r="D274" s="89"/>
      <c r="E274" s="89"/>
      <c r="F274" s="89"/>
      <c r="G274" s="89"/>
      <c r="H274" s="89"/>
      <c r="I274" s="89"/>
      <c r="J274" s="89"/>
      <c r="K274" s="89"/>
      <c r="L274" s="89"/>
      <c r="M274" s="89"/>
      <c r="N274" s="89"/>
      <c r="O274" s="89"/>
      <c r="P274" s="89"/>
      <c r="Q274" s="89"/>
      <c r="R274" s="94"/>
    </row>
    <row r="275" spans="1:18" s="966" customFormat="1" ht="15.75">
      <c r="A275" s="88"/>
      <c r="B275" s="89"/>
      <c r="C275" s="89"/>
      <c r="D275" s="89"/>
      <c r="E275" s="89"/>
      <c r="F275" s="89"/>
      <c r="G275" s="89"/>
      <c r="H275" s="89"/>
      <c r="I275" s="89"/>
      <c r="J275" s="89"/>
      <c r="K275" s="89"/>
      <c r="L275" s="89"/>
      <c r="M275" s="89"/>
      <c r="N275" s="89"/>
      <c r="O275" s="89"/>
      <c r="P275" s="89"/>
      <c r="Q275" s="89"/>
      <c r="R275" s="94"/>
    </row>
    <row r="276" spans="1:18" s="966" customFormat="1" ht="15.75">
      <c r="A276" s="88"/>
      <c r="B276" s="89"/>
      <c r="C276" s="89"/>
      <c r="D276" s="89"/>
      <c r="E276" s="89"/>
      <c r="F276" s="89"/>
      <c r="G276" s="89"/>
      <c r="H276" s="89"/>
      <c r="I276" s="89"/>
      <c r="J276" s="89"/>
      <c r="K276" s="89"/>
      <c r="L276" s="89"/>
      <c r="M276" s="89"/>
      <c r="N276" s="89"/>
      <c r="O276" s="89"/>
      <c r="P276" s="89"/>
      <c r="Q276" s="89"/>
      <c r="R276" s="94"/>
    </row>
    <row r="277" spans="1:18" s="966" customFormat="1" ht="15.75">
      <c r="A277" s="88"/>
      <c r="B277" s="89"/>
      <c r="C277" s="89"/>
      <c r="D277" s="89"/>
      <c r="E277" s="89"/>
      <c r="F277" s="89"/>
      <c r="G277" s="89"/>
      <c r="H277" s="89"/>
      <c r="I277" s="89"/>
      <c r="J277" s="89"/>
      <c r="K277" s="89"/>
      <c r="L277" s="89"/>
      <c r="M277" s="89"/>
      <c r="N277" s="89"/>
      <c r="O277" s="89"/>
      <c r="P277" s="89"/>
      <c r="Q277" s="89"/>
      <c r="R277" s="94"/>
    </row>
    <row r="278" spans="1:18" s="966" customFormat="1" ht="15.75">
      <c r="A278" s="88"/>
      <c r="B278" s="89"/>
      <c r="C278" s="89"/>
      <c r="D278" s="89"/>
      <c r="E278" s="89"/>
      <c r="F278" s="89"/>
      <c r="G278" s="89"/>
      <c r="H278" s="89"/>
      <c r="I278" s="89"/>
      <c r="J278" s="89"/>
      <c r="K278" s="89"/>
      <c r="L278" s="89"/>
      <c r="M278" s="89"/>
      <c r="N278" s="89"/>
      <c r="O278" s="89"/>
      <c r="P278" s="89"/>
      <c r="Q278" s="89"/>
      <c r="R278" s="94"/>
    </row>
    <row r="279" spans="1:18" s="966" customFormat="1" ht="15.75">
      <c r="A279" s="88"/>
      <c r="B279" s="89"/>
      <c r="C279" s="89"/>
      <c r="D279" s="89"/>
      <c r="E279" s="89"/>
      <c r="F279" s="89"/>
      <c r="G279" s="89"/>
      <c r="H279" s="89"/>
      <c r="I279" s="89"/>
      <c r="J279" s="89"/>
      <c r="K279" s="89"/>
      <c r="L279" s="89"/>
      <c r="M279" s="89"/>
      <c r="N279" s="89"/>
      <c r="O279" s="89"/>
      <c r="P279" s="89"/>
      <c r="Q279" s="89"/>
      <c r="R279" s="94"/>
    </row>
    <row r="280" spans="1:18" s="966" customFormat="1" ht="15.75">
      <c r="A280" s="88"/>
      <c r="B280" s="89"/>
      <c r="C280" s="89"/>
      <c r="D280" s="89"/>
      <c r="E280" s="89"/>
      <c r="F280" s="89"/>
      <c r="G280" s="89"/>
      <c r="H280" s="89"/>
      <c r="I280" s="89"/>
      <c r="J280" s="89"/>
      <c r="K280" s="89"/>
      <c r="L280" s="89"/>
      <c r="M280" s="89"/>
      <c r="N280" s="89"/>
      <c r="O280" s="89"/>
      <c r="P280" s="89"/>
      <c r="Q280" s="89"/>
      <c r="R280" s="94"/>
    </row>
    <row r="281" spans="1:18" s="966" customFormat="1" ht="15.75">
      <c r="A281" s="88"/>
      <c r="B281" s="89"/>
      <c r="C281" s="89"/>
      <c r="D281" s="89"/>
      <c r="E281" s="89"/>
      <c r="F281" s="89"/>
      <c r="G281" s="89"/>
      <c r="H281" s="89"/>
      <c r="I281" s="89"/>
      <c r="J281" s="89"/>
      <c r="K281" s="89"/>
      <c r="L281" s="89"/>
      <c r="M281" s="89"/>
      <c r="N281" s="89"/>
      <c r="O281" s="89"/>
      <c r="P281" s="89"/>
      <c r="Q281" s="89"/>
      <c r="R281" s="94"/>
    </row>
    <row r="282" spans="1:18" s="966" customFormat="1" ht="15.75">
      <c r="A282" s="88"/>
      <c r="B282" s="89"/>
      <c r="C282" s="89"/>
      <c r="D282" s="89"/>
      <c r="E282" s="89"/>
      <c r="F282" s="89"/>
      <c r="G282" s="89"/>
      <c r="H282" s="89"/>
      <c r="I282" s="89"/>
      <c r="J282" s="89"/>
      <c r="K282" s="89"/>
      <c r="L282" s="89"/>
      <c r="M282" s="89"/>
      <c r="N282" s="89"/>
      <c r="O282" s="89"/>
      <c r="P282" s="89"/>
      <c r="Q282" s="89"/>
      <c r="R282" s="94"/>
    </row>
    <row r="283" spans="1:18" s="966" customFormat="1" ht="15.75">
      <c r="A283" s="88"/>
      <c r="B283" s="89"/>
      <c r="C283" s="89"/>
      <c r="D283" s="89"/>
      <c r="E283" s="89"/>
      <c r="F283" s="89"/>
      <c r="G283" s="89"/>
      <c r="H283" s="89"/>
      <c r="I283" s="89"/>
      <c r="J283" s="89"/>
      <c r="K283" s="89"/>
      <c r="L283" s="89"/>
      <c r="M283" s="89"/>
      <c r="N283" s="89"/>
      <c r="O283" s="89"/>
      <c r="P283" s="89"/>
      <c r="Q283" s="89"/>
      <c r="R283" s="94"/>
    </row>
    <row r="284" spans="1:18" s="966" customFormat="1" ht="15.75">
      <c r="A284" s="88"/>
      <c r="B284" s="89"/>
      <c r="C284" s="89"/>
      <c r="D284" s="89"/>
      <c r="E284" s="89"/>
      <c r="F284" s="89"/>
      <c r="G284" s="89"/>
      <c r="H284" s="89"/>
      <c r="I284" s="89"/>
      <c r="J284" s="89"/>
      <c r="K284" s="89"/>
      <c r="L284" s="89"/>
      <c r="M284" s="89"/>
      <c r="N284" s="89"/>
      <c r="O284" s="89"/>
      <c r="P284" s="89"/>
      <c r="Q284" s="89"/>
      <c r="R284" s="94"/>
    </row>
    <row r="285" spans="1:18" s="966" customFormat="1" ht="15.75">
      <c r="A285" s="88"/>
      <c r="B285" s="89"/>
      <c r="C285" s="89"/>
      <c r="D285" s="89"/>
      <c r="E285" s="89"/>
      <c r="F285" s="89"/>
      <c r="G285" s="89"/>
      <c r="H285" s="89"/>
      <c r="I285" s="89"/>
      <c r="J285" s="89"/>
      <c r="K285" s="89"/>
      <c r="L285" s="89"/>
      <c r="M285" s="89"/>
      <c r="N285" s="89"/>
      <c r="O285" s="89"/>
      <c r="P285" s="89"/>
      <c r="Q285" s="89"/>
      <c r="R285" s="94"/>
    </row>
    <row r="286" spans="1:18" s="966" customFormat="1" ht="15.75">
      <c r="A286" s="88"/>
      <c r="B286" s="89"/>
      <c r="C286" s="89"/>
      <c r="D286" s="89"/>
      <c r="E286" s="89"/>
      <c r="F286" s="89"/>
      <c r="G286" s="89"/>
      <c r="H286" s="89"/>
      <c r="I286" s="89"/>
      <c r="J286" s="89"/>
      <c r="K286" s="89"/>
      <c r="L286" s="89"/>
      <c r="M286" s="89"/>
      <c r="N286" s="89"/>
      <c r="O286" s="89"/>
      <c r="P286" s="89"/>
      <c r="Q286" s="89"/>
      <c r="R286" s="94"/>
    </row>
    <row r="287" spans="1:18" s="966" customFormat="1" ht="15.75">
      <c r="A287" s="88"/>
      <c r="B287" s="89"/>
      <c r="C287" s="89"/>
      <c r="D287" s="89"/>
      <c r="E287" s="89"/>
      <c r="F287" s="89"/>
      <c r="G287" s="89"/>
      <c r="H287" s="89"/>
      <c r="I287" s="89"/>
      <c r="J287" s="89"/>
      <c r="K287" s="89"/>
      <c r="L287" s="89"/>
      <c r="M287" s="89"/>
      <c r="N287" s="89"/>
      <c r="O287" s="89"/>
      <c r="P287" s="89"/>
      <c r="Q287" s="89"/>
      <c r="R287" s="94"/>
    </row>
    <row r="288" spans="1:18" s="966" customFormat="1" ht="15.75">
      <c r="A288" s="88"/>
      <c r="B288" s="89"/>
      <c r="C288" s="89"/>
      <c r="D288" s="89"/>
      <c r="E288" s="89"/>
      <c r="F288" s="89"/>
      <c r="G288" s="89"/>
      <c r="H288" s="89"/>
      <c r="I288" s="89"/>
      <c r="J288" s="89"/>
      <c r="K288" s="89"/>
      <c r="L288" s="89"/>
      <c r="M288" s="89"/>
      <c r="N288" s="89"/>
      <c r="O288" s="89"/>
      <c r="P288" s="89"/>
      <c r="Q288" s="89"/>
      <c r="R288" s="94"/>
    </row>
    <row r="289" spans="1:18" s="966" customFormat="1" ht="15.75">
      <c r="A289" s="88"/>
      <c r="B289" s="89"/>
      <c r="C289" s="89"/>
      <c r="D289" s="89"/>
      <c r="E289" s="89"/>
      <c r="F289" s="89"/>
      <c r="G289" s="89"/>
      <c r="H289" s="89"/>
      <c r="I289" s="89"/>
      <c r="J289" s="89"/>
      <c r="K289" s="89"/>
      <c r="L289" s="89"/>
      <c r="M289" s="89"/>
      <c r="N289" s="89"/>
      <c r="O289" s="89"/>
      <c r="P289" s="89"/>
      <c r="Q289" s="89"/>
      <c r="R289" s="94"/>
    </row>
    <row r="290" spans="1:18" s="966" customFormat="1" ht="15.75">
      <c r="A290" s="88"/>
      <c r="B290" s="89"/>
      <c r="C290" s="89"/>
      <c r="D290" s="89"/>
      <c r="E290" s="89"/>
      <c r="F290" s="89"/>
      <c r="G290" s="89"/>
      <c r="H290" s="89"/>
      <c r="I290" s="89"/>
      <c r="J290" s="89"/>
      <c r="K290" s="89"/>
      <c r="L290" s="89"/>
      <c r="M290" s="89"/>
      <c r="N290" s="89"/>
      <c r="O290" s="89"/>
      <c r="P290" s="89"/>
      <c r="Q290" s="89"/>
      <c r="R290" s="94"/>
    </row>
    <row r="291" spans="1:18" s="966" customFormat="1" ht="15.75">
      <c r="A291" s="88"/>
      <c r="B291" s="89"/>
      <c r="C291" s="89"/>
      <c r="D291" s="89"/>
      <c r="E291" s="89"/>
      <c r="F291" s="89"/>
      <c r="G291" s="89"/>
      <c r="H291" s="89"/>
      <c r="I291" s="89"/>
      <c r="J291" s="89"/>
      <c r="K291" s="89"/>
      <c r="L291" s="89"/>
      <c r="M291" s="89"/>
      <c r="N291" s="89"/>
      <c r="O291" s="89"/>
      <c r="P291" s="89"/>
      <c r="Q291" s="89"/>
      <c r="R291" s="94"/>
    </row>
    <row r="292" spans="1:18" s="966" customFormat="1" ht="15.75">
      <c r="A292" s="88"/>
      <c r="B292" s="89"/>
      <c r="C292" s="89"/>
      <c r="D292" s="89"/>
      <c r="E292" s="89"/>
      <c r="F292" s="89"/>
      <c r="G292" s="89"/>
      <c r="H292" s="89"/>
      <c r="I292" s="89"/>
      <c r="J292" s="89"/>
      <c r="K292" s="89"/>
      <c r="L292" s="89"/>
      <c r="M292" s="89"/>
      <c r="N292" s="89"/>
      <c r="O292" s="89"/>
      <c r="P292" s="89"/>
      <c r="Q292" s="89"/>
      <c r="R292" s="94"/>
    </row>
    <row r="293" spans="1:18" s="966" customFormat="1" ht="15.75">
      <c r="A293" s="88"/>
      <c r="B293" s="89"/>
      <c r="C293" s="89"/>
      <c r="D293" s="89"/>
      <c r="E293" s="89"/>
      <c r="F293" s="89"/>
      <c r="G293" s="89"/>
      <c r="H293" s="89"/>
      <c r="I293" s="89"/>
      <c r="J293" s="89"/>
      <c r="K293" s="89"/>
      <c r="L293" s="89"/>
      <c r="M293" s="89"/>
      <c r="N293" s="89"/>
      <c r="O293" s="89"/>
      <c r="P293" s="89"/>
      <c r="Q293" s="89"/>
      <c r="R293" s="94"/>
    </row>
    <row r="294" spans="1:18" s="966" customFormat="1" ht="15.75">
      <c r="A294" s="88"/>
      <c r="B294" s="89"/>
      <c r="C294" s="89"/>
      <c r="D294" s="89"/>
      <c r="E294" s="89"/>
      <c r="F294" s="89"/>
      <c r="G294" s="89"/>
      <c r="H294" s="89"/>
      <c r="I294" s="89"/>
      <c r="J294" s="89"/>
      <c r="K294" s="89"/>
      <c r="L294" s="89"/>
      <c r="M294" s="89"/>
      <c r="N294" s="89"/>
      <c r="O294" s="89"/>
      <c r="P294" s="89"/>
      <c r="Q294" s="89"/>
      <c r="R294" s="94"/>
    </row>
    <row r="295" spans="1:18" s="966" customFormat="1" ht="15.75">
      <c r="A295" s="88"/>
      <c r="B295" s="89"/>
      <c r="C295" s="89"/>
      <c r="D295" s="89"/>
      <c r="E295" s="89"/>
      <c r="F295" s="89"/>
      <c r="G295" s="89"/>
      <c r="H295" s="89"/>
      <c r="I295" s="89"/>
      <c r="J295" s="89"/>
      <c r="K295" s="89"/>
      <c r="L295" s="89"/>
      <c r="M295" s="89"/>
      <c r="N295" s="89"/>
      <c r="O295" s="89"/>
      <c r="P295" s="89"/>
      <c r="Q295" s="89"/>
      <c r="R295" s="94"/>
    </row>
    <row r="296" spans="1:18" s="966" customFormat="1" ht="15.75">
      <c r="A296" s="88"/>
      <c r="B296" s="89"/>
      <c r="C296" s="89"/>
      <c r="D296" s="89"/>
      <c r="E296" s="89"/>
      <c r="F296" s="89"/>
      <c r="G296" s="89"/>
      <c r="H296" s="89"/>
      <c r="I296" s="89"/>
      <c r="J296" s="89"/>
      <c r="K296" s="89"/>
      <c r="L296" s="89"/>
      <c r="M296" s="89"/>
      <c r="N296" s="89"/>
      <c r="O296" s="89"/>
      <c r="P296" s="89"/>
      <c r="Q296" s="89"/>
      <c r="R296" s="94"/>
    </row>
    <row r="297" spans="1:18" s="966" customFormat="1" ht="15.75">
      <c r="A297" s="88"/>
      <c r="B297" s="89"/>
      <c r="C297" s="89"/>
      <c r="D297" s="89"/>
      <c r="E297" s="89"/>
      <c r="F297" s="89"/>
      <c r="G297" s="89"/>
      <c r="H297" s="89"/>
      <c r="I297" s="89"/>
      <c r="J297" s="89"/>
      <c r="K297" s="89"/>
      <c r="L297" s="89"/>
      <c r="M297" s="89"/>
      <c r="N297" s="89"/>
      <c r="O297" s="89"/>
      <c r="P297" s="89"/>
      <c r="Q297" s="89"/>
      <c r="R297" s="94"/>
    </row>
    <row r="298" spans="1:18" s="966" customFormat="1" ht="15.75">
      <c r="A298" s="88"/>
      <c r="B298" s="89"/>
      <c r="C298" s="89"/>
      <c r="D298" s="89"/>
      <c r="E298" s="89"/>
      <c r="F298" s="89"/>
      <c r="G298" s="89"/>
      <c r="H298" s="89"/>
      <c r="I298" s="89"/>
      <c r="J298" s="89"/>
      <c r="K298" s="89"/>
      <c r="L298" s="89"/>
      <c r="M298" s="89"/>
      <c r="N298" s="89"/>
      <c r="O298" s="89"/>
      <c r="P298" s="89"/>
      <c r="Q298" s="89"/>
      <c r="R298" s="94"/>
    </row>
    <row r="299" spans="1:18" s="966" customFormat="1" ht="15.75">
      <c r="A299" s="88"/>
      <c r="B299" s="89"/>
      <c r="C299" s="89"/>
      <c r="D299" s="89"/>
      <c r="E299" s="89"/>
      <c r="F299" s="89"/>
      <c r="G299" s="89"/>
      <c r="H299" s="89"/>
      <c r="I299" s="89"/>
      <c r="J299" s="89"/>
      <c r="K299" s="89"/>
      <c r="L299" s="89"/>
      <c r="M299" s="89"/>
      <c r="N299" s="89"/>
      <c r="O299" s="89"/>
      <c r="P299" s="89"/>
      <c r="Q299" s="89"/>
      <c r="R299" s="94"/>
    </row>
    <row r="300" spans="1:18" s="966" customFormat="1" ht="15.75">
      <c r="A300" s="88"/>
      <c r="B300" s="89"/>
      <c r="C300" s="89"/>
      <c r="D300" s="89"/>
      <c r="E300" s="89"/>
      <c r="F300" s="89"/>
      <c r="G300" s="89"/>
      <c r="H300" s="89"/>
      <c r="I300" s="89"/>
      <c r="J300" s="89"/>
      <c r="K300" s="89"/>
      <c r="L300" s="89"/>
      <c r="M300" s="89"/>
      <c r="N300" s="89"/>
      <c r="O300" s="89"/>
      <c r="P300" s="89"/>
      <c r="Q300" s="89"/>
      <c r="R300" s="94"/>
    </row>
    <row r="301" spans="1:18" s="966" customFormat="1" ht="15.75">
      <c r="A301" s="88"/>
      <c r="B301" s="89"/>
      <c r="C301" s="89"/>
      <c r="D301" s="89"/>
      <c r="E301" s="89"/>
      <c r="F301" s="89"/>
      <c r="G301" s="89"/>
      <c r="H301" s="89"/>
      <c r="I301" s="89"/>
      <c r="J301" s="89"/>
      <c r="K301" s="89"/>
      <c r="L301" s="89"/>
      <c r="M301" s="89"/>
      <c r="N301" s="89"/>
      <c r="O301" s="89"/>
      <c r="P301" s="89"/>
      <c r="Q301" s="89"/>
      <c r="R301" s="94"/>
    </row>
    <row r="302" spans="1:18" s="966" customFormat="1" ht="15.75">
      <c r="A302" s="88"/>
      <c r="B302" s="89"/>
      <c r="C302" s="89"/>
      <c r="D302" s="89"/>
      <c r="E302" s="89"/>
      <c r="F302" s="89"/>
      <c r="G302" s="89"/>
      <c r="H302" s="89"/>
      <c r="I302" s="89"/>
      <c r="J302" s="89"/>
      <c r="K302" s="89"/>
      <c r="L302" s="89"/>
      <c r="M302" s="89"/>
      <c r="N302" s="89"/>
      <c r="O302" s="89"/>
      <c r="P302" s="89"/>
      <c r="Q302" s="89"/>
      <c r="R302" s="94"/>
    </row>
    <row r="303" spans="1:18" s="966" customFormat="1" ht="15.75">
      <c r="A303" s="88"/>
      <c r="B303" s="89"/>
      <c r="C303" s="89"/>
      <c r="D303" s="89"/>
      <c r="E303" s="89"/>
      <c r="F303" s="89"/>
      <c r="G303" s="89"/>
      <c r="H303" s="89"/>
      <c r="I303" s="89"/>
      <c r="J303" s="89"/>
      <c r="K303" s="89"/>
      <c r="L303" s="89"/>
      <c r="M303" s="89"/>
      <c r="N303" s="89"/>
      <c r="O303" s="89"/>
      <c r="P303" s="89"/>
      <c r="Q303" s="89"/>
      <c r="R303" s="94"/>
    </row>
    <row r="304" spans="1:18" s="966" customFormat="1" ht="15.75">
      <c r="A304" s="88"/>
      <c r="B304" s="89"/>
      <c r="C304" s="89"/>
      <c r="D304" s="89"/>
      <c r="E304" s="89"/>
      <c r="F304" s="89"/>
      <c r="G304" s="89"/>
      <c r="H304" s="89"/>
      <c r="I304" s="89"/>
      <c r="J304" s="89"/>
      <c r="K304" s="89"/>
      <c r="L304" s="89"/>
      <c r="M304" s="89"/>
      <c r="N304" s="89"/>
      <c r="O304" s="89"/>
      <c r="P304" s="89"/>
      <c r="Q304" s="89"/>
      <c r="R304" s="94"/>
    </row>
    <row r="305" spans="1:18" s="966" customFormat="1" ht="15.75">
      <c r="A305" s="88"/>
      <c r="B305" s="89"/>
      <c r="C305" s="89"/>
      <c r="D305" s="89"/>
      <c r="E305" s="89"/>
      <c r="F305" s="89"/>
      <c r="G305" s="89"/>
      <c r="H305" s="89"/>
      <c r="I305" s="89"/>
      <c r="J305" s="89"/>
      <c r="K305" s="89"/>
      <c r="L305" s="89"/>
      <c r="M305" s="89"/>
      <c r="N305" s="89"/>
      <c r="O305" s="89"/>
      <c r="P305" s="89"/>
      <c r="Q305" s="89"/>
      <c r="R305" s="94"/>
    </row>
    <row r="306" spans="1:18" s="966" customFormat="1" ht="15.75">
      <c r="A306" s="88"/>
      <c r="B306" s="89"/>
      <c r="C306" s="89"/>
      <c r="D306" s="89"/>
      <c r="E306" s="89"/>
      <c r="F306" s="89"/>
      <c r="G306" s="89"/>
      <c r="H306" s="89"/>
      <c r="I306" s="89"/>
      <c r="J306" s="89"/>
      <c r="K306" s="89"/>
      <c r="L306" s="89"/>
      <c r="M306" s="89"/>
      <c r="N306" s="89"/>
      <c r="O306" s="89"/>
      <c r="P306" s="89"/>
      <c r="Q306" s="89"/>
      <c r="R306" s="94"/>
    </row>
    <row r="307" spans="1:18" s="966" customFormat="1" ht="15.75">
      <c r="A307" s="88"/>
      <c r="B307" s="89"/>
      <c r="C307" s="89"/>
      <c r="D307" s="89"/>
      <c r="E307" s="89"/>
      <c r="F307" s="89"/>
      <c r="G307" s="89"/>
      <c r="H307" s="89"/>
      <c r="I307" s="89"/>
      <c r="J307" s="89"/>
      <c r="K307" s="89"/>
      <c r="L307" s="89"/>
      <c r="M307" s="89"/>
      <c r="N307" s="89"/>
      <c r="O307" s="89"/>
      <c r="P307" s="89"/>
      <c r="Q307" s="89"/>
      <c r="R307" s="94"/>
    </row>
    <row r="308" spans="1:18" s="966" customFormat="1" ht="15.75">
      <c r="A308" s="88"/>
      <c r="B308" s="89"/>
      <c r="C308" s="89"/>
      <c r="D308" s="89"/>
      <c r="E308" s="89"/>
      <c r="F308" s="89"/>
      <c r="G308" s="89"/>
      <c r="H308" s="89"/>
      <c r="I308" s="89"/>
      <c r="J308" s="89"/>
      <c r="K308" s="89"/>
      <c r="L308" s="89"/>
      <c r="M308" s="89"/>
      <c r="N308" s="89"/>
      <c r="O308" s="89"/>
      <c r="P308" s="89"/>
      <c r="Q308" s="89"/>
      <c r="R308" s="94"/>
    </row>
    <row r="309" spans="1:18" s="966" customFormat="1" ht="15.75">
      <c r="A309" s="88"/>
      <c r="B309" s="89"/>
      <c r="C309" s="89"/>
      <c r="D309" s="89"/>
      <c r="E309" s="89"/>
      <c r="F309" s="89"/>
      <c r="G309" s="89"/>
      <c r="H309" s="89"/>
      <c r="I309" s="89"/>
      <c r="J309" s="89"/>
      <c r="K309" s="89"/>
      <c r="L309" s="89"/>
      <c r="M309" s="89"/>
      <c r="N309" s="89"/>
      <c r="O309" s="89"/>
      <c r="P309" s="89"/>
      <c r="Q309" s="89"/>
      <c r="R309" s="94"/>
    </row>
    <row r="310" spans="1:18" s="966" customFormat="1" ht="15.75">
      <c r="A310" s="88"/>
      <c r="B310" s="89"/>
      <c r="C310" s="89"/>
      <c r="D310" s="89"/>
      <c r="E310" s="89"/>
      <c r="F310" s="89"/>
      <c r="G310" s="89"/>
      <c r="H310" s="89"/>
      <c r="I310" s="89"/>
      <c r="J310" s="89"/>
      <c r="K310" s="89"/>
      <c r="L310" s="89"/>
      <c r="M310" s="89"/>
      <c r="N310" s="89"/>
      <c r="O310" s="89"/>
      <c r="P310" s="89"/>
      <c r="Q310" s="89"/>
      <c r="R310" s="94"/>
    </row>
    <row r="311" spans="1:18" s="966" customFormat="1" ht="15.75">
      <c r="A311" s="88"/>
      <c r="B311" s="89"/>
      <c r="C311" s="89"/>
      <c r="D311" s="89"/>
      <c r="E311" s="89"/>
      <c r="F311" s="89"/>
      <c r="G311" s="89"/>
      <c r="H311" s="89"/>
      <c r="I311" s="89"/>
      <c r="J311" s="89"/>
      <c r="K311" s="89"/>
      <c r="L311" s="89"/>
      <c r="M311" s="89"/>
      <c r="N311" s="89"/>
      <c r="O311" s="89"/>
      <c r="P311" s="89"/>
      <c r="Q311" s="89"/>
      <c r="R311" s="94"/>
    </row>
    <row r="312" spans="1:18" s="966" customFormat="1" ht="15.75">
      <c r="A312" s="88"/>
      <c r="B312" s="89"/>
      <c r="C312" s="89"/>
      <c r="D312" s="89"/>
      <c r="E312" s="89"/>
      <c r="F312" s="89"/>
      <c r="G312" s="89"/>
      <c r="H312" s="89"/>
      <c r="I312" s="89"/>
      <c r="J312" s="89"/>
      <c r="K312" s="89"/>
      <c r="L312" s="89"/>
      <c r="M312" s="89"/>
      <c r="N312" s="89"/>
      <c r="O312" s="89"/>
      <c r="P312" s="89"/>
      <c r="Q312" s="89"/>
      <c r="R312" s="94"/>
    </row>
    <row r="313" spans="1:18" s="966" customFormat="1" ht="15.75">
      <c r="A313" s="88"/>
      <c r="B313" s="89"/>
      <c r="C313" s="89"/>
      <c r="D313" s="89"/>
      <c r="E313" s="89"/>
      <c r="F313" s="89"/>
      <c r="G313" s="89"/>
      <c r="H313" s="89"/>
      <c r="I313" s="89"/>
      <c r="J313" s="89"/>
      <c r="K313" s="89"/>
      <c r="L313" s="89"/>
      <c r="M313" s="89"/>
      <c r="N313" s="89"/>
      <c r="O313" s="89"/>
      <c r="P313" s="89"/>
      <c r="Q313" s="89"/>
      <c r="R313" s="94"/>
    </row>
    <row r="314" spans="1:18" s="966" customFormat="1" ht="15.75">
      <c r="A314" s="88"/>
      <c r="B314" s="89"/>
      <c r="C314" s="89"/>
      <c r="D314" s="89"/>
      <c r="E314" s="89"/>
      <c r="F314" s="89"/>
      <c r="G314" s="89"/>
      <c r="H314" s="89"/>
      <c r="I314" s="89"/>
      <c r="J314" s="89"/>
      <c r="K314" s="89"/>
      <c r="L314" s="89"/>
      <c r="M314" s="89"/>
      <c r="N314" s="89"/>
      <c r="O314" s="89"/>
      <c r="P314" s="89"/>
      <c r="Q314" s="89"/>
      <c r="R314" s="94"/>
    </row>
    <row r="315" spans="1:18" s="966" customFormat="1" ht="15.75">
      <c r="A315" s="88"/>
      <c r="B315" s="89"/>
      <c r="C315" s="89"/>
      <c r="D315" s="89"/>
      <c r="E315" s="89"/>
      <c r="F315" s="89"/>
      <c r="G315" s="89"/>
      <c r="H315" s="89"/>
      <c r="I315" s="89"/>
      <c r="J315" s="89"/>
      <c r="K315" s="89"/>
      <c r="L315" s="89"/>
      <c r="M315" s="89"/>
      <c r="N315" s="89"/>
      <c r="O315" s="89"/>
      <c r="P315" s="89"/>
      <c r="Q315" s="89"/>
      <c r="R315" s="94"/>
    </row>
    <row r="316" spans="1:18" s="966" customFormat="1" ht="15.75">
      <c r="A316" s="88"/>
      <c r="B316" s="89"/>
      <c r="C316" s="89"/>
      <c r="D316" s="89"/>
      <c r="E316" s="89"/>
      <c r="F316" s="89"/>
      <c r="G316" s="89"/>
      <c r="H316" s="89"/>
      <c r="I316" s="89"/>
      <c r="J316" s="89"/>
      <c r="K316" s="89"/>
      <c r="L316" s="89"/>
      <c r="M316" s="89"/>
      <c r="N316" s="89"/>
      <c r="O316" s="89"/>
      <c r="P316" s="89"/>
      <c r="Q316" s="89"/>
      <c r="R316" s="94"/>
    </row>
    <row r="317" spans="1:18" s="966" customFormat="1" ht="15.75">
      <c r="A317" s="88"/>
      <c r="B317" s="89"/>
      <c r="C317" s="89"/>
      <c r="D317" s="89"/>
      <c r="E317" s="89"/>
      <c r="F317" s="89"/>
      <c r="G317" s="89"/>
      <c r="H317" s="89"/>
      <c r="I317" s="89"/>
      <c r="J317" s="89"/>
      <c r="K317" s="89"/>
      <c r="L317" s="89"/>
      <c r="M317" s="89"/>
      <c r="N317" s="89"/>
      <c r="O317" s="89"/>
      <c r="P317" s="89"/>
      <c r="Q317" s="89"/>
      <c r="R317" s="94"/>
    </row>
    <row r="318" spans="1:18" s="966" customFormat="1" ht="15.75">
      <c r="A318" s="88"/>
      <c r="B318" s="89"/>
      <c r="C318" s="89"/>
      <c r="D318" s="89"/>
      <c r="E318" s="89"/>
      <c r="F318" s="89"/>
      <c r="G318" s="89"/>
      <c r="H318" s="89"/>
      <c r="I318" s="89"/>
      <c r="J318" s="89"/>
      <c r="K318" s="89"/>
      <c r="L318" s="89"/>
      <c r="M318" s="89"/>
      <c r="N318" s="89"/>
      <c r="O318" s="89"/>
      <c r="P318" s="89"/>
      <c r="Q318" s="89"/>
      <c r="R318" s="94"/>
    </row>
    <row r="319" spans="1:18" s="966" customFormat="1" ht="15.75">
      <c r="A319" s="88"/>
      <c r="B319" s="89"/>
      <c r="C319" s="89"/>
      <c r="D319" s="89"/>
      <c r="E319" s="89"/>
      <c r="F319" s="89"/>
      <c r="G319" s="89"/>
      <c r="H319" s="89"/>
      <c r="I319" s="89"/>
      <c r="J319" s="89"/>
      <c r="K319" s="89"/>
      <c r="L319" s="89"/>
      <c r="M319" s="89"/>
      <c r="N319" s="89"/>
      <c r="O319" s="89"/>
      <c r="P319" s="89"/>
      <c r="Q319" s="89"/>
      <c r="R319" s="94"/>
    </row>
    <row r="320" spans="1:18" s="966" customFormat="1" ht="15.75">
      <c r="A320" s="88"/>
      <c r="B320" s="89"/>
      <c r="C320" s="89"/>
      <c r="D320" s="89"/>
      <c r="E320" s="89"/>
      <c r="F320" s="89"/>
      <c r="G320" s="89"/>
      <c r="H320" s="89"/>
      <c r="I320" s="89"/>
      <c r="J320" s="89"/>
      <c r="K320" s="89"/>
      <c r="L320" s="89"/>
      <c r="M320" s="89"/>
      <c r="N320" s="89"/>
      <c r="O320" s="89"/>
      <c r="P320" s="89"/>
      <c r="Q320" s="89"/>
      <c r="R320" s="94"/>
    </row>
    <row r="321" spans="1:18" s="966" customFormat="1" ht="15.75">
      <c r="A321" s="88"/>
      <c r="B321" s="89"/>
      <c r="C321" s="89"/>
      <c r="D321" s="89"/>
      <c r="E321" s="89"/>
      <c r="F321" s="89"/>
      <c r="G321" s="89"/>
      <c r="H321" s="89"/>
      <c r="I321" s="89"/>
      <c r="J321" s="89"/>
      <c r="K321" s="89"/>
      <c r="L321" s="89"/>
      <c r="M321" s="89"/>
      <c r="N321" s="89"/>
      <c r="O321" s="89"/>
      <c r="P321" s="89"/>
      <c r="Q321" s="89"/>
      <c r="R321" s="94"/>
    </row>
    <row r="322" spans="1:18" s="966" customFormat="1" ht="15.75">
      <c r="A322" s="88"/>
      <c r="B322" s="89"/>
      <c r="C322" s="89"/>
      <c r="D322" s="89"/>
      <c r="E322" s="89"/>
      <c r="F322" s="89"/>
      <c r="G322" s="89"/>
      <c r="H322" s="89"/>
      <c r="I322" s="89"/>
      <c r="J322" s="89"/>
      <c r="K322" s="89"/>
      <c r="L322" s="89"/>
      <c r="M322" s="89"/>
      <c r="N322" s="89"/>
      <c r="O322" s="89"/>
      <c r="P322" s="89"/>
      <c r="Q322" s="89"/>
      <c r="R322" s="94"/>
    </row>
    <row r="323" spans="1:18" s="966" customFormat="1" ht="15.75">
      <c r="A323" s="88"/>
      <c r="B323" s="89"/>
      <c r="C323" s="89"/>
      <c r="D323" s="89"/>
      <c r="E323" s="89"/>
      <c r="F323" s="89"/>
      <c r="G323" s="89"/>
      <c r="H323" s="89"/>
      <c r="I323" s="89"/>
      <c r="J323" s="89"/>
      <c r="K323" s="89"/>
      <c r="L323" s="89"/>
      <c r="M323" s="89"/>
      <c r="N323" s="89"/>
      <c r="O323" s="89"/>
      <c r="P323" s="89"/>
      <c r="Q323" s="89"/>
      <c r="R323" s="94"/>
    </row>
    <row r="324" spans="1:18" s="966" customFormat="1" ht="15.75">
      <c r="A324" s="88"/>
      <c r="B324" s="89"/>
      <c r="C324" s="89"/>
      <c r="D324" s="89"/>
      <c r="E324" s="89"/>
      <c r="F324" s="89"/>
      <c r="G324" s="89"/>
      <c r="H324" s="89"/>
      <c r="I324" s="89"/>
      <c r="J324" s="89"/>
      <c r="K324" s="89"/>
      <c r="L324" s="89"/>
      <c r="M324" s="89"/>
      <c r="N324" s="89"/>
      <c r="O324" s="89"/>
      <c r="P324" s="89"/>
      <c r="Q324" s="89"/>
      <c r="R324" s="94"/>
    </row>
    <row r="325" spans="1:18" s="966" customFormat="1" ht="15.75">
      <c r="A325" s="88"/>
      <c r="B325" s="89"/>
      <c r="C325" s="89"/>
      <c r="D325" s="89"/>
      <c r="E325" s="89"/>
      <c r="F325" s="89"/>
      <c r="G325" s="89"/>
      <c r="H325" s="89"/>
      <c r="I325" s="89"/>
      <c r="J325" s="89"/>
      <c r="K325" s="89"/>
      <c r="L325" s="89"/>
      <c r="M325" s="89"/>
      <c r="N325" s="89"/>
      <c r="O325" s="89"/>
      <c r="P325" s="89"/>
      <c r="Q325" s="89"/>
      <c r="R325" s="94"/>
    </row>
    <row r="326" spans="1:18" s="966" customFormat="1" ht="15.75">
      <c r="A326" s="88"/>
      <c r="B326" s="89"/>
      <c r="C326" s="89"/>
      <c r="D326" s="89"/>
      <c r="E326" s="89"/>
      <c r="F326" s="89"/>
      <c r="G326" s="89"/>
      <c r="H326" s="89"/>
      <c r="I326" s="89"/>
      <c r="J326" s="89"/>
      <c r="K326" s="89"/>
      <c r="L326" s="89"/>
      <c r="M326" s="89"/>
      <c r="N326" s="89"/>
      <c r="O326" s="89"/>
      <c r="P326" s="89"/>
      <c r="Q326" s="89"/>
      <c r="R326" s="94"/>
    </row>
    <row r="327" spans="1:18" s="966" customFormat="1" ht="15.75">
      <c r="A327" s="88"/>
      <c r="B327" s="89"/>
      <c r="C327" s="89"/>
      <c r="D327" s="89"/>
      <c r="E327" s="89"/>
      <c r="F327" s="89"/>
      <c r="G327" s="89"/>
      <c r="H327" s="89"/>
      <c r="I327" s="89"/>
      <c r="J327" s="89"/>
      <c r="K327" s="89"/>
      <c r="L327" s="89"/>
      <c r="M327" s="89"/>
      <c r="N327" s="89"/>
      <c r="O327" s="89"/>
      <c r="P327" s="89"/>
      <c r="Q327" s="89"/>
      <c r="R327" s="94"/>
    </row>
    <row r="328" spans="1:18" s="966" customFormat="1" ht="15.75">
      <c r="A328" s="88"/>
      <c r="B328" s="89"/>
      <c r="C328" s="89"/>
      <c r="D328" s="89"/>
      <c r="E328" s="89"/>
      <c r="F328" s="89"/>
      <c r="G328" s="89"/>
      <c r="H328" s="89"/>
      <c r="I328" s="89"/>
      <c r="J328" s="89"/>
      <c r="K328" s="89"/>
      <c r="L328" s="89"/>
      <c r="M328" s="89"/>
      <c r="N328" s="89"/>
      <c r="O328" s="89"/>
      <c r="P328" s="89"/>
      <c r="Q328" s="89"/>
      <c r="R328" s="94"/>
    </row>
    <row r="329" spans="1:18" s="966" customFormat="1" ht="15.75">
      <c r="A329" s="88"/>
      <c r="B329" s="89"/>
      <c r="C329" s="89"/>
      <c r="D329" s="89"/>
      <c r="E329" s="89"/>
      <c r="F329" s="89"/>
      <c r="G329" s="89"/>
      <c r="H329" s="89"/>
      <c r="I329" s="89"/>
      <c r="J329" s="89"/>
      <c r="K329" s="89"/>
      <c r="L329" s="89"/>
      <c r="M329" s="89"/>
      <c r="N329" s="89"/>
      <c r="O329" s="89"/>
      <c r="P329" s="89"/>
      <c r="Q329" s="89"/>
      <c r="R329" s="94"/>
    </row>
    <row r="330" spans="1:18" s="966" customFormat="1" ht="15.75">
      <c r="A330" s="88"/>
      <c r="B330" s="89"/>
      <c r="C330" s="89"/>
      <c r="D330" s="89"/>
      <c r="E330" s="89"/>
      <c r="F330" s="89"/>
      <c r="G330" s="89"/>
      <c r="H330" s="89"/>
      <c r="I330" s="89"/>
      <c r="J330" s="89"/>
      <c r="K330" s="89"/>
      <c r="L330" s="89"/>
      <c r="M330" s="89"/>
      <c r="N330" s="89"/>
      <c r="O330" s="89"/>
      <c r="P330" s="89"/>
      <c r="Q330" s="89"/>
      <c r="R330" s="94"/>
    </row>
    <row r="331" spans="1:18" s="966" customFormat="1" ht="15.75">
      <c r="A331" s="88"/>
      <c r="B331" s="89"/>
      <c r="C331" s="89"/>
      <c r="D331" s="89"/>
      <c r="E331" s="89"/>
      <c r="F331" s="89"/>
      <c r="G331" s="89"/>
      <c r="H331" s="89"/>
      <c r="I331" s="89"/>
      <c r="J331" s="89"/>
      <c r="K331" s="89"/>
      <c r="L331" s="89"/>
      <c r="M331" s="89"/>
      <c r="N331" s="89"/>
      <c r="O331" s="89"/>
      <c r="P331" s="89"/>
      <c r="Q331" s="89"/>
      <c r="R331" s="94"/>
    </row>
    <row r="332" spans="1:18" s="966" customFormat="1" ht="15.75">
      <c r="A332" s="88"/>
      <c r="B332" s="89"/>
      <c r="C332" s="89"/>
      <c r="D332" s="89"/>
      <c r="E332" s="89"/>
      <c r="F332" s="89"/>
      <c r="G332" s="89"/>
      <c r="H332" s="89"/>
      <c r="I332" s="89"/>
      <c r="J332" s="89"/>
      <c r="K332" s="89"/>
      <c r="L332" s="89"/>
      <c r="M332" s="89"/>
      <c r="N332" s="89"/>
      <c r="O332" s="89"/>
      <c r="P332" s="89"/>
      <c r="Q332" s="89"/>
      <c r="R332" s="94"/>
    </row>
    <row r="333" spans="1:18" s="966" customFormat="1" ht="15.75">
      <c r="A333" s="88"/>
      <c r="B333" s="89"/>
      <c r="C333" s="89"/>
      <c r="D333" s="89"/>
      <c r="E333" s="89"/>
      <c r="F333" s="89"/>
      <c r="G333" s="89"/>
      <c r="H333" s="89"/>
      <c r="I333" s="89"/>
      <c r="J333" s="89"/>
      <c r="K333" s="89"/>
      <c r="L333" s="89"/>
      <c r="M333" s="89"/>
      <c r="N333" s="89"/>
      <c r="O333" s="89"/>
      <c r="P333" s="89"/>
      <c r="Q333" s="89"/>
      <c r="R333" s="94"/>
    </row>
    <row r="334" spans="1:18" s="966" customFormat="1" ht="15.75">
      <c r="A334" s="88"/>
      <c r="B334" s="89"/>
      <c r="C334" s="89"/>
      <c r="D334" s="89"/>
      <c r="E334" s="89"/>
      <c r="F334" s="89"/>
      <c r="G334" s="89"/>
      <c r="H334" s="89"/>
      <c r="I334" s="89"/>
      <c r="J334" s="89"/>
      <c r="K334" s="89"/>
      <c r="L334" s="89"/>
      <c r="M334" s="89"/>
      <c r="N334" s="89"/>
      <c r="O334" s="89"/>
      <c r="P334" s="89"/>
      <c r="Q334" s="89"/>
      <c r="R334" s="94"/>
    </row>
    <row r="335" spans="1:18" s="966" customFormat="1" ht="15.75">
      <c r="A335" s="88"/>
      <c r="B335" s="89"/>
      <c r="C335" s="89"/>
      <c r="D335" s="89"/>
      <c r="E335" s="89"/>
      <c r="F335" s="89"/>
      <c r="G335" s="89"/>
      <c r="H335" s="89"/>
      <c r="I335" s="89"/>
      <c r="J335" s="89"/>
      <c r="K335" s="89"/>
      <c r="L335" s="89"/>
      <c r="M335" s="89"/>
      <c r="N335" s="89"/>
      <c r="O335" s="89"/>
      <c r="P335" s="89"/>
      <c r="Q335" s="89"/>
      <c r="R335" s="94"/>
    </row>
    <row r="336" spans="1:18" s="966" customFormat="1" ht="15.75">
      <c r="A336" s="88"/>
      <c r="B336" s="89"/>
      <c r="C336" s="89"/>
      <c r="D336" s="89"/>
      <c r="E336" s="89"/>
      <c r="F336" s="89"/>
      <c r="G336" s="89"/>
      <c r="H336" s="89"/>
      <c r="I336" s="89"/>
      <c r="J336" s="89"/>
      <c r="K336" s="89"/>
      <c r="L336" s="89"/>
      <c r="M336" s="89"/>
      <c r="N336" s="89"/>
      <c r="O336" s="89"/>
      <c r="P336" s="89"/>
      <c r="Q336" s="89"/>
      <c r="R336" s="94"/>
    </row>
    <row r="337" spans="1:18" s="966" customFormat="1" ht="15.75">
      <c r="A337" s="88"/>
      <c r="B337" s="89"/>
      <c r="C337" s="89"/>
      <c r="D337" s="89"/>
      <c r="E337" s="89"/>
      <c r="F337" s="89"/>
      <c r="G337" s="89"/>
      <c r="H337" s="89"/>
      <c r="I337" s="89"/>
      <c r="J337" s="89"/>
      <c r="K337" s="89"/>
      <c r="L337" s="89"/>
      <c r="M337" s="89"/>
      <c r="N337" s="89"/>
      <c r="O337" s="89"/>
      <c r="P337" s="89"/>
      <c r="Q337" s="89"/>
      <c r="R337" s="94"/>
    </row>
    <row r="338" spans="1:18" s="966" customFormat="1" ht="15.75">
      <c r="A338" s="88"/>
      <c r="B338" s="89"/>
      <c r="C338" s="89"/>
      <c r="D338" s="89"/>
      <c r="E338" s="89"/>
      <c r="F338" s="89"/>
      <c r="G338" s="89"/>
      <c r="H338" s="89"/>
      <c r="I338" s="89"/>
      <c r="J338" s="89"/>
      <c r="K338" s="89"/>
      <c r="L338" s="89"/>
      <c r="M338" s="89"/>
      <c r="N338" s="89"/>
      <c r="O338" s="89"/>
      <c r="P338" s="89"/>
      <c r="Q338" s="89"/>
      <c r="R338" s="94"/>
    </row>
    <row r="339" spans="1:18" s="966" customFormat="1" ht="15.75">
      <c r="A339" s="88"/>
      <c r="B339" s="89"/>
      <c r="C339" s="89"/>
      <c r="D339" s="89"/>
      <c r="E339" s="89"/>
      <c r="F339" s="89"/>
      <c r="G339" s="89"/>
      <c r="H339" s="89"/>
      <c r="I339" s="89"/>
      <c r="J339" s="89"/>
      <c r="K339" s="89"/>
      <c r="L339" s="89"/>
      <c r="M339" s="89"/>
      <c r="N339" s="89"/>
      <c r="O339" s="89"/>
      <c r="P339" s="89"/>
      <c r="Q339" s="89"/>
      <c r="R339" s="94"/>
    </row>
    <row r="340" spans="1:18" s="966" customFormat="1" ht="15.75">
      <c r="A340" s="88"/>
      <c r="B340" s="89"/>
      <c r="C340" s="89"/>
      <c r="D340" s="89"/>
      <c r="E340" s="89"/>
      <c r="F340" s="89"/>
      <c r="G340" s="89"/>
      <c r="H340" s="89"/>
      <c r="I340" s="89"/>
      <c r="J340" s="89"/>
      <c r="K340" s="89"/>
      <c r="L340" s="89"/>
      <c r="M340" s="89"/>
      <c r="N340" s="89"/>
      <c r="O340" s="89"/>
      <c r="P340" s="89"/>
      <c r="Q340" s="89"/>
      <c r="R340" s="94"/>
    </row>
    <row r="341" spans="1:18" s="966" customFormat="1" ht="15.75">
      <c r="A341" s="88"/>
      <c r="B341" s="89"/>
      <c r="C341" s="89"/>
      <c r="D341" s="89"/>
      <c r="E341" s="89"/>
      <c r="F341" s="89"/>
      <c r="G341" s="89"/>
      <c r="H341" s="89"/>
      <c r="I341" s="89"/>
      <c r="J341" s="89"/>
      <c r="K341" s="89"/>
      <c r="L341" s="89"/>
      <c r="M341" s="89"/>
      <c r="N341" s="89"/>
      <c r="O341" s="89"/>
      <c r="P341" s="89"/>
      <c r="Q341" s="89"/>
      <c r="R341" s="94"/>
    </row>
    <row r="342" spans="1:18" s="966" customFormat="1" ht="15.75">
      <c r="A342" s="88"/>
      <c r="B342" s="89"/>
      <c r="C342" s="89"/>
      <c r="D342" s="89"/>
      <c r="E342" s="89"/>
      <c r="F342" s="89"/>
      <c r="G342" s="89"/>
      <c r="H342" s="89"/>
      <c r="I342" s="89"/>
      <c r="J342" s="89"/>
      <c r="K342" s="89"/>
      <c r="L342" s="89"/>
      <c r="M342" s="89"/>
      <c r="N342" s="89"/>
      <c r="O342" s="89"/>
      <c r="P342" s="89"/>
      <c r="Q342" s="89"/>
      <c r="R342" s="94"/>
    </row>
    <row r="343" spans="1:18" s="966" customFormat="1" ht="15.75">
      <c r="A343" s="88"/>
      <c r="B343" s="89"/>
      <c r="C343" s="89"/>
      <c r="D343" s="89"/>
      <c r="E343" s="89"/>
      <c r="F343" s="89"/>
      <c r="G343" s="89"/>
      <c r="H343" s="89"/>
      <c r="I343" s="89"/>
      <c r="J343" s="89"/>
      <c r="K343" s="89"/>
      <c r="L343" s="89"/>
      <c r="M343" s="89"/>
      <c r="N343" s="89"/>
      <c r="O343" s="89"/>
      <c r="P343" s="89"/>
      <c r="Q343" s="89"/>
      <c r="R343" s="94"/>
    </row>
    <row r="344" spans="1:18" s="966" customFormat="1" ht="15.75">
      <c r="A344" s="88"/>
      <c r="B344" s="89"/>
      <c r="C344" s="89"/>
      <c r="D344" s="89"/>
      <c r="E344" s="89"/>
      <c r="F344" s="89"/>
      <c r="G344" s="89"/>
      <c r="H344" s="89"/>
      <c r="I344" s="89"/>
      <c r="J344" s="89"/>
      <c r="K344" s="89"/>
      <c r="L344" s="89"/>
      <c r="M344" s="89"/>
      <c r="N344" s="89"/>
      <c r="O344" s="89"/>
      <c r="P344" s="89"/>
      <c r="Q344" s="89"/>
      <c r="R344" s="94"/>
    </row>
    <row r="345" spans="1:18" s="966" customFormat="1" ht="15.75">
      <c r="A345" s="88"/>
      <c r="B345" s="89"/>
      <c r="C345" s="89"/>
      <c r="D345" s="89"/>
      <c r="E345" s="89"/>
      <c r="F345" s="89"/>
      <c r="G345" s="89"/>
      <c r="H345" s="89"/>
      <c r="I345" s="89"/>
      <c r="J345" s="89"/>
      <c r="K345" s="89"/>
      <c r="L345" s="89"/>
      <c r="M345" s="89"/>
      <c r="N345" s="89"/>
      <c r="O345" s="89"/>
      <c r="P345" s="89"/>
      <c r="Q345" s="89"/>
      <c r="R345" s="94"/>
    </row>
    <row r="346" spans="1:18" s="966" customFormat="1" ht="15.75">
      <c r="A346" s="88"/>
      <c r="B346" s="89"/>
      <c r="C346" s="89"/>
      <c r="D346" s="89"/>
      <c r="E346" s="89"/>
      <c r="F346" s="89"/>
      <c r="G346" s="89"/>
      <c r="H346" s="89"/>
      <c r="I346" s="89"/>
      <c r="J346" s="89"/>
      <c r="K346" s="89"/>
      <c r="L346" s="89"/>
      <c r="M346" s="89"/>
      <c r="N346" s="89"/>
      <c r="O346" s="89"/>
      <c r="P346" s="89"/>
      <c r="Q346" s="89"/>
      <c r="R346" s="94"/>
    </row>
    <row r="347" spans="1:18" s="966" customFormat="1" ht="15.75">
      <c r="A347" s="88"/>
      <c r="B347" s="89"/>
      <c r="C347" s="89"/>
      <c r="D347" s="89"/>
      <c r="E347" s="89"/>
      <c r="F347" s="89"/>
      <c r="G347" s="89"/>
      <c r="H347" s="89"/>
      <c r="I347" s="89"/>
      <c r="J347" s="89"/>
      <c r="K347" s="89"/>
      <c r="L347" s="89"/>
      <c r="M347" s="89"/>
      <c r="N347" s="89"/>
      <c r="O347" s="89"/>
      <c r="P347" s="89"/>
      <c r="Q347" s="89"/>
      <c r="R347" s="94"/>
    </row>
    <row r="348" spans="1:18" s="966" customFormat="1" ht="15.75">
      <c r="A348" s="88"/>
      <c r="B348" s="89"/>
      <c r="C348" s="89"/>
      <c r="D348" s="89"/>
      <c r="E348" s="89"/>
      <c r="F348" s="89"/>
      <c r="G348" s="89"/>
      <c r="H348" s="89"/>
      <c r="I348" s="89"/>
      <c r="J348" s="89"/>
      <c r="K348" s="89"/>
      <c r="L348" s="89"/>
      <c r="M348" s="89"/>
      <c r="N348" s="89"/>
      <c r="O348" s="89"/>
      <c r="P348" s="89"/>
      <c r="Q348" s="89"/>
      <c r="R348" s="94"/>
    </row>
    <row r="349" spans="1:18" s="966" customFormat="1" ht="15.75">
      <c r="A349" s="88"/>
      <c r="B349" s="89"/>
      <c r="C349" s="89"/>
      <c r="D349" s="89"/>
      <c r="E349" s="89"/>
      <c r="F349" s="89"/>
      <c r="G349" s="89"/>
      <c r="H349" s="89"/>
      <c r="I349" s="89"/>
      <c r="J349" s="89"/>
      <c r="K349" s="89"/>
      <c r="L349" s="89"/>
      <c r="M349" s="89"/>
      <c r="N349" s="89"/>
      <c r="O349" s="89"/>
      <c r="P349" s="89"/>
      <c r="Q349" s="89"/>
      <c r="R349" s="94"/>
    </row>
    <row r="350" spans="1:18" s="966" customFormat="1" ht="15.75">
      <c r="A350" s="88"/>
      <c r="B350" s="89"/>
      <c r="C350" s="89"/>
      <c r="D350" s="89"/>
      <c r="E350" s="89"/>
      <c r="F350" s="89"/>
      <c r="G350" s="89"/>
      <c r="H350" s="89"/>
      <c r="I350" s="89"/>
      <c r="J350" s="89"/>
      <c r="K350" s="89"/>
      <c r="L350" s="89"/>
      <c r="M350" s="89"/>
      <c r="N350" s="89"/>
      <c r="O350" s="89"/>
      <c r="P350" s="89"/>
      <c r="Q350" s="89"/>
      <c r="R350" s="94"/>
    </row>
    <row r="351" spans="1:18" s="966" customFormat="1" ht="15.75">
      <c r="A351" s="88"/>
      <c r="B351" s="89"/>
      <c r="C351" s="89"/>
      <c r="D351" s="89"/>
      <c r="E351" s="89"/>
      <c r="F351" s="89"/>
      <c r="G351" s="89"/>
      <c r="H351" s="89"/>
      <c r="I351" s="89"/>
      <c r="J351" s="89"/>
      <c r="K351" s="89"/>
      <c r="L351" s="89"/>
      <c r="M351" s="89"/>
      <c r="N351" s="89"/>
      <c r="O351" s="89"/>
      <c r="P351" s="89"/>
      <c r="Q351" s="89"/>
      <c r="R351" s="94"/>
    </row>
    <row r="352" spans="1:18" s="966" customFormat="1" ht="15.75">
      <c r="A352" s="88"/>
      <c r="B352" s="89"/>
      <c r="C352" s="89"/>
      <c r="D352" s="89"/>
      <c r="E352" s="89"/>
      <c r="F352" s="89"/>
      <c r="G352" s="89"/>
      <c r="H352" s="89"/>
      <c r="I352" s="89"/>
      <c r="J352" s="89"/>
      <c r="K352" s="89"/>
      <c r="L352" s="89"/>
      <c r="M352" s="89"/>
      <c r="N352" s="89"/>
      <c r="O352" s="89"/>
      <c r="P352" s="89"/>
      <c r="Q352" s="89"/>
      <c r="R352" s="94"/>
    </row>
    <row r="353" spans="1:18" s="966" customFormat="1" ht="15.75">
      <c r="A353" s="88"/>
      <c r="B353" s="89"/>
      <c r="C353" s="89"/>
      <c r="D353" s="89"/>
      <c r="E353" s="89"/>
      <c r="F353" s="89"/>
      <c r="G353" s="89"/>
      <c r="H353" s="89"/>
      <c r="I353" s="89"/>
      <c r="J353" s="89"/>
      <c r="K353" s="89"/>
      <c r="L353" s="89"/>
      <c r="M353" s="89"/>
      <c r="N353" s="89"/>
      <c r="O353" s="89"/>
      <c r="P353" s="89"/>
      <c r="Q353" s="89"/>
      <c r="R353" s="94"/>
    </row>
    <row r="354" spans="1:18" s="966" customFormat="1" ht="15.75">
      <c r="A354" s="88"/>
      <c r="B354" s="89"/>
      <c r="C354" s="89"/>
      <c r="D354" s="89"/>
      <c r="E354" s="89"/>
      <c r="F354" s="89"/>
      <c r="G354" s="89"/>
      <c r="H354" s="89"/>
      <c r="I354" s="89"/>
      <c r="J354" s="89"/>
      <c r="K354" s="89"/>
      <c r="L354" s="89"/>
      <c r="M354" s="89"/>
      <c r="N354" s="89"/>
      <c r="O354" s="89"/>
      <c r="P354" s="89"/>
      <c r="Q354" s="89"/>
      <c r="R354" s="94"/>
    </row>
    <row r="355" spans="1:18" s="966" customFormat="1" ht="15.75">
      <c r="A355" s="88"/>
      <c r="B355" s="89"/>
      <c r="C355" s="89"/>
      <c r="D355" s="89"/>
      <c r="E355" s="89"/>
      <c r="F355" s="89"/>
      <c r="G355" s="89"/>
      <c r="H355" s="89"/>
      <c r="I355" s="89"/>
      <c r="J355" s="89"/>
      <c r="K355" s="89"/>
      <c r="L355" s="89"/>
      <c r="M355" s="89"/>
      <c r="N355" s="89"/>
      <c r="O355" s="89"/>
      <c r="P355" s="89"/>
      <c r="Q355" s="89"/>
      <c r="R355" s="94"/>
    </row>
    <row r="356" spans="1:18" s="966" customFormat="1" ht="15.75">
      <c r="A356" s="88"/>
      <c r="B356" s="89"/>
      <c r="C356" s="89"/>
      <c r="D356" s="89"/>
      <c r="E356" s="89"/>
      <c r="F356" s="89"/>
      <c r="G356" s="89"/>
      <c r="H356" s="89"/>
      <c r="I356" s="89"/>
      <c r="J356" s="89"/>
      <c r="K356" s="89"/>
      <c r="L356" s="89"/>
      <c r="M356" s="89"/>
      <c r="N356" s="89"/>
      <c r="O356" s="89"/>
      <c r="P356" s="89"/>
      <c r="Q356" s="89"/>
      <c r="R356" s="94"/>
    </row>
    <row r="357" spans="1:18" s="966" customFormat="1" ht="15.75">
      <c r="A357" s="88"/>
      <c r="B357" s="89"/>
      <c r="C357" s="89"/>
      <c r="D357" s="89"/>
      <c r="E357" s="89"/>
      <c r="F357" s="89"/>
      <c r="G357" s="89"/>
      <c r="H357" s="89"/>
      <c r="I357" s="89"/>
      <c r="J357" s="89"/>
      <c r="K357" s="89"/>
      <c r="L357" s="89"/>
      <c r="M357" s="89"/>
      <c r="N357" s="89"/>
      <c r="O357" s="89"/>
      <c r="P357" s="89"/>
      <c r="Q357" s="89"/>
      <c r="R357" s="94"/>
    </row>
    <row r="358" spans="1:18" s="966" customFormat="1" ht="15.75">
      <c r="A358" s="88"/>
      <c r="B358" s="89"/>
      <c r="C358" s="89"/>
      <c r="D358" s="89"/>
      <c r="E358" s="89"/>
      <c r="F358" s="89"/>
      <c r="G358" s="89"/>
      <c r="H358" s="89"/>
      <c r="I358" s="89"/>
      <c r="J358" s="89"/>
      <c r="K358" s="89"/>
      <c r="L358" s="89"/>
      <c r="M358" s="89"/>
      <c r="N358" s="89"/>
      <c r="O358" s="89"/>
      <c r="P358" s="89"/>
      <c r="Q358" s="89"/>
      <c r="R358" s="94"/>
    </row>
    <row r="359" spans="1:18" s="966" customFormat="1" ht="15.75">
      <c r="A359" s="88"/>
      <c r="B359" s="89"/>
      <c r="C359" s="89"/>
      <c r="D359" s="89"/>
      <c r="E359" s="89"/>
      <c r="F359" s="89"/>
      <c r="G359" s="89"/>
      <c r="H359" s="89"/>
      <c r="I359" s="89"/>
      <c r="J359" s="89"/>
      <c r="K359" s="89"/>
      <c r="L359" s="89"/>
      <c r="M359" s="89"/>
      <c r="N359" s="89"/>
      <c r="O359" s="89"/>
      <c r="P359" s="89"/>
      <c r="Q359" s="89"/>
      <c r="R359" s="94"/>
    </row>
    <row r="360" spans="1:18" s="966" customFormat="1" ht="15.75">
      <c r="A360" s="88"/>
      <c r="B360" s="89"/>
      <c r="C360" s="89"/>
      <c r="D360" s="89"/>
      <c r="E360" s="89"/>
      <c r="F360" s="89"/>
      <c r="G360" s="89"/>
      <c r="H360" s="89"/>
      <c r="I360" s="89"/>
      <c r="J360" s="89"/>
      <c r="K360" s="89"/>
      <c r="L360" s="89"/>
      <c r="M360" s="89"/>
      <c r="N360" s="89"/>
      <c r="O360" s="89"/>
      <c r="P360" s="89"/>
      <c r="Q360" s="89"/>
      <c r="R360" s="94"/>
    </row>
    <row r="361" spans="1:18" s="966" customFormat="1" ht="15.75">
      <c r="A361" s="88"/>
      <c r="B361" s="89"/>
      <c r="C361" s="89"/>
      <c r="D361" s="89"/>
      <c r="E361" s="89"/>
      <c r="F361" s="89"/>
      <c r="G361" s="89"/>
      <c r="H361" s="89"/>
      <c r="I361" s="89"/>
      <c r="J361" s="89"/>
      <c r="K361" s="89"/>
      <c r="L361" s="89"/>
      <c r="M361" s="89"/>
      <c r="N361" s="89"/>
      <c r="O361" s="89"/>
      <c r="P361" s="89"/>
      <c r="Q361" s="89"/>
      <c r="R361" s="94"/>
    </row>
    <row r="362" spans="1:18" s="966" customFormat="1" ht="15.75">
      <c r="A362" s="88"/>
      <c r="B362" s="89"/>
      <c r="C362" s="89"/>
      <c r="D362" s="89"/>
      <c r="E362" s="89"/>
      <c r="F362" s="89"/>
      <c r="G362" s="89"/>
      <c r="H362" s="89"/>
      <c r="I362" s="89"/>
      <c r="J362" s="89"/>
      <c r="K362" s="89"/>
      <c r="L362" s="89"/>
      <c r="M362" s="89"/>
      <c r="N362" s="89"/>
      <c r="O362" s="89"/>
      <c r="P362" s="89"/>
      <c r="Q362" s="89"/>
      <c r="R362" s="94"/>
    </row>
    <row r="363" spans="1:18" s="966" customFormat="1" ht="15.75">
      <c r="A363" s="88"/>
      <c r="B363" s="89"/>
      <c r="C363" s="89"/>
      <c r="D363" s="89"/>
      <c r="E363" s="89"/>
      <c r="F363" s="89"/>
      <c r="G363" s="89"/>
      <c r="H363" s="89"/>
      <c r="I363" s="89"/>
      <c r="J363" s="89"/>
      <c r="K363" s="89"/>
      <c r="L363" s="89"/>
      <c r="M363" s="89"/>
      <c r="N363" s="89"/>
      <c r="O363" s="89"/>
      <c r="P363" s="89"/>
      <c r="Q363" s="89"/>
      <c r="R363" s="94"/>
    </row>
    <row r="364" spans="1:18" s="966" customFormat="1" ht="15.75">
      <c r="A364" s="88"/>
      <c r="B364" s="89"/>
      <c r="C364" s="89"/>
      <c r="D364" s="89"/>
      <c r="E364" s="89"/>
      <c r="F364" s="89"/>
      <c r="G364" s="89"/>
      <c r="H364" s="89"/>
      <c r="I364" s="89"/>
      <c r="J364" s="89"/>
      <c r="K364" s="89"/>
      <c r="L364" s="89"/>
      <c r="M364" s="89"/>
      <c r="N364" s="89"/>
      <c r="O364" s="89"/>
      <c r="P364" s="89"/>
      <c r="Q364" s="89"/>
      <c r="R364" s="94"/>
    </row>
    <row r="365" spans="1:18" s="966" customFormat="1" ht="15.75">
      <c r="A365" s="88"/>
      <c r="B365" s="89"/>
      <c r="C365" s="89"/>
      <c r="D365" s="89"/>
      <c r="E365" s="89"/>
      <c r="F365" s="89"/>
      <c r="G365" s="89"/>
      <c r="H365" s="89"/>
      <c r="I365" s="89"/>
      <c r="J365" s="89"/>
      <c r="K365" s="89"/>
      <c r="L365" s="89"/>
      <c r="M365" s="89"/>
      <c r="N365" s="89"/>
      <c r="O365" s="89"/>
      <c r="P365" s="89"/>
      <c r="Q365" s="89"/>
      <c r="R365" s="94"/>
    </row>
    <row r="366" spans="1:18" s="966" customFormat="1" ht="15.75">
      <c r="A366" s="88"/>
      <c r="B366" s="89"/>
      <c r="C366" s="89"/>
      <c r="D366" s="89"/>
      <c r="E366" s="89"/>
      <c r="F366" s="89"/>
      <c r="G366" s="89"/>
      <c r="H366" s="89"/>
      <c r="I366" s="89"/>
      <c r="J366" s="89"/>
      <c r="K366" s="89"/>
      <c r="L366" s="89"/>
      <c r="M366" s="89"/>
      <c r="N366" s="89"/>
      <c r="O366" s="89"/>
      <c r="P366" s="89"/>
      <c r="Q366" s="89"/>
      <c r="R366" s="94"/>
    </row>
    <row r="367" spans="1:18" s="966" customFormat="1" ht="15.75">
      <c r="A367" s="88"/>
      <c r="B367" s="89"/>
      <c r="C367" s="89"/>
      <c r="D367" s="89"/>
      <c r="E367" s="89"/>
      <c r="F367" s="89"/>
      <c r="G367" s="89"/>
      <c r="H367" s="89"/>
      <c r="I367" s="89"/>
      <c r="J367" s="89"/>
      <c r="K367" s="89"/>
      <c r="L367" s="89"/>
      <c r="M367" s="89"/>
      <c r="N367" s="89"/>
      <c r="O367" s="89"/>
      <c r="P367" s="89"/>
      <c r="Q367" s="89"/>
      <c r="R367" s="94"/>
    </row>
    <row r="368" spans="1:18" s="966" customFormat="1" ht="15.75">
      <c r="A368" s="88"/>
      <c r="B368" s="89"/>
      <c r="C368" s="89"/>
      <c r="D368" s="89"/>
      <c r="E368" s="89"/>
      <c r="F368" s="89"/>
      <c r="G368" s="89"/>
      <c r="H368" s="89"/>
      <c r="I368" s="89"/>
      <c r="J368" s="89"/>
      <c r="K368" s="89"/>
      <c r="L368" s="89"/>
      <c r="M368" s="89"/>
      <c r="N368" s="89"/>
      <c r="O368" s="89"/>
      <c r="P368" s="89"/>
      <c r="Q368" s="89"/>
      <c r="R368" s="94"/>
    </row>
    <row r="369" spans="1:18" s="966" customFormat="1" ht="15.75">
      <c r="A369" s="88"/>
      <c r="B369" s="89"/>
      <c r="C369" s="89"/>
      <c r="D369" s="89"/>
      <c r="E369" s="89"/>
      <c r="F369" s="89"/>
      <c r="G369" s="89"/>
      <c r="H369" s="89"/>
      <c r="I369" s="89"/>
      <c r="J369" s="89"/>
      <c r="K369" s="89"/>
      <c r="L369" s="89"/>
      <c r="M369" s="89"/>
      <c r="N369" s="89"/>
      <c r="O369" s="89"/>
      <c r="P369" s="89"/>
      <c r="Q369" s="89"/>
      <c r="R369" s="94"/>
    </row>
    <row r="370" spans="1:18" s="966" customFormat="1" ht="15.75">
      <c r="A370" s="88"/>
      <c r="B370" s="89"/>
      <c r="C370" s="89"/>
      <c r="D370" s="89"/>
      <c r="E370" s="89"/>
      <c r="F370" s="89"/>
      <c r="G370" s="89"/>
      <c r="H370" s="89"/>
      <c r="I370" s="89"/>
      <c r="J370" s="89"/>
      <c r="K370" s="89"/>
      <c r="L370" s="89"/>
      <c r="M370" s="89"/>
      <c r="N370" s="89"/>
      <c r="O370" s="89"/>
      <c r="P370" s="89"/>
      <c r="Q370" s="89"/>
      <c r="R370" s="94"/>
    </row>
    <row r="371" spans="1:18" s="966" customFormat="1" ht="15.75">
      <c r="A371" s="88"/>
      <c r="B371" s="89"/>
      <c r="C371" s="89"/>
      <c r="D371" s="89"/>
      <c r="E371" s="89"/>
      <c r="F371" s="89"/>
      <c r="G371" s="89"/>
      <c r="H371" s="89"/>
      <c r="I371" s="89"/>
      <c r="J371" s="89"/>
      <c r="K371" s="89"/>
      <c r="L371" s="89"/>
      <c r="M371" s="89"/>
      <c r="N371" s="89"/>
      <c r="O371" s="89"/>
      <c r="P371" s="89"/>
      <c r="Q371" s="89"/>
      <c r="R371" s="94"/>
    </row>
    <row r="372" spans="1:18" s="966" customFormat="1" ht="15.75">
      <c r="A372" s="88"/>
      <c r="B372" s="89"/>
      <c r="C372" s="89"/>
      <c r="D372" s="89"/>
      <c r="E372" s="89"/>
      <c r="F372" s="89"/>
      <c r="G372" s="89"/>
      <c r="H372" s="89"/>
      <c r="I372" s="89"/>
      <c r="J372" s="89"/>
      <c r="K372" s="89"/>
      <c r="L372" s="89"/>
      <c r="M372" s="89"/>
      <c r="N372" s="89"/>
      <c r="O372" s="89"/>
      <c r="P372" s="89"/>
      <c r="Q372" s="89"/>
      <c r="R372" s="94"/>
    </row>
    <row r="373" spans="1:18" s="966" customFormat="1" ht="15.75">
      <c r="A373" s="88"/>
      <c r="B373" s="89"/>
      <c r="C373" s="89"/>
      <c r="D373" s="89"/>
      <c r="E373" s="89"/>
      <c r="F373" s="89"/>
      <c r="G373" s="89"/>
      <c r="H373" s="89"/>
      <c r="I373" s="89"/>
      <c r="J373" s="89"/>
      <c r="K373" s="89"/>
      <c r="L373" s="89"/>
      <c r="M373" s="89"/>
      <c r="N373" s="89"/>
      <c r="O373" s="89"/>
      <c r="P373" s="89"/>
      <c r="Q373" s="89"/>
      <c r="R373" s="94"/>
    </row>
    <row r="374" spans="1:18" s="966" customFormat="1" ht="15.75">
      <c r="A374" s="88"/>
      <c r="B374" s="89"/>
      <c r="C374" s="89"/>
      <c r="D374" s="89"/>
      <c r="E374" s="89"/>
      <c r="F374" s="89"/>
      <c r="G374" s="89"/>
      <c r="H374" s="89"/>
      <c r="I374" s="89"/>
      <c r="J374" s="89"/>
      <c r="K374" s="89"/>
      <c r="L374" s="89"/>
      <c r="M374" s="89"/>
      <c r="N374" s="89"/>
      <c r="O374" s="89"/>
      <c r="P374" s="89"/>
      <c r="Q374" s="89"/>
      <c r="R374" s="94"/>
    </row>
    <row r="375" spans="1:18" s="966" customFormat="1" ht="15.75">
      <c r="A375" s="88"/>
      <c r="B375" s="89"/>
      <c r="C375" s="89"/>
      <c r="D375" s="89"/>
      <c r="E375" s="89"/>
      <c r="F375" s="89"/>
      <c r="G375" s="89"/>
      <c r="H375" s="89"/>
      <c r="I375" s="89"/>
      <c r="J375" s="89"/>
      <c r="K375" s="89"/>
      <c r="L375" s="89"/>
      <c r="M375" s="89"/>
      <c r="N375" s="89"/>
      <c r="O375" s="89"/>
      <c r="P375" s="89"/>
      <c r="Q375" s="89"/>
      <c r="R375" s="94"/>
    </row>
    <row r="376" spans="1:18" s="966" customFormat="1" ht="15.75">
      <c r="A376" s="88"/>
      <c r="B376" s="89"/>
      <c r="C376" s="89"/>
      <c r="D376" s="89"/>
      <c r="E376" s="89"/>
      <c r="F376" s="89"/>
      <c r="G376" s="89"/>
      <c r="H376" s="89"/>
      <c r="I376" s="89"/>
      <c r="J376" s="89"/>
      <c r="K376" s="89"/>
      <c r="L376" s="89"/>
      <c r="M376" s="89"/>
      <c r="N376" s="89"/>
      <c r="O376" s="89"/>
      <c r="P376" s="89"/>
      <c r="Q376" s="89"/>
      <c r="R376" s="94"/>
    </row>
    <row r="377" spans="1:18" s="966" customFormat="1" ht="15.75">
      <c r="A377" s="88"/>
      <c r="B377" s="89"/>
      <c r="C377" s="89"/>
      <c r="D377" s="89"/>
      <c r="E377" s="89"/>
      <c r="F377" s="89"/>
      <c r="G377" s="89"/>
      <c r="H377" s="89"/>
      <c r="I377" s="89"/>
      <c r="J377" s="89"/>
      <c r="K377" s="89"/>
      <c r="L377" s="89"/>
      <c r="M377" s="89"/>
      <c r="N377" s="89"/>
      <c r="O377" s="89"/>
      <c r="P377" s="89"/>
      <c r="Q377" s="89"/>
      <c r="R377" s="94"/>
    </row>
    <row r="378" spans="1:18" s="966" customFormat="1" ht="15.75">
      <c r="A378" s="88"/>
      <c r="B378" s="89"/>
      <c r="C378" s="89"/>
      <c r="D378" s="89"/>
      <c r="E378" s="89"/>
      <c r="F378" s="89"/>
      <c r="G378" s="89"/>
      <c r="H378" s="89"/>
      <c r="I378" s="89"/>
      <c r="J378" s="89"/>
      <c r="K378" s="89"/>
      <c r="L378" s="89"/>
      <c r="M378" s="89"/>
      <c r="N378" s="89"/>
      <c r="O378" s="89"/>
      <c r="P378" s="89"/>
      <c r="Q378" s="89"/>
      <c r="R378" s="94"/>
    </row>
    <row r="379" spans="1:18" s="966" customFormat="1" ht="15.75">
      <c r="A379" s="88"/>
      <c r="B379" s="89"/>
      <c r="C379" s="89"/>
      <c r="D379" s="89"/>
      <c r="E379" s="89"/>
      <c r="F379" s="89"/>
      <c r="G379" s="89"/>
      <c r="H379" s="89"/>
      <c r="I379" s="89"/>
      <c r="J379" s="89"/>
      <c r="K379" s="89"/>
      <c r="L379" s="89"/>
      <c r="M379" s="89"/>
      <c r="N379" s="89"/>
      <c r="O379" s="89"/>
      <c r="P379" s="89"/>
      <c r="Q379" s="89"/>
      <c r="R379" s="94"/>
    </row>
    <row r="380" spans="1:18" s="966" customFormat="1" ht="15.75">
      <c r="A380" s="88"/>
      <c r="B380" s="89"/>
      <c r="C380" s="89"/>
      <c r="D380" s="89"/>
      <c r="E380" s="89"/>
      <c r="F380" s="89"/>
      <c r="G380" s="89"/>
      <c r="H380" s="89"/>
      <c r="I380" s="89"/>
      <c r="J380" s="89"/>
      <c r="K380" s="89"/>
      <c r="L380" s="89"/>
      <c r="M380" s="89"/>
      <c r="N380" s="89"/>
      <c r="O380" s="89"/>
      <c r="P380" s="89"/>
      <c r="Q380" s="89"/>
      <c r="R380" s="94"/>
    </row>
    <row r="381" spans="1:18" s="966" customFormat="1" ht="15.75">
      <c r="A381" s="88"/>
      <c r="B381" s="89"/>
      <c r="C381" s="89"/>
      <c r="D381" s="89"/>
      <c r="E381" s="89"/>
      <c r="F381" s="89"/>
      <c r="G381" s="89"/>
      <c r="H381" s="89"/>
      <c r="I381" s="89"/>
      <c r="J381" s="89"/>
      <c r="K381" s="89"/>
      <c r="L381" s="89"/>
      <c r="M381" s="89"/>
      <c r="N381" s="89"/>
      <c r="O381" s="89"/>
      <c r="P381" s="89"/>
      <c r="Q381" s="89"/>
      <c r="R381" s="94"/>
    </row>
    <row r="382" spans="1:18" s="966" customFormat="1" ht="15.75">
      <c r="A382" s="88"/>
      <c r="B382" s="89"/>
      <c r="C382" s="89"/>
      <c r="D382" s="89"/>
      <c r="E382" s="89"/>
      <c r="F382" s="89"/>
      <c r="G382" s="89"/>
      <c r="H382" s="89"/>
      <c r="I382" s="89"/>
      <c r="J382" s="89"/>
      <c r="K382" s="89"/>
      <c r="L382" s="89"/>
      <c r="M382" s="89"/>
      <c r="N382" s="89"/>
      <c r="O382" s="89"/>
      <c r="P382" s="89"/>
      <c r="Q382" s="89"/>
      <c r="R382" s="94"/>
    </row>
    <row r="383" spans="1:18" s="966" customFormat="1" ht="15.75">
      <c r="A383" s="88"/>
      <c r="B383" s="89"/>
      <c r="C383" s="89"/>
      <c r="D383" s="89"/>
      <c r="E383" s="89"/>
      <c r="F383" s="89"/>
      <c r="G383" s="89"/>
      <c r="H383" s="89"/>
      <c r="I383" s="89"/>
      <c r="J383" s="89"/>
      <c r="K383" s="89"/>
      <c r="L383" s="89"/>
      <c r="M383" s="89"/>
      <c r="N383" s="89"/>
      <c r="O383" s="89"/>
      <c r="P383" s="89"/>
      <c r="Q383" s="89"/>
      <c r="R383" s="94"/>
    </row>
    <row r="384" spans="1:18" s="966" customFormat="1" ht="15.75">
      <c r="A384" s="88"/>
      <c r="B384" s="89"/>
      <c r="C384" s="89"/>
      <c r="D384" s="89"/>
      <c r="E384" s="89"/>
      <c r="F384" s="89"/>
      <c r="G384" s="89"/>
      <c r="H384" s="89"/>
      <c r="I384" s="89"/>
      <c r="J384" s="89"/>
      <c r="K384" s="89"/>
      <c r="L384" s="89"/>
      <c r="M384" s="89"/>
      <c r="N384" s="89"/>
      <c r="O384" s="89"/>
      <c r="P384" s="89"/>
      <c r="Q384" s="89"/>
      <c r="R384" s="94"/>
    </row>
    <row r="385" spans="1:18" s="966" customFormat="1" ht="15.75">
      <c r="A385" s="88"/>
      <c r="B385" s="89"/>
      <c r="C385" s="89"/>
      <c r="D385" s="89"/>
      <c r="E385" s="89"/>
      <c r="F385" s="89"/>
      <c r="G385" s="89"/>
      <c r="H385" s="89"/>
      <c r="I385" s="89"/>
      <c r="J385" s="89"/>
      <c r="K385" s="89"/>
      <c r="L385" s="89"/>
      <c r="M385" s="89"/>
      <c r="N385" s="89"/>
      <c r="O385" s="89"/>
      <c r="P385" s="89"/>
      <c r="Q385" s="89"/>
      <c r="R385" s="94"/>
    </row>
    <row r="386" spans="1:18" s="966" customFormat="1" ht="15.75">
      <c r="A386" s="88"/>
      <c r="B386" s="89"/>
      <c r="C386" s="89"/>
      <c r="D386" s="89"/>
      <c r="E386" s="89"/>
      <c r="F386" s="89"/>
      <c r="G386" s="89"/>
      <c r="H386" s="89"/>
      <c r="I386" s="89"/>
      <c r="J386" s="89"/>
      <c r="K386" s="89"/>
      <c r="L386" s="89"/>
      <c r="M386" s="89"/>
      <c r="N386" s="89"/>
      <c r="O386" s="89"/>
      <c r="P386" s="89"/>
      <c r="Q386" s="89"/>
      <c r="R386" s="94"/>
    </row>
    <row r="387" spans="1:18" s="966" customFormat="1" ht="15.75">
      <c r="A387" s="88"/>
      <c r="B387" s="89"/>
      <c r="C387" s="89"/>
      <c r="D387" s="89"/>
      <c r="E387" s="89"/>
      <c r="F387" s="89"/>
      <c r="G387" s="89"/>
      <c r="H387" s="89"/>
      <c r="I387" s="89"/>
      <c r="J387" s="89"/>
      <c r="K387" s="89"/>
      <c r="L387" s="89"/>
      <c r="M387" s="89"/>
      <c r="N387" s="89"/>
      <c r="O387" s="89"/>
      <c r="P387" s="89"/>
      <c r="Q387" s="89"/>
      <c r="R387" s="94"/>
    </row>
    <row r="388" spans="1:18" s="966" customFormat="1" ht="15.75">
      <c r="A388" s="88"/>
      <c r="B388" s="89"/>
      <c r="C388" s="89"/>
      <c r="D388" s="89"/>
      <c r="E388" s="89"/>
      <c r="F388" s="89"/>
      <c r="G388" s="89"/>
      <c r="H388" s="89"/>
      <c r="I388" s="89"/>
      <c r="J388" s="89"/>
      <c r="K388" s="89"/>
      <c r="L388" s="89"/>
      <c r="M388" s="89"/>
      <c r="N388" s="89"/>
      <c r="O388" s="89"/>
      <c r="P388" s="89"/>
      <c r="Q388" s="89"/>
      <c r="R388" s="94"/>
    </row>
    <row r="389" spans="1:18" s="966" customFormat="1" ht="15.75">
      <c r="A389" s="88"/>
      <c r="B389" s="89"/>
      <c r="C389" s="89"/>
      <c r="D389" s="89"/>
      <c r="E389" s="89"/>
      <c r="F389" s="89"/>
      <c r="G389" s="89"/>
      <c r="H389" s="89"/>
      <c r="I389" s="89"/>
      <c r="J389" s="89"/>
      <c r="K389" s="89"/>
      <c r="L389" s="89"/>
      <c r="M389" s="89"/>
      <c r="N389" s="89"/>
      <c r="O389" s="89"/>
      <c r="P389" s="89"/>
      <c r="Q389" s="89"/>
      <c r="R389" s="94"/>
    </row>
    <row r="390" spans="1:18" s="966" customFormat="1" ht="15.75">
      <c r="A390" s="88"/>
      <c r="B390" s="89"/>
      <c r="C390" s="89"/>
      <c r="D390" s="89"/>
      <c r="E390" s="89"/>
      <c r="F390" s="89"/>
      <c r="G390" s="89"/>
      <c r="H390" s="89"/>
      <c r="I390" s="89"/>
      <c r="J390" s="89"/>
      <c r="K390" s="89"/>
      <c r="L390" s="89"/>
      <c r="M390" s="89"/>
      <c r="N390" s="89"/>
      <c r="O390" s="89"/>
      <c r="P390" s="89"/>
      <c r="Q390" s="89"/>
      <c r="R390" s="94"/>
    </row>
    <row r="391" spans="1:18" s="966" customFormat="1" ht="15.75">
      <c r="A391" s="88"/>
      <c r="B391" s="89"/>
      <c r="C391" s="89"/>
      <c r="D391" s="89"/>
      <c r="E391" s="89"/>
      <c r="F391" s="89"/>
      <c r="G391" s="89"/>
      <c r="H391" s="89"/>
      <c r="I391" s="89"/>
      <c r="J391" s="89"/>
      <c r="K391" s="89"/>
      <c r="L391" s="89"/>
      <c r="M391" s="89"/>
      <c r="N391" s="89"/>
      <c r="O391" s="89"/>
      <c r="P391" s="89"/>
      <c r="Q391" s="89"/>
      <c r="R391" s="94"/>
    </row>
    <row r="392" spans="1:18" s="966" customFormat="1" ht="15.75">
      <c r="A392" s="88"/>
      <c r="B392" s="89"/>
      <c r="C392" s="89"/>
      <c r="D392" s="89"/>
      <c r="E392" s="89"/>
      <c r="F392" s="89"/>
      <c r="G392" s="89"/>
      <c r="H392" s="89"/>
      <c r="I392" s="89"/>
      <c r="J392" s="89"/>
      <c r="K392" s="89"/>
      <c r="L392" s="89"/>
      <c r="M392" s="89"/>
      <c r="N392" s="89"/>
      <c r="O392" s="89"/>
      <c r="P392" s="89"/>
      <c r="Q392" s="89"/>
      <c r="R392" s="94"/>
    </row>
    <row r="393" spans="1:18" s="966" customFormat="1" ht="15.75">
      <c r="A393" s="88"/>
      <c r="B393" s="89"/>
      <c r="C393" s="89"/>
      <c r="D393" s="89"/>
      <c r="E393" s="89"/>
      <c r="F393" s="89"/>
      <c r="G393" s="89"/>
      <c r="H393" s="89"/>
      <c r="I393" s="89"/>
      <c r="J393" s="89"/>
      <c r="K393" s="89"/>
      <c r="L393" s="89"/>
      <c r="M393" s="89"/>
      <c r="N393" s="89"/>
      <c r="O393" s="89"/>
      <c r="P393" s="89"/>
      <c r="Q393" s="89"/>
      <c r="R393" s="94"/>
    </row>
    <row r="394" spans="1:18" s="966" customFormat="1" ht="15.75">
      <c r="A394" s="88"/>
      <c r="B394" s="89"/>
      <c r="C394" s="89"/>
      <c r="D394" s="89"/>
      <c r="E394" s="89"/>
      <c r="F394" s="89"/>
      <c r="G394" s="89"/>
      <c r="H394" s="89"/>
      <c r="I394" s="89"/>
      <c r="J394" s="89"/>
      <c r="K394" s="89"/>
      <c r="L394" s="89"/>
      <c r="M394" s="89"/>
      <c r="N394" s="89"/>
      <c r="O394" s="89"/>
      <c r="P394" s="89"/>
      <c r="Q394" s="89"/>
      <c r="R394" s="94"/>
    </row>
    <row r="395" spans="1:18" s="966" customFormat="1" ht="15.75">
      <c r="A395" s="88"/>
      <c r="B395" s="89"/>
      <c r="C395" s="89"/>
      <c r="D395" s="89"/>
      <c r="E395" s="89"/>
      <c r="F395" s="89"/>
      <c r="G395" s="89"/>
      <c r="H395" s="89"/>
      <c r="I395" s="89"/>
      <c r="J395" s="89"/>
      <c r="K395" s="89"/>
      <c r="L395" s="89"/>
      <c r="M395" s="89"/>
      <c r="N395" s="89"/>
      <c r="O395" s="89"/>
      <c r="P395" s="89"/>
      <c r="Q395" s="89"/>
      <c r="R395" s="94"/>
    </row>
    <row r="396" spans="1:18" s="966" customFormat="1" ht="15.75">
      <c r="A396" s="88"/>
      <c r="B396" s="89"/>
      <c r="C396" s="89"/>
      <c r="D396" s="89"/>
      <c r="E396" s="89"/>
      <c r="F396" s="89"/>
      <c r="G396" s="89"/>
      <c r="H396" s="89"/>
      <c r="I396" s="89"/>
      <c r="J396" s="89"/>
      <c r="K396" s="89"/>
      <c r="L396" s="89"/>
      <c r="M396" s="89"/>
      <c r="N396" s="89"/>
      <c r="O396" s="89"/>
      <c r="P396" s="89"/>
      <c r="Q396" s="89"/>
      <c r="R396" s="94"/>
    </row>
    <row r="397" spans="1:18" s="966" customFormat="1" ht="15.75">
      <c r="A397" s="88"/>
      <c r="B397" s="89"/>
      <c r="C397" s="89"/>
      <c r="D397" s="89"/>
      <c r="E397" s="89"/>
      <c r="F397" s="89"/>
      <c r="G397" s="89"/>
      <c r="H397" s="89"/>
      <c r="I397" s="89"/>
      <c r="J397" s="89"/>
      <c r="K397" s="89"/>
      <c r="L397" s="89"/>
      <c r="M397" s="89"/>
      <c r="N397" s="89"/>
      <c r="O397" s="89"/>
      <c r="P397" s="89"/>
      <c r="Q397" s="89"/>
      <c r="R397" s="94"/>
    </row>
    <row r="398" spans="1:18" s="966" customFormat="1" ht="15.75">
      <c r="A398" s="88"/>
      <c r="B398" s="89"/>
      <c r="C398" s="89"/>
      <c r="D398" s="89"/>
      <c r="E398" s="89"/>
      <c r="F398" s="89"/>
      <c r="G398" s="89"/>
      <c r="H398" s="89"/>
      <c r="I398" s="89"/>
      <c r="J398" s="89"/>
      <c r="K398" s="89"/>
      <c r="L398" s="89"/>
      <c r="M398" s="89"/>
      <c r="N398" s="89"/>
      <c r="O398" s="89"/>
      <c r="P398" s="89"/>
      <c r="Q398" s="89"/>
      <c r="R398" s="94"/>
    </row>
    <row r="399" spans="1:18" s="966" customFormat="1" ht="15.75">
      <c r="A399" s="88"/>
      <c r="B399" s="89"/>
      <c r="C399" s="89"/>
      <c r="D399" s="89"/>
      <c r="E399" s="89"/>
      <c r="F399" s="89"/>
      <c r="G399" s="89"/>
      <c r="H399" s="89"/>
      <c r="I399" s="89"/>
      <c r="J399" s="89"/>
      <c r="K399" s="89"/>
      <c r="L399" s="89"/>
      <c r="M399" s="89"/>
      <c r="N399" s="89"/>
      <c r="O399" s="89"/>
      <c r="P399" s="89"/>
      <c r="Q399" s="89"/>
      <c r="R399" s="94"/>
    </row>
    <row r="400" spans="1:18" s="966" customFormat="1" ht="15.75">
      <c r="A400" s="88"/>
      <c r="B400" s="89"/>
      <c r="C400" s="89"/>
      <c r="D400" s="89"/>
      <c r="E400" s="89"/>
      <c r="F400" s="89"/>
      <c r="G400" s="89"/>
      <c r="H400" s="89"/>
      <c r="I400" s="89"/>
      <c r="J400" s="89"/>
      <c r="K400" s="89"/>
      <c r="L400" s="89"/>
      <c r="M400" s="89"/>
      <c r="N400" s="89"/>
      <c r="O400" s="89"/>
      <c r="P400" s="89"/>
      <c r="Q400" s="89"/>
      <c r="R400" s="94"/>
    </row>
    <row r="401" spans="1:18" s="966" customFormat="1" ht="15.75">
      <c r="A401" s="88"/>
      <c r="B401" s="89"/>
      <c r="C401" s="89"/>
      <c r="D401" s="89"/>
      <c r="E401" s="89"/>
      <c r="F401" s="89"/>
      <c r="G401" s="89"/>
      <c r="H401" s="89"/>
      <c r="I401" s="89"/>
      <c r="J401" s="89"/>
      <c r="K401" s="89"/>
      <c r="L401" s="89"/>
      <c r="M401" s="89"/>
      <c r="N401" s="89"/>
      <c r="O401" s="89"/>
      <c r="P401" s="89"/>
      <c r="Q401" s="89"/>
      <c r="R401" s="94"/>
    </row>
    <row r="402" spans="1:18" s="966" customFormat="1" ht="15.75">
      <c r="A402" s="88"/>
      <c r="B402" s="89"/>
      <c r="C402" s="89"/>
      <c r="D402" s="89"/>
      <c r="E402" s="89"/>
      <c r="F402" s="89"/>
      <c r="G402" s="89"/>
      <c r="H402" s="89"/>
      <c r="I402" s="89"/>
      <c r="J402" s="89"/>
      <c r="K402" s="89"/>
      <c r="L402" s="89"/>
      <c r="M402" s="89"/>
      <c r="N402" s="89"/>
      <c r="O402" s="89"/>
      <c r="P402" s="89"/>
      <c r="Q402" s="89"/>
      <c r="R402" s="94"/>
    </row>
    <row r="403" spans="1:18" s="966" customFormat="1" ht="15.75">
      <c r="A403" s="88"/>
      <c r="B403" s="89"/>
      <c r="C403" s="89"/>
      <c r="D403" s="89"/>
      <c r="E403" s="89"/>
      <c r="F403" s="89"/>
      <c r="G403" s="89"/>
      <c r="H403" s="89"/>
      <c r="I403" s="89"/>
      <c r="J403" s="89"/>
      <c r="K403" s="89"/>
      <c r="L403" s="89"/>
      <c r="M403" s="89"/>
      <c r="N403" s="89"/>
      <c r="O403" s="89"/>
      <c r="P403" s="89"/>
      <c r="Q403" s="89"/>
      <c r="R403" s="94"/>
    </row>
    <row r="404" spans="1:18" s="966" customFormat="1" ht="15.75">
      <c r="A404" s="88"/>
      <c r="B404" s="89"/>
      <c r="C404" s="89"/>
      <c r="D404" s="89"/>
      <c r="E404" s="89"/>
      <c r="F404" s="89"/>
      <c r="G404" s="89"/>
      <c r="H404" s="89"/>
      <c r="I404" s="89"/>
      <c r="J404" s="89"/>
      <c r="K404" s="89"/>
      <c r="L404" s="89"/>
      <c r="M404" s="89"/>
      <c r="N404" s="89"/>
      <c r="O404" s="89"/>
      <c r="P404" s="89"/>
      <c r="Q404" s="89"/>
      <c r="R404" s="94"/>
    </row>
    <row r="405" spans="1:18" s="966" customFormat="1" ht="15.75">
      <c r="A405" s="88"/>
      <c r="B405" s="89"/>
      <c r="C405" s="89"/>
      <c r="D405" s="89"/>
      <c r="E405" s="89"/>
      <c r="F405" s="89"/>
      <c r="G405" s="89"/>
      <c r="H405" s="89"/>
      <c r="I405" s="89"/>
      <c r="J405" s="89"/>
      <c r="K405" s="89"/>
      <c r="L405" s="89"/>
      <c r="M405" s="89"/>
      <c r="N405" s="89"/>
      <c r="O405" s="89"/>
      <c r="P405" s="89"/>
      <c r="Q405" s="89"/>
      <c r="R405" s="94"/>
    </row>
    <row r="406" spans="1:18" s="966" customFormat="1" ht="15.75">
      <c r="A406" s="88"/>
      <c r="B406" s="89"/>
      <c r="C406" s="89"/>
      <c r="D406" s="89"/>
      <c r="E406" s="89"/>
      <c r="F406" s="89"/>
      <c r="G406" s="89"/>
      <c r="H406" s="89"/>
      <c r="I406" s="89"/>
      <c r="J406" s="89"/>
      <c r="K406" s="89"/>
      <c r="L406" s="89"/>
      <c r="M406" s="89"/>
      <c r="N406" s="89"/>
      <c r="O406" s="89"/>
      <c r="P406" s="89"/>
      <c r="Q406" s="89"/>
      <c r="R406" s="94"/>
    </row>
    <row r="407" spans="1:18" s="966" customFormat="1" ht="15.75">
      <c r="A407" s="88"/>
      <c r="B407" s="89"/>
      <c r="C407" s="89"/>
      <c r="D407" s="89"/>
      <c r="E407" s="89"/>
      <c r="F407" s="89"/>
      <c r="G407" s="89"/>
      <c r="H407" s="89"/>
      <c r="I407" s="89"/>
      <c r="J407" s="89"/>
      <c r="K407" s="89"/>
      <c r="L407" s="89"/>
      <c r="M407" s="89"/>
      <c r="N407" s="89"/>
      <c r="O407" s="89"/>
      <c r="P407" s="89"/>
      <c r="Q407" s="89"/>
      <c r="R407" s="94"/>
    </row>
    <row r="408" spans="1:18" s="966" customFormat="1" ht="15.75">
      <c r="A408" s="88"/>
      <c r="B408" s="89"/>
      <c r="C408" s="89"/>
      <c r="D408" s="89"/>
      <c r="E408" s="89"/>
      <c r="F408" s="89"/>
      <c r="G408" s="89"/>
      <c r="H408" s="89"/>
      <c r="I408" s="89"/>
      <c r="J408" s="89"/>
      <c r="K408" s="89"/>
      <c r="L408" s="89"/>
      <c r="M408" s="89"/>
      <c r="N408" s="89"/>
      <c r="O408" s="89"/>
      <c r="P408" s="89"/>
      <c r="Q408" s="89"/>
      <c r="R408" s="94"/>
    </row>
    <row r="409" spans="1:18" s="966" customFormat="1" ht="15.75">
      <c r="A409" s="88"/>
      <c r="B409" s="89"/>
      <c r="C409" s="89"/>
      <c r="D409" s="89"/>
      <c r="E409" s="89"/>
      <c r="F409" s="89"/>
      <c r="G409" s="89"/>
      <c r="H409" s="89"/>
      <c r="I409" s="89"/>
      <c r="J409" s="89"/>
      <c r="K409" s="89"/>
      <c r="L409" s="89"/>
      <c r="M409" s="89"/>
      <c r="N409" s="89"/>
      <c r="O409" s="89"/>
      <c r="P409" s="89"/>
      <c r="Q409" s="89"/>
      <c r="R409" s="94"/>
    </row>
    <row r="410" spans="1:18" s="966" customFormat="1" ht="15.75">
      <c r="A410" s="88"/>
      <c r="B410" s="89"/>
      <c r="C410" s="89"/>
      <c r="D410" s="89"/>
      <c r="E410" s="89"/>
      <c r="F410" s="89"/>
      <c r="G410" s="89"/>
      <c r="H410" s="89"/>
      <c r="I410" s="89"/>
      <c r="J410" s="89"/>
      <c r="K410" s="89"/>
      <c r="L410" s="89"/>
      <c r="M410" s="89"/>
      <c r="N410" s="89"/>
      <c r="O410" s="89"/>
      <c r="P410" s="89"/>
      <c r="Q410" s="89"/>
      <c r="R410" s="94"/>
    </row>
    <row r="411" spans="1:18" s="966" customFormat="1" ht="15.75">
      <c r="A411" s="88"/>
      <c r="B411" s="89"/>
      <c r="C411" s="89"/>
      <c r="D411" s="89"/>
      <c r="E411" s="89"/>
      <c r="F411" s="89"/>
      <c r="G411" s="89"/>
      <c r="H411" s="89"/>
      <c r="I411" s="89"/>
      <c r="J411" s="89"/>
      <c r="K411" s="89"/>
      <c r="L411" s="89"/>
      <c r="M411" s="89"/>
      <c r="N411" s="89"/>
      <c r="O411" s="89"/>
      <c r="P411" s="89"/>
      <c r="Q411" s="89"/>
      <c r="R411" s="94"/>
    </row>
    <row r="412" spans="1:18" s="966" customFormat="1" ht="15.75">
      <c r="A412" s="88"/>
      <c r="B412" s="89"/>
      <c r="C412" s="89"/>
      <c r="D412" s="89"/>
      <c r="E412" s="89"/>
      <c r="F412" s="89"/>
      <c r="G412" s="89"/>
      <c r="H412" s="89"/>
      <c r="I412" s="89"/>
      <c r="J412" s="89"/>
      <c r="K412" s="89"/>
      <c r="L412" s="89"/>
      <c r="M412" s="89"/>
      <c r="N412" s="89"/>
      <c r="O412" s="89"/>
      <c r="P412" s="89"/>
      <c r="Q412" s="89"/>
      <c r="R412" s="94"/>
    </row>
    <row r="413" spans="1:18" s="966" customFormat="1" ht="15.75">
      <c r="A413" s="88"/>
      <c r="B413" s="89"/>
      <c r="C413" s="89"/>
      <c r="D413" s="89"/>
      <c r="E413" s="89"/>
      <c r="F413" s="89"/>
      <c r="G413" s="89"/>
      <c r="H413" s="89"/>
      <c r="I413" s="89"/>
      <c r="J413" s="89"/>
      <c r="K413" s="89"/>
      <c r="L413" s="89"/>
      <c r="M413" s="89"/>
      <c r="N413" s="89"/>
      <c r="O413" s="89"/>
      <c r="P413" s="89"/>
      <c r="Q413" s="89"/>
      <c r="R413" s="94"/>
    </row>
    <row r="414" spans="1:18" s="966" customFormat="1" ht="15.75">
      <c r="A414" s="88"/>
      <c r="B414" s="89"/>
      <c r="C414" s="89"/>
      <c r="D414" s="89"/>
      <c r="E414" s="89"/>
      <c r="F414" s="89"/>
      <c r="G414" s="89"/>
      <c r="H414" s="89"/>
      <c r="I414" s="89"/>
      <c r="J414" s="89"/>
      <c r="K414" s="89"/>
      <c r="L414" s="89"/>
      <c r="M414" s="89"/>
      <c r="N414" s="89"/>
      <c r="O414" s="89"/>
      <c r="P414" s="89"/>
      <c r="Q414" s="89"/>
      <c r="R414" s="94"/>
    </row>
    <row r="415" spans="1:18" s="966" customFormat="1" ht="15.75">
      <c r="A415" s="88"/>
      <c r="B415" s="89"/>
      <c r="C415" s="89"/>
      <c r="D415" s="89"/>
      <c r="E415" s="89"/>
      <c r="F415" s="89"/>
      <c r="G415" s="89"/>
      <c r="H415" s="89"/>
      <c r="I415" s="89"/>
      <c r="J415" s="89"/>
      <c r="K415" s="89"/>
      <c r="L415" s="89"/>
      <c r="M415" s="89"/>
      <c r="N415" s="89"/>
      <c r="O415" s="89"/>
      <c r="P415" s="89"/>
      <c r="Q415" s="89"/>
      <c r="R415" s="94"/>
    </row>
    <row r="416" spans="1:18" s="966" customFormat="1" ht="15.75">
      <c r="A416" s="88"/>
      <c r="B416" s="89"/>
      <c r="C416" s="89"/>
      <c r="D416" s="89"/>
      <c r="E416" s="89"/>
      <c r="F416" s="89"/>
      <c r="G416" s="89"/>
      <c r="H416" s="89"/>
      <c r="I416" s="89"/>
      <c r="J416" s="89"/>
      <c r="K416" s="89"/>
      <c r="L416" s="89"/>
      <c r="M416" s="89"/>
      <c r="N416" s="89"/>
      <c r="O416" s="89"/>
      <c r="P416" s="89"/>
      <c r="Q416" s="89"/>
      <c r="R416" s="94"/>
    </row>
    <row r="417" spans="1:18" s="966" customFormat="1" ht="15.75">
      <c r="A417" s="88"/>
      <c r="B417" s="89"/>
      <c r="C417" s="89"/>
      <c r="D417" s="89"/>
      <c r="E417" s="89"/>
      <c r="F417" s="89"/>
      <c r="G417" s="89"/>
      <c r="H417" s="89"/>
      <c r="I417" s="89"/>
      <c r="J417" s="89"/>
      <c r="K417" s="89"/>
      <c r="L417" s="89"/>
      <c r="M417" s="89"/>
      <c r="N417" s="89"/>
      <c r="O417" s="89"/>
      <c r="P417" s="89"/>
      <c r="Q417" s="89"/>
      <c r="R417" s="94"/>
    </row>
    <row r="418" spans="1:18" s="966" customFormat="1" ht="15.75">
      <c r="A418" s="88"/>
      <c r="B418" s="89"/>
      <c r="C418" s="89"/>
      <c r="D418" s="89"/>
      <c r="E418" s="89"/>
      <c r="F418" s="89"/>
      <c r="G418" s="89"/>
      <c r="H418" s="89"/>
      <c r="I418" s="89"/>
      <c r="J418" s="89"/>
      <c r="K418" s="89"/>
      <c r="L418" s="89"/>
      <c r="M418" s="89"/>
      <c r="N418" s="89"/>
      <c r="O418" s="89"/>
      <c r="P418" s="89"/>
      <c r="Q418" s="89"/>
      <c r="R418" s="94"/>
    </row>
    <row r="419" spans="1:18" s="966" customFormat="1" ht="15.75">
      <c r="A419" s="88"/>
      <c r="B419" s="89"/>
      <c r="C419" s="89"/>
      <c r="D419" s="89"/>
      <c r="E419" s="89"/>
      <c r="F419" s="89"/>
      <c r="G419" s="89"/>
      <c r="H419" s="89"/>
      <c r="I419" s="89"/>
      <c r="J419" s="89"/>
      <c r="K419" s="89"/>
      <c r="L419" s="89"/>
      <c r="M419" s="89"/>
      <c r="N419" s="89"/>
      <c r="O419" s="89"/>
      <c r="P419" s="89"/>
      <c r="Q419" s="89"/>
      <c r="R419" s="94"/>
    </row>
    <row r="420" spans="1:18" s="966" customFormat="1" ht="15.75">
      <c r="A420" s="88"/>
      <c r="B420" s="89"/>
      <c r="C420" s="89"/>
      <c r="D420" s="89"/>
      <c r="E420" s="89"/>
      <c r="F420" s="89"/>
      <c r="G420" s="89"/>
      <c r="H420" s="89"/>
      <c r="I420" s="89"/>
      <c r="J420" s="89"/>
      <c r="K420" s="89"/>
      <c r="L420" s="89"/>
      <c r="M420" s="89"/>
      <c r="N420" s="89"/>
      <c r="O420" s="89"/>
      <c r="P420" s="89"/>
      <c r="Q420" s="89"/>
      <c r="R420" s="94"/>
    </row>
    <row r="421" spans="1:18" s="966" customFormat="1" ht="15.75">
      <c r="A421" s="88"/>
      <c r="B421" s="89"/>
      <c r="C421" s="89"/>
      <c r="D421" s="89"/>
      <c r="E421" s="89"/>
      <c r="F421" s="89"/>
      <c r="G421" s="89"/>
      <c r="H421" s="89"/>
      <c r="I421" s="89"/>
      <c r="J421" s="89"/>
      <c r="K421" s="89"/>
      <c r="L421" s="89"/>
      <c r="M421" s="89"/>
      <c r="N421" s="89"/>
      <c r="O421" s="89"/>
      <c r="P421" s="89"/>
      <c r="Q421" s="89"/>
      <c r="R421" s="94"/>
    </row>
    <row r="422" spans="1:18" s="966" customFormat="1" ht="15.75">
      <c r="A422" s="88"/>
      <c r="B422" s="89"/>
      <c r="C422" s="89"/>
      <c r="D422" s="89"/>
      <c r="E422" s="89"/>
      <c r="F422" s="89"/>
      <c r="G422" s="89"/>
      <c r="H422" s="89"/>
      <c r="I422" s="89"/>
      <c r="J422" s="89"/>
      <c r="K422" s="89"/>
      <c r="L422" s="89"/>
      <c r="M422" s="89"/>
      <c r="N422" s="89"/>
      <c r="O422" s="89"/>
      <c r="P422" s="89"/>
      <c r="Q422" s="89"/>
      <c r="R422" s="94"/>
    </row>
    <row r="423" spans="1:18" s="966" customFormat="1" ht="15.75">
      <c r="A423" s="88"/>
      <c r="B423" s="89"/>
      <c r="C423" s="89"/>
      <c r="D423" s="89"/>
      <c r="E423" s="89"/>
      <c r="F423" s="89"/>
      <c r="G423" s="89"/>
      <c r="H423" s="89"/>
      <c r="I423" s="89"/>
      <c r="J423" s="89"/>
      <c r="K423" s="89"/>
      <c r="L423" s="89"/>
      <c r="M423" s="89"/>
      <c r="N423" s="89"/>
      <c r="O423" s="89"/>
      <c r="P423" s="89"/>
      <c r="Q423" s="89"/>
      <c r="R423" s="94"/>
    </row>
    <row r="424" spans="1:18" s="966" customFormat="1" ht="15.75">
      <c r="A424" s="88"/>
      <c r="B424" s="89"/>
      <c r="C424" s="89"/>
      <c r="D424" s="89"/>
      <c r="E424" s="89"/>
      <c r="F424" s="89"/>
      <c r="G424" s="89"/>
      <c r="H424" s="89"/>
      <c r="I424" s="89"/>
      <c r="J424" s="89"/>
      <c r="K424" s="89"/>
      <c r="L424" s="89"/>
      <c r="M424" s="89"/>
      <c r="N424" s="89"/>
      <c r="O424" s="89"/>
      <c r="P424" s="89"/>
      <c r="Q424" s="89"/>
      <c r="R424" s="94"/>
    </row>
    <row r="425" spans="1:18" s="966" customFormat="1" ht="15.75">
      <c r="A425" s="88"/>
      <c r="B425" s="89"/>
      <c r="C425" s="89"/>
      <c r="D425" s="89"/>
      <c r="E425" s="89"/>
      <c r="F425" s="89"/>
      <c r="G425" s="89"/>
      <c r="H425" s="89"/>
      <c r="I425" s="89"/>
      <c r="J425" s="89"/>
      <c r="K425" s="89"/>
      <c r="L425" s="89"/>
      <c r="M425" s="89"/>
      <c r="N425" s="89"/>
      <c r="O425" s="89"/>
      <c r="P425" s="89"/>
      <c r="Q425" s="89"/>
      <c r="R425" s="94"/>
    </row>
    <row r="426" spans="1:18" s="966" customFormat="1" ht="15.75">
      <c r="A426" s="88"/>
      <c r="B426" s="89"/>
      <c r="C426" s="89"/>
      <c r="D426" s="89"/>
      <c r="E426" s="89"/>
      <c r="F426" s="89"/>
      <c r="G426" s="89"/>
      <c r="H426" s="89"/>
      <c r="I426" s="89"/>
      <c r="J426" s="89"/>
      <c r="K426" s="89"/>
      <c r="L426" s="89"/>
      <c r="M426" s="89"/>
      <c r="N426" s="89"/>
      <c r="O426" s="89"/>
      <c r="P426" s="89"/>
      <c r="Q426" s="89"/>
      <c r="R426" s="94"/>
    </row>
    <row r="427" spans="1:18" s="966" customFormat="1" ht="15.75">
      <c r="A427" s="88"/>
      <c r="B427" s="89"/>
      <c r="C427" s="89"/>
      <c r="D427" s="89"/>
      <c r="E427" s="89"/>
      <c r="F427" s="89"/>
      <c r="G427" s="89"/>
      <c r="H427" s="89"/>
      <c r="I427" s="89"/>
      <c r="J427" s="89"/>
      <c r="K427" s="89"/>
      <c r="L427" s="89"/>
      <c r="M427" s="89"/>
      <c r="N427" s="89"/>
      <c r="O427" s="89"/>
      <c r="P427" s="89"/>
      <c r="Q427" s="89"/>
      <c r="R427" s="94"/>
    </row>
    <row r="428" spans="1:18" s="966" customFormat="1" ht="15.75">
      <c r="A428" s="88"/>
      <c r="B428" s="89"/>
      <c r="C428" s="89"/>
      <c r="D428" s="89"/>
      <c r="E428" s="89"/>
      <c r="F428" s="89"/>
      <c r="G428" s="89"/>
      <c r="H428" s="89"/>
      <c r="I428" s="89"/>
      <c r="J428" s="89"/>
      <c r="K428" s="89"/>
      <c r="L428" s="89"/>
      <c r="M428" s="89"/>
      <c r="N428" s="89"/>
      <c r="O428" s="89"/>
      <c r="P428" s="89"/>
      <c r="Q428" s="89"/>
      <c r="R428" s="94"/>
    </row>
    <row r="429" spans="1:18" s="966" customFormat="1" ht="15.75">
      <c r="A429" s="88"/>
      <c r="B429" s="89"/>
      <c r="C429" s="89"/>
      <c r="D429" s="89"/>
      <c r="E429" s="89"/>
      <c r="F429" s="89"/>
      <c r="G429" s="89"/>
      <c r="H429" s="89"/>
      <c r="I429" s="89"/>
      <c r="J429" s="89"/>
      <c r="K429" s="89"/>
      <c r="L429" s="89"/>
      <c r="M429" s="89"/>
      <c r="N429" s="89"/>
      <c r="O429" s="89"/>
      <c r="P429" s="89"/>
      <c r="Q429" s="89"/>
      <c r="R429" s="94"/>
    </row>
    <row r="430" spans="1:18" s="966" customFormat="1" ht="15.75">
      <c r="A430" s="88"/>
      <c r="B430" s="89"/>
      <c r="C430" s="89"/>
      <c r="D430" s="89"/>
      <c r="E430" s="89"/>
      <c r="F430" s="89"/>
      <c r="G430" s="89"/>
      <c r="H430" s="89"/>
      <c r="I430" s="89"/>
      <c r="J430" s="89"/>
      <c r="K430" s="89"/>
      <c r="L430" s="89"/>
      <c r="M430" s="89"/>
      <c r="N430" s="89"/>
      <c r="O430" s="89"/>
      <c r="P430" s="89"/>
      <c r="Q430" s="89"/>
      <c r="R430" s="94"/>
    </row>
    <row r="431" spans="1:18" s="966" customFormat="1" ht="15.75">
      <c r="A431" s="88"/>
      <c r="B431" s="89"/>
      <c r="C431" s="89"/>
      <c r="D431" s="89"/>
      <c r="E431" s="89"/>
      <c r="F431" s="89"/>
      <c r="G431" s="89"/>
      <c r="H431" s="89"/>
      <c r="I431" s="89"/>
      <c r="J431" s="89"/>
      <c r="K431" s="89"/>
      <c r="L431" s="89"/>
      <c r="M431" s="89"/>
      <c r="N431" s="89"/>
      <c r="O431" s="89"/>
      <c r="P431" s="89"/>
      <c r="Q431" s="89"/>
      <c r="R431" s="94"/>
    </row>
    <row r="432" spans="1:18" s="966" customFormat="1" ht="15.75">
      <c r="A432" s="88"/>
      <c r="B432" s="89"/>
      <c r="C432" s="89"/>
      <c r="D432" s="89"/>
      <c r="E432" s="89"/>
      <c r="F432" s="89"/>
      <c r="G432" s="89"/>
      <c r="H432" s="89"/>
      <c r="I432" s="89"/>
      <c r="J432" s="89"/>
      <c r="K432" s="89"/>
      <c r="L432" s="89"/>
      <c r="M432" s="89"/>
      <c r="N432" s="89"/>
      <c r="O432" s="89"/>
      <c r="P432" s="89"/>
      <c r="Q432" s="89"/>
      <c r="R432" s="94"/>
    </row>
    <row r="433" spans="1:18" s="966" customFormat="1" ht="15.75">
      <c r="A433" s="88"/>
      <c r="B433" s="89"/>
      <c r="C433" s="89"/>
      <c r="D433" s="89"/>
      <c r="E433" s="89"/>
      <c r="F433" s="89"/>
      <c r="G433" s="89"/>
      <c r="H433" s="89"/>
      <c r="I433" s="89"/>
      <c r="J433" s="89"/>
      <c r="K433" s="89"/>
      <c r="L433" s="89"/>
      <c r="M433" s="89"/>
      <c r="N433" s="89"/>
      <c r="O433" s="89"/>
      <c r="P433" s="89"/>
      <c r="Q433" s="89"/>
      <c r="R433" s="94"/>
    </row>
    <row r="434" spans="1:18" s="966" customFormat="1" ht="15.75">
      <c r="A434" s="88"/>
      <c r="B434" s="89"/>
      <c r="C434" s="89"/>
      <c r="D434" s="89"/>
      <c r="E434" s="89"/>
      <c r="F434" s="89"/>
      <c r="G434" s="89"/>
      <c r="H434" s="89"/>
      <c r="I434" s="89"/>
      <c r="J434" s="89"/>
      <c r="K434" s="89"/>
      <c r="L434" s="89"/>
      <c r="M434" s="89"/>
      <c r="N434" s="89"/>
      <c r="O434" s="89"/>
      <c r="P434" s="89"/>
      <c r="Q434" s="89"/>
      <c r="R434" s="94"/>
    </row>
    <row r="435" spans="1:18" s="966" customFormat="1" ht="15.75">
      <c r="A435" s="88"/>
      <c r="B435" s="89"/>
      <c r="C435" s="89"/>
      <c r="D435" s="89"/>
      <c r="E435" s="89"/>
      <c r="F435" s="89"/>
      <c r="G435" s="89"/>
      <c r="H435" s="89"/>
      <c r="I435" s="89"/>
      <c r="J435" s="89"/>
      <c r="K435" s="89"/>
      <c r="L435" s="89"/>
      <c r="M435" s="89"/>
      <c r="N435" s="89"/>
      <c r="O435" s="89"/>
      <c r="P435" s="89"/>
      <c r="Q435" s="89"/>
      <c r="R435" s="94"/>
    </row>
    <row r="436" spans="1:18" s="966" customFormat="1" ht="15.75">
      <c r="A436" s="88"/>
      <c r="B436" s="89"/>
      <c r="C436" s="89"/>
      <c r="D436" s="89"/>
      <c r="E436" s="89"/>
      <c r="F436" s="89"/>
      <c r="G436" s="89"/>
      <c r="H436" s="89"/>
      <c r="I436" s="89"/>
      <c r="J436" s="89"/>
      <c r="K436" s="89"/>
      <c r="L436" s="89"/>
      <c r="M436" s="89"/>
      <c r="N436" s="89"/>
      <c r="O436" s="89"/>
      <c r="P436" s="89"/>
      <c r="Q436" s="89"/>
      <c r="R436" s="94"/>
    </row>
    <row r="437" spans="1:18" s="966" customFormat="1" ht="15.75">
      <c r="A437" s="88"/>
      <c r="B437" s="89"/>
      <c r="C437" s="89"/>
      <c r="D437" s="89"/>
      <c r="E437" s="89"/>
      <c r="F437" s="89"/>
      <c r="G437" s="89"/>
      <c r="H437" s="89"/>
      <c r="I437" s="89"/>
      <c r="J437" s="89"/>
      <c r="K437" s="89"/>
      <c r="L437" s="89"/>
      <c r="M437" s="89"/>
      <c r="N437" s="89"/>
      <c r="O437" s="89"/>
      <c r="P437" s="89"/>
      <c r="Q437" s="89"/>
      <c r="R437" s="94"/>
    </row>
    <row r="438" spans="1:18" s="966" customFormat="1" ht="15.75">
      <c r="A438" s="88"/>
      <c r="B438" s="89"/>
      <c r="C438" s="89"/>
      <c r="D438" s="89"/>
      <c r="E438" s="89"/>
      <c r="F438" s="89"/>
      <c r="G438" s="89"/>
      <c r="H438" s="89"/>
      <c r="I438" s="89"/>
      <c r="J438" s="89"/>
      <c r="K438" s="89"/>
      <c r="L438" s="89"/>
      <c r="M438" s="89"/>
      <c r="N438" s="89"/>
      <c r="O438" s="89"/>
      <c r="P438" s="89"/>
      <c r="Q438" s="89"/>
      <c r="R438" s="94"/>
    </row>
    <row r="439" spans="1:18" s="966" customFormat="1" ht="15.75">
      <c r="A439" s="88"/>
      <c r="B439" s="89"/>
      <c r="C439" s="89"/>
      <c r="D439" s="89"/>
      <c r="E439" s="89"/>
      <c r="F439" s="89"/>
      <c r="G439" s="89"/>
      <c r="H439" s="89"/>
      <c r="I439" s="89"/>
      <c r="J439" s="89"/>
      <c r="K439" s="89"/>
      <c r="L439" s="89"/>
      <c r="M439" s="89"/>
      <c r="N439" s="89"/>
      <c r="O439" s="89"/>
      <c r="P439" s="89"/>
      <c r="Q439" s="89"/>
      <c r="R439" s="94"/>
    </row>
    <row r="440" spans="1:18" s="966" customFormat="1" ht="15.75">
      <c r="A440" s="88"/>
      <c r="B440" s="89"/>
      <c r="C440" s="89"/>
      <c r="D440" s="89"/>
      <c r="E440" s="89"/>
      <c r="F440" s="89"/>
      <c r="G440" s="89"/>
      <c r="H440" s="89"/>
      <c r="I440" s="89"/>
      <c r="J440" s="89"/>
      <c r="K440" s="89"/>
      <c r="L440" s="89"/>
      <c r="M440" s="89"/>
      <c r="N440" s="89"/>
      <c r="O440" s="89"/>
      <c r="P440" s="89"/>
      <c r="Q440" s="89"/>
      <c r="R440" s="94"/>
    </row>
    <row r="441" spans="1:18" s="966" customFormat="1" ht="15.75">
      <c r="A441" s="88"/>
      <c r="B441" s="89"/>
      <c r="C441" s="89"/>
      <c r="D441" s="89"/>
      <c r="E441" s="89"/>
      <c r="F441" s="89"/>
      <c r="G441" s="89"/>
      <c r="H441" s="89"/>
      <c r="I441" s="89"/>
      <c r="J441" s="89"/>
      <c r="K441" s="89"/>
      <c r="L441" s="89"/>
      <c r="M441" s="89"/>
      <c r="N441" s="89"/>
      <c r="O441" s="89"/>
      <c r="P441" s="89"/>
      <c r="Q441" s="89"/>
      <c r="R441" s="94"/>
    </row>
    <row r="442" spans="1:18" s="966" customFormat="1" ht="15.75">
      <c r="A442" s="88"/>
      <c r="B442" s="89"/>
      <c r="C442" s="89"/>
      <c r="D442" s="89"/>
      <c r="E442" s="89"/>
      <c r="F442" s="89"/>
      <c r="G442" s="89"/>
      <c r="H442" s="89"/>
      <c r="I442" s="89"/>
      <c r="J442" s="89"/>
      <c r="K442" s="89"/>
      <c r="L442" s="89"/>
      <c r="M442" s="89"/>
      <c r="N442" s="89"/>
      <c r="O442" s="89"/>
      <c r="P442" s="89"/>
      <c r="Q442" s="89"/>
      <c r="R442" s="94"/>
    </row>
    <row r="443" spans="1:18" s="966" customFormat="1" ht="15.75">
      <c r="A443" s="88"/>
      <c r="B443" s="89"/>
      <c r="C443" s="89"/>
      <c r="D443" s="89"/>
      <c r="E443" s="89"/>
      <c r="F443" s="89"/>
      <c r="G443" s="89"/>
      <c r="H443" s="89"/>
      <c r="I443" s="89"/>
      <c r="J443" s="89"/>
      <c r="K443" s="89"/>
      <c r="L443" s="89"/>
      <c r="M443" s="89"/>
      <c r="N443" s="89"/>
      <c r="O443" s="89"/>
      <c r="P443" s="89"/>
      <c r="Q443" s="89"/>
      <c r="R443" s="94"/>
    </row>
    <row r="444" spans="1:18" s="966" customFormat="1" ht="15.75">
      <c r="A444" s="88"/>
      <c r="B444" s="89"/>
      <c r="C444" s="89"/>
      <c r="D444" s="89"/>
      <c r="E444" s="89"/>
      <c r="F444" s="89"/>
      <c r="G444" s="89"/>
      <c r="H444" s="89"/>
      <c r="I444" s="89"/>
      <c r="J444" s="89"/>
      <c r="K444" s="89"/>
      <c r="L444" s="89"/>
      <c r="M444" s="89"/>
      <c r="N444" s="89"/>
      <c r="O444" s="89"/>
      <c r="P444" s="89"/>
      <c r="Q444" s="89"/>
      <c r="R444" s="94"/>
    </row>
    <row r="445" spans="1:18" s="966" customFormat="1" ht="15.75">
      <c r="A445" s="88"/>
      <c r="B445" s="89"/>
      <c r="C445" s="89"/>
      <c r="D445" s="89"/>
      <c r="E445" s="89"/>
      <c r="F445" s="89"/>
      <c r="G445" s="89"/>
      <c r="H445" s="89"/>
      <c r="I445" s="89"/>
      <c r="J445" s="89"/>
      <c r="K445" s="89"/>
      <c r="L445" s="89"/>
      <c r="M445" s="89"/>
      <c r="N445" s="89"/>
      <c r="O445" s="89"/>
      <c r="P445" s="89"/>
      <c r="Q445" s="89"/>
      <c r="R445" s="94"/>
    </row>
    <row r="446" spans="1:18" s="966" customFormat="1" ht="15.75">
      <c r="A446" s="88"/>
      <c r="B446" s="89"/>
      <c r="C446" s="89"/>
      <c r="D446" s="89"/>
      <c r="E446" s="89"/>
      <c r="F446" s="89"/>
      <c r="G446" s="89"/>
      <c r="H446" s="89"/>
      <c r="I446" s="89"/>
      <c r="J446" s="89"/>
      <c r="K446" s="89"/>
      <c r="L446" s="89"/>
      <c r="M446" s="89"/>
      <c r="N446" s="89"/>
      <c r="O446" s="89"/>
      <c r="P446" s="89"/>
      <c r="Q446" s="89"/>
      <c r="R446" s="94"/>
    </row>
    <row r="447" spans="1:18" s="966" customFormat="1" ht="15.75">
      <c r="A447" s="88"/>
      <c r="B447" s="89"/>
      <c r="C447" s="89"/>
      <c r="D447" s="89"/>
      <c r="E447" s="89"/>
      <c r="F447" s="89"/>
      <c r="G447" s="89"/>
      <c r="H447" s="89"/>
      <c r="I447" s="89"/>
      <c r="J447" s="89"/>
      <c r="K447" s="89"/>
      <c r="L447" s="89"/>
      <c r="M447" s="89"/>
      <c r="N447" s="89"/>
      <c r="O447" s="89"/>
      <c r="P447" s="89"/>
      <c r="Q447" s="89"/>
      <c r="R447" s="94"/>
    </row>
    <row r="448" spans="1:18" s="966" customFormat="1" ht="15.75">
      <c r="A448" s="88"/>
      <c r="B448" s="89"/>
      <c r="C448" s="89"/>
      <c r="D448" s="89"/>
      <c r="E448" s="89"/>
      <c r="F448" s="89"/>
      <c r="G448" s="89"/>
      <c r="H448" s="89"/>
      <c r="I448" s="89"/>
      <c r="J448" s="89"/>
      <c r="K448" s="89"/>
      <c r="L448" s="89"/>
      <c r="M448" s="89"/>
      <c r="N448" s="89"/>
      <c r="O448" s="89"/>
      <c r="P448" s="89"/>
      <c r="Q448" s="89"/>
      <c r="R448" s="94"/>
    </row>
    <row r="449" spans="1:18" s="966" customFormat="1" ht="15.75">
      <c r="A449" s="88"/>
      <c r="B449" s="89"/>
      <c r="C449" s="89"/>
      <c r="D449" s="89"/>
      <c r="E449" s="89"/>
      <c r="F449" s="89"/>
      <c r="G449" s="89"/>
      <c r="H449" s="89"/>
      <c r="I449" s="89"/>
      <c r="J449" s="89"/>
      <c r="K449" s="89"/>
      <c r="L449" s="89"/>
      <c r="M449" s="89"/>
      <c r="N449" s="89"/>
      <c r="O449" s="89"/>
      <c r="P449" s="89"/>
      <c r="Q449" s="89"/>
      <c r="R449" s="94"/>
    </row>
    <row r="450" spans="1:18" s="966" customFormat="1" ht="15.75">
      <c r="A450" s="88"/>
      <c r="B450" s="89"/>
      <c r="C450" s="89"/>
      <c r="D450" s="89"/>
      <c r="E450" s="89"/>
      <c r="F450" s="89"/>
      <c r="G450" s="89"/>
      <c r="H450" s="89"/>
      <c r="I450" s="89"/>
      <c r="J450" s="89"/>
      <c r="K450" s="89"/>
      <c r="L450" s="89"/>
      <c r="M450" s="89"/>
      <c r="N450" s="89"/>
      <c r="O450" s="89"/>
      <c r="P450" s="89"/>
      <c r="Q450" s="89"/>
      <c r="R450" s="94"/>
    </row>
    <row r="451" spans="1:18" s="966" customFormat="1" ht="15.75">
      <c r="A451" s="88"/>
      <c r="B451" s="89"/>
      <c r="C451" s="89"/>
      <c r="D451" s="89"/>
      <c r="E451" s="89"/>
      <c r="F451" s="89"/>
      <c r="G451" s="89"/>
      <c r="H451" s="89"/>
      <c r="I451" s="89"/>
      <c r="J451" s="89"/>
      <c r="K451" s="89"/>
      <c r="L451" s="89"/>
      <c r="M451" s="89"/>
      <c r="N451" s="89"/>
      <c r="O451" s="89"/>
      <c r="P451" s="89"/>
      <c r="Q451" s="89"/>
      <c r="R451" s="94"/>
    </row>
    <row r="452" spans="1:18" s="966" customFormat="1" ht="15.75">
      <c r="A452" s="88"/>
      <c r="B452" s="89"/>
      <c r="C452" s="89"/>
      <c r="D452" s="89"/>
      <c r="E452" s="89"/>
      <c r="F452" s="89"/>
      <c r="G452" s="89"/>
      <c r="H452" s="89"/>
      <c r="I452" s="89"/>
      <c r="J452" s="89"/>
      <c r="K452" s="89"/>
      <c r="L452" s="89"/>
      <c r="M452" s="89"/>
      <c r="N452" s="89"/>
      <c r="O452" s="89"/>
      <c r="P452" s="89"/>
      <c r="Q452" s="89"/>
      <c r="R452" s="94"/>
    </row>
    <row r="453" spans="1:18" s="966" customFormat="1" ht="15.75">
      <c r="A453" s="88"/>
      <c r="B453" s="89"/>
      <c r="C453" s="89"/>
      <c r="D453" s="89"/>
      <c r="E453" s="89"/>
      <c r="F453" s="89"/>
      <c r="G453" s="89"/>
      <c r="H453" s="89"/>
      <c r="I453" s="89"/>
      <c r="J453" s="89"/>
      <c r="K453" s="89"/>
      <c r="L453" s="89"/>
      <c r="M453" s="89"/>
      <c r="N453" s="89"/>
      <c r="O453" s="89"/>
      <c r="P453" s="89"/>
      <c r="Q453" s="89"/>
      <c r="R453" s="94"/>
    </row>
    <row r="454" spans="1:18" s="966" customFormat="1" ht="15.75">
      <c r="A454" s="88"/>
      <c r="B454" s="89"/>
      <c r="C454" s="89"/>
      <c r="D454" s="89"/>
      <c r="E454" s="89"/>
      <c r="F454" s="89"/>
      <c r="G454" s="89"/>
      <c r="H454" s="89"/>
      <c r="I454" s="89"/>
      <c r="J454" s="89"/>
      <c r="K454" s="89"/>
      <c r="L454" s="89"/>
      <c r="M454" s="89"/>
      <c r="N454" s="89"/>
      <c r="O454" s="89"/>
      <c r="P454" s="89"/>
      <c r="Q454" s="89"/>
      <c r="R454" s="94"/>
    </row>
    <row r="455" spans="1:18" s="966" customFormat="1" ht="15.75">
      <c r="A455" s="88"/>
      <c r="B455" s="89"/>
      <c r="C455" s="89"/>
      <c r="D455" s="89"/>
      <c r="E455" s="89"/>
      <c r="F455" s="89"/>
      <c r="G455" s="89"/>
      <c r="H455" s="89"/>
      <c r="I455" s="89"/>
      <c r="J455" s="89"/>
      <c r="K455" s="89"/>
      <c r="L455" s="89"/>
      <c r="M455" s="89"/>
      <c r="N455" s="89"/>
      <c r="O455" s="89"/>
      <c r="P455" s="89"/>
      <c r="Q455" s="89"/>
      <c r="R455" s="94"/>
    </row>
    <row r="456" spans="1:18" s="966" customFormat="1" ht="15.75">
      <c r="A456" s="88"/>
      <c r="B456" s="89"/>
      <c r="C456" s="89"/>
      <c r="D456" s="89"/>
      <c r="E456" s="89"/>
      <c r="F456" s="89"/>
      <c r="G456" s="89"/>
      <c r="H456" s="89"/>
      <c r="I456" s="89"/>
      <c r="J456" s="89"/>
      <c r="K456" s="89"/>
      <c r="L456" s="89"/>
      <c r="M456" s="89"/>
      <c r="N456" s="89"/>
      <c r="O456" s="89"/>
      <c r="P456" s="89"/>
      <c r="Q456" s="89"/>
      <c r="R456" s="94"/>
    </row>
    <row r="457" spans="1:18" s="966" customFormat="1" ht="15.75">
      <c r="A457" s="88"/>
      <c r="B457" s="89"/>
      <c r="C457" s="89"/>
      <c r="D457" s="89"/>
      <c r="E457" s="89"/>
      <c r="F457" s="89"/>
      <c r="G457" s="89"/>
      <c r="H457" s="89"/>
      <c r="I457" s="89"/>
      <c r="J457" s="89"/>
      <c r="K457" s="89"/>
      <c r="L457" s="89"/>
      <c r="M457" s="89"/>
      <c r="N457" s="89"/>
      <c r="O457" s="89"/>
      <c r="P457" s="89"/>
      <c r="Q457" s="89"/>
      <c r="R457" s="94"/>
    </row>
    <row r="458" spans="1:18" s="966" customFormat="1" ht="15.75">
      <c r="A458" s="88"/>
      <c r="B458" s="89"/>
      <c r="C458" s="89"/>
      <c r="D458" s="89"/>
      <c r="E458" s="89"/>
      <c r="F458" s="89"/>
      <c r="G458" s="89"/>
      <c r="H458" s="89"/>
      <c r="I458" s="89"/>
      <c r="J458" s="89"/>
      <c r="K458" s="89"/>
      <c r="L458" s="89"/>
      <c r="M458" s="89"/>
      <c r="N458" s="89"/>
      <c r="O458" s="89"/>
      <c r="P458" s="89"/>
      <c r="Q458" s="89"/>
      <c r="R458" s="94"/>
    </row>
    <row r="459" spans="1:18" s="966" customFormat="1" ht="15.75">
      <c r="A459" s="88"/>
      <c r="B459" s="89"/>
      <c r="C459" s="89"/>
      <c r="D459" s="89"/>
      <c r="E459" s="89"/>
      <c r="F459" s="89"/>
      <c r="G459" s="89"/>
      <c r="H459" s="89"/>
      <c r="I459" s="89"/>
      <c r="J459" s="89"/>
      <c r="K459" s="89"/>
      <c r="L459" s="89"/>
      <c r="M459" s="89"/>
      <c r="N459" s="89"/>
      <c r="O459" s="89"/>
      <c r="P459" s="89"/>
      <c r="Q459" s="89"/>
      <c r="R459" s="94"/>
    </row>
    <row r="460" spans="1:18" s="966" customFormat="1" ht="15.75">
      <c r="A460" s="88"/>
      <c r="B460" s="89"/>
      <c r="C460" s="89"/>
      <c r="D460" s="89"/>
      <c r="E460" s="89"/>
      <c r="F460" s="89"/>
      <c r="G460" s="89"/>
      <c r="H460" s="89"/>
      <c r="I460" s="89"/>
      <c r="J460" s="89"/>
      <c r="K460" s="89"/>
      <c r="L460" s="89"/>
      <c r="M460" s="89"/>
      <c r="N460" s="89"/>
      <c r="O460" s="89"/>
      <c r="P460" s="89"/>
      <c r="Q460" s="89"/>
      <c r="R460" s="94"/>
    </row>
    <row r="461" spans="1:18" s="966" customFormat="1" ht="15.75">
      <c r="A461" s="88"/>
      <c r="B461" s="89"/>
      <c r="C461" s="89"/>
      <c r="D461" s="89"/>
      <c r="E461" s="89"/>
      <c r="F461" s="89"/>
      <c r="G461" s="89"/>
      <c r="H461" s="89"/>
      <c r="I461" s="89"/>
      <c r="J461" s="89"/>
      <c r="K461" s="89"/>
      <c r="L461" s="89"/>
      <c r="M461" s="89"/>
      <c r="N461" s="89"/>
      <c r="O461" s="89"/>
      <c r="P461" s="89"/>
      <c r="Q461" s="89"/>
      <c r="R461" s="94"/>
    </row>
    <row r="462" spans="1:18" s="966" customFormat="1" ht="15.75">
      <c r="A462" s="88"/>
      <c r="B462" s="89"/>
      <c r="C462" s="89"/>
      <c r="D462" s="89"/>
      <c r="E462" s="89"/>
      <c r="F462" s="89"/>
      <c r="G462" s="89"/>
      <c r="H462" s="89"/>
      <c r="I462" s="89"/>
      <c r="J462" s="89"/>
      <c r="K462" s="89"/>
      <c r="L462" s="89"/>
      <c r="M462" s="89"/>
      <c r="N462" s="89"/>
      <c r="O462" s="89"/>
      <c r="P462" s="89"/>
      <c r="Q462" s="89"/>
      <c r="R462" s="94"/>
    </row>
    <row r="463" spans="1:18" s="966" customFormat="1" ht="15.75">
      <c r="A463" s="88"/>
      <c r="B463" s="89"/>
      <c r="C463" s="89"/>
      <c r="D463" s="89"/>
      <c r="E463" s="89"/>
      <c r="F463" s="89"/>
      <c r="G463" s="89"/>
      <c r="H463" s="89"/>
      <c r="I463" s="89"/>
      <c r="J463" s="89"/>
      <c r="K463" s="89"/>
      <c r="L463" s="89"/>
      <c r="M463" s="89"/>
      <c r="N463" s="89"/>
      <c r="O463" s="89"/>
      <c r="P463" s="89"/>
      <c r="Q463" s="89"/>
      <c r="R463" s="94"/>
    </row>
    <row r="464" spans="1:18" s="966" customFormat="1" ht="15.75">
      <c r="A464" s="88"/>
      <c r="B464" s="89"/>
      <c r="C464" s="89"/>
      <c r="D464" s="89"/>
      <c r="E464" s="89"/>
      <c r="F464" s="89"/>
      <c r="G464" s="89"/>
      <c r="H464" s="89"/>
      <c r="I464" s="89"/>
      <c r="J464" s="89"/>
      <c r="K464" s="89"/>
      <c r="L464" s="89"/>
      <c r="M464" s="89"/>
      <c r="N464" s="89"/>
      <c r="O464" s="89"/>
      <c r="P464" s="89"/>
      <c r="Q464" s="89"/>
      <c r="R464" s="94"/>
    </row>
    <row r="465" spans="1:18" s="966" customFormat="1" ht="15.75">
      <c r="A465" s="88"/>
      <c r="B465" s="89"/>
      <c r="C465" s="89"/>
      <c r="D465" s="89"/>
      <c r="E465" s="89"/>
      <c r="F465" s="89"/>
      <c r="G465" s="89"/>
      <c r="H465" s="89"/>
      <c r="I465" s="89"/>
      <c r="J465" s="89"/>
      <c r="K465" s="89"/>
      <c r="L465" s="89"/>
      <c r="M465" s="89"/>
      <c r="N465" s="89"/>
      <c r="O465" s="89"/>
      <c r="P465" s="89"/>
      <c r="Q465" s="89"/>
      <c r="R465" s="94"/>
    </row>
    <row r="466" spans="1:18" s="966" customFormat="1" ht="15.75">
      <c r="A466" s="88"/>
      <c r="B466" s="89"/>
      <c r="C466" s="89"/>
      <c r="D466" s="89"/>
      <c r="E466" s="89"/>
      <c r="F466" s="89"/>
      <c r="G466" s="89"/>
      <c r="H466" s="89"/>
      <c r="I466" s="89"/>
      <c r="J466" s="89"/>
      <c r="K466" s="89"/>
      <c r="L466" s="89"/>
      <c r="M466" s="89"/>
      <c r="N466" s="89"/>
      <c r="O466" s="89"/>
      <c r="P466" s="89"/>
      <c r="Q466" s="89"/>
      <c r="R466" s="94"/>
    </row>
    <row r="467" spans="1:18" s="966" customFormat="1" ht="15.75">
      <c r="A467" s="88"/>
      <c r="B467" s="89"/>
      <c r="C467" s="89"/>
      <c r="D467" s="89"/>
      <c r="E467" s="89"/>
      <c r="F467" s="89"/>
      <c r="G467" s="89"/>
      <c r="H467" s="89"/>
      <c r="I467" s="89"/>
      <c r="J467" s="89"/>
      <c r="K467" s="89"/>
      <c r="L467" s="89"/>
      <c r="M467" s="89"/>
      <c r="N467" s="89"/>
      <c r="O467" s="89"/>
      <c r="P467" s="89"/>
      <c r="Q467" s="89"/>
      <c r="R467" s="94"/>
    </row>
    <row r="468" spans="1:18" s="966" customFormat="1" ht="15.75">
      <c r="A468" s="88"/>
      <c r="B468" s="89"/>
      <c r="C468" s="89"/>
      <c r="D468" s="89"/>
      <c r="E468" s="89"/>
      <c r="F468" s="89"/>
      <c r="G468" s="89"/>
      <c r="H468" s="89"/>
      <c r="I468" s="89"/>
      <c r="J468" s="89"/>
      <c r="K468" s="89"/>
      <c r="L468" s="89"/>
      <c r="M468" s="89"/>
      <c r="N468" s="89"/>
      <c r="O468" s="89"/>
      <c r="P468" s="89"/>
      <c r="Q468" s="89"/>
      <c r="R468" s="94"/>
    </row>
    <row r="469" spans="1:18" s="966" customFormat="1" ht="15.75">
      <c r="A469" s="88"/>
      <c r="B469" s="89"/>
      <c r="C469" s="89"/>
      <c r="D469" s="89"/>
      <c r="E469" s="89"/>
      <c r="F469" s="89"/>
      <c r="G469" s="89"/>
      <c r="H469" s="89"/>
      <c r="I469" s="89"/>
      <c r="J469" s="89"/>
      <c r="K469" s="89"/>
      <c r="L469" s="89"/>
      <c r="M469" s="89"/>
      <c r="N469" s="89"/>
      <c r="O469" s="89"/>
      <c r="P469" s="89"/>
      <c r="Q469" s="89"/>
      <c r="R469" s="94"/>
    </row>
    <row r="470" spans="1:18" s="966" customFormat="1" ht="15.75">
      <c r="A470" s="88"/>
      <c r="B470" s="89"/>
      <c r="C470" s="89"/>
      <c r="D470" s="89"/>
      <c r="E470" s="89"/>
      <c r="F470" s="89"/>
      <c r="G470" s="89"/>
      <c r="H470" s="89"/>
      <c r="I470" s="89"/>
      <c r="J470" s="89"/>
      <c r="K470" s="89"/>
      <c r="L470" s="89"/>
      <c r="M470" s="89"/>
      <c r="N470" s="89"/>
      <c r="O470" s="89"/>
      <c r="P470" s="89"/>
      <c r="Q470" s="89"/>
      <c r="R470" s="94"/>
    </row>
    <row r="471" spans="1:18" s="966" customFormat="1" ht="15.75">
      <c r="A471" s="88"/>
      <c r="B471" s="89"/>
      <c r="C471" s="89"/>
      <c r="D471" s="89"/>
      <c r="E471" s="89"/>
      <c r="F471" s="89"/>
      <c r="G471" s="89"/>
      <c r="H471" s="89"/>
      <c r="I471" s="89"/>
      <c r="J471" s="89"/>
      <c r="K471" s="89"/>
      <c r="L471" s="89"/>
      <c r="M471" s="89"/>
      <c r="N471" s="89"/>
      <c r="O471" s="89"/>
      <c r="P471" s="89"/>
      <c r="Q471" s="89"/>
      <c r="R471" s="94"/>
    </row>
    <row r="472" spans="1:18" s="966" customFormat="1" ht="15.75">
      <c r="A472" s="88"/>
      <c r="B472" s="89"/>
      <c r="C472" s="89"/>
      <c r="D472" s="89"/>
      <c r="E472" s="89"/>
      <c r="F472" s="89"/>
      <c r="G472" s="89"/>
      <c r="H472" s="89"/>
      <c r="I472" s="89"/>
      <c r="J472" s="89"/>
      <c r="K472" s="89"/>
      <c r="L472" s="89"/>
      <c r="M472" s="89"/>
      <c r="N472" s="89"/>
      <c r="O472" s="89"/>
      <c r="P472" s="89"/>
      <c r="Q472" s="89"/>
      <c r="R472" s="94"/>
    </row>
    <row r="473" spans="1:18" s="966" customFormat="1" ht="15.75">
      <c r="A473" s="88"/>
      <c r="B473" s="89"/>
      <c r="C473" s="89"/>
      <c r="D473" s="89"/>
      <c r="E473" s="89"/>
      <c r="F473" s="89"/>
      <c r="G473" s="89"/>
      <c r="H473" s="89"/>
      <c r="I473" s="89"/>
      <c r="J473" s="89"/>
      <c r="K473" s="89"/>
      <c r="L473" s="89"/>
      <c r="M473" s="89"/>
      <c r="N473" s="89"/>
      <c r="O473" s="89"/>
      <c r="P473" s="89"/>
      <c r="Q473" s="89"/>
      <c r="R473" s="94"/>
    </row>
    <row r="474" spans="1:18" s="966" customFormat="1" ht="15.75">
      <c r="A474" s="88"/>
      <c r="B474" s="89"/>
      <c r="C474" s="89"/>
      <c r="D474" s="89"/>
      <c r="E474" s="89"/>
      <c r="F474" s="89"/>
      <c r="G474" s="89"/>
      <c r="H474" s="89"/>
      <c r="I474" s="89"/>
      <c r="J474" s="89"/>
      <c r="K474" s="89"/>
      <c r="L474" s="89"/>
      <c r="M474" s="89"/>
      <c r="N474" s="89"/>
      <c r="O474" s="89"/>
      <c r="P474" s="89"/>
      <c r="Q474" s="89"/>
      <c r="R474" s="94"/>
    </row>
    <row r="475" spans="1:18" s="966" customFormat="1" ht="15.75">
      <c r="A475" s="88"/>
      <c r="B475" s="89"/>
      <c r="C475" s="89"/>
      <c r="D475" s="89"/>
      <c r="E475" s="89"/>
      <c r="F475" s="89"/>
      <c r="G475" s="89"/>
      <c r="H475" s="89"/>
      <c r="I475" s="89"/>
      <c r="J475" s="89"/>
      <c r="K475" s="89"/>
      <c r="L475" s="89"/>
      <c r="M475" s="89"/>
      <c r="N475" s="89"/>
      <c r="O475" s="89"/>
      <c r="P475" s="89"/>
      <c r="Q475" s="89"/>
      <c r="R475" s="94"/>
    </row>
    <row r="476" spans="1:18" s="966" customFormat="1" ht="15.75">
      <c r="A476" s="88"/>
      <c r="B476" s="89"/>
      <c r="C476" s="89"/>
      <c r="D476" s="89"/>
      <c r="E476" s="89"/>
      <c r="F476" s="89"/>
      <c r="G476" s="89"/>
      <c r="H476" s="89"/>
      <c r="I476" s="89"/>
      <c r="J476" s="89"/>
      <c r="K476" s="89"/>
      <c r="L476" s="89"/>
      <c r="M476" s="89"/>
      <c r="N476" s="89"/>
      <c r="O476" s="89"/>
      <c r="P476" s="89"/>
      <c r="Q476" s="89"/>
      <c r="R476" s="94"/>
    </row>
    <row r="477" spans="1:18" s="966" customFormat="1" ht="15.75">
      <c r="A477" s="88"/>
      <c r="B477" s="89"/>
      <c r="C477" s="89"/>
      <c r="D477" s="89"/>
      <c r="E477" s="89"/>
      <c r="F477" s="89"/>
      <c r="G477" s="89"/>
      <c r="H477" s="89"/>
      <c r="I477" s="89"/>
      <c r="J477" s="89"/>
      <c r="K477" s="89"/>
      <c r="L477" s="89"/>
      <c r="M477" s="89"/>
      <c r="N477" s="89"/>
      <c r="O477" s="89"/>
      <c r="P477" s="89"/>
      <c r="Q477" s="89"/>
      <c r="R477" s="94"/>
    </row>
    <row r="478" spans="1:18" s="966" customFormat="1" ht="15.75">
      <c r="A478" s="88"/>
      <c r="B478" s="89"/>
      <c r="C478" s="89"/>
      <c r="D478" s="89"/>
      <c r="E478" s="89"/>
      <c r="F478" s="89"/>
      <c r="G478" s="89"/>
      <c r="H478" s="89"/>
      <c r="I478" s="89"/>
      <c r="J478" s="89"/>
      <c r="K478" s="89"/>
      <c r="L478" s="89"/>
      <c r="M478" s="89"/>
      <c r="N478" s="89"/>
      <c r="O478" s="89"/>
      <c r="P478" s="89"/>
      <c r="Q478" s="89"/>
      <c r="R478" s="94"/>
    </row>
    <row r="479" spans="1:18" s="966" customFormat="1" ht="15.75">
      <c r="A479" s="88"/>
      <c r="B479" s="89"/>
      <c r="C479" s="89"/>
      <c r="D479" s="89"/>
      <c r="E479" s="89"/>
      <c r="F479" s="89"/>
      <c r="G479" s="89"/>
      <c r="H479" s="89"/>
      <c r="I479" s="89"/>
      <c r="J479" s="89"/>
      <c r="K479" s="89"/>
      <c r="L479" s="89"/>
      <c r="M479" s="89"/>
      <c r="N479" s="89"/>
      <c r="O479" s="89"/>
      <c r="P479" s="89"/>
      <c r="Q479" s="89"/>
      <c r="R479" s="94"/>
    </row>
    <row r="480" spans="1:18" s="966" customFormat="1" ht="15.75">
      <c r="A480" s="88"/>
      <c r="B480" s="89"/>
      <c r="C480" s="89"/>
      <c r="D480" s="89"/>
      <c r="E480" s="89"/>
      <c r="F480" s="89"/>
      <c r="G480" s="89"/>
      <c r="H480" s="89"/>
      <c r="I480" s="89"/>
      <c r="J480" s="89"/>
      <c r="K480" s="89"/>
      <c r="L480" s="89"/>
      <c r="M480" s="89"/>
      <c r="N480" s="89"/>
      <c r="O480" s="89"/>
      <c r="P480" s="89"/>
      <c r="Q480" s="89"/>
      <c r="R480" s="94"/>
    </row>
    <row r="481" spans="1:18" s="966" customFormat="1" ht="15.75">
      <c r="A481" s="88"/>
      <c r="B481" s="89"/>
      <c r="C481" s="89"/>
      <c r="D481" s="89"/>
      <c r="E481" s="89"/>
      <c r="F481" s="89"/>
      <c r="G481" s="89"/>
      <c r="H481" s="89"/>
      <c r="I481" s="89"/>
      <c r="J481" s="89"/>
      <c r="K481" s="89"/>
      <c r="L481" s="89"/>
      <c r="M481" s="89"/>
      <c r="N481" s="89"/>
      <c r="O481" s="89"/>
      <c r="P481" s="89"/>
      <c r="Q481" s="89"/>
      <c r="R481" s="94"/>
    </row>
    <row r="482" spans="1:18" s="966" customFormat="1" ht="15.75">
      <c r="A482" s="88"/>
      <c r="B482" s="89"/>
      <c r="C482" s="89"/>
      <c r="D482" s="89"/>
      <c r="E482" s="89"/>
      <c r="F482" s="89"/>
      <c r="G482" s="89"/>
      <c r="H482" s="89"/>
      <c r="I482" s="89"/>
      <c r="J482" s="89"/>
      <c r="K482" s="89"/>
      <c r="L482" s="89"/>
      <c r="M482" s="89"/>
      <c r="N482" s="89"/>
      <c r="O482" s="89"/>
      <c r="P482" s="89"/>
      <c r="Q482" s="89"/>
      <c r="R482" s="94"/>
    </row>
    <row r="483" spans="1:18" s="966" customFormat="1" ht="15.75">
      <c r="A483" s="88"/>
      <c r="B483" s="89"/>
      <c r="C483" s="89"/>
      <c r="D483" s="89"/>
      <c r="E483" s="89"/>
      <c r="F483" s="89"/>
      <c r="G483" s="89"/>
      <c r="H483" s="89"/>
      <c r="I483" s="89"/>
      <c r="J483" s="89"/>
      <c r="K483" s="89"/>
      <c r="L483" s="89"/>
      <c r="M483" s="89"/>
      <c r="N483" s="89"/>
      <c r="O483" s="89"/>
      <c r="P483" s="89"/>
      <c r="Q483" s="89"/>
      <c r="R483" s="94"/>
    </row>
    <row r="484" spans="1:18" s="966" customFormat="1" ht="15.75">
      <c r="A484" s="88"/>
      <c r="B484" s="89"/>
      <c r="C484" s="89"/>
      <c r="D484" s="89"/>
      <c r="E484" s="89"/>
      <c r="F484" s="89"/>
      <c r="G484" s="89"/>
      <c r="H484" s="89"/>
      <c r="I484" s="89"/>
      <c r="J484" s="89"/>
      <c r="K484" s="89"/>
      <c r="L484" s="89"/>
      <c r="M484" s="89"/>
      <c r="N484" s="89"/>
      <c r="O484" s="89"/>
      <c r="P484" s="89"/>
      <c r="Q484" s="89"/>
      <c r="R484" s="94"/>
    </row>
    <row r="485" spans="1:18" s="966" customFormat="1" ht="15.75">
      <c r="A485" s="88"/>
      <c r="B485" s="89"/>
      <c r="C485" s="89"/>
      <c r="D485" s="89"/>
      <c r="E485" s="89"/>
      <c r="F485" s="89"/>
      <c r="G485" s="89"/>
      <c r="H485" s="89"/>
      <c r="I485" s="89"/>
      <c r="J485" s="89"/>
      <c r="K485" s="89"/>
      <c r="L485" s="89"/>
      <c r="M485" s="89"/>
      <c r="N485" s="89"/>
      <c r="O485" s="89"/>
      <c r="P485" s="89"/>
      <c r="Q485" s="89"/>
      <c r="R485" s="94"/>
    </row>
    <row r="486" spans="1:18" s="966" customFormat="1" ht="15.75">
      <c r="A486" s="88"/>
      <c r="B486" s="89"/>
      <c r="C486" s="89"/>
      <c r="D486" s="89"/>
      <c r="E486" s="89"/>
      <c r="F486" s="89"/>
      <c r="G486" s="89"/>
      <c r="H486" s="89"/>
      <c r="I486" s="89"/>
      <c r="J486" s="89"/>
      <c r="K486" s="89"/>
      <c r="L486" s="89"/>
      <c r="M486" s="89"/>
      <c r="N486" s="89"/>
      <c r="O486" s="89"/>
      <c r="P486" s="89"/>
      <c r="Q486" s="89"/>
      <c r="R486" s="94"/>
    </row>
    <row r="487" spans="1:18" s="966" customFormat="1" ht="15.75">
      <c r="A487" s="88"/>
      <c r="B487" s="89"/>
      <c r="C487" s="89"/>
      <c r="D487" s="89"/>
      <c r="E487" s="89"/>
      <c r="F487" s="89"/>
      <c r="G487" s="89"/>
      <c r="H487" s="89"/>
      <c r="I487" s="89"/>
      <c r="J487" s="89"/>
      <c r="K487" s="89"/>
      <c r="L487" s="89"/>
      <c r="M487" s="89"/>
      <c r="N487" s="89"/>
      <c r="O487" s="89"/>
      <c r="P487" s="89"/>
      <c r="Q487" s="89"/>
      <c r="R487" s="94"/>
    </row>
    <row r="488" spans="1:18" s="966" customFormat="1" ht="15.75">
      <c r="A488" s="88"/>
      <c r="B488" s="89"/>
      <c r="C488" s="89"/>
      <c r="D488" s="89"/>
      <c r="E488" s="89"/>
      <c r="F488" s="89"/>
      <c r="G488" s="89"/>
      <c r="H488" s="89"/>
      <c r="I488" s="89"/>
      <c r="J488" s="89"/>
      <c r="K488" s="89"/>
      <c r="L488" s="89"/>
      <c r="M488" s="89"/>
      <c r="N488" s="89"/>
      <c r="O488" s="89"/>
      <c r="P488" s="89"/>
      <c r="Q488" s="89"/>
      <c r="R488" s="94"/>
    </row>
    <row r="489" spans="1:18" s="966" customFormat="1" ht="15.75">
      <c r="A489" s="88"/>
      <c r="B489" s="89"/>
      <c r="C489" s="89"/>
      <c r="D489" s="89"/>
      <c r="E489" s="89"/>
      <c r="F489" s="89"/>
      <c r="G489" s="89"/>
      <c r="H489" s="89"/>
      <c r="I489" s="89"/>
      <c r="J489" s="89"/>
      <c r="K489" s="89"/>
      <c r="L489" s="89"/>
      <c r="M489" s="89"/>
      <c r="N489" s="89"/>
      <c r="O489" s="89"/>
      <c r="P489" s="89"/>
      <c r="Q489" s="89"/>
      <c r="R489" s="94"/>
    </row>
    <row r="490" spans="1:18" s="966" customFormat="1" ht="15.75">
      <c r="A490" s="88"/>
      <c r="B490" s="89"/>
      <c r="C490" s="89"/>
      <c r="D490" s="89"/>
      <c r="E490" s="89"/>
      <c r="F490" s="89"/>
      <c r="G490" s="89"/>
      <c r="H490" s="89"/>
      <c r="I490" s="89"/>
      <c r="J490" s="89"/>
      <c r="K490" s="89"/>
      <c r="L490" s="89"/>
      <c r="M490" s="89"/>
      <c r="N490" s="89"/>
      <c r="O490" s="89"/>
      <c r="P490" s="89"/>
      <c r="Q490" s="89"/>
      <c r="R490" s="94"/>
    </row>
    <row r="491" spans="1:18" s="966" customFormat="1" ht="15.75">
      <c r="A491" s="88"/>
      <c r="B491" s="89"/>
      <c r="C491" s="89"/>
      <c r="D491" s="89"/>
      <c r="E491" s="89"/>
      <c r="F491" s="89"/>
      <c r="G491" s="89"/>
      <c r="H491" s="89"/>
      <c r="I491" s="89"/>
      <c r="J491" s="89"/>
      <c r="K491" s="89"/>
      <c r="L491" s="89"/>
      <c r="M491" s="89"/>
      <c r="N491" s="89"/>
      <c r="O491" s="89"/>
      <c r="P491" s="89"/>
      <c r="Q491" s="89"/>
      <c r="R491" s="94"/>
    </row>
    <row r="492" spans="1:18" s="966" customFormat="1" ht="15.75">
      <c r="A492" s="88"/>
      <c r="B492" s="89"/>
      <c r="C492" s="89"/>
      <c r="D492" s="89"/>
      <c r="E492" s="89"/>
      <c r="F492" s="89"/>
      <c r="G492" s="89"/>
      <c r="H492" s="89"/>
      <c r="I492" s="89"/>
      <c r="J492" s="89"/>
      <c r="K492" s="89"/>
      <c r="L492" s="89"/>
      <c r="M492" s="89"/>
      <c r="N492" s="89"/>
      <c r="O492" s="89"/>
      <c r="P492" s="89"/>
      <c r="Q492" s="89"/>
      <c r="R492" s="94"/>
    </row>
    <row r="493" spans="1:18" s="966" customFormat="1" ht="15.75">
      <c r="A493" s="88"/>
      <c r="B493" s="89"/>
      <c r="C493" s="89"/>
      <c r="D493" s="89"/>
      <c r="E493" s="89"/>
      <c r="F493" s="89"/>
      <c r="G493" s="89"/>
      <c r="H493" s="89"/>
      <c r="I493" s="89"/>
      <c r="J493" s="89"/>
      <c r="K493" s="89"/>
      <c r="L493" s="89"/>
      <c r="M493" s="89"/>
      <c r="N493" s="89"/>
      <c r="O493" s="89"/>
      <c r="P493" s="89"/>
      <c r="Q493" s="89"/>
      <c r="R493" s="94"/>
    </row>
    <row r="494" spans="1:18" s="966" customFormat="1" ht="15.75">
      <c r="A494" s="88"/>
      <c r="B494" s="89"/>
      <c r="C494" s="89"/>
      <c r="D494" s="89"/>
      <c r="E494" s="89"/>
      <c r="F494" s="89"/>
      <c r="G494" s="89"/>
      <c r="H494" s="89"/>
      <c r="I494" s="89"/>
      <c r="J494" s="89"/>
      <c r="K494" s="89"/>
      <c r="L494" s="89"/>
      <c r="M494" s="89"/>
      <c r="N494" s="89"/>
      <c r="O494" s="89"/>
      <c r="P494" s="89"/>
      <c r="Q494" s="89"/>
      <c r="R494" s="94"/>
    </row>
    <row r="495" spans="1:18" s="966" customFormat="1" ht="15.75">
      <c r="A495" s="88"/>
      <c r="B495" s="89"/>
      <c r="C495" s="89"/>
      <c r="D495" s="89"/>
      <c r="E495" s="89"/>
      <c r="F495" s="89"/>
      <c r="G495" s="89"/>
      <c r="H495" s="89"/>
      <c r="I495" s="89"/>
      <c r="J495" s="89"/>
      <c r="K495" s="89"/>
      <c r="L495" s="89"/>
      <c r="M495" s="89"/>
      <c r="N495" s="89"/>
      <c r="O495" s="89"/>
      <c r="P495" s="89"/>
      <c r="Q495" s="89"/>
      <c r="R495" s="94"/>
    </row>
    <row r="496" spans="1:18" s="966" customFormat="1" ht="15.75">
      <c r="A496" s="88"/>
      <c r="B496" s="89"/>
      <c r="C496" s="89"/>
      <c r="D496" s="89"/>
      <c r="E496" s="89"/>
      <c r="F496" s="89"/>
      <c r="G496" s="89"/>
      <c r="H496" s="89"/>
      <c r="I496" s="89"/>
      <c r="J496" s="89"/>
      <c r="K496" s="89"/>
      <c r="L496" s="89"/>
      <c r="M496" s="89"/>
      <c r="N496" s="89"/>
      <c r="O496" s="89"/>
      <c r="P496" s="89"/>
      <c r="Q496" s="89"/>
      <c r="R496" s="94"/>
    </row>
    <row r="497" spans="1:18" s="966" customFormat="1" ht="15.75">
      <c r="A497" s="88"/>
      <c r="B497" s="89"/>
      <c r="C497" s="89"/>
      <c r="D497" s="89"/>
      <c r="E497" s="89"/>
      <c r="F497" s="89"/>
      <c r="G497" s="89"/>
      <c r="H497" s="89"/>
      <c r="I497" s="89"/>
      <c r="J497" s="89"/>
      <c r="K497" s="89"/>
      <c r="L497" s="89"/>
      <c r="M497" s="89"/>
      <c r="N497" s="89"/>
      <c r="O497" s="89"/>
      <c r="P497" s="89"/>
      <c r="Q497" s="89"/>
      <c r="R497" s="94"/>
    </row>
    <row r="498" spans="1:18" s="966" customFormat="1" ht="15.75">
      <c r="A498" s="88"/>
      <c r="B498" s="89"/>
      <c r="C498" s="89"/>
      <c r="D498" s="89"/>
      <c r="E498" s="89"/>
      <c r="F498" s="89"/>
      <c r="G498" s="89"/>
      <c r="H498" s="89"/>
      <c r="I498" s="89"/>
      <c r="J498" s="89"/>
      <c r="K498" s="89"/>
      <c r="L498" s="89"/>
      <c r="M498" s="89"/>
      <c r="N498" s="89"/>
      <c r="O498" s="89"/>
      <c r="P498" s="89"/>
      <c r="Q498" s="89"/>
      <c r="R498" s="94"/>
    </row>
    <row r="499" spans="1:18" s="966" customFormat="1" ht="15.75">
      <c r="A499" s="88"/>
      <c r="B499" s="89"/>
      <c r="C499" s="89"/>
      <c r="D499" s="89"/>
      <c r="E499" s="89"/>
      <c r="F499" s="89"/>
      <c r="G499" s="89"/>
      <c r="H499" s="89"/>
      <c r="I499" s="89"/>
      <c r="J499" s="89"/>
      <c r="K499" s="89"/>
      <c r="L499" s="89"/>
      <c r="M499" s="89"/>
      <c r="N499" s="89"/>
      <c r="O499" s="89"/>
      <c r="P499" s="89"/>
      <c r="Q499" s="89"/>
      <c r="R499" s="94"/>
    </row>
    <row r="500" spans="1:18" s="966" customFormat="1" ht="15.75">
      <c r="A500" s="88"/>
      <c r="B500" s="89"/>
      <c r="C500" s="89"/>
      <c r="D500" s="89"/>
      <c r="E500" s="89"/>
      <c r="F500" s="89"/>
      <c r="G500" s="89"/>
      <c r="H500" s="89"/>
      <c r="I500" s="89"/>
      <c r="J500" s="89"/>
      <c r="K500" s="89"/>
      <c r="L500" s="89"/>
      <c r="M500" s="89"/>
      <c r="N500" s="89"/>
      <c r="O500" s="89"/>
      <c r="P500" s="89"/>
      <c r="Q500" s="89"/>
      <c r="R500" s="94"/>
    </row>
    <row r="501" spans="1:18" s="966" customFormat="1" ht="15.75">
      <c r="A501" s="88"/>
      <c r="B501" s="89"/>
      <c r="C501" s="89"/>
      <c r="D501" s="89"/>
      <c r="E501" s="89"/>
      <c r="F501" s="89"/>
      <c r="G501" s="89"/>
      <c r="H501" s="89"/>
      <c r="I501" s="89"/>
      <c r="J501" s="89"/>
      <c r="K501" s="89"/>
      <c r="L501" s="89"/>
      <c r="M501" s="89"/>
      <c r="N501" s="89"/>
      <c r="O501" s="89"/>
      <c r="P501" s="89"/>
      <c r="Q501" s="89"/>
      <c r="R501" s="94"/>
    </row>
    <row r="502" spans="1:18" s="966" customFormat="1" ht="15.75">
      <c r="A502" s="88"/>
      <c r="B502" s="89"/>
      <c r="C502" s="89"/>
      <c r="D502" s="89"/>
      <c r="E502" s="89"/>
      <c r="F502" s="89"/>
      <c r="G502" s="89"/>
      <c r="H502" s="89"/>
      <c r="I502" s="89"/>
      <c r="J502" s="89"/>
      <c r="K502" s="89"/>
      <c r="L502" s="89"/>
      <c r="M502" s="89"/>
      <c r="N502" s="89"/>
      <c r="O502" s="89"/>
      <c r="P502" s="89"/>
      <c r="Q502" s="89"/>
      <c r="R502" s="94"/>
    </row>
    <row r="503" spans="1:18" s="966" customFormat="1" ht="15.75">
      <c r="A503" s="88"/>
      <c r="B503" s="89"/>
      <c r="C503" s="89"/>
      <c r="D503" s="89"/>
      <c r="E503" s="89"/>
      <c r="F503" s="89"/>
      <c r="G503" s="89"/>
      <c r="H503" s="89"/>
      <c r="I503" s="89"/>
      <c r="J503" s="89"/>
      <c r="K503" s="89"/>
      <c r="L503" s="89"/>
      <c r="M503" s="89"/>
      <c r="N503" s="89"/>
      <c r="O503" s="89"/>
      <c r="P503" s="89"/>
      <c r="Q503" s="89"/>
      <c r="R503" s="94"/>
    </row>
    <row r="504" spans="1:18" s="966" customFormat="1" ht="15.75">
      <c r="A504" s="88"/>
      <c r="B504" s="89"/>
      <c r="C504" s="89"/>
      <c r="D504" s="89"/>
      <c r="E504" s="89"/>
      <c r="F504" s="89"/>
      <c r="G504" s="89"/>
      <c r="H504" s="89"/>
      <c r="I504" s="89"/>
      <c r="J504" s="89"/>
      <c r="K504" s="89"/>
      <c r="L504" s="89"/>
      <c r="M504" s="89"/>
      <c r="N504" s="89"/>
      <c r="O504" s="89"/>
      <c r="P504" s="89"/>
      <c r="Q504" s="89"/>
      <c r="R504" s="94"/>
    </row>
    <row r="505" spans="1:18" s="966" customFormat="1" ht="15.75">
      <c r="A505" s="88"/>
      <c r="B505" s="89"/>
      <c r="C505" s="89"/>
      <c r="D505" s="89"/>
      <c r="E505" s="89"/>
      <c r="F505" s="89"/>
      <c r="G505" s="89"/>
      <c r="H505" s="89"/>
      <c r="I505" s="89"/>
      <c r="J505" s="89"/>
      <c r="K505" s="89"/>
      <c r="L505" s="89"/>
      <c r="M505" s="89"/>
      <c r="N505" s="89"/>
      <c r="O505" s="89"/>
      <c r="P505" s="89"/>
      <c r="Q505" s="89"/>
      <c r="R505" s="94"/>
    </row>
    <row r="506" spans="1:18" s="966" customFormat="1" ht="15.75">
      <c r="A506" s="88"/>
      <c r="B506" s="89"/>
      <c r="C506" s="89"/>
      <c r="D506" s="89"/>
      <c r="E506" s="89"/>
      <c r="F506" s="89"/>
      <c r="G506" s="89"/>
      <c r="H506" s="89"/>
      <c r="I506" s="89"/>
      <c r="J506" s="89"/>
      <c r="K506" s="89"/>
      <c r="L506" s="89"/>
      <c r="M506" s="89"/>
      <c r="N506" s="89"/>
      <c r="O506" s="89"/>
      <c r="P506" s="89"/>
      <c r="Q506" s="89"/>
      <c r="R506" s="94"/>
    </row>
    <row r="507" spans="1:18" s="966" customFormat="1" ht="15.75">
      <c r="A507" s="88"/>
      <c r="B507" s="89"/>
      <c r="C507" s="89"/>
      <c r="D507" s="89"/>
      <c r="E507" s="89"/>
      <c r="F507" s="89"/>
      <c r="G507" s="89"/>
      <c r="H507" s="89"/>
      <c r="I507" s="89"/>
      <c r="J507" s="89"/>
      <c r="K507" s="89"/>
      <c r="L507" s="89"/>
      <c r="M507" s="89"/>
      <c r="N507" s="89"/>
      <c r="O507" s="89"/>
      <c r="P507" s="89"/>
      <c r="Q507" s="89"/>
      <c r="R507" s="94"/>
    </row>
    <row r="508" spans="1:18" s="966" customFormat="1" ht="15.75">
      <c r="A508" s="88"/>
      <c r="B508" s="89"/>
      <c r="C508" s="89"/>
      <c r="D508" s="89"/>
      <c r="E508" s="89"/>
      <c r="F508" s="89"/>
      <c r="G508" s="89"/>
      <c r="H508" s="89"/>
      <c r="I508" s="89"/>
      <c r="J508" s="89"/>
      <c r="K508" s="89"/>
      <c r="L508" s="89"/>
      <c r="M508" s="89"/>
      <c r="N508" s="89"/>
      <c r="O508" s="89"/>
      <c r="P508" s="89"/>
      <c r="Q508" s="89"/>
      <c r="R508" s="94"/>
    </row>
    <row r="509" spans="1:18" s="966" customFormat="1" ht="15.75">
      <c r="A509" s="88"/>
      <c r="B509" s="89"/>
      <c r="C509" s="89"/>
      <c r="D509" s="89"/>
      <c r="E509" s="89"/>
      <c r="F509" s="89"/>
      <c r="G509" s="89"/>
      <c r="H509" s="89"/>
      <c r="I509" s="89"/>
      <c r="J509" s="89"/>
      <c r="K509" s="89"/>
      <c r="L509" s="89"/>
      <c r="M509" s="89"/>
      <c r="N509" s="89"/>
      <c r="O509" s="89"/>
      <c r="P509" s="89"/>
      <c r="Q509" s="89"/>
      <c r="R509" s="94"/>
    </row>
    <row r="510" spans="1:18" s="966" customFormat="1" ht="15.75">
      <c r="A510" s="88"/>
      <c r="B510" s="89"/>
      <c r="C510" s="89"/>
      <c r="D510" s="89"/>
      <c r="E510" s="89"/>
      <c r="F510" s="89"/>
      <c r="G510" s="89"/>
      <c r="H510" s="89"/>
      <c r="I510" s="89"/>
      <c r="J510" s="89"/>
      <c r="K510" s="89"/>
      <c r="L510" s="89"/>
      <c r="M510" s="89"/>
      <c r="N510" s="89"/>
      <c r="O510" s="89"/>
      <c r="P510" s="89"/>
      <c r="Q510" s="89"/>
      <c r="R510" s="94"/>
    </row>
    <row r="511" spans="1:18" s="966" customFormat="1" ht="15.75">
      <c r="A511" s="88"/>
      <c r="B511" s="89"/>
      <c r="C511" s="89"/>
      <c r="D511" s="89"/>
      <c r="E511" s="89"/>
      <c r="F511" s="89"/>
      <c r="G511" s="89"/>
      <c r="H511" s="89"/>
      <c r="I511" s="89"/>
      <c r="J511" s="89"/>
      <c r="K511" s="89"/>
      <c r="L511" s="89"/>
      <c r="M511" s="89"/>
      <c r="N511" s="89"/>
      <c r="O511" s="89"/>
      <c r="P511" s="89"/>
      <c r="Q511" s="89"/>
      <c r="R511" s="94"/>
    </row>
    <row r="512" spans="1:18" s="966" customFormat="1" ht="15.75">
      <c r="A512" s="88"/>
      <c r="B512" s="89"/>
      <c r="C512" s="89"/>
      <c r="D512" s="89"/>
      <c r="E512" s="89"/>
      <c r="F512" s="89"/>
      <c r="G512" s="89"/>
      <c r="H512" s="89"/>
      <c r="I512" s="89"/>
      <c r="J512" s="89"/>
      <c r="K512" s="89"/>
      <c r="L512" s="89"/>
      <c r="M512" s="89"/>
      <c r="N512" s="89"/>
      <c r="O512" s="89"/>
      <c r="P512" s="89"/>
      <c r="Q512" s="89"/>
      <c r="R512" s="94"/>
    </row>
    <row r="513" spans="1:18" s="966" customFormat="1" ht="15.75">
      <c r="A513" s="88"/>
      <c r="B513" s="89"/>
      <c r="C513" s="89"/>
      <c r="D513" s="89"/>
      <c r="E513" s="89"/>
      <c r="F513" s="89"/>
      <c r="G513" s="89"/>
      <c r="H513" s="89"/>
      <c r="I513" s="89"/>
      <c r="J513" s="89"/>
      <c r="K513" s="89"/>
      <c r="L513" s="89"/>
      <c r="M513" s="89"/>
      <c r="N513" s="89"/>
      <c r="O513" s="89"/>
      <c r="P513" s="89"/>
      <c r="Q513" s="89"/>
      <c r="R513" s="94"/>
    </row>
    <row r="514" spans="1:18" s="966" customFormat="1" ht="15.75">
      <c r="A514" s="88"/>
      <c r="B514" s="89"/>
      <c r="C514" s="89"/>
      <c r="D514" s="89"/>
      <c r="E514" s="89"/>
      <c r="F514" s="89"/>
      <c r="G514" s="89"/>
      <c r="H514" s="89"/>
      <c r="I514" s="89"/>
      <c r="J514" s="89"/>
      <c r="K514" s="89"/>
      <c r="L514" s="89"/>
      <c r="M514" s="89"/>
      <c r="N514" s="89"/>
      <c r="O514" s="89"/>
      <c r="P514" s="89"/>
      <c r="Q514" s="89"/>
      <c r="R514" s="94"/>
    </row>
    <row r="515" spans="1:18" s="966" customFormat="1" ht="15.75">
      <c r="A515" s="88"/>
      <c r="B515" s="89"/>
      <c r="C515" s="89"/>
      <c r="D515" s="89"/>
      <c r="E515" s="89"/>
      <c r="F515" s="89"/>
      <c r="G515" s="89"/>
      <c r="H515" s="89"/>
      <c r="I515" s="89"/>
      <c r="J515" s="89"/>
      <c r="K515" s="89"/>
      <c r="L515" s="89"/>
      <c r="M515" s="89"/>
      <c r="N515" s="89"/>
      <c r="O515" s="89"/>
      <c r="P515" s="89"/>
      <c r="Q515" s="89"/>
      <c r="R515" s="94"/>
    </row>
    <row r="516" spans="1:18" s="966" customFormat="1" ht="15.75">
      <c r="A516" s="88"/>
      <c r="B516" s="89"/>
      <c r="C516" s="89"/>
      <c r="D516" s="89"/>
      <c r="E516" s="89"/>
      <c r="F516" s="89"/>
      <c r="G516" s="89"/>
      <c r="H516" s="89"/>
      <c r="I516" s="89"/>
      <c r="J516" s="89"/>
      <c r="K516" s="89"/>
      <c r="L516" s="89"/>
      <c r="M516" s="89"/>
      <c r="N516" s="89"/>
      <c r="O516" s="89"/>
      <c r="P516" s="89"/>
      <c r="Q516" s="89"/>
      <c r="R516" s="94"/>
    </row>
    <row r="517" spans="1:18" s="966" customFormat="1" ht="15.75">
      <c r="A517" s="88"/>
      <c r="B517" s="89"/>
      <c r="C517" s="89"/>
      <c r="D517" s="89"/>
      <c r="E517" s="89"/>
      <c r="F517" s="89"/>
      <c r="G517" s="89"/>
      <c r="H517" s="89"/>
      <c r="I517" s="89"/>
      <c r="J517" s="89"/>
      <c r="K517" s="89"/>
      <c r="L517" s="89"/>
      <c r="M517" s="89"/>
      <c r="N517" s="89"/>
      <c r="O517" s="89"/>
      <c r="P517" s="89"/>
      <c r="Q517" s="89"/>
      <c r="R517" s="94"/>
    </row>
    <row r="518" spans="1:18" s="966" customFormat="1" ht="15.75">
      <c r="A518" s="88"/>
      <c r="B518" s="89"/>
      <c r="C518" s="89"/>
      <c r="D518" s="89"/>
      <c r="E518" s="89"/>
      <c r="F518" s="89"/>
      <c r="G518" s="89"/>
      <c r="H518" s="89"/>
      <c r="I518" s="89"/>
      <c r="J518" s="89"/>
      <c r="K518" s="89"/>
      <c r="L518" s="89"/>
      <c r="M518" s="89"/>
      <c r="N518" s="89"/>
      <c r="O518" s="89"/>
      <c r="P518" s="89"/>
      <c r="Q518" s="89"/>
      <c r="R518" s="94"/>
    </row>
    <row r="519" spans="1:18" s="966" customFormat="1" ht="15.75">
      <c r="A519" s="88"/>
      <c r="B519" s="89"/>
      <c r="C519" s="89"/>
      <c r="D519" s="89"/>
      <c r="E519" s="89"/>
      <c r="F519" s="89"/>
      <c r="G519" s="89"/>
      <c r="H519" s="89"/>
      <c r="I519" s="89"/>
      <c r="J519" s="89"/>
      <c r="K519" s="89"/>
      <c r="L519" s="89"/>
      <c r="M519" s="89"/>
      <c r="N519" s="89"/>
      <c r="O519" s="89"/>
      <c r="P519" s="89"/>
      <c r="Q519" s="89"/>
      <c r="R519" s="94"/>
    </row>
    <row r="520" spans="1:18" s="966" customFormat="1" ht="15.75">
      <c r="A520" s="88"/>
      <c r="B520" s="89"/>
      <c r="C520" s="89"/>
      <c r="D520" s="89"/>
      <c r="E520" s="89"/>
      <c r="F520" s="89"/>
      <c r="G520" s="89"/>
      <c r="H520" s="89"/>
      <c r="I520" s="89"/>
      <c r="J520" s="89"/>
      <c r="K520" s="89"/>
      <c r="L520" s="89"/>
      <c r="M520" s="89"/>
      <c r="N520" s="89"/>
      <c r="O520" s="89"/>
      <c r="P520" s="89"/>
      <c r="Q520" s="89"/>
      <c r="R520" s="94"/>
    </row>
    <row r="521" spans="1:18" s="966" customFormat="1" ht="15.75">
      <c r="A521" s="88"/>
      <c r="B521" s="89"/>
      <c r="C521" s="89"/>
      <c r="D521" s="89"/>
      <c r="E521" s="89"/>
      <c r="F521" s="89"/>
      <c r="G521" s="89"/>
      <c r="H521" s="89"/>
      <c r="I521" s="89"/>
      <c r="J521" s="89"/>
      <c r="K521" s="89"/>
      <c r="L521" s="89"/>
      <c r="M521" s="89"/>
      <c r="N521" s="89"/>
      <c r="O521" s="89"/>
      <c r="P521" s="89"/>
      <c r="Q521" s="89"/>
      <c r="R521" s="94"/>
    </row>
    <row r="522" spans="1:18" s="966" customFormat="1" ht="15.75">
      <c r="A522" s="88"/>
      <c r="B522" s="89"/>
      <c r="C522" s="89"/>
      <c r="D522" s="89"/>
      <c r="E522" s="89"/>
      <c r="F522" s="89"/>
      <c r="G522" s="89"/>
      <c r="H522" s="89"/>
      <c r="I522" s="89"/>
      <c r="J522" s="89"/>
      <c r="K522" s="89"/>
      <c r="L522" s="89"/>
      <c r="M522" s="89"/>
      <c r="N522" s="89"/>
      <c r="O522" s="89"/>
      <c r="P522" s="89"/>
      <c r="Q522" s="89"/>
      <c r="R522" s="94"/>
    </row>
    <row r="523" spans="1:18" s="966" customFormat="1" ht="15.75">
      <c r="A523" s="88"/>
      <c r="B523" s="89"/>
      <c r="C523" s="89"/>
      <c r="D523" s="89"/>
      <c r="E523" s="89"/>
      <c r="F523" s="89"/>
      <c r="G523" s="89"/>
      <c r="H523" s="89"/>
      <c r="I523" s="89"/>
      <c r="J523" s="89"/>
      <c r="K523" s="89"/>
      <c r="L523" s="89"/>
      <c r="M523" s="89"/>
      <c r="N523" s="89"/>
      <c r="O523" s="89"/>
      <c r="P523" s="89"/>
      <c r="Q523" s="89"/>
      <c r="R523" s="94"/>
    </row>
    <row r="524" spans="1:18" s="966" customFormat="1" ht="15.75">
      <c r="A524" s="88"/>
      <c r="B524" s="89"/>
      <c r="C524" s="89"/>
      <c r="D524" s="89"/>
      <c r="E524" s="89"/>
      <c r="F524" s="89"/>
      <c r="G524" s="89"/>
      <c r="H524" s="89"/>
      <c r="I524" s="89"/>
      <c r="J524" s="89"/>
      <c r="K524" s="89"/>
      <c r="L524" s="89"/>
      <c r="M524" s="89"/>
      <c r="N524" s="89"/>
      <c r="O524" s="89"/>
      <c r="P524" s="89"/>
      <c r="Q524" s="89"/>
      <c r="R524" s="94"/>
    </row>
    <row r="525" spans="1:18" s="966" customFormat="1" ht="15.75">
      <c r="A525" s="88"/>
      <c r="B525" s="89"/>
      <c r="C525" s="89"/>
      <c r="D525" s="89"/>
      <c r="E525" s="89"/>
      <c r="F525" s="89"/>
      <c r="G525" s="89"/>
      <c r="H525" s="89"/>
      <c r="I525" s="89"/>
      <c r="J525" s="89"/>
      <c r="K525" s="89"/>
      <c r="L525" s="89"/>
      <c r="M525" s="89"/>
      <c r="N525" s="89"/>
      <c r="O525" s="89"/>
      <c r="P525" s="89"/>
      <c r="Q525" s="89"/>
      <c r="R525" s="94"/>
    </row>
    <row r="526" spans="1:18" s="966" customFormat="1" ht="15.75">
      <c r="A526" s="88"/>
      <c r="B526" s="89"/>
      <c r="C526" s="89"/>
      <c r="D526" s="89"/>
      <c r="E526" s="89"/>
      <c r="F526" s="89"/>
      <c r="G526" s="89"/>
      <c r="H526" s="89"/>
      <c r="I526" s="89"/>
      <c r="J526" s="89"/>
      <c r="K526" s="89"/>
      <c r="L526" s="89"/>
      <c r="M526" s="89"/>
      <c r="N526" s="89"/>
      <c r="O526" s="89"/>
      <c r="P526" s="89"/>
      <c r="Q526" s="89"/>
      <c r="R526" s="94"/>
    </row>
    <row r="527" spans="1:18" s="966" customFormat="1" ht="15.75">
      <c r="A527" s="88"/>
      <c r="B527" s="89"/>
      <c r="C527" s="89"/>
      <c r="D527" s="89"/>
      <c r="E527" s="89"/>
      <c r="F527" s="89"/>
      <c r="G527" s="89"/>
      <c r="H527" s="89"/>
      <c r="I527" s="89"/>
      <c r="J527" s="89"/>
      <c r="K527" s="89"/>
      <c r="L527" s="89"/>
      <c r="M527" s="89"/>
      <c r="N527" s="89"/>
      <c r="O527" s="89"/>
      <c r="P527" s="89"/>
      <c r="Q527" s="89"/>
      <c r="R527" s="94"/>
    </row>
    <row r="528" spans="1:18" s="966" customFormat="1" ht="15.75">
      <c r="A528" s="88"/>
      <c r="B528" s="89"/>
      <c r="C528" s="89"/>
      <c r="D528" s="89"/>
      <c r="E528" s="89"/>
      <c r="F528" s="89"/>
      <c r="G528" s="89"/>
      <c r="H528" s="89"/>
      <c r="I528" s="89"/>
      <c r="J528" s="89"/>
      <c r="K528" s="89"/>
      <c r="L528" s="89"/>
      <c r="M528" s="89"/>
      <c r="N528" s="89"/>
      <c r="O528" s="89"/>
      <c r="P528" s="89"/>
      <c r="Q528" s="89"/>
      <c r="R528" s="94"/>
    </row>
    <row r="529" spans="1:18" s="966" customFormat="1" ht="15.75">
      <c r="A529" s="88"/>
      <c r="B529" s="89"/>
      <c r="C529" s="89"/>
      <c r="D529" s="89"/>
      <c r="E529" s="89"/>
      <c r="F529" s="89"/>
      <c r="G529" s="89"/>
      <c r="H529" s="89"/>
      <c r="I529" s="89"/>
      <c r="J529" s="89"/>
      <c r="K529" s="89"/>
      <c r="L529" s="89"/>
      <c r="M529" s="89"/>
      <c r="N529" s="89"/>
      <c r="O529" s="89"/>
      <c r="P529" s="89"/>
      <c r="Q529" s="89"/>
      <c r="R529" s="94"/>
    </row>
    <row r="530" spans="1:18" s="966" customFormat="1" ht="15.75">
      <c r="A530" s="88"/>
      <c r="B530" s="89"/>
      <c r="C530" s="89"/>
      <c r="D530" s="89"/>
      <c r="E530" s="89"/>
      <c r="F530" s="89"/>
      <c r="G530" s="89"/>
      <c r="H530" s="89"/>
      <c r="I530" s="89"/>
      <c r="J530" s="89"/>
      <c r="K530" s="89"/>
      <c r="L530" s="89"/>
      <c r="M530" s="89"/>
      <c r="N530" s="89"/>
      <c r="O530" s="89"/>
      <c r="P530" s="89"/>
      <c r="Q530" s="89"/>
      <c r="R530" s="94"/>
    </row>
    <row r="531" spans="1:18" s="966" customFormat="1" ht="15.75">
      <c r="A531" s="88"/>
      <c r="B531" s="89"/>
      <c r="C531" s="89"/>
      <c r="D531" s="89"/>
      <c r="E531" s="89"/>
      <c r="F531" s="89"/>
      <c r="G531" s="89"/>
      <c r="H531" s="89"/>
      <c r="I531" s="89"/>
      <c r="J531" s="89"/>
      <c r="K531" s="89"/>
      <c r="L531" s="89"/>
      <c r="M531" s="89"/>
      <c r="N531" s="89"/>
      <c r="O531" s="89"/>
      <c r="P531" s="89"/>
      <c r="Q531" s="89"/>
      <c r="R531" s="94"/>
    </row>
    <row r="532" spans="1:18" s="966" customFormat="1" ht="15.75">
      <c r="A532" s="88"/>
      <c r="B532" s="89"/>
      <c r="C532" s="89"/>
      <c r="D532" s="89"/>
      <c r="E532" s="89"/>
      <c r="F532" s="89"/>
      <c r="G532" s="89"/>
      <c r="H532" s="89"/>
      <c r="I532" s="89"/>
      <c r="J532" s="89"/>
      <c r="K532" s="89"/>
      <c r="L532" s="89"/>
      <c r="M532" s="89"/>
      <c r="N532" s="89"/>
      <c r="O532" s="89"/>
      <c r="P532" s="89"/>
      <c r="Q532" s="89"/>
      <c r="R532" s="94"/>
    </row>
    <row r="533" spans="1:18" s="966" customFormat="1" ht="15.75">
      <c r="A533" s="88"/>
      <c r="B533" s="89"/>
      <c r="C533" s="89"/>
      <c r="D533" s="89"/>
      <c r="E533" s="89"/>
      <c r="F533" s="89"/>
      <c r="G533" s="89"/>
      <c r="H533" s="89"/>
      <c r="I533" s="89"/>
      <c r="J533" s="89"/>
      <c r="K533" s="89"/>
      <c r="L533" s="89"/>
      <c r="M533" s="89"/>
      <c r="N533" s="89"/>
      <c r="O533" s="89"/>
      <c r="P533" s="89"/>
      <c r="Q533" s="89"/>
      <c r="R533" s="94"/>
    </row>
    <row r="534" spans="1:18" s="966" customFormat="1" ht="15.75">
      <c r="A534" s="88"/>
      <c r="B534" s="89"/>
      <c r="C534" s="89"/>
      <c r="D534" s="89"/>
      <c r="E534" s="89"/>
      <c r="F534" s="89"/>
      <c r="G534" s="89"/>
      <c r="H534" s="89"/>
      <c r="I534" s="89"/>
      <c r="J534" s="89"/>
      <c r="K534" s="89"/>
      <c r="L534" s="89"/>
      <c r="M534" s="89"/>
      <c r="N534" s="89"/>
      <c r="O534" s="89"/>
      <c r="P534" s="89"/>
      <c r="Q534" s="89"/>
      <c r="R534" s="94"/>
    </row>
    <row r="535" spans="1:18" s="966" customFormat="1" ht="15.75">
      <c r="A535" s="88"/>
      <c r="B535" s="89"/>
      <c r="C535" s="89"/>
      <c r="D535" s="89"/>
      <c r="E535" s="89"/>
      <c r="F535" s="89"/>
      <c r="G535" s="89"/>
      <c r="H535" s="89"/>
      <c r="I535" s="89"/>
      <c r="J535" s="89"/>
      <c r="K535" s="89"/>
      <c r="L535" s="89"/>
      <c r="M535" s="89"/>
      <c r="N535" s="89"/>
      <c r="O535" s="89"/>
      <c r="P535" s="89"/>
      <c r="Q535" s="89"/>
      <c r="R535" s="94"/>
    </row>
    <row r="536" spans="1:18" s="966" customFormat="1" ht="15.75">
      <c r="A536" s="88"/>
      <c r="B536" s="89"/>
      <c r="C536" s="89"/>
      <c r="D536" s="89"/>
      <c r="E536" s="89"/>
      <c r="F536" s="89"/>
      <c r="G536" s="89"/>
      <c r="H536" s="89"/>
      <c r="I536" s="89"/>
      <c r="J536" s="89"/>
      <c r="K536" s="89"/>
      <c r="L536" s="89"/>
      <c r="M536" s="89"/>
      <c r="N536" s="89"/>
      <c r="O536" s="89"/>
      <c r="P536" s="89"/>
      <c r="Q536" s="89"/>
      <c r="R536" s="94"/>
    </row>
    <row r="537" spans="1:18" s="966" customFormat="1" ht="15.75">
      <c r="A537" s="88"/>
      <c r="B537" s="89"/>
      <c r="C537" s="89"/>
      <c r="D537" s="89"/>
      <c r="E537" s="89"/>
      <c r="F537" s="89"/>
      <c r="G537" s="89"/>
      <c r="H537" s="89"/>
      <c r="I537" s="89"/>
      <c r="J537" s="89"/>
      <c r="K537" s="89"/>
      <c r="L537" s="89"/>
      <c r="M537" s="89"/>
      <c r="N537" s="89"/>
      <c r="O537" s="89"/>
      <c r="P537" s="89"/>
      <c r="Q537" s="89"/>
      <c r="R537" s="94"/>
    </row>
    <row r="538" spans="1:18" s="966" customFormat="1" ht="15.75">
      <c r="A538" s="88"/>
      <c r="B538" s="89"/>
      <c r="C538" s="89"/>
      <c r="D538" s="89"/>
      <c r="E538" s="89"/>
      <c r="F538" s="89"/>
      <c r="G538" s="89"/>
      <c r="H538" s="89"/>
      <c r="I538" s="89"/>
      <c r="J538" s="89"/>
      <c r="K538" s="89"/>
      <c r="L538" s="89"/>
      <c r="M538" s="89"/>
      <c r="N538" s="89"/>
      <c r="O538" s="89"/>
      <c r="P538" s="89"/>
      <c r="Q538" s="89"/>
      <c r="R538" s="94"/>
    </row>
    <row r="539" spans="1:18" s="966" customFormat="1" ht="15.75">
      <c r="A539" s="88"/>
      <c r="B539" s="89"/>
      <c r="C539" s="89"/>
      <c r="D539" s="89"/>
      <c r="E539" s="89"/>
      <c r="F539" s="89"/>
      <c r="G539" s="89"/>
      <c r="H539" s="89"/>
      <c r="I539" s="89"/>
      <c r="J539" s="89"/>
      <c r="K539" s="89"/>
      <c r="L539" s="89"/>
      <c r="M539" s="89"/>
      <c r="N539" s="89"/>
      <c r="O539" s="89"/>
      <c r="P539" s="89"/>
      <c r="Q539" s="89"/>
      <c r="R539" s="94"/>
    </row>
    <row r="540" spans="1:18" s="966" customFormat="1" ht="15.75">
      <c r="A540" s="88"/>
      <c r="B540" s="89"/>
      <c r="C540" s="89"/>
      <c r="D540" s="89"/>
      <c r="E540" s="89"/>
      <c r="F540" s="89"/>
      <c r="G540" s="89"/>
      <c r="H540" s="89"/>
      <c r="I540" s="89"/>
      <c r="J540" s="89"/>
      <c r="K540" s="89"/>
      <c r="L540" s="89"/>
      <c r="M540" s="89"/>
      <c r="N540" s="89"/>
      <c r="O540" s="89"/>
      <c r="P540" s="89"/>
      <c r="Q540" s="89"/>
      <c r="R540" s="94"/>
    </row>
    <row r="541" spans="1:18" s="966" customFormat="1" ht="15.75">
      <c r="A541" s="88"/>
      <c r="B541" s="89"/>
      <c r="C541" s="89"/>
      <c r="D541" s="89"/>
      <c r="E541" s="89"/>
      <c r="F541" s="89"/>
      <c r="G541" s="89"/>
      <c r="H541" s="89"/>
      <c r="I541" s="89"/>
      <c r="J541" s="89"/>
      <c r="K541" s="89"/>
      <c r="L541" s="89"/>
      <c r="M541" s="89"/>
      <c r="N541" s="89"/>
      <c r="O541" s="89"/>
      <c r="P541" s="89"/>
      <c r="Q541" s="89"/>
      <c r="R541" s="94"/>
    </row>
    <row r="542" spans="1:18" s="966" customFormat="1" ht="15.75">
      <c r="A542" s="88"/>
      <c r="B542" s="89"/>
      <c r="C542" s="89"/>
      <c r="D542" s="89"/>
      <c r="E542" s="89"/>
      <c r="F542" s="89"/>
      <c r="G542" s="89"/>
      <c r="H542" s="89"/>
      <c r="I542" s="89"/>
      <c r="J542" s="89"/>
      <c r="K542" s="89"/>
      <c r="L542" s="89"/>
      <c r="M542" s="89"/>
      <c r="N542" s="89"/>
      <c r="O542" s="89"/>
      <c r="P542" s="89"/>
      <c r="Q542" s="89"/>
      <c r="R542" s="94"/>
    </row>
    <row r="543" spans="1:18" s="966" customFormat="1" ht="15.75">
      <c r="A543" s="88"/>
      <c r="B543" s="89"/>
      <c r="C543" s="89"/>
      <c r="D543" s="89"/>
      <c r="E543" s="89"/>
      <c r="F543" s="89"/>
      <c r="G543" s="89"/>
      <c r="H543" s="89"/>
      <c r="I543" s="89"/>
      <c r="J543" s="89"/>
      <c r="K543" s="89"/>
      <c r="L543" s="89"/>
      <c r="M543" s="89"/>
      <c r="N543" s="89"/>
      <c r="O543" s="89"/>
      <c r="P543" s="89"/>
      <c r="Q543" s="89"/>
      <c r="R543" s="94"/>
    </row>
    <row r="544" spans="1:18" s="966" customFormat="1" ht="15.75">
      <c r="A544" s="88"/>
      <c r="B544" s="89"/>
      <c r="C544" s="89"/>
      <c r="D544" s="89"/>
      <c r="E544" s="89"/>
      <c r="F544" s="89"/>
      <c r="G544" s="89"/>
      <c r="H544" s="89"/>
      <c r="I544" s="89"/>
      <c r="J544" s="89"/>
      <c r="K544" s="89"/>
      <c r="L544" s="89"/>
      <c r="M544" s="89"/>
      <c r="N544" s="89"/>
      <c r="O544" s="89"/>
      <c r="P544" s="89"/>
      <c r="Q544" s="89"/>
      <c r="R544" s="94"/>
    </row>
    <row r="545" spans="1:18" s="966" customFormat="1" ht="15.75">
      <c r="A545" s="88"/>
      <c r="B545" s="89"/>
      <c r="C545" s="89"/>
      <c r="D545" s="89"/>
      <c r="E545" s="89"/>
      <c r="F545" s="89"/>
      <c r="G545" s="89"/>
      <c r="H545" s="89"/>
      <c r="I545" s="89"/>
      <c r="J545" s="89"/>
      <c r="K545" s="89"/>
      <c r="L545" s="89"/>
      <c r="M545" s="89"/>
      <c r="N545" s="89"/>
      <c r="O545" s="89"/>
      <c r="P545" s="89"/>
      <c r="Q545" s="89"/>
      <c r="R545" s="94"/>
    </row>
    <row r="546" spans="1:18" s="966" customFormat="1" ht="15.75">
      <c r="A546" s="88"/>
      <c r="B546" s="89"/>
      <c r="C546" s="89"/>
      <c r="D546" s="89"/>
      <c r="E546" s="89"/>
      <c r="F546" s="89"/>
      <c r="G546" s="89"/>
      <c r="H546" s="89"/>
      <c r="I546" s="89"/>
      <c r="J546" s="89"/>
      <c r="K546" s="89"/>
      <c r="L546" s="89"/>
      <c r="M546" s="89"/>
      <c r="N546" s="89"/>
      <c r="O546" s="89"/>
      <c r="P546" s="89"/>
      <c r="Q546" s="89"/>
      <c r="R546" s="94"/>
    </row>
    <row r="547" spans="1:18" s="966" customFormat="1" ht="15.75">
      <c r="A547" s="88"/>
      <c r="B547" s="89"/>
      <c r="C547" s="89"/>
      <c r="D547" s="89"/>
      <c r="E547" s="89"/>
      <c r="F547" s="89"/>
      <c r="G547" s="89"/>
      <c r="H547" s="89"/>
      <c r="I547" s="89"/>
      <c r="J547" s="89"/>
      <c r="K547" s="89"/>
      <c r="L547" s="89"/>
      <c r="M547" s="89"/>
      <c r="N547" s="89"/>
      <c r="O547" s="89"/>
      <c r="P547" s="89"/>
      <c r="Q547" s="89"/>
      <c r="R547" s="94"/>
    </row>
    <row r="548" spans="1:18" s="966" customFormat="1" ht="15.75">
      <c r="A548" s="88"/>
      <c r="B548" s="89"/>
      <c r="C548" s="89"/>
      <c r="D548" s="89"/>
      <c r="E548" s="89"/>
      <c r="F548" s="89"/>
      <c r="G548" s="89"/>
      <c r="H548" s="89"/>
      <c r="I548" s="89"/>
      <c r="J548" s="89"/>
      <c r="K548" s="89"/>
      <c r="L548" s="89"/>
      <c r="M548" s="89"/>
      <c r="N548" s="89"/>
      <c r="O548" s="89"/>
      <c r="P548" s="89"/>
      <c r="Q548" s="89"/>
      <c r="R548" s="94"/>
    </row>
    <row r="549" spans="1:18" s="966" customFormat="1" ht="15.75">
      <c r="A549" s="88"/>
      <c r="B549" s="89"/>
      <c r="C549" s="89"/>
      <c r="D549" s="89"/>
      <c r="E549" s="89"/>
      <c r="F549" s="89"/>
      <c r="G549" s="89"/>
      <c r="H549" s="89"/>
      <c r="I549" s="89"/>
      <c r="J549" s="89"/>
      <c r="K549" s="89"/>
      <c r="L549" s="89"/>
      <c r="M549" s="89"/>
      <c r="N549" s="89"/>
      <c r="O549" s="89"/>
      <c r="P549" s="89"/>
      <c r="Q549" s="89"/>
      <c r="R549" s="94"/>
    </row>
    <row r="550" spans="1:18" s="966" customFormat="1" ht="15.75">
      <c r="A550" s="88"/>
      <c r="B550" s="89"/>
      <c r="C550" s="89"/>
      <c r="D550" s="89"/>
      <c r="E550" s="89"/>
      <c r="F550" s="89"/>
      <c r="G550" s="89"/>
      <c r="H550" s="89"/>
      <c r="I550" s="89"/>
      <c r="J550" s="89"/>
      <c r="K550" s="89"/>
      <c r="L550" s="89"/>
      <c r="M550" s="89"/>
      <c r="N550" s="89"/>
      <c r="O550" s="89"/>
      <c r="P550" s="89"/>
      <c r="Q550" s="89"/>
      <c r="R550" s="94"/>
    </row>
    <row r="551" spans="1:18" s="966" customFormat="1" ht="15.75">
      <c r="A551" s="88"/>
      <c r="B551" s="89"/>
      <c r="C551" s="89"/>
      <c r="D551" s="89"/>
      <c r="E551" s="89"/>
      <c r="F551" s="89"/>
      <c r="G551" s="89"/>
      <c r="H551" s="89"/>
      <c r="I551" s="89"/>
      <c r="J551" s="89"/>
      <c r="K551" s="89"/>
      <c r="L551" s="89"/>
      <c r="M551" s="89"/>
      <c r="N551" s="89"/>
      <c r="O551" s="89"/>
      <c r="P551" s="89"/>
      <c r="Q551" s="89"/>
      <c r="R551" s="94"/>
    </row>
    <row r="552" spans="1:18" s="966" customFormat="1" ht="15.75">
      <c r="A552" s="88"/>
      <c r="B552" s="89"/>
      <c r="C552" s="89"/>
      <c r="D552" s="89"/>
      <c r="E552" s="89"/>
      <c r="F552" s="89"/>
      <c r="G552" s="89"/>
      <c r="H552" s="89"/>
      <c r="I552" s="89"/>
      <c r="J552" s="89"/>
      <c r="K552" s="89"/>
      <c r="L552" s="89"/>
      <c r="M552" s="89"/>
      <c r="N552" s="89"/>
      <c r="O552" s="89"/>
      <c r="P552" s="89"/>
      <c r="Q552" s="89"/>
      <c r="R552" s="94"/>
    </row>
    <row r="553" spans="1:18" s="966" customFormat="1" ht="15.75">
      <c r="A553" s="88"/>
      <c r="B553" s="89"/>
      <c r="C553" s="89"/>
      <c r="D553" s="89"/>
      <c r="E553" s="89"/>
      <c r="F553" s="89"/>
      <c r="G553" s="89"/>
      <c r="H553" s="89"/>
      <c r="I553" s="89"/>
      <c r="J553" s="89"/>
      <c r="K553" s="89"/>
      <c r="L553" s="89"/>
      <c r="M553" s="89"/>
      <c r="N553" s="89"/>
      <c r="O553" s="89"/>
      <c r="P553" s="89"/>
      <c r="Q553" s="89"/>
      <c r="R553" s="94"/>
    </row>
    <row r="554" spans="1:18" s="966" customFormat="1" ht="15.75">
      <c r="A554" s="88"/>
      <c r="B554" s="89"/>
      <c r="C554" s="89"/>
      <c r="D554" s="89"/>
      <c r="E554" s="89"/>
      <c r="F554" s="89"/>
      <c r="G554" s="89"/>
      <c r="H554" s="89"/>
      <c r="I554" s="89"/>
      <c r="J554" s="89"/>
      <c r="K554" s="89"/>
      <c r="L554" s="89"/>
      <c r="M554" s="89"/>
      <c r="N554" s="89"/>
      <c r="O554" s="89"/>
      <c r="P554" s="89"/>
      <c r="Q554" s="89"/>
      <c r="R554" s="94"/>
    </row>
    <row r="555" spans="1:18" s="966" customFormat="1" ht="15.75">
      <c r="A555" s="88"/>
      <c r="B555" s="89"/>
      <c r="C555" s="89"/>
      <c r="D555" s="89"/>
      <c r="E555" s="89"/>
      <c r="F555" s="89"/>
      <c r="G555" s="89"/>
      <c r="H555" s="89"/>
      <c r="I555" s="89"/>
      <c r="J555" s="89"/>
      <c r="K555" s="89"/>
      <c r="L555" s="89"/>
      <c r="M555" s="89"/>
      <c r="N555" s="89"/>
      <c r="O555" s="89"/>
      <c r="P555" s="89"/>
      <c r="Q555" s="89"/>
      <c r="R555" s="94"/>
    </row>
    <row r="556" spans="1:18" s="966" customFormat="1" ht="15.75">
      <c r="A556" s="88"/>
      <c r="B556" s="89"/>
      <c r="C556" s="89"/>
      <c r="D556" s="89"/>
      <c r="E556" s="89"/>
      <c r="F556" s="89"/>
      <c r="G556" s="89"/>
      <c r="H556" s="89"/>
      <c r="I556" s="89"/>
      <c r="J556" s="89"/>
      <c r="K556" s="89"/>
      <c r="L556" s="89"/>
      <c r="M556" s="89"/>
      <c r="N556" s="89"/>
      <c r="O556" s="89"/>
      <c r="P556" s="89"/>
      <c r="Q556" s="89"/>
      <c r="R556" s="94"/>
    </row>
    <row r="557" spans="1:18" s="966" customFormat="1" ht="15.75">
      <c r="A557" s="88"/>
      <c r="B557" s="89"/>
      <c r="C557" s="89"/>
      <c r="D557" s="89"/>
      <c r="E557" s="89"/>
      <c r="F557" s="89"/>
      <c r="G557" s="89"/>
      <c r="H557" s="89"/>
      <c r="I557" s="89"/>
      <c r="J557" s="89"/>
      <c r="K557" s="89"/>
      <c r="L557" s="89"/>
      <c r="M557" s="89"/>
      <c r="N557" s="89"/>
      <c r="O557" s="89"/>
      <c r="P557" s="89"/>
      <c r="Q557" s="89"/>
      <c r="R557" s="94"/>
    </row>
    <row r="558" spans="1:18" s="966" customFormat="1" ht="15.75">
      <c r="A558" s="88"/>
      <c r="B558" s="89"/>
      <c r="C558" s="89"/>
      <c r="D558" s="89"/>
      <c r="E558" s="89"/>
      <c r="F558" s="89"/>
      <c r="G558" s="89"/>
      <c r="H558" s="89"/>
      <c r="I558" s="89"/>
      <c r="J558" s="89"/>
      <c r="K558" s="89"/>
      <c r="L558" s="89"/>
      <c r="M558" s="89"/>
      <c r="N558" s="89"/>
      <c r="O558" s="89"/>
      <c r="P558" s="89"/>
      <c r="Q558" s="89"/>
      <c r="R558" s="94"/>
    </row>
    <row r="559" spans="1:18" s="966" customFormat="1" ht="15.75">
      <c r="A559" s="88"/>
      <c r="B559" s="89"/>
      <c r="C559" s="89"/>
      <c r="D559" s="89"/>
      <c r="E559" s="89"/>
      <c r="F559" s="89"/>
      <c r="G559" s="89"/>
      <c r="H559" s="89"/>
      <c r="I559" s="89"/>
      <c r="J559" s="89"/>
      <c r="K559" s="89"/>
      <c r="L559" s="89"/>
      <c r="M559" s="89"/>
      <c r="N559" s="89"/>
      <c r="O559" s="89"/>
      <c r="P559" s="89"/>
      <c r="Q559" s="89"/>
      <c r="R559" s="94"/>
    </row>
    <row r="560" spans="1:18" s="966" customFormat="1" ht="15.75">
      <c r="A560" s="88"/>
      <c r="B560" s="89"/>
      <c r="C560" s="89"/>
      <c r="D560" s="89"/>
      <c r="E560" s="89"/>
      <c r="F560" s="89"/>
      <c r="G560" s="89"/>
      <c r="H560" s="89"/>
      <c r="I560" s="89"/>
      <c r="J560" s="89"/>
      <c r="K560" s="89"/>
      <c r="L560" s="89"/>
      <c r="M560" s="89"/>
      <c r="N560" s="89"/>
      <c r="O560" s="89"/>
      <c r="P560" s="89"/>
      <c r="Q560" s="89"/>
      <c r="R560" s="94"/>
    </row>
    <row r="561" spans="1:18" s="966" customFormat="1" ht="15.75">
      <c r="A561" s="88"/>
      <c r="B561" s="89"/>
      <c r="C561" s="89"/>
      <c r="D561" s="89"/>
      <c r="E561" s="89"/>
      <c r="F561" s="89"/>
      <c r="G561" s="89"/>
      <c r="H561" s="89"/>
      <c r="I561" s="89"/>
      <c r="J561" s="89"/>
      <c r="K561" s="89"/>
      <c r="L561" s="89"/>
      <c r="M561" s="89"/>
      <c r="N561" s="89"/>
      <c r="O561" s="89"/>
      <c r="P561" s="89"/>
      <c r="Q561" s="89"/>
      <c r="R561" s="94"/>
    </row>
    <row r="562" spans="1:18" s="966" customFormat="1" ht="15.75">
      <c r="A562" s="88"/>
      <c r="B562" s="89"/>
      <c r="C562" s="89"/>
      <c r="D562" s="89"/>
      <c r="E562" s="89"/>
      <c r="F562" s="89"/>
      <c r="G562" s="89"/>
      <c r="H562" s="89"/>
      <c r="I562" s="89"/>
      <c r="J562" s="89"/>
      <c r="K562" s="89"/>
      <c r="L562" s="89"/>
      <c r="M562" s="89"/>
      <c r="N562" s="89"/>
      <c r="O562" s="89"/>
      <c r="P562" s="89"/>
      <c r="Q562" s="89"/>
      <c r="R562" s="94"/>
    </row>
    <row r="563" spans="1:18" s="966" customFormat="1" ht="15.75">
      <c r="A563" s="88"/>
      <c r="B563" s="89"/>
      <c r="C563" s="89"/>
      <c r="D563" s="89"/>
      <c r="E563" s="89"/>
      <c r="F563" s="89"/>
      <c r="G563" s="89"/>
      <c r="H563" s="89"/>
      <c r="I563" s="89"/>
      <c r="J563" s="89"/>
      <c r="K563" s="89"/>
      <c r="L563" s="89"/>
      <c r="M563" s="89"/>
      <c r="N563" s="89"/>
      <c r="O563" s="89"/>
      <c r="P563" s="89"/>
      <c r="Q563" s="89"/>
      <c r="R563" s="94"/>
    </row>
    <row r="564" spans="1:18" s="966" customFormat="1" ht="15.75">
      <c r="A564" s="88"/>
      <c r="B564" s="89"/>
      <c r="C564" s="89"/>
      <c r="D564" s="89"/>
      <c r="E564" s="89"/>
      <c r="F564" s="89"/>
      <c r="G564" s="89"/>
      <c r="H564" s="89"/>
      <c r="I564" s="89"/>
      <c r="J564" s="89"/>
      <c r="K564" s="89"/>
      <c r="L564" s="89"/>
      <c r="M564" s="89"/>
      <c r="N564" s="89"/>
      <c r="O564" s="89"/>
      <c r="P564" s="89"/>
      <c r="Q564" s="89"/>
      <c r="R564" s="94"/>
    </row>
    <row r="565" spans="1:18" s="966" customFormat="1" ht="15.75">
      <c r="A565" s="88"/>
      <c r="B565" s="89"/>
      <c r="C565" s="89"/>
      <c r="D565" s="89"/>
      <c r="E565" s="89"/>
      <c r="F565" s="89"/>
      <c r="G565" s="89"/>
      <c r="H565" s="89"/>
      <c r="I565" s="89"/>
      <c r="J565" s="89"/>
      <c r="K565" s="89"/>
      <c r="L565" s="89"/>
      <c r="M565" s="89"/>
      <c r="N565" s="89"/>
      <c r="O565" s="89"/>
      <c r="P565" s="89"/>
      <c r="Q565" s="89"/>
      <c r="R565" s="94"/>
    </row>
    <row r="566" spans="1:18" s="966" customFormat="1" ht="15.75">
      <c r="A566" s="88"/>
      <c r="B566" s="89"/>
      <c r="C566" s="89"/>
      <c r="D566" s="89"/>
      <c r="E566" s="89"/>
      <c r="F566" s="89"/>
      <c r="G566" s="89"/>
      <c r="H566" s="89"/>
      <c r="I566" s="89"/>
      <c r="J566" s="89"/>
      <c r="K566" s="89"/>
      <c r="L566" s="89"/>
      <c r="M566" s="89"/>
      <c r="N566" s="89"/>
      <c r="O566" s="89"/>
      <c r="P566" s="89"/>
      <c r="Q566" s="89"/>
      <c r="R566" s="94"/>
    </row>
    <row r="567" spans="1:18" s="966" customFormat="1" ht="15.75">
      <c r="A567" s="88"/>
      <c r="B567" s="89"/>
      <c r="C567" s="89"/>
      <c r="D567" s="89"/>
      <c r="E567" s="89"/>
      <c r="F567" s="89"/>
      <c r="G567" s="89"/>
      <c r="H567" s="89"/>
      <c r="I567" s="89"/>
      <c r="J567" s="89"/>
      <c r="K567" s="89"/>
      <c r="L567" s="89"/>
      <c r="M567" s="89"/>
      <c r="N567" s="89"/>
      <c r="O567" s="89"/>
      <c r="P567" s="89"/>
      <c r="Q567" s="89"/>
      <c r="R567" s="94"/>
    </row>
    <row r="568" spans="1:18" s="966" customFormat="1" ht="15.75">
      <c r="A568" s="88"/>
      <c r="B568" s="89"/>
      <c r="C568" s="89"/>
      <c r="D568" s="89"/>
      <c r="E568" s="89"/>
      <c r="F568" s="89"/>
      <c r="G568" s="89"/>
      <c r="H568" s="89"/>
      <c r="I568" s="89"/>
      <c r="J568" s="89"/>
      <c r="K568" s="89"/>
      <c r="L568" s="89"/>
      <c r="M568" s="89"/>
      <c r="N568" s="89"/>
      <c r="O568" s="89"/>
      <c r="P568" s="89"/>
      <c r="Q568" s="89"/>
      <c r="R568" s="94"/>
    </row>
    <row r="569" spans="1:18" s="966" customFormat="1" ht="15.75">
      <c r="A569" s="88"/>
      <c r="B569" s="89"/>
      <c r="C569" s="89"/>
      <c r="D569" s="89"/>
      <c r="E569" s="89"/>
      <c r="F569" s="89"/>
      <c r="G569" s="89"/>
      <c r="H569" s="89"/>
      <c r="I569" s="89"/>
      <c r="J569" s="89"/>
      <c r="K569" s="89"/>
      <c r="L569" s="89"/>
      <c r="M569" s="89"/>
      <c r="N569" s="89"/>
      <c r="O569" s="89"/>
      <c r="P569" s="89"/>
      <c r="Q569" s="89"/>
      <c r="R569" s="94"/>
    </row>
    <row r="570" spans="1:18" s="966" customFormat="1" ht="15.75">
      <c r="A570" s="88"/>
      <c r="B570" s="89"/>
      <c r="C570" s="89"/>
      <c r="D570" s="89"/>
      <c r="E570" s="89"/>
      <c r="F570" s="89"/>
      <c r="G570" s="89"/>
      <c r="H570" s="89"/>
      <c r="I570" s="89"/>
      <c r="J570" s="89"/>
      <c r="K570" s="89"/>
      <c r="L570" s="89"/>
      <c r="M570" s="89"/>
      <c r="N570" s="89"/>
      <c r="O570" s="89"/>
      <c r="P570" s="89"/>
      <c r="Q570" s="89"/>
      <c r="R570" s="94"/>
    </row>
    <row r="571" spans="1:18" s="966" customFormat="1" ht="15.75">
      <c r="A571" s="88"/>
      <c r="B571" s="89"/>
      <c r="C571" s="89"/>
      <c r="D571" s="89"/>
      <c r="E571" s="89"/>
      <c r="F571" s="89"/>
      <c r="G571" s="89"/>
      <c r="H571" s="89"/>
      <c r="I571" s="89"/>
      <c r="J571" s="89"/>
      <c r="K571" s="89"/>
      <c r="L571" s="89"/>
      <c r="M571" s="89"/>
      <c r="N571" s="89"/>
      <c r="O571" s="89"/>
      <c r="P571" s="89"/>
      <c r="Q571" s="89"/>
      <c r="R571" s="94"/>
    </row>
    <row r="572" spans="1:18" s="966" customFormat="1" ht="15.75">
      <c r="A572" s="88"/>
      <c r="B572" s="89"/>
      <c r="C572" s="89"/>
      <c r="D572" s="89"/>
      <c r="E572" s="89"/>
      <c r="F572" s="89"/>
      <c r="G572" s="89"/>
      <c r="H572" s="89"/>
      <c r="I572" s="89"/>
      <c r="J572" s="89"/>
      <c r="K572" s="89"/>
      <c r="L572" s="89"/>
      <c r="M572" s="89"/>
      <c r="N572" s="89"/>
      <c r="O572" s="89"/>
      <c r="P572" s="89"/>
      <c r="Q572" s="89"/>
      <c r="R572" s="94"/>
    </row>
    <row r="573" spans="1:18" s="966" customFormat="1" ht="15.75">
      <c r="A573" s="88"/>
      <c r="B573" s="89"/>
      <c r="C573" s="89"/>
      <c r="D573" s="89"/>
      <c r="E573" s="89"/>
      <c r="F573" s="89"/>
      <c r="G573" s="89"/>
      <c r="H573" s="89"/>
      <c r="I573" s="89"/>
      <c r="J573" s="89"/>
      <c r="K573" s="89"/>
      <c r="L573" s="89"/>
      <c r="M573" s="89"/>
      <c r="N573" s="89"/>
      <c r="O573" s="89"/>
      <c r="P573" s="89"/>
      <c r="Q573" s="89"/>
      <c r="R573" s="94"/>
    </row>
    <row r="574" spans="1:18" s="966" customFormat="1" ht="15.75">
      <c r="A574" s="88"/>
      <c r="B574" s="89"/>
      <c r="C574" s="89"/>
      <c r="D574" s="89"/>
      <c r="E574" s="89"/>
      <c r="F574" s="89"/>
      <c r="G574" s="89"/>
      <c r="H574" s="89"/>
      <c r="I574" s="89"/>
      <c r="J574" s="89"/>
      <c r="K574" s="89"/>
      <c r="L574" s="89"/>
      <c r="M574" s="89"/>
      <c r="N574" s="89"/>
      <c r="O574" s="89"/>
      <c r="P574" s="89"/>
      <c r="Q574" s="89"/>
      <c r="R574" s="94"/>
    </row>
    <row r="575" spans="1:18" s="966" customFormat="1" ht="15.75">
      <c r="A575" s="88"/>
      <c r="B575" s="89"/>
      <c r="C575" s="89"/>
      <c r="D575" s="89"/>
      <c r="E575" s="89"/>
      <c r="F575" s="89"/>
      <c r="G575" s="89"/>
      <c r="H575" s="89"/>
      <c r="I575" s="89"/>
      <c r="J575" s="89"/>
      <c r="K575" s="89"/>
      <c r="L575" s="89"/>
      <c r="M575" s="89"/>
      <c r="N575" s="89"/>
      <c r="O575" s="89"/>
      <c r="P575" s="89"/>
      <c r="Q575" s="89"/>
      <c r="R575" s="94"/>
    </row>
    <row r="576" spans="1:18" s="966" customFormat="1" ht="15.75">
      <c r="A576" s="88"/>
      <c r="B576" s="89"/>
      <c r="C576" s="89"/>
      <c r="D576" s="89"/>
      <c r="E576" s="89"/>
      <c r="F576" s="89"/>
      <c r="G576" s="89"/>
      <c r="H576" s="89"/>
      <c r="I576" s="89"/>
      <c r="J576" s="89"/>
      <c r="K576" s="89"/>
      <c r="L576" s="89"/>
      <c r="M576" s="89"/>
      <c r="N576" s="89"/>
      <c r="O576" s="89"/>
      <c r="P576" s="89"/>
      <c r="Q576" s="89"/>
      <c r="R576" s="94"/>
    </row>
    <row r="577" spans="1:18" s="966" customFormat="1" ht="15.75">
      <c r="A577" s="88"/>
      <c r="B577" s="89"/>
      <c r="C577" s="89"/>
      <c r="D577" s="89"/>
      <c r="E577" s="89"/>
      <c r="F577" s="89"/>
      <c r="G577" s="89"/>
      <c r="H577" s="89"/>
      <c r="I577" s="89"/>
      <c r="J577" s="89"/>
      <c r="K577" s="89"/>
      <c r="L577" s="89"/>
      <c r="M577" s="89"/>
      <c r="N577" s="89"/>
      <c r="O577" s="89"/>
      <c r="P577" s="89"/>
      <c r="Q577" s="89"/>
      <c r="R577" s="94"/>
    </row>
    <row r="578" spans="1:18" s="966" customFormat="1" ht="15.75">
      <c r="A578" s="88"/>
      <c r="B578" s="89"/>
      <c r="C578" s="89"/>
      <c r="D578" s="89"/>
      <c r="E578" s="89"/>
      <c r="F578" s="89"/>
      <c r="G578" s="89"/>
      <c r="H578" s="89"/>
      <c r="I578" s="89"/>
      <c r="J578" s="89"/>
      <c r="K578" s="89"/>
      <c r="L578" s="89"/>
      <c r="M578" s="89"/>
      <c r="N578" s="89"/>
      <c r="O578" s="89"/>
      <c r="P578" s="89"/>
      <c r="Q578" s="89"/>
      <c r="R578" s="94"/>
    </row>
    <row r="579" spans="1:18" s="966" customFormat="1" ht="15.75">
      <c r="A579" s="88"/>
      <c r="B579" s="89"/>
      <c r="C579" s="89"/>
      <c r="D579" s="89"/>
      <c r="E579" s="89"/>
      <c r="F579" s="89"/>
      <c r="G579" s="89"/>
      <c r="H579" s="89"/>
      <c r="I579" s="89"/>
      <c r="J579" s="89"/>
      <c r="K579" s="89"/>
      <c r="L579" s="89"/>
      <c r="M579" s="89"/>
      <c r="N579" s="89"/>
      <c r="O579" s="89"/>
      <c r="P579" s="89"/>
      <c r="Q579" s="89"/>
      <c r="R579" s="94"/>
    </row>
    <row r="580" spans="1:18" s="966" customFormat="1" ht="15.75">
      <c r="A580" s="88"/>
      <c r="B580" s="89"/>
      <c r="C580" s="89"/>
      <c r="D580" s="89"/>
      <c r="E580" s="89"/>
      <c r="F580" s="89"/>
      <c r="G580" s="89"/>
      <c r="H580" s="89"/>
      <c r="I580" s="89"/>
      <c r="J580" s="89"/>
      <c r="K580" s="89"/>
      <c r="L580" s="89"/>
      <c r="M580" s="89"/>
      <c r="N580" s="89"/>
      <c r="O580" s="89"/>
      <c r="P580" s="89"/>
      <c r="Q580" s="89"/>
      <c r="R580" s="94"/>
    </row>
    <row r="581" spans="1:18" s="966" customFormat="1" ht="15.75">
      <c r="A581" s="88"/>
      <c r="B581" s="89"/>
      <c r="C581" s="89"/>
      <c r="D581" s="89"/>
      <c r="E581" s="89"/>
      <c r="F581" s="89"/>
      <c r="G581" s="89"/>
      <c r="H581" s="89"/>
      <c r="I581" s="89"/>
      <c r="J581" s="89"/>
      <c r="K581" s="89"/>
      <c r="L581" s="89"/>
      <c r="M581" s="89"/>
      <c r="N581" s="89"/>
      <c r="O581" s="89"/>
      <c r="P581" s="89"/>
      <c r="Q581" s="89"/>
      <c r="R581" s="94"/>
    </row>
    <row r="582" spans="1:18" s="966" customFormat="1" ht="15.75">
      <c r="A582" s="88"/>
      <c r="B582" s="89"/>
      <c r="C582" s="89"/>
      <c r="D582" s="89"/>
      <c r="E582" s="89"/>
      <c r="F582" s="89"/>
      <c r="G582" s="89"/>
      <c r="H582" s="89"/>
      <c r="I582" s="89"/>
      <c r="J582" s="89"/>
      <c r="K582" s="89"/>
      <c r="L582" s="89"/>
      <c r="M582" s="89"/>
      <c r="N582" s="89"/>
      <c r="O582" s="89"/>
      <c r="P582" s="89"/>
      <c r="Q582" s="89"/>
      <c r="R582" s="94"/>
    </row>
    <row r="583" spans="1:18" s="966" customFormat="1" ht="15.75">
      <c r="A583" s="88"/>
      <c r="B583" s="89"/>
      <c r="C583" s="89"/>
      <c r="D583" s="89"/>
      <c r="E583" s="89"/>
      <c r="F583" s="89"/>
      <c r="G583" s="89"/>
      <c r="H583" s="89"/>
      <c r="I583" s="89"/>
      <c r="J583" s="89"/>
      <c r="K583" s="89"/>
      <c r="L583" s="89"/>
      <c r="M583" s="89"/>
      <c r="N583" s="89"/>
      <c r="O583" s="89"/>
      <c r="P583" s="89"/>
      <c r="Q583" s="89"/>
      <c r="R583" s="94"/>
    </row>
    <row r="584" spans="1:18" s="966" customFormat="1" ht="15.75">
      <c r="A584" s="88"/>
      <c r="B584" s="89"/>
      <c r="C584" s="89"/>
      <c r="D584" s="89"/>
      <c r="E584" s="89"/>
      <c r="F584" s="89"/>
      <c r="G584" s="89"/>
      <c r="H584" s="89"/>
      <c r="I584" s="89"/>
      <c r="J584" s="89"/>
      <c r="K584" s="89"/>
      <c r="L584" s="89"/>
      <c r="M584" s="89"/>
      <c r="N584" s="89"/>
      <c r="O584" s="89"/>
      <c r="P584" s="89"/>
      <c r="Q584" s="89"/>
      <c r="R584" s="94"/>
    </row>
    <row r="585" spans="1:18" s="966" customFormat="1" ht="15.75">
      <c r="A585" s="88"/>
      <c r="B585" s="89"/>
      <c r="C585" s="89"/>
      <c r="D585" s="89"/>
      <c r="E585" s="89"/>
      <c r="F585" s="89"/>
      <c r="G585" s="89"/>
      <c r="H585" s="89"/>
      <c r="I585" s="89"/>
      <c r="J585" s="89"/>
      <c r="K585" s="89"/>
      <c r="L585" s="89"/>
      <c r="M585" s="89"/>
      <c r="N585" s="89"/>
      <c r="O585" s="89"/>
      <c r="P585" s="89"/>
      <c r="Q585" s="89"/>
      <c r="R585" s="94"/>
    </row>
    <row r="586" spans="1:18" s="966" customFormat="1" ht="15.75">
      <c r="A586" s="88"/>
      <c r="B586" s="89"/>
      <c r="C586" s="89"/>
      <c r="D586" s="89"/>
      <c r="E586" s="89"/>
      <c r="F586" s="89"/>
      <c r="G586" s="89"/>
      <c r="H586" s="89"/>
      <c r="I586" s="89"/>
      <c r="J586" s="89"/>
      <c r="K586" s="89"/>
      <c r="L586" s="89"/>
      <c r="M586" s="89"/>
      <c r="N586" s="89"/>
      <c r="O586" s="89"/>
      <c r="P586" s="89"/>
      <c r="Q586" s="89"/>
      <c r="R586" s="94"/>
    </row>
    <row r="587" spans="1:18" s="966" customFormat="1" ht="15.75">
      <c r="A587" s="88"/>
      <c r="B587" s="89"/>
      <c r="C587" s="89"/>
      <c r="D587" s="89"/>
      <c r="E587" s="89"/>
      <c r="F587" s="89"/>
      <c r="G587" s="89"/>
      <c r="H587" s="89"/>
      <c r="I587" s="89"/>
      <c r="J587" s="89"/>
      <c r="K587" s="89"/>
      <c r="L587" s="89"/>
      <c r="M587" s="89"/>
      <c r="N587" s="89"/>
      <c r="O587" s="89"/>
      <c r="P587" s="89"/>
      <c r="Q587" s="89"/>
      <c r="R587" s="94"/>
    </row>
    <row r="588" spans="1:18" s="966" customFormat="1" ht="15.75">
      <c r="A588" s="88"/>
      <c r="B588" s="89"/>
      <c r="C588" s="89"/>
      <c r="D588" s="89"/>
      <c r="E588" s="89"/>
      <c r="F588" s="89"/>
      <c r="G588" s="89"/>
      <c r="H588" s="89"/>
      <c r="I588" s="89"/>
      <c r="J588" s="89"/>
      <c r="K588" s="89"/>
      <c r="L588" s="89"/>
      <c r="M588" s="89"/>
      <c r="N588" s="89"/>
      <c r="O588" s="89"/>
      <c r="P588" s="89"/>
      <c r="Q588" s="89"/>
      <c r="R588" s="94"/>
    </row>
    <row r="589" spans="1:18" s="966" customFormat="1" ht="15.75">
      <c r="A589" s="88"/>
      <c r="B589" s="89"/>
      <c r="C589" s="89"/>
      <c r="D589" s="89"/>
      <c r="E589" s="89"/>
      <c r="F589" s="89"/>
      <c r="G589" s="89"/>
      <c r="H589" s="89"/>
      <c r="I589" s="89"/>
      <c r="J589" s="89"/>
      <c r="K589" s="89"/>
      <c r="L589" s="89"/>
      <c r="M589" s="89"/>
      <c r="N589" s="89"/>
      <c r="O589" s="89"/>
      <c r="P589" s="89"/>
      <c r="Q589" s="89"/>
      <c r="R589" s="94"/>
    </row>
    <row r="590" spans="1:18" s="966" customFormat="1" ht="15.75">
      <c r="A590" s="88"/>
      <c r="B590" s="89"/>
      <c r="C590" s="89"/>
      <c r="D590" s="89"/>
      <c r="E590" s="89"/>
      <c r="F590" s="89"/>
      <c r="G590" s="89"/>
      <c r="H590" s="89"/>
      <c r="I590" s="89"/>
      <c r="J590" s="89"/>
      <c r="K590" s="89"/>
      <c r="L590" s="89"/>
      <c r="M590" s="89"/>
      <c r="N590" s="89"/>
      <c r="O590" s="89"/>
      <c r="P590" s="89"/>
      <c r="Q590" s="89"/>
      <c r="R590" s="94"/>
    </row>
    <row r="591" spans="1:18" s="966" customFormat="1" ht="15.75">
      <c r="A591" s="88"/>
      <c r="B591" s="89"/>
      <c r="C591" s="89"/>
      <c r="D591" s="89"/>
      <c r="E591" s="89"/>
      <c r="F591" s="89"/>
      <c r="G591" s="89"/>
      <c r="H591" s="89"/>
      <c r="I591" s="89"/>
      <c r="J591" s="89"/>
      <c r="K591" s="89"/>
      <c r="L591" s="89"/>
      <c r="M591" s="89"/>
      <c r="N591" s="89"/>
      <c r="O591" s="89"/>
      <c r="P591" s="89"/>
      <c r="Q591" s="89"/>
      <c r="R591" s="94"/>
    </row>
    <row r="592" spans="1:18" s="966" customFormat="1" ht="15.75">
      <c r="A592" s="88"/>
      <c r="B592" s="89"/>
      <c r="C592" s="89"/>
      <c r="D592" s="89"/>
      <c r="E592" s="89"/>
      <c r="F592" s="89"/>
      <c r="G592" s="89"/>
      <c r="H592" s="89"/>
      <c r="I592" s="89"/>
      <c r="J592" s="89"/>
      <c r="K592" s="89"/>
      <c r="L592" s="89"/>
      <c r="M592" s="89"/>
      <c r="N592" s="89"/>
      <c r="O592" s="89"/>
      <c r="P592" s="89"/>
      <c r="Q592" s="89"/>
      <c r="R592" s="94"/>
    </row>
    <row r="593" spans="1:18" s="966" customFormat="1" ht="15.75">
      <c r="A593" s="88"/>
      <c r="B593" s="89"/>
      <c r="C593" s="89"/>
      <c r="D593" s="89"/>
      <c r="E593" s="89"/>
      <c r="F593" s="89"/>
      <c r="G593" s="89"/>
      <c r="H593" s="89"/>
      <c r="I593" s="89"/>
      <c r="J593" s="89"/>
      <c r="K593" s="89"/>
      <c r="L593" s="89"/>
      <c r="M593" s="89"/>
      <c r="N593" s="89"/>
      <c r="O593" s="89"/>
      <c r="P593" s="89"/>
      <c r="Q593" s="89"/>
      <c r="R593" s="94"/>
    </row>
    <row r="594" spans="1:18" s="966" customFormat="1" ht="15.75">
      <c r="A594" s="88"/>
      <c r="B594" s="89"/>
      <c r="C594" s="89"/>
      <c r="D594" s="89"/>
      <c r="E594" s="89"/>
      <c r="F594" s="89"/>
      <c r="G594" s="89"/>
      <c r="H594" s="89"/>
      <c r="I594" s="89"/>
      <c r="J594" s="89"/>
      <c r="K594" s="89"/>
      <c r="L594" s="89"/>
      <c r="M594" s="89"/>
      <c r="N594" s="89"/>
      <c r="O594" s="89"/>
      <c r="P594" s="89"/>
      <c r="Q594" s="89"/>
      <c r="R594" s="94"/>
    </row>
    <row r="595" spans="1:18" s="966" customFormat="1" ht="15.75">
      <c r="A595" s="88"/>
      <c r="B595" s="89"/>
      <c r="C595" s="89"/>
      <c r="D595" s="89"/>
      <c r="E595" s="89"/>
      <c r="F595" s="89"/>
      <c r="G595" s="89"/>
      <c r="H595" s="89"/>
      <c r="I595" s="89"/>
      <c r="J595" s="89"/>
      <c r="K595" s="89"/>
      <c r="L595" s="89"/>
      <c r="M595" s="89"/>
      <c r="N595" s="89"/>
      <c r="O595" s="89"/>
      <c r="P595" s="89"/>
      <c r="Q595" s="89"/>
      <c r="R595" s="94"/>
    </row>
    <row r="596" spans="1:18" s="966" customFormat="1" ht="15.75">
      <c r="A596" s="88"/>
      <c r="B596" s="89"/>
      <c r="C596" s="89"/>
      <c r="D596" s="89"/>
      <c r="E596" s="89"/>
      <c r="F596" s="89"/>
      <c r="G596" s="89"/>
      <c r="H596" s="89"/>
      <c r="I596" s="89"/>
      <c r="J596" s="89"/>
      <c r="K596" s="89"/>
      <c r="L596" s="89"/>
      <c r="M596" s="89"/>
      <c r="N596" s="89"/>
      <c r="O596" s="89"/>
      <c r="P596" s="89"/>
      <c r="Q596" s="89"/>
      <c r="R596" s="94"/>
    </row>
    <row r="597" spans="1:18" s="966" customFormat="1" ht="15.75">
      <c r="A597" s="88"/>
      <c r="B597" s="89"/>
      <c r="C597" s="89"/>
      <c r="D597" s="89"/>
      <c r="E597" s="89"/>
      <c r="F597" s="89"/>
      <c r="G597" s="89"/>
      <c r="H597" s="89"/>
      <c r="I597" s="89"/>
      <c r="J597" s="89"/>
      <c r="K597" s="89"/>
      <c r="L597" s="89"/>
      <c r="M597" s="89"/>
      <c r="N597" s="89"/>
      <c r="O597" s="89"/>
      <c r="P597" s="89"/>
      <c r="Q597" s="89"/>
      <c r="R597" s="94"/>
    </row>
    <row r="598" spans="1:18" s="966" customFormat="1" ht="15.75">
      <c r="A598" s="88"/>
      <c r="B598" s="89"/>
      <c r="C598" s="89"/>
      <c r="D598" s="89"/>
      <c r="E598" s="89"/>
      <c r="F598" s="89"/>
      <c r="G598" s="89"/>
      <c r="H598" s="89"/>
      <c r="I598" s="89"/>
      <c r="J598" s="89"/>
      <c r="K598" s="89"/>
      <c r="L598" s="89"/>
      <c r="M598" s="89"/>
      <c r="N598" s="89"/>
      <c r="O598" s="89"/>
      <c r="P598" s="89"/>
      <c r="Q598" s="89"/>
      <c r="R598" s="94"/>
    </row>
    <row r="599" spans="1:18" s="966" customFormat="1" ht="15.75">
      <c r="A599" s="88"/>
      <c r="B599" s="89"/>
      <c r="C599" s="89"/>
      <c r="D599" s="89"/>
      <c r="E599" s="89"/>
      <c r="F599" s="89"/>
      <c r="G599" s="89"/>
      <c r="H599" s="89"/>
      <c r="I599" s="89"/>
      <c r="J599" s="89"/>
      <c r="K599" s="89"/>
      <c r="L599" s="89"/>
      <c r="M599" s="89"/>
      <c r="N599" s="89"/>
      <c r="O599" s="89"/>
      <c r="P599" s="89"/>
      <c r="Q599" s="89"/>
      <c r="R599" s="94"/>
    </row>
    <row r="600" spans="1:18" s="966" customFormat="1" ht="15.75">
      <c r="A600" s="88"/>
      <c r="B600" s="89"/>
      <c r="C600" s="89"/>
      <c r="D600" s="89"/>
      <c r="E600" s="89"/>
      <c r="F600" s="89"/>
      <c r="G600" s="89"/>
      <c r="H600" s="89"/>
      <c r="I600" s="89"/>
      <c r="J600" s="89"/>
      <c r="K600" s="89"/>
      <c r="L600" s="89"/>
      <c r="M600" s="89"/>
      <c r="N600" s="89"/>
      <c r="O600" s="89"/>
      <c r="P600" s="89"/>
      <c r="Q600" s="89"/>
      <c r="R600" s="94"/>
    </row>
    <row r="601" spans="1:18" s="966" customFormat="1" ht="15.75">
      <c r="A601" s="88"/>
      <c r="B601" s="89"/>
      <c r="C601" s="89"/>
      <c r="D601" s="89"/>
      <c r="E601" s="89"/>
      <c r="F601" s="89"/>
      <c r="G601" s="89"/>
      <c r="H601" s="89"/>
      <c r="I601" s="89"/>
      <c r="J601" s="89"/>
      <c r="K601" s="89"/>
      <c r="L601" s="89"/>
      <c r="M601" s="89"/>
      <c r="N601" s="89"/>
      <c r="O601" s="89"/>
      <c r="P601" s="89"/>
      <c r="Q601" s="89"/>
      <c r="R601" s="94"/>
    </row>
    <row r="602" spans="1:18" s="966" customFormat="1" ht="15.75">
      <c r="A602" s="88"/>
      <c r="B602" s="89"/>
      <c r="C602" s="89"/>
      <c r="D602" s="89"/>
      <c r="E602" s="89"/>
      <c r="F602" s="89"/>
      <c r="G602" s="89"/>
      <c r="H602" s="89"/>
      <c r="I602" s="89"/>
      <c r="J602" s="89"/>
      <c r="K602" s="89"/>
      <c r="L602" s="89"/>
      <c r="M602" s="89"/>
      <c r="N602" s="89"/>
      <c r="O602" s="89"/>
      <c r="P602" s="89"/>
      <c r="Q602" s="89"/>
      <c r="R602" s="94"/>
    </row>
    <row r="603" spans="1:18" s="966" customFormat="1" ht="15.75">
      <c r="A603" s="88"/>
      <c r="B603" s="89"/>
      <c r="C603" s="89"/>
      <c r="D603" s="89"/>
      <c r="E603" s="89"/>
      <c r="F603" s="89"/>
      <c r="G603" s="89"/>
      <c r="H603" s="89"/>
      <c r="I603" s="89"/>
      <c r="J603" s="89"/>
      <c r="K603" s="89"/>
      <c r="L603" s="89"/>
      <c r="M603" s="89"/>
      <c r="N603" s="89"/>
      <c r="O603" s="89"/>
      <c r="P603" s="89"/>
      <c r="Q603" s="89"/>
      <c r="R603" s="94"/>
    </row>
    <row r="604" spans="1:18" s="966" customFormat="1" ht="15.75">
      <c r="A604" s="88"/>
      <c r="B604" s="89"/>
      <c r="C604" s="89"/>
      <c r="D604" s="89"/>
      <c r="E604" s="89"/>
      <c r="F604" s="89"/>
      <c r="G604" s="89"/>
      <c r="H604" s="89"/>
      <c r="I604" s="89"/>
      <c r="J604" s="89"/>
      <c r="K604" s="89"/>
      <c r="L604" s="89"/>
      <c r="M604" s="89"/>
      <c r="N604" s="89"/>
      <c r="O604" s="89"/>
      <c r="P604" s="89"/>
      <c r="Q604" s="89"/>
      <c r="R604" s="94"/>
    </row>
    <row r="605" spans="1:18" s="966" customFormat="1" ht="15.75">
      <c r="A605" s="88"/>
      <c r="B605" s="89"/>
      <c r="C605" s="89"/>
      <c r="D605" s="89"/>
      <c r="E605" s="89"/>
      <c r="F605" s="89"/>
      <c r="G605" s="89"/>
      <c r="H605" s="89"/>
      <c r="I605" s="89"/>
      <c r="J605" s="89"/>
      <c r="K605" s="89"/>
      <c r="L605" s="89"/>
      <c r="M605" s="89"/>
      <c r="N605" s="89"/>
      <c r="O605" s="89"/>
      <c r="P605" s="89"/>
      <c r="Q605" s="89"/>
      <c r="R605" s="94"/>
    </row>
    <row r="606" spans="1:18" s="966" customFormat="1" ht="15.75">
      <c r="A606" s="88"/>
      <c r="B606" s="89"/>
      <c r="C606" s="89"/>
      <c r="D606" s="89"/>
      <c r="E606" s="89"/>
      <c r="F606" s="89"/>
      <c r="G606" s="89"/>
      <c r="H606" s="89"/>
      <c r="I606" s="89"/>
      <c r="J606" s="89"/>
      <c r="K606" s="89"/>
      <c r="L606" s="89"/>
      <c r="M606" s="89"/>
      <c r="N606" s="89"/>
      <c r="O606" s="89"/>
      <c r="P606" s="89"/>
      <c r="Q606" s="89"/>
      <c r="R606" s="94"/>
    </row>
    <row r="607" spans="1:18" s="966" customFormat="1" ht="15.75">
      <c r="A607" s="88"/>
      <c r="B607" s="89"/>
      <c r="C607" s="89"/>
      <c r="D607" s="89"/>
      <c r="E607" s="89"/>
      <c r="F607" s="89"/>
      <c r="G607" s="89"/>
      <c r="H607" s="89"/>
      <c r="I607" s="89"/>
      <c r="J607" s="89"/>
      <c r="K607" s="89"/>
      <c r="L607" s="89"/>
      <c r="M607" s="89"/>
      <c r="N607" s="89"/>
      <c r="O607" s="89"/>
      <c r="P607" s="89"/>
      <c r="Q607" s="89"/>
      <c r="R607" s="94"/>
    </row>
    <row r="608" spans="1:18" s="966" customFormat="1" ht="15.75">
      <c r="A608" s="88"/>
      <c r="B608" s="89"/>
      <c r="C608" s="89"/>
      <c r="D608" s="89"/>
      <c r="E608" s="89"/>
      <c r="F608" s="89"/>
      <c r="G608" s="89"/>
      <c r="H608" s="89"/>
      <c r="I608" s="89"/>
      <c r="J608" s="89"/>
      <c r="K608" s="89"/>
      <c r="L608" s="89"/>
      <c r="M608" s="89"/>
      <c r="N608" s="89"/>
      <c r="O608" s="89"/>
      <c r="P608" s="89"/>
      <c r="Q608" s="89"/>
      <c r="R608" s="94"/>
    </row>
    <row r="609" spans="1:18" s="966" customFormat="1" ht="15.75">
      <c r="A609" s="88"/>
      <c r="B609" s="89"/>
      <c r="C609" s="89"/>
      <c r="D609" s="89"/>
      <c r="E609" s="89"/>
      <c r="F609" s="89"/>
      <c r="G609" s="89"/>
      <c r="H609" s="89"/>
      <c r="I609" s="89"/>
      <c r="J609" s="89"/>
      <c r="K609" s="89"/>
      <c r="L609" s="89"/>
      <c r="M609" s="89"/>
      <c r="N609" s="89"/>
      <c r="O609" s="89"/>
      <c r="P609" s="89"/>
      <c r="Q609" s="89"/>
      <c r="R609" s="94"/>
    </row>
    <row r="610" spans="1:18" s="966" customFormat="1" ht="15.75">
      <c r="A610" s="88"/>
      <c r="B610" s="89"/>
      <c r="C610" s="89"/>
      <c r="D610" s="89"/>
      <c r="E610" s="89"/>
      <c r="F610" s="89"/>
      <c r="G610" s="89"/>
      <c r="H610" s="89"/>
      <c r="I610" s="89"/>
      <c r="J610" s="89"/>
      <c r="K610" s="89"/>
      <c r="L610" s="89"/>
      <c r="M610" s="89"/>
      <c r="N610" s="89"/>
      <c r="O610" s="89"/>
      <c r="P610" s="89"/>
      <c r="Q610" s="89"/>
      <c r="R610" s="94"/>
    </row>
    <row r="611" spans="1:18" s="966" customFormat="1" ht="15.75">
      <c r="A611" s="88"/>
      <c r="B611" s="89"/>
      <c r="C611" s="89"/>
      <c r="D611" s="89"/>
      <c r="E611" s="89"/>
      <c r="F611" s="89"/>
      <c r="G611" s="89"/>
      <c r="H611" s="89"/>
      <c r="I611" s="89"/>
      <c r="J611" s="89"/>
      <c r="K611" s="89"/>
      <c r="L611" s="89"/>
      <c r="M611" s="89"/>
      <c r="N611" s="89"/>
      <c r="O611" s="89"/>
      <c r="P611" s="89"/>
      <c r="Q611" s="89"/>
      <c r="R611" s="94"/>
    </row>
    <row r="612" spans="1:18" s="966" customFormat="1" ht="15.75">
      <c r="A612" s="88"/>
      <c r="B612" s="89"/>
      <c r="C612" s="89"/>
      <c r="D612" s="89"/>
      <c r="E612" s="89"/>
      <c r="F612" s="89"/>
      <c r="G612" s="89"/>
      <c r="H612" s="89"/>
      <c r="I612" s="89"/>
      <c r="J612" s="89"/>
      <c r="K612" s="89"/>
      <c r="L612" s="89"/>
      <c r="M612" s="89"/>
      <c r="N612" s="89"/>
      <c r="O612" s="89"/>
      <c r="P612" s="89"/>
      <c r="Q612" s="89"/>
      <c r="R612" s="94"/>
    </row>
    <row r="613" spans="1:18" s="966" customFormat="1" ht="15.75">
      <c r="A613" s="88"/>
      <c r="B613" s="89"/>
      <c r="C613" s="89"/>
      <c r="D613" s="89"/>
      <c r="E613" s="89"/>
      <c r="F613" s="89"/>
      <c r="G613" s="89"/>
      <c r="H613" s="89"/>
      <c r="I613" s="89"/>
      <c r="J613" s="89"/>
      <c r="K613" s="89"/>
      <c r="L613" s="89"/>
      <c r="M613" s="89"/>
      <c r="N613" s="89"/>
      <c r="O613" s="89"/>
      <c r="P613" s="89"/>
      <c r="Q613" s="89"/>
      <c r="R613" s="94"/>
    </row>
    <row r="614" spans="1:18" s="966" customFormat="1" ht="15.75">
      <c r="A614" s="88"/>
      <c r="B614" s="89"/>
      <c r="C614" s="89"/>
      <c r="D614" s="89"/>
      <c r="E614" s="89"/>
      <c r="F614" s="89"/>
      <c r="G614" s="89"/>
      <c r="H614" s="89"/>
      <c r="I614" s="89"/>
      <c r="J614" s="89"/>
      <c r="K614" s="89"/>
      <c r="L614" s="89"/>
      <c r="M614" s="89"/>
      <c r="N614" s="89"/>
      <c r="O614" s="89"/>
      <c r="P614" s="89"/>
      <c r="Q614" s="89"/>
      <c r="R614" s="94"/>
    </row>
    <row r="615" spans="1:18" s="966" customFormat="1" ht="15.75">
      <c r="A615" s="88"/>
      <c r="B615" s="89"/>
      <c r="C615" s="89"/>
      <c r="D615" s="89"/>
      <c r="E615" s="89"/>
      <c r="F615" s="89"/>
      <c r="G615" s="89"/>
      <c r="H615" s="89"/>
      <c r="I615" s="89"/>
      <c r="J615" s="89"/>
      <c r="K615" s="89"/>
      <c r="L615" s="89"/>
      <c r="M615" s="89"/>
      <c r="N615" s="89"/>
      <c r="O615" s="89"/>
      <c r="P615" s="89"/>
      <c r="Q615" s="89"/>
      <c r="R615" s="94"/>
    </row>
    <row r="616" spans="1:18" s="966" customFormat="1" ht="15.75">
      <c r="A616" s="88"/>
      <c r="B616" s="89"/>
      <c r="C616" s="89"/>
      <c r="D616" s="89"/>
      <c r="E616" s="89"/>
      <c r="F616" s="89"/>
      <c r="G616" s="89"/>
      <c r="H616" s="89"/>
      <c r="I616" s="89"/>
      <c r="J616" s="89"/>
      <c r="K616" s="89"/>
      <c r="L616" s="89"/>
      <c r="M616" s="89"/>
      <c r="N616" s="89"/>
      <c r="O616" s="89"/>
      <c r="P616" s="89"/>
      <c r="Q616" s="89"/>
      <c r="R616" s="94"/>
    </row>
    <row r="617" spans="1:18" s="966" customFormat="1" ht="15.75">
      <c r="A617" s="88"/>
      <c r="B617" s="89"/>
      <c r="C617" s="89"/>
      <c r="D617" s="89"/>
      <c r="E617" s="89"/>
      <c r="F617" s="89"/>
      <c r="G617" s="89"/>
      <c r="H617" s="89"/>
      <c r="I617" s="89"/>
      <c r="J617" s="89"/>
      <c r="K617" s="89"/>
      <c r="L617" s="89"/>
      <c r="M617" s="89"/>
      <c r="N617" s="89"/>
      <c r="O617" s="89"/>
      <c r="P617" s="89"/>
      <c r="Q617" s="89"/>
      <c r="R617" s="94"/>
    </row>
    <row r="618" spans="1:18" s="966" customFormat="1" ht="15.75">
      <c r="A618" s="88"/>
      <c r="B618" s="89"/>
      <c r="C618" s="89"/>
      <c r="D618" s="89"/>
      <c r="E618" s="89"/>
      <c r="F618" s="89"/>
      <c r="G618" s="89"/>
      <c r="H618" s="89"/>
      <c r="I618" s="89"/>
      <c r="J618" s="89"/>
      <c r="K618" s="89"/>
      <c r="L618" s="89"/>
      <c r="M618" s="89"/>
      <c r="N618" s="89"/>
      <c r="O618" s="89"/>
      <c r="P618" s="89"/>
      <c r="Q618" s="89"/>
      <c r="R618" s="94"/>
    </row>
    <row r="619" spans="1:18" s="966" customFormat="1" ht="15.75">
      <c r="A619" s="88"/>
      <c r="B619" s="89"/>
      <c r="C619" s="89"/>
      <c r="D619" s="89"/>
      <c r="E619" s="89"/>
      <c r="F619" s="89"/>
      <c r="G619" s="89"/>
      <c r="H619" s="89"/>
      <c r="I619" s="89"/>
      <c r="J619" s="89"/>
      <c r="K619" s="89"/>
      <c r="L619" s="89"/>
      <c r="M619" s="89"/>
      <c r="N619" s="89"/>
      <c r="O619" s="89"/>
      <c r="P619" s="89"/>
      <c r="Q619" s="89"/>
      <c r="R619" s="94"/>
    </row>
    <row r="620" spans="1:18" s="966" customFormat="1" ht="15.75">
      <c r="A620" s="88"/>
      <c r="B620" s="89"/>
      <c r="C620" s="89"/>
      <c r="D620" s="89"/>
      <c r="E620" s="89"/>
      <c r="F620" s="89"/>
      <c r="G620" s="89"/>
      <c r="H620" s="89"/>
      <c r="I620" s="89"/>
      <c r="J620" s="89"/>
      <c r="K620" s="89"/>
      <c r="L620" s="89"/>
      <c r="M620" s="89"/>
      <c r="N620" s="89"/>
      <c r="O620" s="89"/>
      <c r="P620" s="89"/>
      <c r="Q620" s="89"/>
      <c r="R620" s="94"/>
    </row>
    <row r="621" spans="1:18" s="966" customFormat="1" ht="15.75">
      <c r="A621" s="88"/>
      <c r="B621" s="89"/>
      <c r="C621" s="89"/>
      <c r="D621" s="89"/>
      <c r="E621" s="89"/>
      <c r="F621" s="89"/>
      <c r="G621" s="89"/>
      <c r="H621" s="89"/>
      <c r="I621" s="89"/>
      <c r="J621" s="89"/>
      <c r="K621" s="89"/>
      <c r="L621" s="89"/>
      <c r="M621" s="89"/>
      <c r="N621" s="89"/>
      <c r="O621" s="89"/>
      <c r="P621" s="89"/>
      <c r="Q621" s="89"/>
      <c r="R621" s="94"/>
    </row>
    <row r="622" spans="1:18" s="966" customFormat="1" ht="15.75">
      <c r="A622" s="88"/>
      <c r="B622" s="89"/>
      <c r="C622" s="89"/>
      <c r="D622" s="89"/>
      <c r="E622" s="89"/>
      <c r="F622" s="89"/>
      <c r="G622" s="89"/>
      <c r="H622" s="89"/>
      <c r="I622" s="89"/>
      <c r="J622" s="89"/>
      <c r="K622" s="89"/>
      <c r="L622" s="89"/>
      <c r="M622" s="89"/>
      <c r="N622" s="89"/>
      <c r="O622" s="89"/>
      <c r="P622" s="89"/>
      <c r="Q622" s="89"/>
      <c r="R622" s="94"/>
    </row>
    <row r="623" spans="1:18" s="966" customFormat="1" ht="15.75">
      <c r="A623" s="88"/>
      <c r="B623" s="89"/>
      <c r="C623" s="89"/>
      <c r="D623" s="89"/>
      <c r="E623" s="89"/>
      <c r="F623" s="89"/>
      <c r="G623" s="89"/>
      <c r="H623" s="89"/>
      <c r="I623" s="89"/>
      <c r="J623" s="89"/>
      <c r="K623" s="89"/>
      <c r="L623" s="89"/>
      <c r="M623" s="89"/>
      <c r="N623" s="89"/>
      <c r="O623" s="89"/>
      <c r="P623" s="89"/>
      <c r="Q623" s="89"/>
      <c r="R623" s="94"/>
    </row>
    <row r="624" spans="1:18" s="966" customFormat="1" ht="15.75">
      <c r="A624" s="88"/>
      <c r="B624" s="89"/>
      <c r="C624" s="89"/>
      <c r="D624" s="89"/>
      <c r="E624" s="89"/>
      <c r="F624" s="89"/>
      <c r="G624" s="89"/>
      <c r="H624" s="89"/>
      <c r="I624" s="89"/>
      <c r="J624" s="89"/>
      <c r="K624" s="89"/>
      <c r="L624" s="89"/>
      <c r="M624" s="89"/>
      <c r="N624" s="89"/>
      <c r="O624" s="89"/>
      <c r="P624" s="89"/>
      <c r="Q624" s="89"/>
      <c r="R624" s="94"/>
    </row>
    <row r="625" spans="1:18" s="966" customFormat="1" ht="15.75">
      <c r="A625" s="88"/>
      <c r="B625" s="89"/>
      <c r="C625" s="89"/>
      <c r="D625" s="89"/>
      <c r="E625" s="89"/>
      <c r="F625" s="89"/>
      <c r="G625" s="89"/>
      <c r="H625" s="89"/>
      <c r="I625" s="89"/>
      <c r="J625" s="89"/>
      <c r="K625" s="89"/>
      <c r="L625" s="89"/>
      <c r="M625" s="89"/>
      <c r="N625" s="89"/>
      <c r="O625" s="89"/>
      <c r="P625" s="89"/>
      <c r="Q625" s="89"/>
      <c r="R625" s="94"/>
    </row>
    <row r="626" spans="1:18" s="966" customFormat="1" ht="15.75">
      <c r="A626" s="88"/>
      <c r="B626" s="89"/>
      <c r="C626" s="89"/>
      <c r="D626" s="89"/>
      <c r="E626" s="89"/>
      <c r="F626" s="89"/>
      <c r="G626" s="89"/>
      <c r="H626" s="89"/>
      <c r="I626" s="89"/>
      <c r="J626" s="89"/>
      <c r="K626" s="89"/>
      <c r="L626" s="89"/>
      <c r="M626" s="89"/>
      <c r="N626" s="89"/>
      <c r="O626" s="89"/>
      <c r="P626" s="89"/>
      <c r="Q626" s="89"/>
      <c r="R626" s="94"/>
    </row>
    <row r="627" spans="1:18" s="966" customFormat="1" ht="15.75">
      <c r="A627" s="88"/>
      <c r="B627" s="89"/>
      <c r="C627" s="89"/>
      <c r="D627" s="89"/>
      <c r="E627" s="89"/>
      <c r="F627" s="89"/>
      <c r="G627" s="89"/>
      <c r="H627" s="89"/>
      <c r="I627" s="89"/>
      <c r="J627" s="89"/>
      <c r="K627" s="89"/>
      <c r="L627" s="89"/>
      <c r="M627" s="89"/>
      <c r="N627" s="89"/>
      <c r="O627" s="89"/>
      <c r="P627" s="89"/>
      <c r="Q627" s="89"/>
      <c r="R627" s="94"/>
    </row>
    <row r="628" spans="1:18" s="966" customFormat="1" ht="15.75">
      <c r="A628" s="88"/>
      <c r="B628" s="89"/>
      <c r="C628" s="89"/>
      <c r="D628" s="89"/>
      <c r="E628" s="89"/>
      <c r="F628" s="89"/>
      <c r="G628" s="89"/>
      <c r="H628" s="89"/>
      <c r="I628" s="89"/>
      <c r="J628" s="89"/>
      <c r="K628" s="89"/>
      <c r="L628" s="89"/>
      <c r="M628" s="89"/>
      <c r="N628" s="89"/>
      <c r="O628" s="89"/>
      <c r="P628" s="89"/>
      <c r="Q628" s="89"/>
      <c r="R628" s="94"/>
    </row>
    <row r="629" spans="1:18" s="966" customFormat="1" ht="15.75">
      <c r="A629" s="88"/>
      <c r="B629" s="89"/>
      <c r="C629" s="89"/>
      <c r="D629" s="89"/>
      <c r="E629" s="89"/>
      <c r="F629" s="89"/>
      <c r="G629" s="89"/>
      <c r="H629" s="89"/>
      <c r="I629" s="89"/>
      <c r="J629" s="89"/>
      <c r="K629" s="89"/>
      <c r="L629" s="89"/>
      <c r="M629" s="89"/>
      <c r="N629" s="89"/>
      <c r="O629" s="89"/>
      <c r="P629" s="89"/>
      <c r="Q629" s="89"/>
      <c r="R629" s="94"/>
    </row>
    <row r="630" spans="1:18" s="966" customFormat="1" ht="15.75">
      <c r="A630" s="88"/>
      <c r="B630" s="89"/>
      <c r="C630" s="89"/>
      <c r="D630" s="89"/>
      <c r="E630" s="89"/>
      <c r="F630" s="89"/>
      <c r="G630" s="89"/>
      <c r="H630" s="89"/>
      <c r="I630" s="89"/>
      <c r="J630" s="89"/>
      <c r="K630" s="89"/>
      <c r="L630" s="89"/>
      <c r="M630" s="89"/>
      <c r="N630" s="89"/>
      <c r="O630" s="89"/>
      <c r="P630" s="89"/>
      <c r="Q630" s="89"/>
      <c r="R630" s="94"/>
    </row>
    <row r="631" spans="1:18" s="966" customFormat="1" ht="15.75">
      <c r="A631" s="88"/>
      <c r="B631" s="89"/>
      <c r="C631" s="89"/>
      <c r="D631" s="89"/>
      <c r="E631" s="89"/>
      <c r="F631" s="89"/>
      <c r="G631" s="89"/>
      <c r="H631" s="89"/>
      <c r="I631" s="89"/>
      <c r="J631" s="89"/>
      <c r="K631" s="89"/>
      <c r="L631" s="89"/>
      <c r="M631" s="89"/>
      <c r="N631" s="89"/>
      <c r="O631" s="89"/>
      <c r="P631" s="89"/>
      <c r="Q631" s="89"/>
      <c r="R631" s="94"/>
    </row>
    <row r="632" spans="1:18" s="966" customFormat="1" ht="15.75">
      <c r="A632" s="88"/>
      <c r="B632" s="89"/>
      <c r="C632" s="89"/>
      <c r="D632" s="89"/>
      <c r="E632" s="89"/>
      <c r="F632" s="89"/>
      <c r="G632" s="89"/>
      <c r="H632" s="89"/>
      <c r="I632" s="89"/>
      <c r="J632" s="89"/>
      <c r="K632" s="89"/>
      <c r="L632" s="89"/>
      <c r="M632" s="89"/>
      <c r="N632" s="89"/>
      <c r="O632" s="89"/>
      <c r="P632" s="89"/>
      <c r="Q632" s="89"/>
      <c r="R632" s="94"/>
    </row>
    <row r="633" spans="1:18" s="966" customFormat="1" ht="15.75">
      <c r="A633" s="88"/>
      <c r="B633" s="89"/>
      <c r="C633" s="89"/>
      <c r="D633" s="89"/>
      <c r="E633" s="89"/>
      <c r="F633" s="89"/>
      <c r="G633" s="89"/>
      <c r="H633" s="89"/>
      <c r="I633" s="89"/>
      <c r="J633" s="89"/>
      <c r="K633" s="89"/>
      <c r="L633" s="89"/>
      <c r="M633" s="89"/>
      <c r="N633" s="89"/>
      <c r="O633" s="89"/>
      <c r="P633" s="89"/>
      <c r="Q633" s="89"/>
      <c r="R633" s="94"/>
    </row>
    <row r="634" spans="1:18" s="966" customFormat="1" ht="15.75">
      <c r="A634" s="88"/>
      <c r="B634" s="89"/>
      <c r="C634" s="89"/>
      <c r="D634" s="89"/>
      <c r="E634" s="89"/>
      <c r="F634" s="89"/>
      <c r="G634" s="89"/>
      <c r="H634" s="89"/>
      <c r="I634" s="89"/>
      <c r="J634" s="89"/>
      <c r="K634" s="89"/>
      <c r="L634" s="89"/>
      <c r="M634" s="89"/>
      <c r="N634" s="89"/>
      <c r="O634" s="89"/>
      <c r="P634" s="89"/>
      <c r="Q634" s="89"/>
      <c r="R634" s="94"/>
    </row>
    <row r="635" spans="1:18" s="966" customFormat="1" ht="15.75">
      <c r="A635" s="88"/>
      <c r="B635" s="89"/>
      <c r="C635" s="89"/>
      <c r="D635" s="89"/>
      <c r="E635" s="89"/>
      <c r="F635" s="89"/>
      <c r="G635" s="89"/>
      <c r="H635" s="89"/>
      <c r="I635" s="89"/>
      <c r="J635" s="89"/>
      <c r="K635" s="89"/>
      <c r="L635" s="89"/>
      <c r="M635" s="89"/>
      <c r="N635" s="89"/>
      <c r="O635" s="89"/>
      <c r="P635" s="89"/>
      <c r="Q635" s="89"/>
      <c r="R635" s="94"/>
    </row>
    <row r="636" spans="1:18" s="966" customFormat="1" ht="15.75">
      <c r="A636" s="88"/>
      <c r="B636" s="89"/>
      <c r="C636" s="89"/>
      <c r="D636" s="89"/>
      <c r="E636" s="89"/>
      <c r="F636" s="89"/>
      <c r="G636" s="89"/>
      <c r="H636" s="89"/>
      <c r="I636" s="89"/>
      <c r="J636" s="89"/>
      <c r="K636" s="89"/>
      <c r="L636" s="89"/>
      <c r="M636" s="89"/>
      <c r="N636" s="89"/>
      <c r="O636" s="89"/>
      <c r="P636" s="89"/>
      <c r="Q636" s="89"/>
      <c r="R636" s="94"/>
    </row>
    <row r="637" spans="1:18" s="966" customFormat="1" ht="15.75">
      <c r="A637" s="88"/>
      <c r="B637" s="89"/>
      <c r="C637" s="89"/>
      <c r="D637" s="89"/>
      <c r="E637" s="89"/>
      <c r="F637" s="89"/>
      <c r="G637" s="89"/>
      <c r="H637" s="89"/>
      <c r="I637" s="89"/>
      <c r="J637" s="89"/>
      <c r="K637" s="89"/>
      <c r="L637" s="89"/>
      <c r="M637" s="89"/>
      <c r="N637" s="89"/>
      <c r="O637" s="89"/>
      <c r="P637" s="89"/>
      <c r="Q637" s="89"/>
      <c r="R637" s="94"/>
    </row>
    <row r="638" spans="1:18" s="966" customFormat="1" ht="15.75">
      <c r="A638" s="88"/>
      <c r="B638" s="89"/>
      <c r="C638" s="89"/>
      <c r="D638" s="89"/>
      <c r="E638" s="89"/>
      <c r="F638" s="89"/>
      <c r="G638" s="89"/>
      <c r="H638" s="89"/>
      <c r="I638" s="89"/>
      <c r="J638" s="89"/>
      <c r="K638" s="89"/>
      <c r="L638" s="89"/>
      <c r="M638" s="89"/>
      <c r="N638" s="89"/>
      <c r="O638" s="89"/>
      <c r="P638" s="89"/>
      <c r="Q638" s="89"/>
      <c r="R638" s="94"/>
    </row>
    <row r="639" spans="1:18" s="966" customFormat="1" ht="15.75">
      <c r="A639" s="88"/>
      <c r="B639" s="89"/>
      <c r="C639" s="89"/>
      <c r="D639" s="89"/>
      <c r="E639" s="89"/>
      <c r="F639" s="89"/>
      <c r="G639" s="89"/>
      <c r="H639" s="89"/>
      <c r="I639" s="89"/>
      <c r="J639" s="89"/>
      <c r="K639" s="89"/>
      <c r="L639" s="89"/>
      <c r="M639" s="89"/>
      <c r="N639" s="89"/>
      <c r="O639" s="89"/>
      <c r="P639" s="89"/>
      <c r="Q639" s="89"/>
      <c r="R639" s="94"/>
    </row>
    <row r="640" spans="1:18" s="966" customFormat="1" ht="15.75">
      <c r="A640" s="88"/>
      <c r="B640" s="89"/>
      <c r="C640" s="89"/>
      <c r="D640" s="89"/>
      <c r="E640" s="89"/>
      <c r="F640" s="89"/>
      <c r="G640" s="89"/>
      <c r="H640" s="89"/>
      <c r="I640" s="89"/>
      <c r="J640" s="89"/>
      <c r="K640" s="89"/>
      <c r="L640" s="89"/>
      <c r="M640" s="89"/>
      <c r="N640" s="89"/>
      <c r="O640" s="89"/>
      <c r="P640" s="89"/>
      <c r="Q640" s="89"/>
      <c r="R640" s="94"/>
    </row>
    <row r="641" spans="1:18" s="966" customFormat="1" ht="15.75">
      <c r="A641" s="88"/>
      <c r="B641" s="89"/>
      <c r="C641" s="89"/>
      <c r="D641" s="89"/>
      <c r="E641" s="89"/>
      <c r="F641" s="89"/>
      <c r="G641" s="89"/>
      <c r="H641" s="89"/>
      <c r="I641" s="89"/>
      <c r="J641" s="89"/>
      <c r="K641" s="89"/>
      <c r="L641" s="89"/>
      <c r="M641" s="89"/>
      <c r="N641" s="89"/>
      <c r="O641" s="89"/>
      <c r="P641" s="89"/>
      <c r="Q641" s="89"/>
      <c r="R641" s="94"/>
    </row>
    <row r="642" spans="1:18" s="966" customFormat="1" ht="15.75">
      <c r="A642" s="88"/>
      <c r="B642" s="89"/>
      <c r="C642" s="89"/>
      <c r="D642" s="89"/>
      <c r="E642" s="89"/>
      <c r="F642" s="89"/>
      <c r="G642" s="89"/>
      <c r="H642" s="89"/>
      <c r="I642" s="89"/>
      <c r="J642" s="89"/>
      <c r="K642" s="89"/>
      <c r="L642" s="89"/>
      <c r="M642" s="89"/>
      <c r="N642" s="89"/>
      <c r="O642" s="89"/>
      <c r="P642" s="89"/>
      <c r="Q642" s="89"/>
      <c r="R642" s="94"/>
    </row>
    <row r="643" spans="1:18" s="966" customFormat="1" ht="15.75">
      <c r="A643" s="88"/>
      <c r="B643" s="89"/>
      <c r="C643" s="89"/>
      <c r="D643" s="89"/>
      <c r="E643" s="89"/>
      <c r="F643" s="89"/>
      <c r="G643" s="89"/>
      <c r="H643" s="89"/>
      <c r="I643" s="89"/>
      <c r="J643" s="89"/>
      <c r="K643" s="89"/>
      <c r="L643" s="89"/>
      <c r="M643" s="89"/>
      <c r="N643" s="89"/>
      <c r="O643" s="89"/>
      <c r="P643" s="89"/>
      <c r="Q643" s="89"/>
      <c r="R643" s="94"/>
    </row>
    <row r="644" spans="1:18" s="966" customFormat="1" ht="15.75">
      <c r="A644" s="88"/>
      <c r="B644" s="89"/>
      <c r="C644" s="89"/>
      <c r="D644" s="89"/>
      <c r="E644" s="89"/>
      <c r="F644" s="89"/>
      <c r="G644" s="89"/>
      <c r="H644" s="89"/>
      <c r="I644" s="89"/>
      <c r="J644" s="89"/>
      <c r="K644" s="89"/>
      <c r="L644" s="89"/>
      <c r="M644" s="89"/>
      <c r="N644" s="89"/>
      <c r="O644" s="89"/>
      <c r="P644" s="89"/>
      <c r="Q644" s="89"/>
      <c r="R644" s="94"/>
    </row>
    <row r="645" spans="1:18" s="966" customFormat="1" ht="15.75">
      <c r="A645" s="88"/>
      <c r="B645" s="89"/>
      <c r="C645" s="89"/>
      <c r="D645" s="89"/>
      <c r="E645" s="89"/>
      <c r="F645" s="89"/>
      <c r="G645" s="89"/>
      <c r="H645" s="89"/>
      <c r="I645" s="89"/>
      <c r="J645" s="89"/>
      <c r="K645" s="89"/>
      <c r="L645" s="89"/>
      <c r="M645" s="89"/>
      <c r="N645" s="89"/>
      <c r="O645" s="89"/>
      <c r="P645" s="89"/>
      <c r="Q645" s="89"/>
      <c r="R645" s="94"/>
    </row>
    <row r="646" spans="1:18" s="966" customFormat="1" ht="15.75">
      <c r="A646" s="88"/>
      <c r="B646" s="89"/>
      <c r="C646" s="89"/>
      <c r="D646" s="89"/>
      <c r="E646" s="89"/>
      <c r="F646" s="89"/>
      <c r="G646" s="89"/>
      <c r="H646" s="89"/>
      <c r="I646" s="89"/>
      <c r="J646" s="89"/>
      <c r="K646" s="89"/>
      <c r="L646" s="89"/>
      <c r="M646" s="89"/>
      <c r="N646" s="89"/>
      <c r="O646" s="89"/>
      <c r="P646" s="89"/>
      <c r="Q646" s="89"/>
      <c r="R646" s="94"/>
    </row>
  </sheetData>
  <mergeCells count="6">
    <mergeCell ref="A26:Q26"/>
    <mergeCell ref="A2:Q2"/>
    <mergeCell ref="A3:Q3"/>
    <mergeCell ref="A4:Q4"/>
    <mergeCell ref="A5:Q5"/>
    <mergeCell ref="A25:Q25"/>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O53"/>
  <sheetViews>
    <sheetView zoomScale="85" zoomScaleNormal="85" workbookViewId="0"/>
  </sheetViews>
  <sheetFormatPr defaultColWidth="11.42578125" defaultRowHeight="15"/>
  <cols>
    <col min="1" max="1" width="9.140625" style="966" customWidth="1"/>
    <col min="2" max="2" width="11.28515625" style="966" customWidth="1"/>
    <col min="3" max="3" width="12.140625" style="966" bestFit="1" customWidth="1"/>
    <col min="4" max="4" width="11.28515625" style="966" customWidth="1"/>
    <col min="5" max="5" width="12.28515625" style="966" bestFit="1" customWidth="1"/>
    <col min="6" max="6" width="11.28515625" style="966" customWidth="1"/>
    <col min="7" max="7" width="7.28515625" style="966" bestFit="1" customWidth="1"/>
    <col min="8" max="8" width="6.140625" style="966" customWidth="1"/>
    <col min="9" max="9" width="10" style="966" customWidth="1"/>
    <col min="10" max="10" width="11.28515625" style="966" bestFit="1" customWidth="1"/>
    <col min="11" max="11" width="10.28515625" style="966" bestFit="1" customWidth="1"/>
    <col min="12" max="12" width="7.85546875" style="966" bestFit="1" customWidth="1"/>
    <col min="13" max="13" width="6.7109375" style="966" bestFit="1" customWidth="1"/>
    <col min="14" max="14" width="11.28515625" style="966" bestFit="1" customWidth="1"/>
    <col min="15" max="15" width="7.28515625" style="966" bestFit="1" customWidth="1"/>
    <col min="16" max="16" width="4.7109375" style="966" customWidth="1"/>
    <col min="17" max="256" width="11.42578125" style="966"/>
    <col min="257" max="257" width="9.140625" style="966" customWidth="1"/>
    <col min="258" max="258" width="11.28515625" style="966" customWidth="1"/>
    <col min="259" max="259" width="12.140625" style="966" bestFit="1" customWidth="1"/>
    <col min="260" max="260" width="11.28515625" style="966" customWidth="1"/>
    <col min="261" max="261" width="12.28515625" style="966" bestFit="1" customWidth="1"/>
    <col min="262" max="262" width="11.28515625" style="966" customWidth="1"/>
    <col min="263" max="263" width="7.28515625" style="966" bestFit="1" customWidth="1"/>
    <col min="264" max="264" width="6.140625" style="966" customWidth="1"/>
    <col min="265" max="265" width="10" style="966" customWidth="1"/>
    <col min="266" max="266" width="11.28515625" style="966" bestFit="1" customWidth="1"/>
    <col min="267" max="267" width="10.28515625" style="966" bestFit="1" customWidth="1"/>
    <col min="268" max="268" width="7.85546875" style="966" bestFit="1" customWidth="1"/>
    <col min="269" max="269" width="6.7109375" style="966" bestFit="1" customWidth="1"/>
    <col min="270" max="270" width="11.28515625" style="966" bestFit="1" customWidth="1"/>
    <col min="271" max="271" width="7.28515625" style="966" bestFit="1" customWidth="1"/>
    <col min="272" max="272" width="4.7109375" style="966" customWidth="1"/>
    <col min="273" max="512" width="11.42578125" style="966"/>
    <col min="513" max="513" width="9.140625" style="966" customWidth="1"/>
    <col min="514" max="514" width="11.28515625" style="966" customWidth="1"/>
    <col min="515" max="515" width="12.140625" style="966" bestFit="1" customWidth="1"/>
    <col min="516" max="516" width="11.28515625" style="966" customWidth="1"/>
    <col min="517" max="517" width="12.28515625" style="966" bestFit="1" customWidth="1"/>
    <col min="518" max="518" width="11.28515625" style="966" customWidth="1"/>
    <col min="519" max="519" width="7.28515625" style="966" bestFit="1" customWidth="1"/>
    <col min="520" max="520" width="6.140625" style="966" customWidth="1"/>
    <col min="521" max="521" width="10" style="966" customWidth="1"/>
    <col min="522" max="522" width="11.28515625" style="966" bestFit="1" customWidth="1"/>
    <col min="523" max="523" width="10.28515625" style="966" bestFit="1" customWidth="1"/>
    <col min="524" max="524" width="7.85546875" style="966" bestFit="1" customWidth="1"/>
    <col min="525" max="525" width="6.7109375" style="966" bestFit="1" customWidth="1"/>
    <col min="526" max="526" width="11.28515625" style="966" bestFit="1" customWidth="1"/>
    <col min="527" max="527" width="7.28515625" style="966" bestFit="1" customWidth="1"/>
    <col min="528" max="528" width="4.7109375" style="966" customWidth="1"/>
    <col min="529" max="768" width="11.42578125" style="966"/>
    <col min="769" max="769" width="9.140625" style="966" customWidth="1"/>
    <col min="770" max="770" width="11.28515625" style="966" customWidth="1"/>
    <col min="771" max="771" width="12.140625" style="966" bestFit="1" customWidth="1"/>
    <col min="772" max="772" width="11.28515625" style="966" customWidth="1"/>
    <col min="773" max="773" width="12.28515625" style="966" bestFit="1" customWidth="1"/>
    <col min="774" max="774" width="11.28515625" style="966" customWidth="1"/>
    <col min="775" max="775" width="7.28515625" style="966" bestFit="1" customWidth="1"/>
    <col min="776" max="776" width="6.140625" style="966" customWidth="1"/>
    <col min="777" max="777" width="10" style="966" customWidth="1"/>
    <col min="778" max="778" width="11.28515625" style="966" bestFit="1" customWidth="1"/>
    <col min="779" max="779" width="10.28515625" style="966" bestFit="1" customWidth="1"/>
    <col min="780" max="780" width="7.85546875" style="966" bestFit="1" customWidth="1"/>
    <col min="781" max="781" width="6.7109375" style="966" bestFit="1" customWidth="1"/>
    <col min="782" max="782" width="11.28515625" style="966" bestFit="1" customWidth="1"/>
    <col min="783" max="783" width="7.28515625" style="966" bestFit="1" customWidth="1"/>
    <col min="784" max="784" width="4.7109375" style="966" customWidth="1"/>
    <col min="785" max="1024" width="11.42578125" style="966"/>
    <col min="1025" max="1025" width="9.140625" style="966" customWidth="1"/>
    <col min="1026" max="1026" width="11.28515625" style="966" customWidth="1"/>
    <col min="1027" max="1027" width="12.140625" style="966" bestFit="1" customWidth="1"/>
    <col min="1028" max="1028" width="11.28515625" style="966" customWidth="1"/>
    <col min="1029" max="1029" width="12.28515625" style="966" bestFit="1" customWidth="1"/>
    <col min="1030" max="1030" width="11.28515625" style="966" customWidth="1"/>
    <col min="1031" max="1031" width="7.28515625" style="966" bestFit="1" customWidth="1"/>
    <col min="1032" max="1032" width="6.140625" style="966" customWidth="1"/>
    <col min="1033" max="1033" width="10" style="966" customWidth="1"/>
    <col min="1034" max="1034" width="11.28515625" style="966" bestFit="1" customWidth="1"/>
    <col min="1035" max="1035" width="10.28515625" style="966" bestFit="1" customWidth="1"/>
    <col min="1036" max="1036" width="7.85546875" style="966" bestFit="1" customWidth="1"/>
    <col min="1037" max="1037" width="6.7109375" style="966" bestFit="1" customWidth="1"/>
    <col min="1038" max="1038" width="11.28515625" style="966" bestFit="1" customWidth="1"/>
    <col min="1039" max="1039" width="7.28515625" style="966" bestFit="1" customWidth="1"/>
    <col min="1040" max="1040" width="4.7109375" style="966" customWidth="1"/>
    <col min="1041" max="1280" width="11.42578125" style="966"/>
    <col min="1281" max="1281" width="9.140625" style="966" customWidth="1"/>
    <col min="1282" max="1282" width="11.28515625" style="966" customWidth="1"/>
    <col min="1283" max="1283" width="12.140625" style="966" bestFit="1" customWidth="1"/>
    <col min="1284" max="1284" width="11.28515625" style="966" customWidth="1"/>
    <col min="1285" max="1285" width="12.28515625" style="966" bestFit="1" customWidth="1"/>
    <col min="1286" max="1286" width="11.28515625" style="966" customWidth="1"/>
    <col min="1287" max="1287" width="7.28515625" style="966" bestFit="1" customWidth="1"/>
    <col min="1288" max="1288" width="6.140625" style="966" customWidth="1"/>
    <col min="1289" max="1289" width="10" style="966" customWidth="1"/>
    <col min="1290" max="1290" width="11.28515625" style="966" bestFit="1" customWidth="1"/>
    <col min="1291" max="1291" width="10.28515625" style="966" bestFit="1" customWidth="1"/>
    <col min="1292" max="1292" width="7.85546875" style="966" bestFit="1" customWidth="1"/>
    <col min="1293" max="1293" width="6.7109375" style="966" bestFit="1" customWidth="1"/>
    <col min="1294" max="1294" width="11.28515625" style="966" bestFit="1" customWidth="1"/>
    <col min="1295" max="1295" width="7.28515625" style="966" bestFit="1" customWidth="1"/>
    <col min="1296" max="1296" width="4.7109375" style="966" customWidth="1"/>
    <col min="1297" max="1536" width="11.42578125" style="966"/>
    <col min="1537" max="1537" width="9.140625" style="966" customWidth="1"/>
    <col min="1538" max="1538" width="11.28515625" style="966" customWidth="1"/>
    <col min="1539" max="1539" width="12.140625" style="966" bestFit="1" customWidth="1"/>
    <col min="1540" max="1540" width="11.28515625" style="966" customWidth="1"/>
    <col min="1541" max="1541" width="12.28515625" style="966" bestFit="1" customWidth="1"/>
    <col min="1542" max="1542" width="11.28515625" style="966" customWidth="1"/>
    <col min="1543" max="1543" width="7.28515625" style="966" bestFit="1" customWidth="1"/>
    <col min="1544" max="1544" width="6.140625" style="966" customWidth="1"/>
    <col min="1545" max="1545" width="10" style="966" customWidth="1"/>
    <col min="1546" max="1546" width="11.28515625" style="966" bestFit="1" customWidth="1"/>
    <col min="1547" max="1547" width="10.28515625" style="966" bestFit="1" customWidth="1"/>
    <col min="1548" max="1548" width="7.85546875" style="966" bestFit="1" customWidth="1"/>
    <col min="1549" max="1549" width="6.7109375" style="966" bestFit="1" customWidth="1"/>
    <col min="1550" max="1550" width="11.28515625" style="966" bestFit="1" customWidth="1"/>
    <col min="1551" max="1551" width="7.28515625" style="966" bestFit="1" customWidth="1"/>
    <col min="1552" max="1552" width="4.7109375" style="966" customWidth="1"/>
    <col min="1553" max="1792" width="11.42578125" style="966"/>
    <col min="1793" max="1793" width="9.140625" style="966" customWidth="1"/>
    <col min="1794" max="1794" width="11.28515625" style="966" customWidth="1"/>
    <col min="1795" max="1795" width="12.140625" style="966" bestFit="1" customWidth="1"/>
    <col min="1796" max="1796" width="11.28515625" style="966" customWidth="1"/>
    <col min="1797" max="1797" width="12.28515625" style="966" bestFit="1" customWidth="1"/>
    <col min="1798" max="1798" width="11.28515625" style="966" customWidth="1"/>
    <col min="1799" max="1799" width="7.28515625" style="966" bestFit="1" customWidth="1"/>
    <col min="1800" max="1800" width="6.140625" style="966" customWidth="1"/>
    <col min="1801" max="1801" width="10" style="966" customWidth="1"/>
    <col min="1802" max="1802" width="11.28515625" style="966" bestFit="1" customWidth="1"/>
    <col min="1803" max="1803" width="10.28515625" style="966" bestFit="1" customWidth="1"/>
    <col min="1804" max="1804" width="7.85546875" style="966" bestFit="1" customWidth="1"/>
    <col min="1805" max="1805" width="6.7109375" style="966" bestFit="1" customWidth="1"/>
    <col min="1806" max="1806" width="11.28515625" style="966" bestFit="1" customWidth="1"/>
    <col min="1807" max="1807" width="7.28515625" style="966" bestFit="1" customWidth="1"/>
    <col min="1808" max="1808" width="4.7109375" style="966" customWidth="1"/>
    <col min="1809" max="2048" width="11.42578125" style="966"/>
    <col min="2049" max="2049" width="9.140625" style="966" customWidth="1"/>
    <col min="2050" max="2050" width="11.28515625" style="966" customWidth="1"/>
    <col min="2051" max="2051" width="12.140625" style="966" bestFit="1" customWidth="1"/>
    <col min="2052" max="2052" width="11.28515625" style="966" customWidth="1"/>
    <col min="2053" max="2053" width="12.28515625" style="966" bestFit="1" customWidth="1"/>
    <col min="2054" max="2054" width="11.28515625" style="966" customWidth="1"/>
    <col min="2055" max="2055" width="7.28515625" style="966" bestFit="1" customWidth="1"/>
    <col min="2056" max="2056" width="6.140625" style="966" customWidth="1"/>
    <col min="2057" max="2057" width="10" style="966" customWidth="1"/>
    <col min="2058" max="2058" width="11.28515625" style="966" bestFit="1" customWidth="1"/>
    <col min="2059" max="2059" width="10.28515625" style="966" bestFit="1" customWidth="1"/>
    <col min="2060" max="2060" width="7.85546875" style="966" bestFit="1" customWidth="1"/>
    <col min="2061" max="2061" width="6.7109375" style="966" bestFit="1" customWidth="1"/>
    <col min="2062" max="2062" width="11.28515625" style="966" bestFit="1" customWidth="1"/>
    <col min="2063" max="2063" width="7.28515625" style="966" bestFit="1" customWidth="1"/>
    <col min="2064" max="2064" width="4.7109375" style="966" customWidth="1"/>
    <col min="2065" max="2304" width="11.42578125" style="966"/>
    <col min="2305" max="2305" width="9.140625" style="966" customWidth="1"/>
    <col min="2306" max="2306" width="11.28515625" style="966" customWidth="1"/>
    <col min="2307" max="2307" width="12.140625" style="966" bestFit="1" customWidth="1"/>
    <col min="2308" max="2308" width="11.28515625" style="966" customWidth="1"/>
    <col min="2309" max="2309" width="12.28515625" style="966" bestFit="1" customWidth="1"/>
    <col min="2310" max="2310" width="11.28515625" style="966" customWidth="1"/>
    <col min="2311" max="2311" width="7.28515625" style="966" bestFit="1" customWidth="1"/>
    <col min="2312" max="2312" width="6.140625" style="966" customWidth="1"/>
    <col min="2313" max="2313" width="10" style="966" customWidth="1"/>
    <col min="2314" max="2314" width="11.28515625" style="966" bestFit="1" customWidth="1"/>
    <col min="2315" max="2315" width="10.28515625" style="966" bestFit="1" customWidth="1"/>
    <col min="2316" max="2316" width="7.85546875" style="966" bestFit="1" customWidth="1"/>
    <col min="2317" max="2317" width="6.7109375" style="966" bestFit="1" customWidth="1"/>
    <col min="2318" max="2318" width="11.28515625" style="966" bestFit="1" customWidth="1"/>
    <col min="2319" max="2319" width="7.28515625" style="966" bestFit="1" customWidth="1"/>
    <col min="2320" max="2320" width="4.7109375" style="966" customWidth="1"/>
    <col min="2321" max="2560" width="11.42578125" style="966"/>
    <col min="2561" max="2561" width="9.140625" style="966" customWidth="1"/>
    <col min="2562" max="2562" width="11.28515625" style="966" customWidth="1"/>
    <col min="2563" max="2563" width="12.140625" style="966" bestFit="1" customWidth="1"/>
    <col min="2564" max="2564" width="11.28515625" style="966" customWidth="1"/>
    <col min="2565" max="2565" width="12.28515625" style="966" bestFit="1" customWidth="1"/>
    <col min="2566" max="2566" width="11.28515625" style="966" customWidth="1"/>
    <col min="2567" max="2567" width="7.28515625" style="966" bestFit="1" customWidth="1"/>
    <col min="2568" max="2568" width="6.140625" style="966" customWidth="1"/>
    <col min="2569" max="2569" width="10" style="966" customWidth="1"/>
    <col min="2570" max="2570" width="11.28515625" style="966" bestFit="1" customWidth="1"/>
    <col min="2571" max="2571" width="10.28515625" style="966" bestFit="1" customWidth="1"/>
    <col min="2572" max="2572" width="7.85546875" style="966" bestFit="1" customWidth="1"/>
    <col min="2573" max="2573" width="6.7109375" style="966" bestFit="1" customWidth="1"/>
    <col min="2574" max="2574" width="11.28515625" style="966" bestFit="1" customWidth="1"/>
    <col min="2575" max="2575" width="7.28515625" style="966" bestFit="1" customWidth="1"/>
    <col min="2576" max="2576" width="4.7109375" style="966" customWidth="1"/>
    <col min="2577" max="2816" width="11.42578125" style="966"/>
    <col min="2817" max="2817" width="9.140625" style="966" customWidth="1"/>
    <col min="2818" max="2818" width="11.28515625" style="966" customWidth="1"/>
    <col min="2819" max="2819" width="12.140625" style="966" bestFit="1" customWidth="1"/>
    <col min="2820" max="2820" width="11.28515625" style="966" customWidth="1"/>
    <col min="2821" max="2821" width="12.28515625" style="966" bestFit="1" customWidth="1"/>
    <col min="2822" max="2822" width="11.28515625" style="966" customWidth="1"/>
    <col min="2823" max="2823" width="7.28515625" style="966" bestFit="1" customWidth="1"/>
    <col min="2824" max="2824" width="6.140625" style="966" customWidth="1"/>
    <col min="2825" max="2825" width="10" style="966" customWidth="1"/>
    <col min="2826" max="2826" width="11.28515625" style="966" bestFit="1" customWidth="1"/>
    <col min="2827" max="2827" width="10.28515625" style="966" bestFit="1" customWidth="1"/>
    <col min="2828" max="2828" width="7.85546875" style="966" bestFit="1" customWidth="1"/>
    <col min="2829" max="2829" width="6.7109375" style="966" bestFit="1" customWidth="1"/>
    <col min="2830" max="2830" width="11.28515625" style="966" bestFit="1" customWidth="1"/>
    <col min="2831" max="2831" width="7.28515625" style="966" bestFit="1" customWidth="1"/>
    <col min="2832" max="2832" width="4.7109375" style="966" customWidth="1"/>
    <col min="2833" max="3072" width="11.42578125" style="966"/>
    <col min="3073" max="3073" width="9.140625" style="966" customWidth="1"/>
    <col min="3074" max="3074" width="11.28515625" style="966" customWidth="1"/>
    <col min="3075" max="3075" width="12.140625" style="966" bestFit="1" customWidth="1"/>
    <col min="3076" max="3076" width="11.28515625" style="966" customWidth="1"/>
    <col min="3077" max="3077" width="12.28515625" style="966" bestFit="1" customWidth="1"/>
    <col min="3078" max="3078" width="11.28515625" style="966" customWidth="1"/>
    <col min="3079" max="3079" width="7.28515625" style="966" bestFit="1" customWidth="1"/>
    <col min="3080" max="3080" width="6.140625" style="966" customWidth="1"/>
    <col min="3081" max="3081" width="10" style="966" customWidth="1"/>
    <col min="3082" max="3082" width="11.28515625" style="966" bestFit="1" customWidth="1"/>
    <col min="3083" max="3083" width="10.28515625" style="966" bestFit="1" customWidth="1"/>
    <col min="3084" max="3084" width="7.85546875" style="966" bestFit="1" customWidth="1"/>
    <col min="3085" max="3085" width="6.7109375" style="966" bestFit="1" customWidth="1"/>
    <col min="3086" max="3086" width="11.28515625" style="966" bestFit="1" customWidth="1"/>
    <col min="3087" max="3087" width="7.28515625" style="966" bestFit="1" customWidth="1"/>
    <col min="3088" max="3088" width="4.7109375" style="966" customWidth="1"/>
    <col min="3089" max="3328" width="11.42578125" style="966"/>
    <col min="3329" max="3329" width="9.140625" style="966" customWidth="1"/>
    <col min="3330" max="3330" width="11.28515625" style="966" customWidth="1"/>
    <col min="3331" max="3331" width="12.140625" style="966" bestFit="1" customWidth="1"/>
    <col min="3332" max="3332" width="11.28515625" style="966" customWidth="1"/>
    <col min="3333" max="3333" width="12.28515625" style="966" bestFit="1" customWidth="1"/>
    <col min="3334" max="3334" width="11.28515625" style="966" customWidth="1"/>
    <col min="3335" max="3335" width="7.28515625" style="966" bestFit="1" customWidth="1"/>
    <col min="3336" max="3336" width="6.140625" style="966" customWidth="1"/>
    <col min="3337" max="3337" width="10" style="966" customWidth="1"/>
    <col min="3338" max="3338" width="11.28515625" style="966" bestFit="1" customWidth="1"/>
    <col min="3339" max="3339" width="10.28515625" style="966" bestFit="1" customWidth="1"/>
    <col min="3340" max="3340" width="7.85546875" style="966" bestFit="1" customWidth="1"/>
    <col min="3341" max="3341" width="6.7109375" style="966" bestFit="1" customWidth="1"/>
    <col min="3342" max="3342" width="11.28515625" style="966" bestFit="1" customWidth="1"/>
    <col min="3343" max="3343" width="7.28515625" style="966" bestFit="1" customWidth="1"/>
    <col min="3344" max="3344" width="4.7109375" style="966" customWidth="1"/>
    <col min="3345" max="3584" width="11.42578125" style="966"/>
    <col min="3585" max="3585" width="9.140625" style="966" customWidth="1"/>
    <col min="3586" max="3586" width="11.28515625" style="966" customWidth="1"/>
    <col min="3587" max="3587" width="12.140625" style="966" bestFit="1" customWidth="1"/>
    <col min="3588" max="3588" width="11.28515625" style="966" customWidth="1"/>
    <col min="3589" max="3589" width="12.28515625" style="966" bestFit="1" customWidth="1"/>
    <col min="3590" max="3590" width="11.28515625" style="966" customWidth="1"/>
    <col min="3591" max="3591" width="7.28515625" style="966" bestFit="1" customWidth="1"/>
    <col min="3592" max="3592" width="6.140625" style="966" customWidth="1"/>
    <col min="3593" max="3593" width="10" style="966" customWidth="1"/>
    <col min="3594" max="3594" width="11.28515625" style="966" bestFit="1" customWidth="1"/>
    <col min="3595" max="3595" width="10.28515625" style="966" bestFit="1" customWidth="1"/>
    <col min="3596" max="3596" width="7.85546875" style="966" bestFit="1" customWidth="1"/>
    <col min="3597" max="3597" width="6.7109375" style="966" bestFit="1" customWidth="1"/>
    <col min="3598" max="3598" width="11.28515625" style="966" bestFit="1" customWidth="1"/>
    <col min="3599" max="3599" width="7.28515625" style="966" bestFit="1" customWidth="1"/>
    <col min="3600" max="3600" width="4.7109375" style="966" customWidth="1"/>
    <col min="3601" max="3840" width="11.42578125" style="966"/>
    <col min="3841" max="3841" width="9.140625" style="966" customWidth="1"/>
    <col min="3842" max="3842" width="11.28515625" style="966" customWidth="1"/>
    <col min="3843" max="3843" width="12.140625" style="966" bestFit="1" customWidth="1"/>
    <col min="3844" max="3844" width="11.28515625" style="966" customWidth="1"/>
    <col min="3845" max="3845" width="12.28515625" style="966" bestFit="1" customWidth="1"/>
    <col min="3846" max="3846" width="11.28515625" style="966" customWidth="1"/>
    <col min="3847" max="3847" width="7.28515625" style="966" bestFit="1" customWidth="1"/>
    <col min="3848" max="3848" width="6.140625" style="966" customWidth="1"/>
    <col min="3849" max="3849" width="10" style="966" customWidth="1"/>
    <col min="3850" max="3850" width="11.28515625" style="966" bestFit="1" customWidth="1"/>
    <col min="3851" max="3851" width="10.28515625" style="966" bestFit="1" customWidth="1"/>
    <col min="3852" max="3852" width="7.85546875" style="966" bestFit="1" customWidth="1"/>
    <col min="3853" max="3853" width="6.7109375" style="966" bestFit="1" customWidth="1"/>
    <col min="3854" max="3854" width="11.28515625" style="966" bestFit="1" customWidth="1"/>
    <col min="3855" max="3855" width="7.28515625" style="966" bestFit="1" customWidth="1"/>
    <col min="3856" max="3856" width="4.7109375" style="966" customWidth="1"/>
    <col min="3857" max="4096" width="11.42578125" style="966"/>
    <col min="4097" max="4097" width="9.140625" style="966" customWidth="1"/>
    <col min="4098" max="4098" width="11.28515625" style="966" customWidth="1"/>
    <col min="4099" max="4099" width="12.140625" style="966" bestFit="1" customWidth="1"/>
    <col min="4100" max="4100" width="11.28515625" style="966" customWidth="1"/>
    <col min="4101" max="4101" width="12.28515625" style="966" bestFit="1" customWidth="1"/>
    <col min="4102" max="4102" width="11.28515625" style="966" customWidth="1"/>
    <col min="4103" max="4103" width="7.28515625" style="966" bestFit="1" customWidth="1"/>
    <col min="4104" max="4104" width="6.140625" style="966" customWidth="1"/>
    <col min="4105" max="4105" width="10" style="966" customWidth="1"/>
    <col min="4106" max="4106" width="11.28515625" style="966" bestFit="1" customWidth="1"/>
    <col min="4107" max="4107" width="10.28515625" style="966" bestFit="1" customWidth="1"/>
    <col min="4108" max="4108" width="7.85546875" style="966" bestFit="1" customWidth="1"/>
    <col min="4109" max="4109" width="6.7109375" style="966" bestFit="1" customWidth="1"/>
    <col min="4110" max="4110" width="11.28515625" style="966" bestFit="1" customWidth="1"/>
    <col min="4111" max="4111" width="7.28515625" style="966" bestFit="1" customWidth="1"/>
    <col min="4112" max="4112" width="4.7109375" style="966" customWidth="1"/>
    <col min="4113" max="4352" width="11.42578125" style="966"/>
    <col min="4353" max="4353" width="9.140625" style="966" customWidth="1"/>
    <col min="4354" max="4354" width="11.28515625" style="966" customWidth="1"/>
    <col min="4355" max="4355" width="12.140625" style="966" bestFit="1" customWidth="1"/>
    <col min="4356" max="4356" width="11.28515625" style="966" customWidth="1"/>
    <col min="4357" max="4357" width="12.28515625" style="966" bestFit="1" customWidth="1"/>
    <col min="4358" max="4358" width="11.28515625" style="966" customWidth="1"/>
    <col min="4359" max="4359" width="7.28515625" style="966" bestFit="1" customWidth="1"/>
    <col min="4360" max="4360" width="6.140625" style="966" customWidth="1"/>
    <col min="4361" max="4361" width="10" style="966" customWidth="1"/>
    <col min="4362" max="4362" width="11.28515625" style="966" bestFit="1" customWidth="1"/>
    <col min="4363" max="4363" width="10.28515625" style="966" bestFit="1" customWidth="1"/>
    <col min="4364" max="4364" width="7.85546875" style="966" bestFit="1" customWidth="1"/>
    <col min="4365" max="4365" width="6.7109375" style="966" bestFit="1" customWidth="1"/>
    <col min="4366" max="4366" width="11.28515625" style="966" bestFit="1" customWidth="1"/>
    <col min="4367" max="4367" width="7.28515625" style="966" bestFit="1" customWidth="1"/>
    <col min="4368" max="4368" width="4.7109375" style="966" customWidth="1"/>
    <col min="4369" max="4608" width="11.42578125" style="966"/>
    <col min="4609" max="4609" width="9.140625" style="966" customWidth="1"/>
    <col min="4610" max="4610" width="11.28515625" style="966" customWidth="1"/>
    <col min="4611" max="4611" width="12.140625" style="966" bestFit="1" customWidth="1"/>
    <col min="4612" max="4612" width="11.28515625" style="966" customWidth="1"/>
    <col min="4613" max="4613" width="12.28515625" style="966" bestFit="1" customWidth="1"/>
    <col min="4614" max="4614" width="11.28515625" style="966" customWidth="1"/>
    <col min="4615" max="4615" width="7.28515625" style="966" bestFit="1" customWidth="1"/>
    <col min="4616" max="4616" width="6.140625" style="966" customWidth="1"/>
    <col min="4617" max="4617" width="10" style="966" customWidth="1"/>
    <col min="4618" max="4618" width="11.28515625" style="966" bestFit="1" customWidth="1"/>
    <col min="4619" max="4619" width="10.28515625" style="966" bestFit="1" customWidth="1"/>
    <col min="4620" max="4620" width="7.85546875" style="966" bestFit="1" customWidth="1"/>
    <col min="4621" max="4621" width="6.7109375" style="966" bestFit="1" customWidth="1"/>
    <col min="4622" max="4622" width="11.28515625" style="966" bestFit="1" customWidth="1"/>
    <col min="4623" max="4623" width="7.28515625" style="966" bestFit="1" customWidth="1"/>
    <col min="4624" max="4624" width="4.7109375" style="966" customWidth="1"/>
    <col min="4625" max="4864" width="11.42578125" style="966"/>
    <col min="4865" max="4865" width="9.140625" style="966" customWidth="1"/>
    <col min="4866" max="4866" width="11.28515625" style="966" customWidth="1"/>
    <col min="4867" max="4867" width="12.140625" style="966" bestFit="1" customWidth="1"/>
    <col min="4868" max="4868" width="11.28515625" style="966" customWidth="1"/>
    <col min="4869" max="4869" width="12.28515625" style="966" bestFit="1" customWidth="1"/>
    <col min="4870" max="4870" width="11.28515625" style="966" customWidth="1"/>
    <col min="4871" max="4871" width="7.28515625" style="966" bestFit="1" customWidth="1"/>
    <col min="4872" max="4872" width="6.140625" style="966" customWidth="1"/>
    <col min="4873" max="4873" width="10" style="966" customWidth="1"/>
    <col min="4874" max="4874" width="11.28515625" style="966" bestFit="1" customWidth="1"/>
    <col min="4875" max="4875" width="10.28515625" style="966" bestFit="1" customWidth="1"/>
    <col min="4876" max="4876" width="7.85546875" style="966" bestFit="1" customWidth="1"/>
    <col min="4877" max="4877" width="6.7109375" style="966" bestFit="1" customWidth="1"/>
    <col min="4878" max="4878" width="11.28515625" style="966" bestFit="1" customWidth="1"/>
    <col min="4879" max="4879" width="7.28515625" style="966" bestFit="1" customWidth="1"/>
    <col min="4880" max="4880" width="4.7109375" style="966" customWidth="1"/>
    <col min="4881" max="5120" width="11.42578125" style="966"/>
    <col min="5121" max="5121" width="9.140625" style="966" customWidth="1"/>
    <col min="5122" max="5122" width="11.28515625" style="966" customWidth="1"/>
    <col min="5123" max="5123" width="12.140625" style="966" bestFit="1" customWidth="1"/>
    <col min="5124" max="5124" width="11.28515625" style="966" customWidth="1"/>
    <col min="5125" max="5125" width="12.28515625" style="966" bestFit="1" customWidth="1"/>
    <col min="5126" max="5126" width="11.28515625" style="966" customWidth="1"/>
    <col min="5127" max="5127" width="7.28515625" style="966" bestFit="1" customWidth="1"/>
    <col min="5128" max="5128" width="6.140625" style="966" customWidth="1"/>
    <col min="5129" max="5129" width="10" style="966" customWidth="1"/>
    <col min="5130" max="5130" width="11.28515625" style="966" bestFit="1" customWidth="1"/>
    <col min="5131" max="5131" width="10.28515625" style="966" bestFit="1" customWidth="1"/>
    <col min="5132" max="5132" width="7.85546875" style="966" bestFit="1" customWidth="1"/>
    <col min="5133" max="5133" width="6.7109375" style="966" bestFit="1" customWidth="1"/>
    <col min="5134" max="5134" width="11.28515625" style="966" bestFit="1" customWidth="1"/>
    <col min="5135" max="5135" width="7.28515625" style="966" bestFit="1" customWidth="1"/>
    <col min="5136" max="5136" width="4.7109375" style="966" customWidth="1"/>
    <col min="5137" max="5376" width="11.42578125" style="966"/>
    <col min="5377" max="5377" width="9.140625" style="966" customWidth="1"/>
    <col min="5378" max="5378" width="11.28515625" style="966" customWidth="1"/>
    <col min="5379" max="5379" width="12.140625" style="966" bestFit="1" customWidth="1"/>
    <col min="5380" max="5380" width="11.28515625" style="966" customWidth="1"/>
    <col min="5381" max="5381" width="12.28515625" style="966" bestFit="1" customWidth="1"/>
    <col min="5382" max="5382" width="11.28515625" style="966" customWidth="1"/>
    <col min="5383" max="5383" width="7.28515625" style="966" bestFit="1" customWidth="1"/>
    <col min="5384" max="5384" width="6.140625" style="966" customWidth="1"/>
    <col min="5385" max="5385" width="10" style="966" customWidth="1"/>
    <col min="5386" max="5386" width="11.28515625" style="966" bestFit="1" customWidth="1"/>
    <col min="5387" max="5387" width="10.28515625" style="966" bestFit="1" customWidth="1"/>
    <col min="5388" max="5388" width="7.85546875" style="966" bestFit="1" customWidth="1"/>
    <col min="5389" max="5389" width="6.7109375" style="966" bestFit="1" customWidth="1"/>
    <col min="5390" max="5390" width="11.28515625" style="966" bestFit="1" customWidth="1"/>
    <col min="5391" max="5391" width="7.28515625" style="966" bestFit="1" customWidth="1"/>
    <col min="5392" max="5392" width="4.7109375" style="966" customWidth="1"/>
    <col min="5393" max="5632" width="11.42578125" style="966"/>
    <col min="5633" max="5633" width="9.140625" style="966" customWidth="1"/>
    <col min="5634" max="5634" width="11.28515625" style="966" customWidth="1"/>
    <col min="5635" max="5635" width="12.140625" style="966" bestFit="1" customWidth="1"/>
    <col min="5636" max="5636" width="11.28515625" style="966" customWidth="1"/>
    <col min="5637" max="5637" width="12.28515625" style="966" bestFit="1" customWidth="1"/>
    <col min="5638" max="5638" width="11.28515625" style="966" customWidth="1"/>
    <col min="5639" max="5639" width="7.28515625" style="966" bestFit="1" customWidth="1"/>
    <col min="5640" max="5640" width="6.140625" style="966" customWidth="1"/>
    <col min="5641" max="5641" width="10" style="966" customWidth="1"/>
    <col min="5642" max="5642" width="11.28515625" style="966" bestFit="1" customWidth="1"/>
    <col min="5643" max="5643" width="10.28515625" style="966" bestFit="1" customWidth="1"/>
    <col min="5644" max="5644" width="7.85546875" style="966" bestFit="1" customWidth="1"/>
    <col min="5645" max="5645" width="6.7109375" style="966" bestFit="1" customWidth="1"/>
    <col min="5646" max="5646" width="11.28515625" style="966" bestFit="1" customWidth="1"/>
    <col min="5647" max="5647" width="7.28515625" style="966" bestFit="1" customWidth="1"/>
    <col min="5648" max="5648" width="4.7109375" style="966" customWidth="1"/>
    <col min="5649" max="5888" width="11.42578125" style="966"/>
    <col min="5889" max="5889" width="9.140625" style="966" customWidth="1"/>
    <col min="5890" max="5890" width="11.28515625" style="966" customWidth="1"/>
    <col min="5891" max="5891" width="12.140625" style="966" bestFit="1" customWidth="1"/>
    <col min="5892" max="5892" width="11.28515625" style="966" customWidth="1"/>
    <col min="5893" max="5893" width="12.28515625" style="966" bestFit="1" customWidth="1"/>
    <col min="5894" max="5894" width="11.28515625" style="966" customWidth="1"/>
    <col min="5895" max="5895" width="7.28515625" style="966" bestFit="1" customWidth="1"/>
    <col min="5896" max="5896" width="6.140625" style="966" customWidth="1"/>
    <col min="5897" max="5897" width="10" style="966" customWidth="1"/>
    <col min="5898" max="5898" width="11.28515625" style="966" bestFit="1" customWidth="1"/>
    <col min="5899" max="5899" width="10.28515625" style="966" bestFit="1" customWidth="1"/>
    <col min="5900" max="5900" width="7.85546875" style="966" bestFit="1" customWidth="1"/>
    <col min="5901" max="5901" width="6.7109375" style="966" bestFit="1" customWidth="1"/>
    <col min="5902" max="5902" width="11.28515625" style="966" bestFit="1" customWidth="1"/>
    <col min="5903" max="5903" width="7.28515625" style="966" bestFit="1" customWidth="1"/>
    <col min="5904" max="5904" width="4.7109375" style="966" customWidth="1"/>
    <col min="5905" max="6144" width="11.42578125" style="966"/>
    <col min="6145" max="6145" width="9.140625" style="966" customWidth="1"/>
    <col min="6146" max="6146" width="11.28515625" style="966" customWidth="1"/>
    <col min="6147" max="6147" width="12.140625" style="966" bestFit="1" customWidth="1"/>
    <col min="6148" max="6148" width="11.28515625" style="966" customWidth="1"/>
    <col min="6149" max="6149" width="12.28515625" style="966" bestFit="1" customWidth="1"/>
    <col min="6150" max="6150" width="11.28515625" style="966" customWidth="1"/>
    <col min="6151" max="6151" width="7.28515625" style="966" bestFit="1" customWidth="1"/>
    <col min="6152" max="6152" width="6.140625" style="966" customWidth="1"/>
    <col min="6153" max="6153" width="10" style="966" customWidth="1"/>
    <col min="6154" max="6154" width="11.28515625" style="966" bestFit="1" customWidth="1"/>
    <col min="6155" max="6155" width="10.28515625" style="966" bestFit="1" customWidth="1"/>
    <col min="6156" max="6156" width="7.85546875" style="966" bestFit="1" customWidth="1"/>
    <col min="6157" max="6157" width="6.7109375" style="966" bestFit="1" customWidth="1"/>
    <col min="6158" max="6158" width="11.28515625" style="966" bestFit="1" customWidth="1"/>
    <col min="6159" max="6159" width="7.28515625" style="966" bestFit="1" customWidth="1"/>
    <col min="6160" max="6160" width="4.7109375" style="966" customWidth="1"/>
    <col min="6161" max="6400" width="11.42578125" style="966"/>
    <col min="6401" max="6401" width="9.140625" style="966" customWidth="1"/>
    <col min="6402" max="6402" width="11.28515625" style="966" customWidth="1"/>
    <col min="6403" max="6403" width="12.140625" style="966" bestFit="1" customWidth="1"/>
    <col min="6404" max="6404" width="11.28515625" style="966" customWidth="1"/>
    <col min="6405" max="6405" width="12.28515625" style="966" bestFit="1" customWidth="1"/>
    <col min="6406" max="6406" width="11.28515625" style="966" customWidth="1"/>
    <col min="6407" max="6407" width="7.28515625" style="966" bestFit="1" customWidth="1"/>
    <col min="6408" max="6408" width="6.140625" style="966" customWidth="1"/>
    <col min="6409" max="6409" width="10" style="966" customWidth="1"/>
    <col min="6410" max="6410" width="11.28515625" style="966" bestFit="1" customWidth="1"/>
    <col min="6411" max="6411" width="10.28515625" style="966" bestFit="1" customWidth="1"/>
    <col min="6412" max="6412" width="7.85546875" style="966" bestFit="1" customWidth="1"/>
    <col min="6413" max="6413" width="6.7109375" style="966" bestFit="1" customWidth="1"/>
    <col min="6414" max="6414" width="11.28515625" style="966" bestFit="1" customWidth="1"/>
    <col min="6415" max="6415" width="7.28515625" style="966" bestFit="1" customWidth="1"/>
    <col min="6416" max="6416" width="4.7109375" style="966" customWidth="1"/>
    <col min="6417" max="6656" width="11.42578125" style="966"/>
    <col min="6657" max="6657" width="9.140625" style="966" customWidth="1"/>
    <col min="6658" max="6658" width="11.28515625" style="966" customWidth="1"/>
    <col min="6659" max="6659" width="12.140625" style="966" bestFit="1" customWidth="1"/>
    <col min="6660" max="6660" width="11.28515625" style="966" customWidth="1"/>
    <col min="6661" max="6661" width="12.28515625" style="966" bestFit="1" customWidth="1"/>
    <col min="6662" max="6662" width="11.28515625" style="966" customWidth="1"/>
    <col min="6663" max="6663" width="7.28515625" style="966" bestFit="1" customWidth="1"/>
    <col min="6664" max="6664" width="6.140625" style="966" customWidth="1"/>
    <col min="6665" max="6665" width="10" style="966" customWidth="1"/>
    <col min="6666" max="6666" width="11.28515625" style="966" bestFit="1" customWidth="1"/>
    <col min="6667" max="6667" width="10.28515625" style="966" bestFit="1" customWidth="1"/>
    <col min="6668" max="6668" width="7.85546875" style="966" bestFit="1" customWidth="1"/>
    <col min="6669" max="6669" width="6.7109375" style="966" bestFit="1" customWidth="1"/>
    <col min="6670" max="6670" width="11.28515625" style="966" bestFit="1" customWidth="1"/>
    <col min="6671" max="6671" width="7.28515625" style="966" bestFit="1" customWidth="1"/>
    <col min="6672" max="6672" width="4.7109375" style="966" customWidth="1"/>
    <col min="6673" max="6912" width="11.42578125" style="966"/>
    <col min="6913" max="6913" width="9.140625" style="966" customWidth="1"/>
    <col min="6914" max="6914" width="11.28515625" style="966" customWidth="1"/>
    <col min="6915" max="6915" width="12.140625" style="966" bestFit="1" customWidth="1"/>
    <col min="6916" max="6916" width="11.28515625" style="966" customWidth="1"/>
    <col min="6917" max="6917" width="12.28515625" style="966" bestFit="1" customWidth="1"/>
    <col min="6918" max="6918" width="11.28515625" style="966" customWidth="1"/>
    <col min="6919" max="6919" width="7.28515625" style="966" bestFit="1" customWidth="1"/>
    <col min="6920" max="6920" width="6.140625" style="966" customWidth="1"/>
    <col min="6921" max="6921" width="10" style="966" customWidth="1"/>
    <col min="6922" max="6922" width="11.28515625" style="966" bestFit="1" customWidth="1"/>
    <col min="6923" max="6923" width="10.28515625" style="966" bestFit="1" customWidth="1"/>
    <col min="6924" max="6924" width="7.85546875" style="966" bestFit="1" customWidth="1"/>
    <col min="6925" max="6925" width="6.7109375" style="966" bestFit="1" customWidth="1"/>
    <col min="6926" max="6926" width="11.28515625" style="966" bestFit="1" customWidth="1"/>
    <col min="6927" max="6927" width="7.28515625" style="966" bestFit="1" customWidth="1"/>
    <col min="6928" max="6928" width="4.7109375" style="966" customWidth="1"/>
    <col min="6929" max="7168" width="11.42578125" style="966"/>
    <col min="7169" max="7169" width="9.140625" style="966" customWidth="1"/>
    <col min="7170" max="7170" width="11.28515625" style="966" customWidth="1"/>
    <col min="7171" max="7171" width="12.140625" style="966" bestFit="1" customWidth="1"/>
    <col min="7172" max="7172" width="11.28515625" style="966" customWidth="1"/>
    <col min="7173" max="7173" width="12.28515625" style="966" bestFit="1" customWidth="1"/>
    <col min="7174" max="7174" width="11.28515625" style="966" customWidth="1"/>
    <col min="7175" max="7175" width="7.28515625" style="966" bestFit="1" customWidth="1"/>
    <col min="7176" max="7176" width="6.140625" style="966" customWidth="1"/>
    <col min="7177" max="7177" width="10" style="966" customWidth="1"/>
    <col min="7178" max="7178" width="11.28515625" style="966" bestFit="1" customWidth="1"/>
    <col min="7179" max="7179" width="10.28515625" style="966" bestFit="1" customWidth="1"/>
    <col min="7180" max="7180" width="7.85546875" style="966" bestFit="1" customWidth="1"/>
    <col min="7181" max="7181" width="6.7109375" style="966" bestFit="1" customWidth="1"/>
    <col min="7182" max="7182" width="11.28515625" style="966" bestFit="1" customWidth="1"/>
    <col min="7183" max="7183" width="7.28515625" style="966" bestFit="1" customWidth="1"/>
    <col min="7184" max="7184" width="4.7109375" style="966" customWidth="1"/>
    <col min="7185" max="7424" width="11.42578125" style="966"/>
    <col min="7425" max="7425" width="9.140625" style="966" customWidth="1"/>
    <col min="7426" max="7426" width="11.28515625" style="966" customWidth="1"/>
    <col min="7427" max="7427" width="12.140625" style="966" bestFit="1" customWidth="1"/>
    <col min="7428" max="7428" width="11.28515625" style="966" customWidth="1"/>
    <col min="7429" max="7429" width="12.28515625" style="966" bestFit="1" customWidth="1"/>
    <col min="7430" max="7430" width="11.28515625" style="966" customWidth="1"/>
    <col min="7431" max="7431" width="7.28515625" style="966" bestFit="1" customWidth="1"/>
    <col min="7432" max="7432" width="6.140625" style="966" customWidth="1"/>
    <col min="7433" max="7433" width="10" style="966" customWidth="1"/>
    <col min="7434" max="7434" width="11.28515625" style="966" bestFit="1" customWidth="1"/>
    <col min="7435" max="7435" width="10.28515625" style="966" bestFit="1" customWidth="1"/>
    <col min="7436" max="7436" width="7.85546875" style="966" bestFit="1" customWidth="1"/>
    <col min="7437" max="7437" width="6.7109375" style="966" bestFit="1" customWidth="1"/>
    <col min="7438" max="7438" width="11.28515625" style="966" bestFit="1" customWidth="1"/>
    <col min="7439" max="7439" width="7.28515625" style="966" bestFit="1" customWidth="1"/>
    <col min="7440" max="7440" width="4.7109375" style="966" customWidth="1"/>
    <col min="7441" max="7680" width="11.42578125" style="966"/>
    <col min="7681" max="7681" width="9.140625" style="966" customWidth="1"/>
    <col min="7682" max="7682" width="11.28515625" style="966" customWidth="1"/>
    <col min="7683" max="7683" width="12.140625" style="966" bestFit="1" customWidth="1"/>
    <col min="7684" max="7684" width="11.28515625" style="966" customWidth="1"/>
    <col min="7685" max="7685" width="12.28515625" style="966" bestFit="1" customWidth="1"/>
    <col min="7686" max="7686" width="11.28515625" style="966" customWidth="1"/>
    <col min="7687" max="7687" width="7.28515625" style="966" bestFit="1" customWidth="1"/>
    <col min="7688" max="7688" width="6.140625" style="966" customWidth="1"/>
    <col min="7689" max="7689" width="10" style="966" customWidth="1"/>
    <col min="7690" max="7690" width="11.28515625" style="966" bestFit="1" customWidth="1"/>
    <col min="7691" max="7691" width="10.28515625" style="966" bestFit="1" customWidth="1"/>
    <col min="7692" max="7692" width="7.85546875" style="966" bestFit="1" customWidth="1"/>
    <col min="7693" max="7693" width="6.7109375" style="966" bestFit="1" customWidth="1"/>
    <col min="7694" max="7694" width="11.28515625" style="966" bestFit="1" customWidth="1"/>
    <col min="7695" max="7695" width="7.28515625" style="966" bestFit="1" customWidth="1"/>
    <col min="7696" max="7696" width="4.7109375" style="966" customWidth="1"/>
    <col min="7697" max="7936" width="11.42578125" style="966"/>
    <col min="7937" max="7937" width="9.140625" style="966" customWidth="1"/>
    <col min="7938" max="7938" width="11.28515625" style="966" customWidth="1"/>
    <col min="7939" max="7939" width="12.140625" style="966" bestFit="1" customWidth="1"/>
    <col min="7940" max="7940" width="11.28515625" style="966" customWidth="1"/>
    <col min="7941" max="7941" width="12.28515625" style="966" bestFit="1" customWidth="1"/>
    <col min="7942" max="7942" width="11.28515625" style="966" customWidth="1"/>
    <col min="7943" max="7943" width="7.28515625" style="966" bestFit="1" customWidth="1"/>
    <col min="7944" max="7944" width="6.140625" style="966" customWidth="1"/>
    <col min="7945" max="7945" width="10" style="966" customWidth="1"/>
    <col min="7946" max="7946" width="11.28515625" style="966" bestFit="1" customWidth="1"/>
    <col min="7947" max="7947" width="10.28515625" style="966" bestFit="1" customWidth="1"/>
    <col min="7948" max="7948" width="7.85546875" style="966" bestFit="1" customWidth="1"/>
    <col min="7949" max="7949" width="6.7109375" style="966" bestFit="1" customWidth="1"/>
    <col min="7950" max="7950" width="11.28515625" style="966" bestFit="1" customWidth="1"/>
    <col min="7951" max="7951" width="7.28515625" style="966" bestFit="1" customWidth="1"/>
    <col min="7952" max="7952" width="4.7109375" style="966" customWidth="1"/>
    <col min="7953" max="8192" width="11.42578125" style="966"/>
    <col min="8193" max="8193" width="9.140625" style="966" customWidth="1"/>
    <col min="8194" max="8194" width="11.28515625" style="966" customWidth="1"/>
    <col min="8195" max="8195" width="12.140625" style="966" bestFit="1" customWidth="1"/>
    <col min="8196" max="8196" width="11.28515625" style="966" customWidth="1"/>
    <col min="8197" max="8197" width="12.28515625" style="966" bestFit="1" customWidth="1"/>
    <col min="8198" max="8198" width="11.28515625" style="966" customWidth="1"/>
    <col min="8199" max="8199" width="7.28515625" style="966" bestFit="1" customWidth="1"/>
    <col min="8200" max="8200" width="6.140625" style="966" customWidth="1"/>
    <col min="8201" max="8201" width="10" style="966" customWidth="1"/>
    <col min="8202" max="8202" width="11.28515625" style="966" bestFit="1" customWidth="1"/>
    <col min="8203" max="8203" width="10.28515625" style="966" bestFit="1" customWidth="1"/>
    <col min="8204" max="8204" width="7.85546875" style="966" bestFit="1" customWidth="1"/>
    <col min="8205" max="8205" width="6.7109375" style="966" bestFit="1" customWidth="1"/>
    <col min="8206" max="8206" width="11.28515625" style="966" bestFit="1" customWidth="1"/>
    <col min="8207" max="8207" width="7.28515625" style="966" bestFit="1" customWidth="1"/>
    <col min="8208" max="8208" width="4.7109375" style="966" customWidth="1"/>
    <col min="8209" max="8448" width="11.42578125" style="966"/>
    <col min="8449" max="8449" width="9.140625" style="966" customWidth="1"/>
    <col min="8450" max="8450" width="11.28515625" style="966" customWidth="1"/>
    <col min="8451" max="8451" width="12.140625" style="966" bestFit="1" customWidth="1"/>
    <col min="8452" max="8452" width="11.28515625" style="966" customWidth="1"/>
    <col min="8453" max="8453" width="12.28515625" style="966" bestFit="1" customWidth="1"/>
    <col min="8454" max="8454" width="11.28515625" style="966" customWidth="1"/>
    <col min="8455" max="8455" width="7.28515625" style="966" bestFit="1" customWidth="1"/>
    <col min="8456" max="8456" width="6.140625" style="966" customWidth="1"/>
    <col min="8457" max="8457" width="10" style="966" customWidth="1"/>
    <col min="8458" max="8458" width="11.28515625" style="966" bestFit="1" customWidth="1"/>
    <col min="8459" max="8459" width="10.28515625" style="966" bestFit="1" customWidth="1"/>
    <col min="8460" max="8460" width="7.85546875" style="966" bestFit="1" customWidth="1"/>
    <col min="8461" max="8461" width="6.7109375" style="966" bestFit="1" customWidth="1"/>
    <col min="8462" max="8462" width="11.28515625" style="966" bestFit="1" customWidth="1"/>
    <col min="8463" max="8463" width="7.28515625" style="966" bestFit="1" customWidth="1"/>
    <col min="8464" max="8464" width="4.7109375" style="966" customWidth="1"/>
    <col min="8465" max="8704" width="11.42578125" style="966"/>
    <col min="8705" max="8705" width="9.140625" style="966" customWidth="1"/>
    <col min="8706" max="8706" width="11.28515625" style="966" customWidth="1"/>
    <col min="8707" max="8707" width="12.140625" style="966" bestFit="1" customWidth="1"/>
    <col min="8708" max="8708" width="11.28515625" style="966" customWidth="1"/>
    <col min="8709" max="8709" width="12.28515625" style="966" bestFit="1" customWidth="1"/>
    <col min="8710" max="8710" width="11.28515625" style="966" customWidth="1"/>
    <col min="8711" max="8711" width="7.28515625" style="966" bestFit="1" customWidth="1"/>
    <col min="8712" max="8712" width="6.140625" style="966" customWidth="1"/>
    <col min="8713" max="8713" width="10" style="966" customWidth="1"/>
    <col min="8714" max="8714" width="11.28515625" style="966" bestFit="1" customWidth="1"/>
    <col min="8715" max="8715" width="10.28515625" style="966" bestFit="1" customWidth="1"/>
    <col min="8716" max="8716" width="7.85546875" style="966" bestFit="1" customWidth="1"/>
    <col min="8717" max="8717" width="6.7109375" style="966" bestFit="1" customWidth="1"/>
    <col min="8718" max="8718" width="11.28515625" style="966" bestFit="1" customWidth="1"/>
    <col min="8719" max="8719" width="7.28515625" style="966" bestFit="1" customWidth="1"/>
    <col min="8720" max="8720" width="4.7109375" style="966" customWidth="1"/>
    <col min="8721" max="8960" width="11.42578125" style="966"/>
    <col min="8961" max="8961" width="9.140625" style="966" customWidth="1"/>
    <col min="8962" max="8962" width="11.28515625" style="966" customWidth="1"/>
    <col min="8963" max="8963" width="12.140625" style="966" bestFit="1" customWidth="1"/>
    <col min="8964" max="8964" width="11.28515625" style="966" customWidth="1"/>
    <col min="8965" max="8965" width="12.28515625" style="966" bestFit="1" customWidth="1"/>
    <col min="8966" max="8966" width="11.28515625" style="966" customWidth="1"/>
    <col min="8967" max="8967" width="7.28515625" style="966" bestFit="1" customWidth="1"/>
    <col min="8968" max="8968" width="6.140625" style="966" customWidth="1"/>
    <col min="8969" max="8969" width="10" style="966" customWidth="1"/>
    <col min="8970" max="8970" width="11.28515625" style="966" bestFit="1" customWidth="1"/>
    <col min="8971" max="8971" width="10.28515625" style="966" bestFit="1" customWidth="1"/>
    <col min="8972" max="8972" width="7.85546875" style="966" bestFit="1" customWidth="1"/>
    <col min="8973" max="8973" width="6.7109375" style="966" bestFit="1" customWidth="1"/>
    <col min="8974" max="8974" width="11.28515625" style="966" bestFit="1" customWidth="1"/>
    <col min="8975" max="8975" width="7.28515625" style="966" bestFit="1" customWidth="1"/>
    <col min="8976" max="8976" width="4.7109375" style="966" customWidth="1"/>
    <col min="8977" max="9216" width="11.42578125" style="966"/>
    <col min="9217" max="9217" width="9.140625" style="966" customWidth="1"/>
    <col min="9218" max="9218" width="11.28515625" style="966" customWidth="1"/>
    <col min="9219" max="9219" width="12.140625" style="966" bestFit="1" customWidth="1"/>
    <col min="9220" max="9220" width="11.28515625" style="966" customWidth="1"/>
    <col min="9221" max="9221" width="12.28515625" style="966" bestFit="1" customWidth="1"/>
    <col min="9222" max="9222" width="11.28515625" style="966" customWidth="1"/>
    <col min="9223" max="9223" width="7.28515625" style="966" bestFit="1" customWidth="1"/>
    <col min="9224" max="9224" width="6.140625" style="966" customWidth="1"/>
    <col min="9225" max="9225" width="10" style="966" customWidth="1"/>
    <col min="9226" max="9226" width="11.28515625" style="966" bestFit="1" customWidth="1"/>
    <col min="9227" max="9227" width="10.28515625" style="966" bestFit="1" customWidth="1"/>
    <col min="9228" max="9228" width="7.85546875" style="966" bestFit="1" customWidth="1"/>
    <col min="9229" max="9229" width="6.7109375" style="966" bestFit="1" customWidth="1"/>
    <col min="9230" max="9230" width="11.28515625" style="966" bestFit="1" customWidth="1"/>
    <col min="9231" max="9231" width="7.28515625" style="966" bestFit="1" customWidth="1"/>
    <col min="9232" max="9232" width="4.7109375" style="966" customWidth="1"/>
    <col min="9233" max="9472" width="11.42578125" style="966"/>
    <col min="9473" max="9473" width="9.140625" style="966" customWidth="1"/>
    <col min="9474" max="9474" width="11.28515625" style="966" customWidth="1"/>
    <col min="9475" max="9475" width="12.140625" style="966" bestFit="1" customWidth="1"/>
    <col min="9476" max="9476" width="11.28515625" style="966" customWidth="1"/>
    <col min="9477" max="9477" width="12.28515625" style="966" bestFit="1" customWidth="1"/>
    <col min="9478" max="9478" width="11.28515625" style="966" customWidth="1"/>
    <col min="9479" max="9479" width="7.28515625" style="966" bestFit="1" customWidth="1"/>
    <col min="9480" max="9480" width="6.140625" style="966" customWidth="1"/>
    <col min="9481" max="9481" width="10" style="966" customWidth="1"/>
    <col min="9482" max="9482" width="11.28515625" style="966" bestFit="1" customWidth="1"/>
    <col min="9483" max="9483" width="10.28515625" style="966" bestFit="1" customWidth="1"/>
    <col min="9484" max="9484" width="7.85546875" style="966" bestFit="1" customWidth="1"/>
    <col min="9485" max="9485" width="6.7109375" style="966" bestFit="1" customWidth="1"/>
    <col min="9486" max="9486" width="11.28515625" style="966" bestFit="1" customWidth="1"/>
    <col min="9487" max="9487" width="7.28515625" style="966" bestFit="1" customWidth="1"/>
    <col min="9488" max="9488" width="4.7109375" style="966" customWidth="1"/>
    <col min="9489" max="9728" width="11.42578125" style="966"/>
    <col min="9729" max="9729" width="9.140625" style="966" customWidth="1"/>
    <col min="9730" max="9730" width="11.28515625" style="966" customWidth="1"/>
    <col min="9731" max="9731" width="12.140625" style="966" bestFit="1" customWidth="1"/>
    <col min="9732" max="9732" width="11.28515625" style="966" customWidth="1"/>
    <col min="9733" max="9733" width="12.28515625" style="966" bestFit="1" customWidth="1"/>
    <col min="9734" max="9734" width="11.28515625" style="966" customWidth="1"/>
    <col min="9735" max="9735" width="7.28515625" style="966" bestFit="1" customWidth="1"/>
    <col min="9736" max="9736" width="6.140625" style="966" customWidth="1"/>
    <col min="9737" max="9737" width="10" style="966" customWidth="1"/>
    <col min="9738" max="9738" width="11.28515625" style="966" bestFit="1" customWidth="1"/>
    <col min="9739" max="9739" width="10.28515625" style="966" bestFit="1" customWidth="1"/>
    <col min="9740" max="9740" width="7.85546875" style="966" bestFit="1" customWidth="1"/>
    <col min="9741" max="9741" width="6.7109375" style="966" bestFit="1" customWidth="1"/>
    <col min="9742" max="9742" width="11.28515625" style="966" bestFit="1" customWidth="1"/>
    <col min="9743" max="9743" width="7.28515625" style="966" bestFit="1" customWidth="1"/>
    <col min="9744" max="9744" width="4.7109375" style="966" customWidth="1"/>
    <col min="9745" max="9984" width="11.42578125" style="966"/>
    <col min="9985" max="9985" width="9.140625" style="966" customWidth="1"/>
    <col min="9986" max="9986" width="11.28515625" style="966" customWidth="1"/>
    <col min="9987" max="9987" width="12.140625" style="966" bestFit="1" customWidth="1"/>
    <col min="9988" max="9988" width="11.28515625" style="966" customWidth="1"/>
    <col min="9989" max="9989" width="12.28515625" style="966" bestFit="1" customWidth="1"/>
    <col min="9990" max="9990" width="11.28515625" style="966" customWidth="1"/>
    <col min="9991" max="9991" width="7.28515625" style="966" bestFit="1" customWidth="1"/>
    <col min="9992" max="9992" width="6.140625" style="966" customWidth="1"/>
    <col min="9993" max="9993" width="10" style="966" customWidth="1"/>
    <col min="9994" max="9994" width="11.28515625" style="966" bestFit="1" customWidth="1"/>
    <col min="9995" max="9995" width="10.28515625" style="966" bestFit="1" customWidth="1"/>
    <col min="9996" max="9996" width="7.85546875" style="966" bestFit="1" customWidth="1"/>
    <col min="9997" max="9997" width="6.7109375" style="966" bestFit="1" customWidth="1"/>
    <col min="9998" max="9998" width="11.28515625" style="966" bestFit="1" customWidth="1"/>
    <col min="9999" max="9999" width="7.28515625" style="966" bestFit="1" customWidth="1"/>
    <col min="10000" max="10000" width="4.7109375" style="966" customWidth="1"/>
    <col min="10001" max="10240" width="11.42578125" style="966"/>
    <col min="10241" max="10241" width="9.140625" style="966" customWidth="1"/>
    <col min="10242" max="10242" width="11.28515625" style="966" customWidth="1"/>
    <col min="10243" max="10243" width="12.140625" style="966" bestFit="1" customWidth="1"/>
    <col min="10244" max="10244" width="11.28515625" style="966" customWidth="1"/>
    <col min="10245" max="10245" width="12.28515625" style="966" bestFit="1" customWidth="1"/>
    <col min="10246" max="10246" width="11.28515625" style="966" customWidth="1"/>
    <col min="10247" max="10247" width="7.28515625" style="966" bestFit="1" customWidth="1"/>
    <col min="10248" max="10248" width="6.140625" style="966" customWidth="1"/>
    <col min="10249" max="10249" width="10" style="966" customWidth="1"/>
    <col min="10250" max="10250" width="11.28515625" style="966" bestFit="1" customWidth="1"/>
    <col min="10251" max="10251" width="10.28515625" style="966" bestFit="1" customWidth="1"/>
    <col min="10252" max="10252" width="7.85546875" style="966" bestFit="1" customWidth="1"/>
    <col min="10253" max="10253" width="6.7109375" style="966" bestFit="1" customWidth="1"/>
    <col min="10254" max="10254" width="11.28515625" style="966" bestFit="1" customWidth="1"/>
    <col min="10255" max="10255" width="7.28515625" style="966" bestFit="1" customWidth="1"/>
    <col min="10256" max="10256" width="4.7109375" style="966" customWidth="1"/>
    <col min="10257" max="10496" width="11.42578125" style="966"/>
    <col min="10497" max="10497" width="9.140625" style="966" customWidth="1"/>
    <col min="10498" max="10498" width="11.28515625" style="966" customWidth="1"/>
    <col min="10499" max="10499" width="12.140625" style="966" bestFit="1" customWidth="1"/>
    <col min="10500" max="10500" width="11.28515625" style="966" customWidth="1"/>
    <col min="10501" max="10501" width="12.28515625" style="966" bestFit="1" customWidth="1"/>
    <col min="10502" max="10502" width="11.28515625" style="966" customWidth="1"/>
    <col min="10503" max="10503" width="7.28515625" style="966" bestFit="1" customWidth="1"/>
    <col min="10504" max="10504" width="6.140625" style="966" customWidth="1"/>
    <col min="10505" max="10505" width="10" style="966" customWidth="1"/>
    <col min="10506" max="10506" width="11.28515625" style="966" bestFit="1" customWidth="1"/>
    <col min="10507" max="10507" width="10.28515625" style="966" bestFit="1" customWidth="1"/>
    <col min="10508" max="10508" width="7.85546875" style="966" bestFit="1" customWidth="1"/>
    <col min="10509" max="10509" width="6.7109375" style="966" bestFit="1" customWidth="1"/>
    <col min="10510" max="10510" width="11.28515625" style="966" bestFit="1" customWidth="1"/>
    <col min="10511" max="10511" width="7.28515625" style="966" bestFit="1" customWidth="1"/>
    <col min="10512" max="10512" width="4.7109375" style="966" customWidth="1"/>
    <col min="10513" max="10752" width="11.42578125" style="966"/>
    <col min="10753" max="10753" width="9.140625" style="966" customWidth="1"/>
    <col min="10754" max="10754" width="11.28515625" style="966" customWidth="1"/>
    <col min="10755" max="10755" width="12.140625" style="966" bestFit="1" customWidth="1"/>
    <col min="10756" max="10756" width="11.28515625" style="966" customWidth="1"/>
    <col min="10757" max="10757" width="12.28515625" style="966" bestFit="1" customWidth="1"/>
    <col min="10758" max="10758" width="11.28515625" style="966" customWidth="1"/>
    <col min="10759" max="10759" width="7.28515625" style="966" bestFit="1" customWidth="1"/>
    <col min="10760" max="10760" width="6.140625" style="966" customWidth="1"/>
    <col min="10761" max="10761" width="10" style="966" customWidth="1"/>
    <col min="10762" max="10762" width="11.28515625" style="966" bestFit="1" customWidth="1"/>
    <col min="10763" max="10763" width="10.28515625" style="966" bestFit="1" customWidth="1"/>
    <col min="10764" max="10764" width="7.85546875" style="966" bestFit="1" customWidth="1"/>
    <col min="10765" max="10765" width="6.7109375" style="966" bestFit="1" customWidth="1"/>
    <col min="10766" max="10766" width="11.28515625" style="966" bestFit="1" customWidth="1"/>
    <col min="10767" max="10767" width="7.28515625" style="966" bestFit="1" customWidth="1"/>
    <col min="10768" max="10768" width="4.7109375" style="966" customWidth="1"/>
    <col min="10769" max="11008" width="11.42578125" style="966"/>
    <col min="11009" max="11009" width="9.140625" style="966" customWidth="1"/>
    <col min="11010" max="11010" width="11.28515625" style="966" customWidth="1"/>
    <col min="11011" max="11011" width="12.140625" style="966" bestFit="1" customWidth="1"/>
    <col min="11012" max="11012" width="11.28515625" style="966" customWidth="1"/>
    <col min="11013" max="11013" width="12.28515625" style="966" bestFit="1" customWidth="1"/>
    <col min="11014" max="11014" width="11.28515625" style="966" customWidth="1"/>
    <col min="11015" max="11015" width="7.28515625" style="966" bestFit="1" customWidth="1"/>
    <col min="11016" max="11016" width="6.140625" style="966" customWidth="1"/>
    <col min="11017" max="11017" width="10" style="966" customWidth="1"/>
    <col min="11018" max="11018" width="11.28515625" style="966" bestFit="1" customWidth="1"/>
    <col min="11019" max="11019" width="10.28515625" style="966" bestFit="1" customWidth="1"/>
    <col min="11020" max="11020" width="7.85546875" style="966" bestFit="1" customWidth="1"/>
    <col min="11021" max="11021" width="6.7109375" style="966" bestFit="1" customWidth="1"/>
    <col min="11022" max="11022" width="11.28515625" style="966" bestFit="1" customWidth="1"/>
    <col min="11023" max="11023" width="7.28515625" style="966" bestFit="1" customWidth="1"/>
    <col min="11024" max="11024" width="4.7109375" style="966" customWidth="1"/>
    <col min="11025" max="11264" width="11.42578125" style="966"/>
    <col min="11265" max="11265" width="9.140625" style="966" customWidth="1"/>
    <col min="11266" max="11266" width="11.28515625" style="966" customWidth="1"/>
    <col min="11267" max="11267" width="12.140625" style="966" bestFit="1" customWidth="1"/>
    <col min="11268" max="11268" width="11.28515625" style="966" customWidth="1"/>
    <col min="11269" max="11269" width="12.28515625" style="966" bestFit="1" customWidth="1"/>
    <col min="11270" max="11270" width="11.28515625" style="966" customWidth="1"/>
    <col min="11271" max="11271" width="7.28515625" style="966" bestFit="1" customWidth="1"/>
    <col min="11272" max="11272" width="6.140625" style="966" customWidth="1"/>
    <col min="11273" max="11273" width="10" style="966" customWidth="1"/>
    <col min="11274" max="11274" width="11.28515625" style="966" bestFit="1" customWidth="1"/>
    <col min="11275" max="11275" width="10.28515625" style="966" bestFit="1" customWidth="1"/>
    <col min="11276" max="11276" width="7.85546875" style="966" bestFit="1" customWidth="1"/>
    <col min="11277" max="11277" width="6.7109375" style="966" bestFit="1" customWidth="1"/>
    <col min="11278" max="11278" width="11.28515625" style="966" bestFit="1" customWidth="1"/>
    <col min="11279" max="11279" width="7.28515625" style="966" bestFit="1" customWidth="1"/>
    <col min="11280" max="11280" width="4.7109375" style="966" customWidth="1"/>
    <col min="11281" max="11520" width="11.42578125" style="966"/>
    <col min="11521" max="11521" width="9.140625" style="966" customWidth="1"/>
    <col min="11522" max="11522" width="11.28515625" style="966" customWidth="1"/>
    <col min="11523" max="11523" width="12.140625" style="966" bestFit="1" customWidth="1"/>
    <col min="11524" max="11524" width="11.28515625" style="966" customWidth="1"/>
    <col min="11525" max="11525" width="12.28515625" style="966" bestFit="1" customWidth="1"/>
    <col min="11526" max="11526" width="11.28515625" style="966" customWidth="1"/>
    <col min="11527" max="11527" width="7.28515625" style="966" bestFit="1" customWidth="1"/>
    <col min="11528" max="11528" width="6.140625" style="966" customWidth="1"/>
    <col min="11529" max="11529" width="10" style="966" customWidth="1"/>
    <col min="11530" max="11530" width="11.28515625" style="966" bestFit="1" customWidth="1"/>
    <col min="11531" max="11531" width="10.28515625" style="966" bestFit="1" customWidth="1"/>
    <col min="11532" max="11532" width="7.85546875" style="966" bestFit="1" customWidth="1"/>
    <col min="11533" max="11533" width="6.7109375" style="966" bestFit="1" customWidth="1"/>
    <col min="11534" max="11534" width="11.28515625" style="966" bestFit="1" customWidth="1"/>
    <col min="11535" max="11535" width="7.28515625" style="966" bestFit="1" customWidth="1"/>
    <col min="11536" max="11536" width="4.7109375" style="966" customWidth="1"/>
    <col min="11537" max="11776" width="11.42578125" style="966"/>
    <col min="11777" max="11777" width="9.140625" style="966" customWidth="1"/>
    <col min="11778" max="11778" width="11.28515625" style="966" customWidth="1"/>
    <col min="11779" max="11779" width="12.140625" style="966" bestFit="1" customWidth="1"/>
    <col min="11780" max="11780" width="11.28515625" style="966" customWidth="1"/>
    <col min="11781" max="11781" width="12.28515625" style="966" bestFit="1" customWidth="1"/>
    <col min="11782" max="11782" width="11.28515625" style="966" customWidth="1"/>
    <col min="11783" max="11783" width="7.28515625" style="966" bestFit="1" customWidth="1"/>
    <col min="11784" max="11784" width="6.140625" style="966" customWidth="1"/>
    <col min="11785" max="11785" width="10" style="966" customWidth="1"/>
    <col min="11786" max="11786" width="11.28515625" style="966" bestFit="1" customWidth="1"/>
    <col min="11787" max="11787" width="10.28515625" style="966" bestFit="1" customWidth="1"/>
    <col min="11788" max="11788" width="7.85546875" style="966" bestFit="1" customWidth="1"/>
    <col min="11789" max="11789" width="6.7109375" style="966" bestFit="1" customWidth="1"/>
    <col min="11790" max="11790" width="11.28515625" style="966" bestFit="1" customWidth="1"/>
    <col min="11791" max="11791" width="7.28515625" style="966" bestFit="1" customWidth="1"/>
    <col min="11792" max="11792" width="4.7109375" style="966" customWidth="1"/>
    <col min="11793" max="12032" width="11.42578125" style="966"/>
    <col min="12033" max="12033" width="9.140625" style="966" customWidth="1"/>
    <col min="12034" max="12034" width="11.28515625" style="966" customWidth="1"/>
    <col min="12035" max="12035" width="12.140625" style="966" bestFit="1" customWidth="1"/>
    <col min="12036" max="12036" width="11.28515625" style="966" customWidth="1"/>
    <col min="12037" max="12037" width="12.28515625" style="966" bestFit="1" customWidth="1"/>
    <col min="12038" max="12038" width="11.28515625" style="966" customWidth="1"/>
    <col min="12039" max="12039" width="7.28515625" style="966" bestFit="1" customWidth="1"/>
    <col min="12040" max="12040" width="6.140625" style="966" customWidth="1"/>
    <col min="12041" max="12041" width="10" style="966" customWidth="1"/>
    <col min="12042" max="12042" width="11.28515625" style="966" bestFit="1" customWidth="1"/>
    <col min="12043" max="12043" width="10.28515625" style="966" bestFit="1" customWidth="1"/>
    <col min="12044" max="12044" width="7.85546875" style="966" bestFit="1" customWidth="1"/>
    <col min="12045" max="12045" width="6.7109375" style="966" bestFit="1" customWidth="1"/>
    <col min="12046" max="12046" width="11.28515625" style="966" bestFit="1" customWidth="1"/>
    <col min="12047" max="12047" width="7.28515625" style="966" bestFit="1" customWidth="1"/>
    <col min="12048" max="12048" width="4.7109375" style="966" customWidth="1"/>
    <col min="12049" max="12288" width="11.42578125" style="966"/>
    <col min="12289" max="12289" width="9.140625" style="966" customWidth="1"/>
    <col min="12290" max="12290" width="11.28515625" style="966" customWidth="1"/>
    <col min="12291" max="12291" width="12.140625" style="966" bestFit="1" customWidth="1"/>
    <col min="12292" max="12292" width="11.28515625" style="966" customWidth="1"/>
    <col min="12293" max="12293" width="12.28515625" style="966" bestFit="1" customWidth="1"/>
    <col min="12294" max="12294" width="11.28515625" style="966" customWidth="1"/>
    <col min="12295" max="12295" width="7.28515625" style="966" bestFit="1" customWidth="1"/>
    <col min="12296" max="12296" width="6.140625" style="966" customWidth="1"/>
    <col min="12297" max="12297" width="10" style="966" customWidth="1"/>
    <col min="12298" max="12298" width="11.28515625" style="966" bestFit="1" customWidth="1"/>
    <col min="12299" max="12299" width="10.28515625" style="966" bestFit="1" customWidth="1"/>
    <col min="12300" max="12300" width="7.85546875" style="966" bestFit="1" customWidth="1"/>
    <col min="12301" max="12301" width="6.7109375" style="966" bestFit="1" customWidth="1"/>
    <col min="12302" max="12302" width="11.28515625" style="966" bestFit="1" customWidth="1"/>
    <col min="12303" max="12303" width="7.28515625" style="966" bestFit="1" customWidth="1"/>
    <col min="12304" max="12304" width="4.7109375" style="966" customWidth="1"/>
    <col min="12305" max="12544" width="11.42578125" style="966"/>
    <col min="12545" max="12545" width="9.140625" style="966" customWidth="1"/>
    <col min="12546" max="12546" width="11.28515625" style="966" customWidth="1"/>
    <col min="12547" max="12547" width="12.140625" style="966" bestFit="1" customWidth="1"/>
    <col min="12548" max="12548" width="11.28515625" style="966" customWidth="1"/>
    <col min="12549" max="12549" width="12.28515625" style="966" bestFit="1" customWidth="1"/>
    <col min="12550" max="12550" width="11.28515625" style="966" customWidth="1"/>
    <col min="12551" max="12551" width="7.28515625" style="966" bestFit="1" customWidth="1"/>
    <col min="12552" max="12552" width="6.140625" style="966" customWidth="1"/>
    <col min="12553" max="12553" width="10" style="966" customWidth="1"/>
    <col min="12554" max="12554" width="11.28515625" style="966" bestFit="1" customWidth="1"/>
    <col min="12555" max="12555" width="10.28515625" style="966" bestFit="1" customWidth="1"/>
    <col min="12556" max="12556" width="7.85546875" style="966" bestFit="1" customWidth="1"/>
    <col min="12557" max="12557" width="6.7109375" style="966" bestFit="1" customWidth="1"/>
    <col min="12558" max="12558" width="11.28515625" style="966" bestFit="1" customWidth="1"/>
    <col min="12559" max="12559" width="7.28515625" style="966" bestFit="1" customWidth="1"/>
    <col min="12560" max="12560" width="4.7109375" style="966" customWidth="1"/>
    <col min="12561" max="12800" width="11.42578125" style="966"/>
    <col min="12801" max="12801" width="9.140625" style="966" customWidth="1"/>
    <col min="12802" max="12802" width="11.28515625" style="966" customWidth="1"/>
    <col min="12803" max="12803" width="12.140625" style="966" bestFit="1" customWidth="1"/>
    <col min="12804" max="12804" width="11.28515625" style="966" customWidth="1"/>
    <col min="12805" max="12805" width="12.28515625" style="966" bestFit="1" customWidth="1"/>
    <col min="12806" max="12806" width="11.28515625" style="966" customWidth="1"/>
    <col min="12807" max="12807" width="7.28515625" style="966" bestFit="1" customWidth="1"/>
    <col min="12808" max="12808" width="6.140625" style="966" customWidth="1"/>
    <col min="12809" max="12809" width="10" style="966" customWidth="1"/>
    <col min="12810" max="12810" width="11.28515625" style="966" bestFit="1" customWidth="1"/>
    <col min="12811" max="12811" width="10.28515625" style="966" bestFit="1" customWidth="1"/>
    <col min="12812" max="12812" width="7.85546875" style="966" bestFit="1" customWidth="1"/>
    <col min="12813" max="12813" width="6.7109375" style="966" bestFit="1" customWidth="1"/>
    <col min="12814" max="12814" width="11.28515625" style="966" bestFit="1" customWidth="1"/>
    <col min="12815" max="12815" width="7.28515625" style="966" bestFit="1" customWidth="1"/>
    <col min="12816" max="12816" width="4.7109375" style="966" customWidth="1"/>
    <col min="12817" max="13056" width="11.42578125" style="966"/>
    <col min="13057" max="13057" width="9.140625" style="966" customWidth="1"/>
    <col min="13058" max="13058" width="11.28515625" style="966" customWidth="1"/>
    <col min="13059" max="13059" width="12.140625" style="966" bestFit="1" customWidth="1"/>
    <col min="13060" max="13060" width="11.28515625" style="966" customWidth="1"/>
    <col min="13061" max="13061" width="12.28515625" style="966" bestFit="1" customWidth="1"/>
    <col min="13062" max="13062" width="11.28515625" style="966" customWidth="1"/>
    <col min="13063" max="13063" width="7.28515625" style="966" bestFit="1" customWidth="1"/>
    <col min="13064" max="13064" width="6.140625" style="966" customWidth="1"/>
    <col min="13065" max="13065" width="10" style="966" customWidth="1"/>
    <col min="13066" max="13066" width="11.28515625" style="966" bestFit="1" customWidth="1"/>
    <col min="13067" max="13067" width="10.28515625" style="966" bestFit="1" customWidth="1"/>
    <col min="13068" max="13068" width="7.85546875" style="966" bestFit="1" customWidth="1"/>
    <col min="13069" max="13069" width="6.7109375" style="966" bestFit="1" customWidth="1"/>
    <col min="13070" max="13070" width="11.28515625" style="966" bestFit="1" customWidth="1"/>
    <col min="13071" max="13071" width="7.28515625" style="966" bestFit="1" customWidth="1"/>
    <col min="13072" max="13072" width="4.7109375" style="966" customWidth="1"/>
    <col min="13073" max="13312" width="11.42578125" style="966"/>
    <col min="13313" max="13313" width="9.140625" style="966" customWidth="1"/>
    <col min="13314" max="13314" width="11.28515625" style="966" customWidth="1"/>
    <col min="13315" max="13315" width="12.140625" style="966" bestFit="1" customWidth="1"/>
    <col min="13316" max="13316" width="11.28515625" style="966" customWidth="1"/>
    <col min="13317" max="13317" width="12.28515625" style="966" bestFit="1" customWidth="1"/>
    <col min="13318" max="13318" width="11.28515625" style="966" customWidth="1"/>
    <col min="13319" max="13319" width="7.28515625" style="966" bestFit="1" customWidth="1"/>
    <col min="13320" max="13320" width="6.140625" style="966" customWidth="1"/>
    <col min="13321" max="13321" width="10" style="966" customWidth="1"/>
    <col min="13322" max="13322" width="11.28515625" style="966" bestFit="1" customWidth="1"/>
    <col min="13323" max="13323" width="10.28515625" style="966" bestFit="1" customWidth="1"/>
    <col min="13324" max="13324" width="7.85546875" style="966" bestFit="1" customWidth="1"/>
    <col min="13325" max="13325" width="6.7109375" style="966" bestFit="1" customWidth="1"/>
    <col min="13326" max="13326" width="11.28515625" style="966" bestFit="1" customWidth="1"/>
    <col min="13327" max="13327" width="7.28515625" style="966" bestFit="1" customWidth="1"/>
    <col min="13328" max="13328" width="4.7109375" style="966" customWidth="1"/>
    <col min="13329" max="13568" width="11.42578125" style="966"/>
    <col min="13569" max="13569" width="9.140625" style="966" customWidth="1"/>
    <col min="13570" max="13570" width="11.28515625" style="966" customWidth="1"/>
    <col min="13571" max="13571" width="12.140625" style="966" bestFit="1" customWidth="1"/>
    <col min="13572" max="13572" width="11.28515625" style="966" customWidth="1"/>
    <col min="13573" max="13573" width="12.28515625" style="966" bestFit="1" customWidth="1"/>
    <col min="13574" max="13574" width="11.28515625" style="966" customWidth="1"/>
    <col min="13575" max="13575" width="7.28515625" style="966" bestFit="1" customWidth="1"/>
    <col min="13576" max="13576" width="6.140625" style="966" customWidth="1"/>
    <col min="13577" max="13577" width="10" style="966" customWidth="1"/>
    <col min="13578" max="13578" width="11.28515625" style="966" bestFit="1" customWidth="1"/>
    <col min="13579" max="13579" width="10.28515625" style="966" bestFit="1" customWidth="1"/>
    <col min="13580" max="13580" width="7.85546875" style="966" bestFit="1" customWidth="1"/>
    <col min="13581" max="13581" width="6.7109375" style="966" bestFit="1" customWidth="1"/>
    <col min="13582" max="13582" width="11.28515625" style="966" bestFit="1" customWidth="1"/>
    <col min="13583" max="13583" width="7.28515625" style="966" bestFit="1" customWidth="1"/>
    <col min="13584" max="13584" width="4.7109375" style="966" customWidth="1"/>
    <col min="13585" max="13824" width="11.42578125" style="966"/>
    <col min="13825" max="13825" width="9.140625" style="966" customWidth="1"/>
    <col min="13826" max="13826" width="11.28515625" style="966" customWidth="1"/>
    <col min="13827" max="13827" width="12.140625" style="966" bestFit="1" customWidth="1"/>
    <col min="13828" max="13828" width="11.28515625" style="966" customWidth="1"/>
    <col min="13829" max="13829" width="12.28515625" style="966" bestFit="1" customWidth="1"/>
    <col min="13830" max="13830" width="11.28515625" style="966" customWidth="1"/>
    <col min="13831" max="13831" width="7.28515625" style="966" bestFit="1" customWidth="1"/>
    <col min="13832" max="13832" width="6.140625" style="966" customWidth="1"/>
    <col min="13833" max="13833" width="10" style="966" customWidth="1"/>
    <col min="13834" max="13834" width="11.28515625" style="966" bestFit="1" customWidth="1"/>
    <col min="13835" max="13835" width="10.28515625" style="966" bestFit="1" customWidth="1"/>
    <col min="13836" max="13836" width="7.85546875" style="966" bestFit="1" customWidth="1"/>
    <col min="13837" max="13837" width="6.7109375" style="966" bestFit="1" customWidth="1"/>
    <col min="13838" max="13838" width="11.28515625" style="966" bestFit="1" customWidth="1"/>
    <col min="13839" max="13839" width="7.28515625" style="966" bestFit="1" customWidth="1"/>
    <col min="13840" max="13840" width="4.7109375" style="966" customWidth="1"/>
    <col min="13841" max="14080" width="11.42578125" style="966"/>
    <col min="14081" max="14081" width="9.140625" style="966" customWidth="1"/>
    <col min="14082" max="14082" width="11.28515625" style="966" customWidth="1"/>
    <col min="14083" max="14083" width="12.140625" style="966" bestFit="1" customWidth="1"/>
    <col min="14084" max="14084" width="11.28515625" style="966" customWidth="1"/>
    <col min="14085" max="14085" width="12.28515625" style="966" bestFit="1" customWidth="1"/>
    <col min="14086" max="14086" width="11.28515625" style="966" customWidth="1"/>
    <col min="14087" max="14087" width="7.28515625" style="966" bestFit="1" customWidth="1"/>
    <col min="14088" max="14088" width="6.140625" style="966" customWidth="1"/>
    <col min="14089" max="14089" width="10" style="966" customWidth="1"/>
    <col min="14090" max="14090" width="11.28515625" style="966" bestFit="1" customWidth="1"/>
    <col min="14091" max="14091" width="10.28515625" style="966" bestFit="1" customWidth="1"/>
    <col min="14092" max="14092" width="7.85546875" style="966" bestFit="1" customWidth="1"/>
    <col min="14093" max="14093" width="6.7109375" style="966" bestFit="1" customWidth="1"/>
    <col min="14094" max="14094" width="11.28515625" style="966" bestFit="1" customWidth="1"/>
    <col min="14095" max="14095" width="7.28515625" style="966" bestFit="1" customWidth="1"/>
    <col min="14096" max="14096" width="4.7109375" style="966" customWidth="1"/>
    <col min="14097" max="14336" width="11.42578125" style="966"/>
    <col min="14337" max="14337" width="9.140625" style="966" customWidth="1"/>
    <col min="14338" max="14338" width="11.28515625" style="966" customWidth="1"/>
    <col min="14339" max="14339" width="12.140625" style="966" bestFit="1" customWidth="1"/>
    <col min="14340" max="14340" width="11.28515625" style="966" customWidth="1"/>
    <col min="14341" max="14341" width="12.28515625" style="966" bestFit="1" customWidth="1"/>
    <col min="14342" max="14342" width="11.28515625" style="966" customWidth="1"/>
    <col min="14343" max="14343" width="7.28515625" style="966" bestFit="1" customWidth="1"/>
    <col min="14344" max="14344" width="6.140625" style="966" customWidth="1"/>
    <col min="14345" max="14345" width="10" style="966" customWidth="1"/>
    <col min="14346" max="14346" width="11.28515625" style="966" bestFit="1" customWidth="1"/>
    <col min="14347" max="14347" width="10.28515625" style="966" bestFit="1" customWidth="1"/>
    <col min="14348" max="14348" width="7.85546875" style="966" bestFit="1" customWidth="1"/>
    <col min="14349" max="14349" width="6.7109375" style="966" bestFit="1" customWidth="1"/>
    <col min="14350" max="14350" width="11.28515625" style="966" bestFit="1" customWidth="1"/>
    <col min="14351" max="14351" width="7.28515625" style="966" bestFit="1" customWidth="1"/>
    <col min="14352" max="14352" width="4.7109375" style="966" customWidth="1"/>
    <col min="14353" max="14592" width="11.42578125" style="966"/>
    <col min="14593" max="14593" width="9.140625" style="966" customWidth="1"/>
    <col min="14594" max="14594" width="11.28515625" style="966" customWidth="1"/>
    <col min="14595" max="14595" width="12.140625" style="966" bestFit="1" customWidth="1"/>
    <col min="14596" max="14596" width="11.28515625" style="966" customWidth="1"/>
    <col min="14597" max="14597" width="12.28515625" style="966" bestFit="1" customWidth="1"/>
    <col min="14598" max="14598" width="11.28515625" style="966" customWidth="1"/>
    <col min="14599" max="14599" width="7.28515625" style="966" bestFit="1" customWidth="1"/>
    <col min="14600" max="14600" width="6.140625" style="966" customWidth="1"/>
    <col min="14601" max="14601" width="10" style="966" customWidth="1"/>
    <col min="14602" max="14602" width="11.28515625" style="966" bestFit="1" customWidth="1"/>
    <col min="14603" max="14603" width="10.28515625" style="966" bestFit="1" customWidth="1"/>
    <col min="14604" max="14604" width="7.85546875" style="966" bestFit="1" customWidth="1"/>
    <col min="14605" max="14605" width="6.7109375" style="966" bestFit="1" customWidth="1"/>
    <col min="14606" max="14606" width="11.28515625" style="966" bestFit="1" customWidth="1"/>
    <col min="14607" max="14607" width="7.28515625" style="966" bestFit="1" customWidth="1"/>
    <col min="14608" max="14608" width="4.7109375" style="966" customWidth="1"/>
    <col min="14609" max="14848" width="11.42578125" style="966"/>
    <col min="14849" max="14849" width="9.140625" style="966" customWidth="1"/>
    <col min="14850" max="14850" width="11.28515625" style="966" customWidth="1"/>
    <col min="14851" max="14851" width="12.140625" style="966" bestFit="1" customWidth="1"/>
    <col min="14852" max="14852" width="11.28515625" style="966" customWidth="1"/>
    <col min="14853" max="14853" width="12.28515625" style="966" bestFit="1" customWidth="1"/>
    <col min="14854" max="14854" width="11.28515625" style="966" customWidth="1"/>
    <col min="14855" max="14855" width="7.28515625" style="966" bestFit="1" customWidth="1"/>
    <col min="14856" max="14856" width="6.140625" style="966" customWidth="1"/>
    <col min="14857" max="14857" width="10" style="966" customWidth="1"/>
    <col min="14858" max="14858" width="11.28515625" style="966" bestFit="1" customWidth="1"/>
    <col min="14859" max="14859" width="10.28515625" style="966" bestFit="1" customWidth="1"/>
    <col min="14860" max="14860" width="7.85546875" style="966" bestFit="1" customWidth="1"/>
    <col min="14861" max="14861" width="6.7109375" style="966" bestFit="1" customWidth="1"/>
    <col min="14862" max="14862" width="11.28515625" style="966" bestFit="1" customWidth="1"/>
    <col min="14863" max="14863" width="7.28515625" style="966" bestFit="1" customWidth="1"/>
    <col min="14864" max="14864" width="4.7109375" style="966" customWidth="1"/>
    <col min="14865" max="15104" width="11.42578125" style="966"/>
    <col min="15105" max="15105" width="9.140625" style="966" customWidth="1"/>
    <col min="15106" max="15106" width="11.28515625" style="966" customWidth="1"/>
    <col min="15107" max="15107" width="12.140625" style="966" bestFit="1" customWidth="1"/>
    <col min="15108" max="15108" width="11.28515625" style="966" customWidth="1"/>
    <col min="15109" max="15109" width="12.28515625" style="966" bestFit="1" customWidth="1"/>
    <col min="15110" max="15110" width="11.28515625" style="966" customWidth="1"/>
    <col min="15111" max="15111" width="7.28515625" style="966" bestFit="1" customWidth="1"/>
    <col min="15112" max="15112" width="6.140625" style="966" customWidth="1"/>
    <col min="15113" max="15113" width="10" style="966" customWidth="1"/>
    <col min="15114" max="15114" width="11.28515625" style="966" bestFit="1" customWidth="1"/>
    <col min="15115" max="15115" width="10.28515625" style="966" bestFit="1" customWidth="1"/>
    <col min="15116" max="15116" width="7.85546875" style="966" bestFit="1" customWidth="1"/>
    <col min="15117" max="15117" width="6.7109375" style="966" bestFit="1" customWidth="1"/>
    <col min="15118" max="15118" width="11.28515625" style="966" bestFit="1" customWidth="1"/>
    <col min="15119" max="15119" width="7.28515625" style="966" bestFit="1" customWidth="1"/>
    <col min="15120" max="15120" width="4.7109375" style="966" customWidth="1"/>
    <col min="15121" max="15360" width="11.42578125" style="966"/>
    <col min="15361" max="15361" width="9.140625" style="966" customWidth="1"/>
    <col min="15362" max="15362" width="11.28515625" style="966" customWidth="1"/>
    <col min="15363" max="15363" width="12.140625" style="966" bestFit="1" customWidth="1"/>
    <col min="15364" max="15364" width="11.28515625" style="966" customWidth="1"/>
    <col min="15365" max="15365" width="12.28515625" style="966" bestFit="1" customWidth="1"/>
    <col min="15366" max="15366" width="11.28515625" style="966" customWidth="1"/>
    <col min="15367" max="15367" width="7.28515625" style="966" bestFit="1" customWidth="1"/>
    <col min="15368" max="15368" width="6.140625" style="966" customWidth="1"/>
    <col min="15369" max="15369" width="10" style="966" customWidth="1"/>
    <col min="15370" max="15370" width="11.28515625" style="966" bestFit="1" customWidth="1"/>
    <col min="15371" max="15371" width="10.28515625" style="966" bestFit="1" customWidth="1"/>
    <col min="15372" max="15372" width="7.85546875" style="966" bestFit="1" customWidth="1"/>
    <col min="15373" max="15373" width="6.7109375" style="966" bestFit="1" customWidth="1"/>
    <col min="15374" max="15374" width="11.28515625" style="966" bestFit="1" customWidth="1"/>
    <col min="15375" max="15375" width="7.28515625" style="966" bestFit="1" customWidth="1"/>
    <col min="15376" max="15376" width="4.7109375" style="966" customWidth="1"/>
    <col min="15377" max="15616" width="11.42578125" style="966"/>
    <col min="15617" max="15617" width="9.140625" style="966" customWidth="1"/>
    <col min="15618" max="15618" width="11.28515625" style="966" customWidth="1"/>
    <col min="15619" max="15619" width="12.140625" style="966" bestFit="1" customWidth="1"/>
    <col min="15620" max="15620" width="11.28515625" style="966" customWidth="1"/>
    <col min="15621" max="15621" width="12.28515625" style="966" bestFit="1" customWidth="1"/>
    <col min="15622" max="15622" width="11.28515625" style="966" customWidth="1"/>
    <col min="15623" max="15623" width="7.28515625" style="966" bestFit="1" customWidth="1"/>
    <col min="15624" max="15624" width="6.140625" style="966" customWidth="1"/>
    <col min="15625" max="15625" width="10" style="966" customWidth="1"/>
    <col min="15626" max="15626" width="11.28515625" style="966" bestFit="1" customWidth="1"/>
    <col min="15627" max="15627" width="10.28515625" style="966" bestFit="1" customWidth="1"/>
    <col min="15628" max="15628" width="7.85546875" style="966" bestFit="1" customWidth="1"/>
    <col min="15629" max="15629" width="6.7109375" style="966" bestFit="1" customWidth="1"/>
    <col min="15630" max="15630" width="11.28515625" style="966" bestFit="1" customWidth="1"/>
    <col min="15631" max="15631" width="7.28515625" style="966" bestFit="1" customWidth="1"/>
    <col min="15632" max="15632" width="4.7109375" style="966" customWidth="1"/>
    <col min="15633" max="15872" width="11.42578125" style="966"/>
    <col min="15873" max="15873" width="9.140625" style="966" customWidth="1"/>
    <col min="15874" max="15874" width="11.28515625" style="966" customWidth="1"/>
    <col min="15875" max="15875" width="12.140625" style="966" bestFit="1" customWidth="1"/>
    <col min="15876" max="15876" width="11.28515625" style="966" customWidth="1"/>
    <col min="15877" max="15877" width="12.28515625" style="966" bestFit="1" customWidth="1"/>
    <col min="15878" max="15878" width="11.28515625" style="966" customWidth="1"/>
    <col min="15879" max="15879" width="7.28515625" style="966" bestFit="1" customWidth="1"/>
    <col min="15880" max="15880" width="6.140625" style="966" customWidth="1"/>
    <col min="15881" max="15881" width="10" style="966" customWidth="1"/>
    <col min="15882" max="15882" width="11.28515625" style="966" bestFit="1" customWidth="1"/>
    <col min="15883" max="15883" width="10.28515625" style="966" bestFit="1" customWidth="1"/>
    <col min="15884" max="15884" width="7.85546875" style="966" bestFit="1" customWidth="1"/>
    <col min="15885" max="15885" width="6.7109375" style="966" bestFit="1" customWidth="1"/>
    <col min="15886" max="15886" width="11.28515625" style="966" bestFit="1" customWidth="1"/>
    <col min="15887" max="15887" width="7.28515625" style="966" bestFit="1" customWidth="1"/>
    <col min="15888" max="15888" width="4.7109375" style="966" customWidth="1"/>
    <col min="15889" max="16128" width="11.42578125" style="966"/>
    <col min="16129" max="16129" width="9.140625" style="966" customWidth="1"/>
    <col min="16130" max="16130" width="11.28515625" style="966" customWidth="1"/>
    <col min="16131" max="16131" width="12.140625" style="966" bestFit="1" customWidth="1"/>
    <col min="16132" max="16132" width="11.28515625" style="966" customWidth="1"/>
    <col min="16133" max="16133" width="12.28515625" style="966" bestFit="1" customWidth="1"/>
    <col min="16134" max="16134" width="11.28515625" style="966" customWidth="1"/>
    <col min="16135" max="16135" width="7.28515625" style="966" bestFit="1" customWidth="1"/>
    <col min="16136" max="16136" width="6.140625" style="966" customWidth="1"/>
    <col min="16137" max="16137" width="10" style="966" customWidth="1"/>
    <col min="16138" max="16138" width="11.28515625" style="966" bestFit="1" customWidth="1"/>
    <col min="16139" max="16139" width="10.28515625" style="966" bestFit="1" customWidth="1"/>
    <col min="16140" max="16140" width="7.85546875" style="966" bestFit="1" customWidth="1"/>
    <col min="16141" max="16141" width="6.7109375" style="966" bestFit="1" customWidth="1"/>
    <col min="16142" max="16142" width="11.28515625" style="966" bestFit="1" customWidth="1"/>
    <col min="16143" max="16143" width="7.28515625" style="966" bestFit="1" customWidth="1"/>
    <col min="16144" max="16144" width="4.7109375" style="966" customWidth="1"/>
    <col min="16145" max="16384" width="11.42578125" style="966"/>
  </cols>
  <sheetData>
    <row r="1" spans="1:15" s="966" customFormat="1" ht="18" customHeight="1">
      <c r="A1" s="957"/>
      <c r="B1" s="957"/>
      <c r="C1" s="957"/>
      <c r="D1" s="957"/>
      <c r="E1" s="957"/>
      <c r="F1" s="957"/>
      <c r="G1" s="957"/>
      <c r="H1" s="957"/>
      <c r="I1" s="957"/>
      <c r="J1" s="957"/>
      <c r="K1" s="957"/>
      <c r="L1" s="957"/>
      <c r="M1" s="957"/>
      <c r="N1" s="957"/>
      <c r="O1" s="957"/>
    </row>
    <row r="2" spans="1:15" s="966" customFormat="1" ht="23.25">
      <c r="A2" s="1007" t="s">
        <v>1142</v>
      </c>
      <c r="B2" s="1007"/>
      <c r="C2" s="1007"/>
      <c r="D2" s="1007"/>
      <c r="E2" s="1007"/>
      <c r="F2" s="1007"/>
      <c r="G2" s="1007"/>
      <c r="H2" s="1007"/>
      <c r="I2" s="1007"/>
      <c r="J2" s="1007"/>
      <c r="K2" s="1007"/>
      <c r="L2" s="1007"/>
      <c r="M2" s="1007"/>
      <c r="N2" s="1007"/>
      <c r="O2" s="1007"/>
    </row>
    <row r="3" spans="1:15" s="966" customFormat="1" ht="23.25">
      <c r="A3" s="1007" t="s">
        <v>781</v>
      </c>
      <c r="B3" s="1007"/>
      <c r="C3" s="1007"/>
      <c r="D3" s="1007"/>
      <c r="E3" s="1007"/>
      <c r="F3" s="1007"/>
      <c r="G3" s="1007"/>
      <c r="H3" s="1007"/>
      <c r="I3" s="1007"/>
      <c r="J3" s="1007"/>
      <c r="K3" s="1007"/>
      <c r="L3" s="1007"/>
      <c r="M3" s="1007"/>
      <c r="N3" s="1007"/>
      <c r="O3" s="1007"/>
    </row>
    <row r="4" spans="1:15" s="966" customFormat="1" ht="23.25">
      <c r="A4" s="1007" t="s">
        <v>1510</v>
      </c>
      <c r="B4" s="1007"/>
      <c r="C4" s="1007"/>
      <c r="D4" s="1007"/>
      <c r="E4" s="1007"/>
      <c r="F4" s="1007"/>
      <c r="G4" s="1007"/>
      <c r="H4" s="1007"/>
      <c r="I4" s="1007"/>
      <c r="J4" s="1007"/>
      <c r="K4" s="1007"/>
      <c r="L4" s="1007"/>
      <c r="M4" s="1007"/>
      <c r="N4" s="1007"/>
      <c r="O4" s="1007"/>
    </row>
    <row r="5" spans="1:15" s="966" customFormat="1" ht="37.5" customHeight="1" thickBot="1">
      <c r="A5" s="1008" t="s">
        <v>1503</v>
      </c>
      <c r="B5" s="1008"/>
      <c r="C5" s="1008"/>
      <c r="D5" s="1008"/>
      <c r="E5" s="1008"/>
      <c r="F5" s="1008"/>
      <c r="G5" s="1008"/>
      <c r="H5" s="1008"/>
      <c r="I5" s="1008"/>
      <c r="J5" s="1008"/>
      <c r="K5" s="1008"/>
      <c r="L5" s="1008"/>
      <c r="M5" s="1008"/>
      <c r="N5" s="1008"/>
      <c r="O5" s="1008"/>
    </row>
    <row r="6" spans="1:15" s="648" customFormat="1" ht="26.25" customHeight="1" thickTop="1" thickBot="1">
      <c r="A6" s="459"/>
      <c r="B6" s="1009" t="s">
        <v>782</v>
      </c>
      <c r="C6" s="1009"/>
      <c r="D6" s="1009"/>
      <c r="E6" s="1009"/>
      <c r="F6" s="1009"/>
      <c r="G6" s="1009"/>
      <c r="H6" s="240"/>
      <c r="I6" s="958"/>
      <c r="J6" s="1009" t="s">
        <v>783</v>
      </c>
      <c r="K6" s="1009"/>
      <c r="L6" s="1009"/>
      <c r="M6" s="1009"/>
      <c r="N6" s="1009"/>
      <c r="O6" s="1009"/>
    </row>
    <row r="7" spans="1:15" s="648" customFormat="1" ht="21.75" customHeight="1" thickTop="1" thickBot="1">
      <c r="A7" s="241" t="s">
        <v>784</v>
      </c>
      <c r="B7" s="101" t="s">
        <v>785</v>
      </c>
      <c r="C7" s="101" t="s">
        <v>786</v>
      </c>
      <c r="D7" s="101" t="s">
        <v>787</v>
      </c>
      <c r="E7" s="101" t="s">
        <v>6</v>
      </c>
      <c r="F7" s="101" t="s">
        <v>720</v>
      </c>
      <c r="G7" s="460"/>
      <c r="H7" s="240"/>
      <c r="I7" s="241" t="s">
        <v>784</v>
      </c>
      <c r="J7" s="668" t="s">
        <v>2</v>
      </c>
      <c r="K7" s="668" t="s">
        <v>3</v>
      </c>
      <c r="L7" s="668" t="s">
        <v>4</v>
      </c>
      <c r="M7" s="668" t="s">
        <v>788</v>
      </c>
      <c r="N7" s="668" t="s">
        <v>6</v>
      </c>
      <c r="O7" s="668" t="s">
        <v>720</v>
      </c>
    </row>
    <row r="8" spans="1:15" s="648" customFormat="1" ht="26.25" customHeight="1" thickTop="1">
      <c r="A8" s="240" t="s">
        <v>791</v>
      </c>
      <c r="B8" s="669">
        <v>5511430.1543000005</v>
      </c>
      <c r="C8" s="669">
        <v>6011013.7527600005</v>
      </c>
      <c r="D8" s="669">
        <v>5212614.9732600003</v>
      </c>
      <c r="E8" s="669">
        <v>16735058.88032</v>
      </c>
      <c r="F8" s="670">
        <v>0.13274132193435531</v>
      </c>
      <c r="H8" s="240"/>
      <c r="I8" s="671" t="s">
        <v>791</v>
      </c>
      <c r="J8" s="669">
        <v>4222826.87531</v>
      </c>
      <c r="K8" s="672">
        <v>1288477.7008</v>
      </c>
      <c r="L8" s="669">
        <v>0</v>
      </c>
      <c r="M8" s="669">
        <v>125.57819000000001</v>
      </c>
      <c r="N8" s="669">
        <v>5511430.1543000005</v>
      </c>
      <c r="O8" s="670">
        <v>0.18145704932590132</v>
      </c>
    </row>
    <row r="9" spans="1:15" s="648" customFormat="1" ht="26.25" customHeight="1">
      <c r="A9" s="240" t="s">
        <v>793</v>
      </c>
      <c r="B9" s="669">
        <v>4515101.3933500005</v>
      </c>
      <c r="C9" s="669">
        <v>7903170.7143100007</v>
      </c>
      <c r="D9" s="669">
        <v>3370563.3583800001</v>
      </c>
      <c r="E9" s="669">
        <v>15788835.46604</v>
      </c>
      <c r="F9" s="670">
        <v>0.12523594368890006</v>
      </c>
      <c r="H9" s="240"/>
      <c r="I9" s="671" t="s">
        <v>793</v>
      </c>
      <c r="J9" s="669">
        <v>3905324.8544800002</v>
      </c>
      <c r="K9" s="669">
        <v>609776.53887000005</v>
      </c>
      <c r="L9" s="669">
        <v>0</v>
      </c>
      <c r="M9" s="669">
        <v>0</v>
      </c>
      <c r="N9" s="669">
        <v>4515101.3933500005</v>
      </c>
      <c r="O9" s="670">
        <v>0.14865415206347918</v>
      </c>
    </row>
    <row r="10" spans="1:15" s="648" customFormat="1" ht="26.25" customHeight="1">
      <c r="A10" s="240" t="s">
        <v>790</v>
      </c>
      <c r="B10" s="669">
        <v>7568971.9503100002</v>
      </c>
      <c r="C10" s="669">
        <v>7990007.4414499998</v>
      </c>
      <c r="D10" s="669">
        <v>6843595.3695</v>
      </c>
      <c r="E10" s="669">
        <v>22402574.761259999</v>
      </c>
      <c r="F10" s="670">
        <v>0.17769566332628367</v>
      </c>
      <c r="H10" s="240"/>
      <c r="I10" s="671" t="s">
        <v>790</v>
      </c>
      <c r="J10" s="669">
        <v>5710984.4576700004</v>
      </c>
      <c r="K10" s="669">
        <v>1857919.78556</v>
      </c>
      <c r="L10" s="669">
        <v>65.840460000000007</v>
      </c>
      <c r="M10" s="669">
        <v>1.8666199999999999</v>
      </c>
      <c r="N10" s="669">
        <v>7568971.9503100002</v>
      </c>
      <c r="O10" s="670">
        <v>0.24919907865696331</v>
      </c>
    </row>
    <row r="11" spans="1:15" s="648" customFormat="1" ht="26.25" customHeight="1">
      <c r="A11" s="240" t="s">
        <v>792</v>
      </c>
      <c r="B11" s="669">
        <v>4468498.0193599993</v>
      </c>
      <c r="C11" s="669">
        <v>3828934.7648700001</v>
      </c>
      <c r="D11" s="669">
        <v>4239060.8880900005</v>
      </c>
      <c r="E11" s="669">
        <v>12536493.672319999</v>
      </c>
      <c r="F11" s="670">
        <v>9.9438595011003439E-2</v>
      </c>
      <c r="H11" s="240"/>
      <c r="I11" s="671" t="s">
        <v>792</v>
      </c>
      <c r="J11" s="669">
        <v>2909973.55479</v>
      </c>
      <c r="K11" s="669">
        <v>1558374.31858</v>
      </c>
      <c r="L11" s="669">
        <v>0</v>
      </c>
      <c r="M11" s="669">
        <v>150.14598999999998</v>
      </c>
      <c r="N11" s="669">
        <v>4468498.0193599993</v>
      </c>
      <c r="O11" s="670">
        <v>0.14711979337687597</v>
      </c>
    </row>
    <row r="12" spans="1:15" s="648" customFormat="1" ht="26.25" customHeight="1">
      <c r="A12" s="240" t="s">
        <v>789</v>
      </c>
      <c r="B12" s="669">
        <v>3055330.48612</v>
      </c>
      <c r="C12" s="669">
        <v>4044811.8204399999</v>
      </c>
      <c r="D12" s="669">
        <v>5098332.8564200001</v>
      </c>
      <c r="E12" s="669">
        <v>12198475.16298</v>
      </c>
      <c r="F12" s="670">
        <v>9.6757455727959948E-2</v>
      </c>
      <c r="H12" s="240"/>
      <c r="I12" s="671" t="s">
        <v>789</v>
      </c>
      <c r="J12" s="669">
        <v>2173256.7190200002</v>
      </c>
      <c r="K12" s="669">
        <v>882073.64257999999</v>
      </c>
      <c r="L12" s="669">
        <v>0</v>
      </c>
      <c r="M12" s="669">
        <v>0.12451999999999999</v>
      </c>
      <c r="N12" s="669">
        <v>3055330.48612</v>
      </c>
      <c r="O12" s="670">
        <v>0.10059299296286228</v>
      </c>
    </row>
    <row r="13" spans="1:15" s="648" customFormat="1" ht="26.25" customHeight="1">
      <c r="A13" s="240" t="s">
        <v>795</v>
      </c>
      <c r="B13" s="669">
        <v>2175123.80987</v>
      </c>
      <c r="C13" s="669">
        <v>1917864.0632799999</v>
      </c>
      <c r="D13" s="669">
        <v>3346682.8879299997</v>
      </c>
      <c r="E13" s="669">
        <v>7439670.7610799996</v>
      </c>
      <c r="F13" s="670">
        <v>5.9010950522765469E-2</v>
      </c>
      <c r="H13" s="240"/>
      <c r="I13" s="671" t="s">
        <v>795</v>
      </c>
      <c r="J13" s="669">
        <v>1550793.6664500001</v>
      </c>
      <c r="K13" s="669">
        <v>624325.41819000011</v>
      </c>
      <c r="L13" s="669">
        <v>0</v>
      </c>
      <c r="M13" s="669">
        <v>4.7252299999999998</v>
      </c>
      <c r="N13" s="669">
        <v>2175123.80987</v>
      </c>
      <c r="O13" s="670">
        <v>7.1613272310016643E-2</v>
      </c>
    </row>
    <row r="14" spans="1:15" s="648" customFormat="1" ht="26.25" customHeight="1">
      <c r="A14" s="240" t="s">
        <v>794</v>
      </c>
      <c r="B14" s="669">
        <v>1122801.0075899998</v>
      </c>
      <c r="C14" s="669">
        <v>1771946.6082300001</v>
      </c>
      <c r="D14" s="669">
        <v>3849118.32088</v>
      </c>
      <c r="E14" s="669">
        <v>6743865.9366999995</v>
      </c>
      <c r="F14" s="670">
        <v>5.3491875098111985E-2</v>
      </c>
      <c r="H14" s="240"/>
      <c r="I14" s="671" t="s">
        <v>794</v>
      </c>
      <c r="J14" s="669">
        <v>652761.22045999998</v>
      </c>
      <c r="K14" s="669">
        <v>470039.78713000001</v>
      </c>
      <c r="L14" s="669">
        <v>0</v>
      </c>
      <c r="M14" s="669">
        <v>0</v>
      </c>
      <c r="N14" s="669">
        <v>1122801.0075899998</v>
      </c>
      <c r="O14" s="670">
        <v>3.6966840205436127E-2</v>
      </c>
    </row>
    <row r="15" spans="1:15" s="648" customFormat="1" ht="26.25" customHeight="1">
      <c r="A15" s="240" t="s">
        <v>796</v>
      </c>
      <c r="B15" s="669">
        <v>0</v>
      </c>
      <c r="C15" s="669">
        <v>2223963.8198699998</v>
      </c>
      <c r="D15" s="669">
        <v>4491066.3668999998</v>
      </c>
      <c r="E15" s="669">
        <v>6715030.1867700005</v>
      </c>
      <c r="F15" s="670">
        <v>5.3263151937228588E-2</v>
      </c>
      <c r="H15" s="240"/>
      <c r="I15" s="671" t="s">
        <v>796</v>
      </c>
      <c r="J15" s="669">
        <v>0</v>
      </c>
      <c r="K15" s="669">
        <v>0</v>
      </c>
      <c r="L15" s="669">
        <v>0</v>
      </c>
      <c r="M15" s="669">
        <v>0</v>
      </c>
      <c r="N15" s="669">
        <v>0</v>
      </c>
      <c r="O15" s="670">
        <v>0</v>
      </c>
    </row>
    <row r="16" spans="1:15" s="648" customFormat="1" ht="26.25" customHeight="1">
      <c r="A16" s="240" t="s">
        <v>798</v>
      </c>
      <c r="B16" s="669">
        <v>32036.966760000003</v>
      </c>
      <c r="C16" s="669">
        <v>21874.104660000001</v>
      </c>
      <c r="D16" s="669">
        <v>4147.9314999999997</v>
      </c>
      <c r="E16" s="669">
        <v>58059.002919999999</v>
      </c>
      <c r="F16" s="670">
        <v>4.6051996906054676E-4</v>
      </c>
      <c r="H16" s="240"/>
      <c r="I16" s="671" t="s">
        <v>798</v>
      </c>
      <c r="J16" s="669">
        <v>15651.3588</v>
      </c>
      <c r="K16" s="669">
        <v>16385.607960000001</v>
      </c>
      <c r="L16" s="669">
        <v>0</v>
      </c>
      <c r="M16" s="669">
        <v>0</v>
      </c>
      <c r="N16" s="669">
        <v>32036.966760000003</v>
      </c>
      <c r="O16" s="670">
        <v>1.0547776701998186E-3</v>
      </c>
    </row>
    <row r="17" spans="1:15" s="648" customFormat="1" ht="26.25" customHeight="1">
      <c r="A17" s="240" t="s">
        <v>797</v>
      </c>
      <c r="B17" s="669">
        <v>32350.641929999998</v>
      </c>
      <c r="C17" s="669">
        <v>14197.63867</v>
      </c>
      <c r="D17" s="669">
        <v>127.84629</v>
      </c>
      <c r="E17" s="669">
        <v>46676.12689</v>
      </c>
      <c r="F17" s="670">
        <v>3.7023178887290737E-4</v>
      </c>
      <c r="H17" s="240"/>
      <c r="I17" s="671" t="s">
        <v>797</v>
      </c>
      <c r="J17" s="669">
        <v>15984.378460000002</v>
      </c>
      <c r="K17" s="669">
        <v>16366.26347</v>
      </c>
      <c r="L17" s="669">
        <v>0</v>
      </c>
      <c r="M17" s="669">
        <v>0</v>
      </c>
      <c r="N17" s="669">
        <v>32350.641929999998</v>
      </c>
      <c r="O17" s="670">
        <v>1.0651050388140416E-3</v>
      </c>
    </row>
    <row r="18" spans="1:15" s="648" customFormat="1" ht="26.25" customHeight="1">
      <c r="A18" s="240" t="s">
        <v>799</v>
      </c>
      <c r="B18" s="669">
        <v>0</v>
      </c>
      <c r="C18" s="669">
        <v>2980869.8742300002</v>
      </c>
      <c r="D18" s="669">
        <v>4374124.7520200005</v>
      </c>
      <c r="E18" s="669">
        <v>7354994.6262499997</v>
      </c>
      <c r="F18" s="670">
        <v>5.8339305316494706E-2</v>
      </c>
      <c r="H18" s="240"/>
      <c r="I18" s="671" t="s">
        <v>799</v>
      </c>
      <c r="J18" s="669">
        <v>0</v>
      </c>
      <c r="K18" s="669">
        <v>0</v>
      </c>
      <c r="L18" s="669">
        <v>0</v>
      </c>
      <c r="M18" s="669">
        <v>0</v>
      </c>
      <c r="N18" s="669">
        <v>0</v>
      </c>
      <c r="O18" s="670">
        <v>0</v>
      </c>
    </row>
    <row r="19" spans="1:15" s="648" customFormat="1" ht="26.25" customHeight="1">
      <c r="A19" s="240" t="s">
        <v>800</v>
      </c>
      <c r="B19" s="669">
        <v>290650.81226999999</v>
      </c>
      <c r="C19" s="669">
        <v>559795.79028999992</v>
      </c>
      <c r="D19" s="669">
        <v>1182819.4769300001</v>
      </c>
      <c r="E19" s="669">
        <v>2033266.0794899999</v>
      </c>
      <c r="F19" s="670">
        <v>1.6127724985370691E-2</v>
      </c>
      <c r="H19" s="240"/>
      <c r="I19" s="671" t="s">
        <v>800</v>
      </c>
      <c r="J19" s="669">
        <v>237135.83377</v>
      </c>
      <c r="K19" s="669">
        <v>53514.978499999997</v>
      </c>
      <c r="L19" s="669">
        <v>0</v>
      </c>
      <c r="M19" s="669">
        <v>0</v>
      </c>
      <c r="N19" s="669">
        <v>290650.81226999999</v>
      </c>
      <c r="O19" s="670">
        <v>9.5693199953813431E-3</v>
      </c>
    </row>
    <row r="20" spans="1:15" s="648" customFormat="1" ht="26.25" customHeight="1">
      <c r="A20" s="240" t="s">
        <v>1155</v>
      </c>
      <c r="B20" s="669">
        <v>1600898.7165699999</v>
      </c>
      <c r="C20" s="669">
        <v>4366467.9419999998</v>
      </c>
      <c r="D20" s="669">
        <v>4193927.7979899999</v>
      </c>
      <c r="E20" s="669">
        <v>10161294.456559999</v>
      </c>
      <c r="F20" s="670">
        <v>8.0598680194319053E-2</v>
      </c>
      <c r="H20" s="240"/>
      <c r="I20" s="671" t="s">
        <v>1155</v>
      </c>
      <c r="J20" s="669">
        <v>1438743.27569</v>
      </c>
      <c r="K20" s="669">
        <v>162155.44088000001</v>
      </c>
      <c r="L20" s="669">
        <v>0</v>
      </c>
      <c r="M20" s="669">
        <v>0</v>
      </c>
      <c r="N20" s="669">
        <v>1600898.7165699999</v>
      </c>
      <c r="O20" s="670">
        <v>5.2707618394069969E-2</v>
      </c>
    </row>
    <row r="21" spans="1:15" s="648" customFormat="1" ht="26.25" customHeight="1">
      <c r="A21" s="240" t="s">
        <v>1156</v>
      </c>
      <c r="B21" s="669">
        <v>0</v>
      </c>
      <c r="C21" s="669">
        <v>1759634.5279399999</v>
      </c>
      <c r="D21" s="669">
        <v>4098785.5887800003</v>
      </c>
      <c r="E21" s="669">
        <v>5858420.1167200003</v>
      </c>
      <c r="F21" s="670">
        <v>4.6468580499273569E-2</v>
      </c>
      <c r="H21" s="240"/>
      <c r="I21" s="671" t="s">
        <v>1156</v>
      </c>
      <c r="J21" s="669">
        <v>0</v>
      </c>
      <c r="K21" s="669">
        <v>0</v>
      </c>
      <c r="L21" s="669">
        <v>0</v>
      </c>
      <c r="M21" s="669">
        <v>0</v>
      </c>
      <c r="N21" s="669">
        <v>0</v>
      </c>
      <c r="O21" s="670">
        <v>0</v>
      </c>
    </row>
    <row r="22" spans="1:15" s="648" customFormat="1" ht="27" customHeight="1" thickBot="1">
      <c r="A22" s="240"/>
      <c r="B22" s="673"/>
      <c r="C22" s="673"/>
      <c r="D22" s="673"/>
      <c r="E22" s="461"/>
      <c r="F22" s="674"/>
      <c r="H22" s="240"/>
      <c r="I22" s="671">
        <v>0</v>
      </c>
      <c r="J22" s="673"/>
      <c r="K22" s="673"/>
      <c r="L22" s="675"/>
      <c r="M22" s="673"/>
      <c r="N22" s="673"/>
      <c r="O22" s="674"/>
    </row>
    <row r="23" spans="1:15" s="648" customFormat="1" ht="28.5" customHeight="1" thickTop="1" thickBot="1">
      <c r="A23" s="241" t="s">
        <v>801</v>
      </c>
      <c r="B23" s="676">
        <v>30373193.95843</v>
      </c>
      <c r="C23" s="676">
        <v>45394552.862999998</v>
      </c>
      <c r="D23" s="676">
        <v>50304968.414870001</v>
      </c>
      <c r="E23" s="677">
        <v>126072715.23630001</v>
      </c>
      <c r="F23" s="677"/>
      <c r="G23" s="460"/>
      <c r="H23" s="240"/>
      <c r="I23" s="668"/>
      <c r="J23" s="676">
        <v>22833436.194900002</v>
      </c>
      <c r="K23" s="676">
        <v>7539409.4825200001</v>
      </c>
      <c r="L23" s="677">
        <v>65.840460000000007</v>
      </c>
      <c r="M23" s="676">
        <v>282.44054999999997</v>
      </c>
      <c r="N23" s="676">
        <v>30373193.95843</v>
      </c>
      <c r="O23" s="676"/>
    </row>
    <row r="24" spans="1:15" s="648" customFormat="1" ht="24.75" customHeight="1" thickTop="1" thickBot="1">
      <c r="A24" s="240"/>
      <c r="B24" s="673"/>
      <c r="C24" s="673"/>
      <c r="D24" s="673"/>
      <c r="E24" s="673"/>
      <c r="F24" s="675"/>
      <c r="G24" s="675"/>
      <c r="H24" s="240"/>
      <c r="I24" s="675"/>
      <c r="J24" s="673"/>
      <c r="K24" s="673"/>
      <c r="L24" s="675"/>
      <c r="M24" s="673"/>
      <c r="N24" s="678"/>
      <c r="O24" s="673"/>
    </row>
    <row r="25" spans="1:15" s="648" customFormat="1" ht="40.5" customHeight="1" thickTop="1" thickBot="1">
      <c r="A25" s="242"/>
      <c r="B25" s="1006" t="s">
        <v>802</v>
      </c>
      <c r="C25" s="1006"/>
      <c r="D25" s="1006"/>
      <c r="E25" s="1006"/>
      <c r="F25" s="1006"/>
      <c r="G25" s="1006"/>
      <c r="H25" s="240"/>
      <c r="I25" s="679"/>
      <c r="J25" s="1006" t="s">
        <v>803</v>
      </c>
      <c r="K25" s="1006"/>
      <c r="L25" s="1006"/>
      <c r="M25" s="1006"/>
      <c r="N25" s="1006"/>
      <c r="O25" s="1006"/>
    </row>
    <row r="26" spans="1:15" s="648" customFormat="1" ht="24.75" customHeight="1" thickTop="1" thickBot="1">
      <c r="A26" s="241" t="s">
        <v>784</v>
      </c>
      <c r="B26" s="668" t="s">
        <v>2</v>
      </c>
      <c r="C26" s="668" t="s">
        <v>3</v>
      </c>
      <c r="D26" s="668" t="s">
        <v>4</v>
      </c>
      <c r="E26" s="668" t="s">
        <v>788</v>
      </c>
      <c r="F26" s="668" t="s">
        <v>6</v>
      </c>
      <c r="G26" s="668" t="s">
        <v>720</v>
      </c>
      <c r="H26" s="240"/>
      <c r="I26" s="677" t="s">
        <v>784</v>
      </c>
      <c r="J26" s="668" t="s">
        <v>2</v>
      </c>
      <c r="K26" s="668" t="s">
        <v>3</v>
      </c>
      <c r="L26" s="668" t="s">
        <v>4</v>
      </c>
      <c r="M26" s="668" t="s">
        <v>788</v>
      </c>
      <c r="N26" s="668" t="s">
        <v>6</v>
      </c>
      <c r="O26" s="668" t="s">
        <v>720</v>
      </c>
    </row>
    <row r="27" spans="1:15" s="648" customFormat="1" ht="25.5" customHeight="1" thickTop="1">
      <c r="A27" s="240" t="s">
        <v>791</v>
      </c>
      <c r="B27" s="669">
        <v>4454999.2793699997</v>
      </c>
      <c r="C27" s="669">
        <v>1554868.71949</v>
      </c>
      <c r="D27" s="669">
        <v>0</v>
      </c>
      <c r="E27" s="669">
        <v>1145.7538999999999</v>
      </c>
      <c r="F27" s="669">
        <v>6011013.7527600005</v>
      </c>
      <c r="G27" s="680">
        <v>0.13241707151298834</v>
      </c>
      <c r="H27" s="240"/>
      <c r="I27" s="671" t="s">
        <v>791</v>
      </c>
      <c r="J27" s="669">
        <v>4826523.0114500001</v>
      </c>
      <c r="K27" s="669">
        <v>385427.11549</v>
      </c>
      <c r="L27" s="669">
        <v>0</v>
      </c>
      <c r="M27" s="669">
        <v>664.84631999999999</v>
      </c>
      <c r="N27" s="669">
        <v>5212614.9732600003</v>
      </c>
      <c r="O27" s="681">
        <v>0.10362028120703812</v>
      </c>
    </row>
    <row r="28" spans="1:15" s="648" customFormat="1" ht="25.5" customHeight="1">
      <c r="A28" s="240" t="s">
        <v>793</v>
      </c>
      <c r="B28" s="669">
        <v>7083852.3989499994</v>
      </c>
      <c r="C28" s="669">
        <v>811342.62601999997</v>
      </c>
      <c r="D28" s="669">
        <v>0</v>
      </c>
      <c r="E28" s="669">
        <v>7975.6893399999999</v>
      </c>
      <c r="F28" s="669">
        <v>7903170.7143100007</v>
      </c>
      <c r="G28" s="680">
        <v>0.17409953873015641</v>
      </c>
      <c r="H28" s="240"/>
      <c r="I28" s="671" t="s">
        <v>793</v>
      </c>
      <c r="J28" s="669">
        <v>2979806.2176599996</v>
      </c>
      <c r="K28" s="669">
        <v>390246.43251000001</v>
      </c>
      <c r="L28" s="669">
        <v>0</v>
      </c>
      <c r="M28" s="669">
        <v>510.70821000000001</v>
      </c>
      <c r="N28" s="669">
        <v>3370563.3583800001</v>
      </c>
      <c r="O28" s="681">
        <v>6.7002593671913954E-2</v>
      </c>
    </row>
    <row r="29" spans="1:15" s="648" customFormat="1" ht="25.5" customHeight="1">
      <c r="A29" s="240" t="s">
        <v>790</v>
      </c>
      <c r="B29" s="669">
        <v>5166816.4743400002</v>
      </c>
      <c r="C29" s="669">
        <v>2822864.9589200001</v>
      </c>
      <c r="D29" s="669">
        <v>0</v>
      </c>
      <c r="E29" s="669">
        <v>326.00819000000001</v>
      </c>
      <c r="F29" s="669">
        <v>7990007.4414499998</v>
      </c>
      <c r="G29" s="680">
        <v>0.17601247148669377</v>
      </c>
      <c r="H29" s="240"/>
      <c r="I29" s="671" t="s">
        <v>790</v>
      </c>
      <c r="J29" s="669">
        <v>6407327.3575900001</v>
      </c>
      <c r="K29" s="669">
        <v>435540.98866000003</v>
      </c>
      <c r="L29" s="669">
        <v>89.712969999999999</v>
      </c>
      <c r="M29" s="669">
        <v>637.31028000000003</v>
      </c>
      <c r="N29" s="669">
        <v>6843595.3695</v>
      </c>
      <c r="O29" s="681">
        <v>0.13604213629676096</v>
      </c>
    </row>
    <row r="30" spans="1:15" s="648" customFormat="1" ht="25.5" customHeight="1">
      <c r="A30" s="240" t="s">
        <v>792</v>
      </c>
      <c r="B30" s="669">
        <v>2066347.977</v>
      </c>
      <c r="C30" s="669">
        <v>1762585.1995699999</v>
      </c>
      <c r="D30" s="669">
        <v>0</v>
      </c>
      <c r="E30" s="669">
        <v>1.5883</v>
      </c>
      <c r="F30" s="669">
        <v>3828934.7648700001</v>
      </c>
      <c r="G30" s="680">
        <v>8.4347890294803898E-2</v>
      </c>
      <c r="H30" s="240"/>
      <c r="I30" s="671" t="s">
        <v>792</v>
      </c>
      <c r="J30" s="669">
        <v>3936177.00556</v>
      </c>
      <c r="K30" s="669">
        <v>302208.00235000002</v>
      </c>
      <c r="L30" s="669">
        <v>0</v>
      </c>
      <c r="M30" s="669">
        <v>675.88018</v>
      </c>
      <c r="N30" s="669">
        <v>4239060.8880900005</v>
      </c>
      <c r="O30" s="681">
        <v>8.4267240824605044E-2</v>
      </c>
    </row>
    <row r="31" spans="1:15" s="648" customFormat="1" ht="25.5" customHeight="1">
      <c r="A31" s="240" t="s">
        <v>789</v>
      </c>
      <c r="B31" s="669">
        <v>3176159.5700100004</v>
      </c>
      <c r="C31" s="669">
        <v>868652.21652000002</v>
      </c>
      <c r="D31" s="669">
        <v>0</v>
      </c>
      <c r="E31" s="669">
        <v>3.3909999999999996E-2</v>
      </c>
      <c r="F31" s="669">
        <v>4044811.8204399999</v>
      </c>
      <c r="G31" s="680">
        <v>8.9103462097031211E-2</v>
      </c>
      <c r="H31" s="240"/>
      <c r="I31" s="671" t="s">
        <v>789</v>
      </c>
      <c r="J31" s="669">
        <v>5006941.8074399997</v>
      </c>
      <c r="K31" s="669">
        <v>91330.696790000002</v>
      </c>
      <c r="L31" s="669">
        <v>0</v>
      </c>
      <c r="M31" s="669">
        <v>60.35219</v>
      </c>
      <c r="N31" s="669">
        <v>5098332.8564200001</v>
      </c>
      <c r="O31" s="681">
        <v>0.1013484953290011</v>
      </c>
    </row>
    <row r="32" spans="1:15" s="648" customFormat="1" ht="25.5" customHeight="1">
      <c r="A32" s="240" t="s">
        <v>795</v>
      </c>
      <c r="B32" s="669">
        <v>1065567.7705599999</v>
      </c>
      <c r="C32" s="669">
        <v>851944.02060000005</v>
      </c>
      <c r="D32" s="669">
        <v>0</v>
      </c>
      <c r="E32" s="669">
        <v>352.27211999999997</v>
      </c>
      <c r="F32" s="669">
        <v>1917864.0632799999</v>
      </c>
      <c r="G32" s="680">
        <v>4.2248770883768404E-2</v>
      </c>
      <c r="H32" s="240"/>
      <c r="I32" s="671" t="s">
        <v>795</v>
      </c>
      <c r="J32" s="669">
        <v>3189289.9200399998</v>
      </c>
      <c r="K32" s="669">
        <v>157366.77852000002</v>
      </c>
      <c r="L32" s="669">
        <v>0</v>
      </c>
      <c r="M32" s="669">
        <v>26.18937</v>
      </c>
      <c r="N32" s="669">
        <v>3346682.8879299997</v>
      </c>
      <c r="O32" s="681">
        <v>6.652787971815384E-2</v>
      </c>
    </row>
    <row r="33" spans="1:15" s="648" customFormat="1" ht="25.5" customHeight="1">
      <c r="A33" s="240" t="s">
        <v>794</v>
      </c>
      <c r="B33" s="669">
        <v>1209024.7853399999</v>
      </c>
      <c r="C33" s="669">
        <v>562921.82287000003</v>
      </c>
      <c r="D33" s="669">
        <v>0</v>
      </c>
      <c r="E33" s="669">
        <v>2.0000000000000002E-5</v>
      </c>
      <c r="F33" s="669">
        <v>1771946.6082300001</v>
      </c>
      <c r="G33" s="680">
        <v>3.9034344353555045E-2</v>
      </c>
      <c r="H33" s="240"/>
      <c r="I33" s="671" t="s">
        <v>794</v>
      </c>
      <c r="J33" s="669">
        <v>3694881.7473899997</v>
      </c>
      <c r="K33" s="669">
        <v>154236.57349000001</v>
      </c>
      <c r="L33" s="669">
        <v>0</v>
      </c>
      <c r="M33" s="669">
        <v>0</v>
      </c>
      <c r="N33" s="669">
        <v>3849118.32088</v>
      </c>
      <c r="O33" s="681">
        <v>7.6515669170805239E-2</v>
      </c>
    </row>
    <row r="34" spans="1:15" s="648" customFormat="1" ht="25.5" customHeight="1">
      <c r="A34" s="240" t="s">
        <v>796</v>
      </c>
      <c r="B34" s="669">
        <v>1915617.49453</v>
      </c>
      <c r="C34" s="669">
        <v>307711.57669999998</v>
      </c>
      <c r="D34" s="669">
        <v>0</v>
      </c>
      <c r="E34" s="669">
        <v>634.74864000000002</v>
      </c>
      <c r="F34" s="669">
        <v>2223963.8198699998</v>
      </c>
      <c r="G34" s="680">
        <v>4.8991865314366799E-2</v>
      </c>
      <c r="H34" s="240"/>
      <c r="I34" s="671" t="s">
        <v>796</v>
      </c>
      <c r="J34" s="669">
        <v>4342303.2394099999</v>
      </c>
      <c r="K34" s="669">
        <v>148763.12749000001</v>
      </c>
      <c r="L34" s="669">
        <v>0</v>
      </c>
      <c r="M34" s="669">
        <v>0</v>
      </c>
      <c r="N34" s="669">
        <v>4491066.3668999998</v>
      </c>
      <c r="O34" s="681">
        <v>8.9276795283156435E-2</v>
      </c>
    </row>
    <row r="35" spans="1:15" s="648" customFormat="1" ht="25.5" customHeight="1">
      <c r="A35" s="240" t="s">
        <v>798</v>
      </c>
      <c r="B35" s="669">
        <v>4258.6967400000003</v>
      </c>
      <c r="C35" s="669">
        <v>17615.407920000001</v>
      </c>
      <c r="D35" s="669">
        <v>0</v>
      </c>
      <c r="E35" s="669">
        <v>0</v>
      </c>
      <c r="F35" s="669">
        <v>21874.104660000001</v>
      </c>
      <c r="G35" s="680">
        <v>4.8186628748201759E-4</v>
      </c>
      <c r="H35" s="240"/>
      <c r="I35" s="671" t="s">
        <v>798</v>
      </c>
      <c r="J35" s="669">
        <v>862.7434300000001</v>
      </c>
      <c r="K35" s="669">
        <v>3285.1880699999997</v>
      </c>
      <c r="L35" s="669">
        <v>0</v>
      </c>
      <c r="M35" s="669">
        <v>0</v>
      </c>
      <c r="N35" s="669">
        <v>4147.9314999999997</v>
      </c>
      <c r="O35" s="681">
        <v>8.2455702303430589E-5</v>
      </c>
    </row>
    <row r="36" spans="1:15" s="648" customFormat="1" ht="25.5" customHeight="1">
      <c r="A36" s="240" t="s">
        <v>797</v>
      </c>
      <c r="B36" s="669">
        <v>1362.22695</v>
      </c>
      <c r="C36" s="669">
        <v>12835.41172</v>
      </c>
      <c r="D36" s="669">
        <v>0</v>
      </c>
      <c r="E36" s="669">
        <v>0</v>
      </c>
      <c r="F36" s="669">
        <v>14197.63867</v>
      </c>
      <c r="G36" s="680">
        <v>3.1276084407854478E-4</v>
      </c>
      <c r="H36" s="240"/>
      <c r="I36" s="671" t="s">
        <v>797</v>
      </c>
      <c r="J36" s="669">
        <v>124.1906</v>
      </c>
      <c r="K36" s="669">
        <v>3.6556899999999999</v>
      </c>
      <c r="L36" s="669">
        <v>0</v>
      </c>
      <c r="M36" s="669">
        <v>0</v>
      </c>
      <c r="N36" s="669">
        <v>127.84629</v>
      </c>
      <c r="O36" s="681">
        <v>2.5414247146651424E-6</v>
      </c>
    </row>
    <row r="37" spans="1:15" s="648" customFormat="1" ht="25.5" customHeight="1">
      <c r="A37" s="240" t="s">
        <v>799</v>
      </c>
      <c r="B37" s="669">
        <v>2739329.0949299997</v>
      </c>
      <c r="C37" s="669">
        <v>241540.77930000002</v>
      </c>
      <c r="D37" s="669">
        <v>0</v>
      </c>
      <c r="E37" s="669">
        <v>0</v>
      </c>
      <c r="F37" s="669">
        <v>2980869.8742300002</v>
      </c>
      <c r="G37" s="680">
        <v>6.5665805393572571E-2</v>
      </c>
      <c r="H37" s="240"/>
      <c r="I37" s="671" t="s">
        <v>799</v>
      </c>
      <c r="J37" s="669">
        <v>4127010.5607699999</v>
      </c>
      <c r="K37" s="669">
        <v>244435.55603000001</v>
      </c>
      <c r="L37" s="669">
        <v>0</v>
      </c>
      <c r="M37" s="669">
        <v>2678.6352200000001</v>
      </c>
      <c r="N37" s="669">
        <v>4374124.7520200005</v>
      </c>
      <c r="O37" s="681">
        <v>8.6952141902687727E-2</v>
      </c>
    </row>
    <row r="38" spans="1:15" s="648" customFormat="1" ht="25.5" customHeight="1">
      <c r="A38" s="240" t="s">
        <v>800</v>
      </c>
      <c r="B38" s="669">
        <v>503637.64019000001</v>
      </c>
      <c r="C38" s="669">
        <v>56158.150099999999</v>
      </c>
      <c r="D38" s="669">
        <v>0</v>
      </c>
      <c r="E38" s="669">
        <v>0</v>
      </c>
      <c r="F38" s="669">
        <v>559795.79028999992</v>
      </c>
      <c r="G38" s="680">
        <v>1.233178333046818E-2</v>
      </c>
      <c r="H38" s="240"/>
      <c r="I38" s="671" t="s">
        <v>800</v>
      </c>
      <c r="J38" s="669">
        <v>1085530.6426600001</v>
      </c>
      <c r="K38" s="669">
        <v>97288.834269999992</v>
      </c>
      <c r="L38" s="669">
        <v>0</v>
      </c>
      <c r="M38" s="669">
        <v>0</v>
      </c>
      <c r="N38" s="669">
        <v>1182819.4769300001</v>
      </c>
      <c r="O38" s="681">
        <v>2.3512975242826355E-2</v>
      </c>
    </row>
    <row r="39" spans="1:15" s="648" customFormat="1" ht="25.5" customHeight="1">
      <c r="A39" s="240" t="s">
        <v>1155</v>
      </c>
      <c r="B39" s="669">
        <v>4185616.5727900001</v>
      </c>
      <c r="C39" s="669">
        <v>180850.79936999999</v>
      </c>
      <c r="D39" s="669">
        <v>0</v>
      </c>
      <c r="E39" s="669">
        <v>0.56984000000000001</v>
      </c>
      <c r="F39" s="669">
        <v>4366467.9419999998</v>
      </c>
      <c r="G39" s="680">
        <v>9.6189248854987669E-2</v>
      </c>
      <c r="H39" s="240"/>
      <c r="I39" s="671" t="s">
        <v>1155</v>
      </c>
      <c r="J39" s="669">
        <v>4006859.6934799999</v>
      </c>
      <c r="K39" s="669">
        <v>187068.10451</v>
      </c>
      <c r="L39" s="669">
        <v>0</v>
      </c>
      <c r="M39" s="669">
        <v>0</v>
      </c>
      <c r="N39" s="669">
        <v>4193927.7979899999</v>
      </c>
      <c r="O39" s="681">
        <v>8.3370051311875734E-2</v>
      </c>
    </row>
    <row r="40" spans="1:15" s="648" customFormat="1" ht="25.5" customHeight="1">
      <c r="A40" s="240" t="s">
        <v>1156</v>
      </c>
      <c r="B40" s="669">
        <v>1573913.7582100001</v>
      </c>
      <c r="C40" s="669">
        <v>185720.76973</v>
      </c>
      <c r="D40" s="669">
        <v>0</v>
      </c>
      <c r="E40" s="669">
        <v>0</v>
      </c>
      <c r="F40" s="669">
        <v>1759634.5279399999</v>
      </c>
      <c r="G40" s="680">
        <v>3.8763120616047204E-2</v>
      </c>
      <c r="H40" s="240"/>
      <c r="I40" s="671" t="s">
        <v>1156</v>
      </c>
      <c r="J40" s="669">
        <v>4026603.30008</v>
      </c>
      <c r="K40" s="669">
        <v>72182.288700000005</v>
      </c>
      <c r="L40" s="669">
        <v>0</v>
      </c>
      <c r="M40" s="669">
        <v>0</v>
      </c>
      <c r="N40" s="669">
        <v>4098785.5887800003</v>
      </c>
      <c r="O40" s="681">
        <v>8.1478742914157382E-2</v>
      </c>
    </row>
    <row r="41" spans="1:15" s="648" customFormat="1" ht="26.25" customHeight="1" thickBot="1">
      <c r="A41" s="240"/>
      <c r="B41" s="673"/>
      <c r="C41" s="673"/>
      <c r="D41" s="673"/>
      <c r="E41" s="673"/>
      <c r="F41" s="673"/>
      <c r="G41" s="682"/>
      <c r="H41" s="678"/>
      <c r="I41" s="673"/>
      <c r="J41" s="673"/>
      <c r="K41" s="673"/>
      <c r="L41" s="675"/>
      <c r="M41" s="673"/>
      <c r="N41" s="673"/>
      <c r="O41" s="683"/>
    </row>
    <row r="42" spans="1:15" s="648" customFormat="1" ht="29.25" customHeight="1" thickTop="1" thickBot="1">
      <c r="A42" s="241" t="s">
        <v>804</v>
      </c>
      <c r="B42" s="676">
        <v>35146503.739910007</v>
      </c>
      <c r="C42" s="676">
        <v>10237612.458830001</v>
      </c>
      <c r="D42" s="676">
        <v>0</v>
      </c>
      <c r="E42" s="676">
        <v>10436.66426</v>
      </c>
      <c r="F42" s="676">
        <v>45394552.862999998</v>
      </c>
      <c r="G42" s="676"/>
      <c r="H42" s="678"/>
      <c r="I42" s="684"/>
      <c r="J42" s="676">
        <v>47630241.43756</v>
      </c>
      <c r="K42" s="676">
        <v>2669383.3425700003</v>
      </c>
      <c r="L42" s="677">
        <v>89.712969999999999</v>
      </c>
      <c r="M42" s="676">
        <v>5253.9217699999999</v>
      </c>
      <c r="N42" s="676">
        <v>50304968.414870001</v>
      </c>
      <c r="O42" s="685"/>
    </row>
    <row r="43" spans="1:15" s="648" customFormat="1" ht="10.5" customHeight="1" thickTop="1" thickBot="1">
      <c r="A43" s="243"/>
      <c r="B43" s="686"/>
      <c r="C43" s="686"/>
      <c r="D43" s="686"/>
      <c r="E43" s="686"/>
      <c r="F43" s="686"/>
      <c r="G43" s="686"/>
      <c r="H43" s="686"/>
      <c r="I43" s="686"/>
      <c r="J43" s="687"/>
      <c r="K43" s="455"/>
      <c r="L43" s="688"/>
      <c r="M43" s="686"/>
      <c r="N43" s="686"/>
      <c r="O43" s="686"/>
    </row>
    <row r="44" spans="1:15" s="648" customFormat="1" ht="13.5" customHeight="1" thickTop="1">
      <c r="A44" s="244" t="s">
        <v>805</v>
      </c>
      <c r="B44" s="689"/>
      <c r="C44" s="689"/>
      <c r="D44" s="689"/>
      <c r="E44" s="669"/>
      <c r="F44" s="669"/>
      <c r="G44" s="669"/>
      <c r="H44" s="669"/>
      <c r="I44" s="669"/>
      <c r="J44" s="681"/>
      <c r="L44" s="461"/>
      <c r="M44" s="669"/>
      <c r="N44" s="669"/>
      <c r="O44" s="669"/>
    </row>
    <row r="45" spans="1:15" s="648" customFormat="1" ht="15.75" customHeight="1">
      <c r="A45" s="244" t="s">
        <v>806</v>
      </c>
      <c r="B45" s="689"/>
      <c r="C45" s="689"/>
      <c r="D45" s="689"/>
      <c r="E45" s="669"/>
      <c r="F45" s="669"/>
      <c r="G45" s="669"/>
      <c r="H45" s="669"/>
      <c r="I45" s="669"/>
      <c r="J45" s="681"/>
      <c r="L45" s="461"/>
      <c r="M45" s="669"/>
      <c r="N45" s="669"/>
      <c r="O45" s="669"/>
    </row>
    <row r="46" spans="1:15" s="648" customFormat="1" ht="15.75" customHeight="1">
      <c r="A46" s="244" t="s">
        <v>807</v>
      </c>
      <c r="B46" s="689"/>
      <c r="C46" s="689"/>
      <c r="D46" s="689"/>
      <c r="E46" s="669"/>
      <c r="F46" s="669"/>
      <c r="G46" s="669"/>
      <c r="H46" s="669"/>
      <c r="I46" s="669"/>
      <c r="J46" s="681"/>
      <c r="L46" s="461"/>
      <c r="M46" s="669"/>
      <c r="N46" s="669"/>
      <c r="O46" s="669"/>
    </row>
    <row r="47" spans="1:15" s="456" customFormat="1" ht="15.75" customHeight="1">
      <c r="A47" s="245" t="s">
        <v>808</v>
      </c>
      <c r="B47" s="690"/>
      <c r="C47" s="690"/>
      <c r="D47" s="690"/>
      <c r="E47" s="691"/>
      <c r="F47" s="691"/>
      <c r="G47" s="691"/>
      <c r="H47" s="691"/>
      <c r="I47" s="691"/>
      <c r="J47" s="691"/>
      <c r="K47" s="691"/>
      <c r="L47" s="692"/>
      <c r="M47" s="692"/>
      <c r="N47" s="691"/>
      <c r="O47" s="691"/>
    </row>
    <row r="48" spans="1:15" s="462" customFormat="1" ht="9.75" customHeight="1">
      <c r="A48" s="246"/>
      <c r="B48" s="693"/>
      <c r="C48" s="693"/>
      <c r="D48" s="693"/>
      <c r="E48" s="693"/>
      <c r="F48" s="693"/>
      <c r="G48" s="693"/>
      <c r="H48" s="693"/>
      <c r="I48" s="693"/>
      <c r="J48" s="693"/>
      <c r="K48" s="693"/>
      <c r="L48" s="694"/>
      <c r="M48" s="695"/>
      <c r="N48" s="693"/>
      <c r="O48" s="693"/>
    </row>
    <row r="49" spans="1:15" s="167" customFormat="1" ht="13.5" customHeight="1">
      <c r="A49" s="66"/>
      <c r="B49" s="696"/>
      <c r="C49" s="696"/>
      <c r="D49" s="696"/>
      <c r="E49" s="697"/>
      <c r="F49" s="697"/>
      <c r="G49" s="697"/>
      <c r="H49" s="697"/>
      <c r="I49" s="697"/>
      <c r="J49" s="697"/>
      <c r="K49" s="697"/>
      <c r="L49" s="463"/>
      <c r="M49" s="698"/>
      <c r="N49" s="697"/>
      <c r="O49" s="697"/>
    </row>
    <row r="50" spans="1:15" s="167" customFormat="1" ht="13.5" customHeight="1">
      <c r="B50" s="697"/>
      <c r="C50" s="697"/>
      <c r="D50" s="697"/>
      <c r="E50" s="697"/>
      <c r="F50" s="697"/>
      <c r="G50" s="697"/>
      <c r="H50" s="697"/>
      <c r="I50" s="697"/>
      <c r="J50" s="697"/>
      <c r="K50" s="697"/>
      <c r="L50" s="463"/>
      <c r="M50" s="698"/>
      <c r="N50" s="697"/>
      <c r="O50" s="697"/>
    </row>
    <row r="51" spans="1:15" s="966" customFormat="1" ht="13.5" customHeight="1">
      <c r="A51" s="167"/>
    </row>
    <row r="52" spans="1:15" s="966" customFormat="1" ht="13.5" customHeight="1">
      <c r="A52" s="167"/>
    </row>
    <row r="53" spans="1:15" s="966" customFormat="1" ht="13.5" customHeight="1">
      <c r="A53" s="167"/>
    </row>
  </sheetData>
  <mergeCells count="8">
    <mergeCell ref="B25:G25"/>
    <mergeCell ref="J25:O25"/>
    <mergeCell ref="A2:O2"/>
    <mergeCell ref="A3:O3"/>
    <mergeCell ref="A4:O4"/>
    <mergeCell ref="A5:O5"/>
    <mergeCell ref="B6:G6"/>
    <mergeCell ref="J6:O6"/>
  </mergeCells>
  <printOptions horizontalCentered="1" verticalCentered="1"/>
  <pageMargins left="0.72" right="0.5" top="0.54" bottom="0.52" header="0.5" footer="0.5"/>
  <pageSetup scale="66" orientation="portrait" r:id="rId1"/>
  <headerFooter alignWithMargins="0"/>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dimension ref="A1:R649"/>
  <sheetViews>
    <sheetView zoomScale="75" workbookViewId="0">
      <selection activeCell="D18" sqref="D18"/>
    </sheetView>
  </sheetViews>
  <sheetFormatPr defaultColWidth="11.42578125" defaultRowHeight="15"/>
  <cols>
    <col min="1" max="1" width="44.7109375" style="756" bestFit="1" customWidth="1"/>
    <col min="2" max="15" width="14.140625" style="89" customWidth="1"/>
    <col min="16" max="16" width="15.5703125" style="966" customWidth="1"/>
    <col min="17" max="17" width="12" style="94" customWidth="1"/>
    <col min="18" max="18" width="2.5703125" style="966" customWidth="1"/>
    <col min="19" max="256" width="11.42578125" style="966"/>
    <col min="257" max="257" width="44.7109375" style="966" bestFit="1" customWidth="1"/>
    <col min="258" max="271" width="14.140625" style="966" customWidth="1"/>
    <col min="272" max="272" width="15.5703125" style="966" customWidth="1"/>
    <col min="273" max="273" width="12" style="966" customWidth="1"/>
    <col min="274" max="274" width="2.5703125" style="966" customWidth="1"/>
    <col min="275" max="512" width="11.42578125" style="966"/>
    <col min="513" max="513" width="44.7109375" style="966" bestFit="1" customWidth="1"/>
    <col min="514" max="527" width="14.140625" style="966" customWidth="1"/>
    <col min="528" max="528" width="15.5703125" style="966" customWidth="1"/>
    <col min="529" max="529" width="12" style="966" customWidth="1"/>
    <col min="530" max="530" width="2.5703125" style="966" customWidth="1"/>
    <col min="531" max="768" width="11.42578125" style="966"/>
    <col min="769" max="769" width="44.7109375" style="966" bestFit="1" customWidth="1"/>
    <col min="770" max="783" width="14.140625" style="966" customWidth="1"/>
    <col min="784" max="784" width="15.5703125" style="966" customWidth="1"/>
    <col min="785" max="785" width="12" style="966" customWidth="1"/>
    <col min="786" max="786" width="2.5703125" style="966" customWidth="1"/>
    <col min="787" max="1024" width="11.42578125" style="966"/>
    <col min="1025" max="1025" width="44.7109375" style="966" bestFit="1" customWidth="1"/>
    <col min="1026" max="1039" width="14.140625" style="966" customWidth="1"/>
    <col min="1040" max="1040" width="15.5703125" style="966" customWidth="1"/>
    <col min="1041" max="1041" width="12" style="966" customWidth="1"/>
    <col min="1042" max="1042" width="2.5703125" style="966" customWidth="1"/>
    <col min="1043" max="1280" width="11.42578125" style="966"/>
    <col min="1281" max="1281" width="44.7109375" style="966" bestFit="1" customWidth="1"/>
    <col min="1282" max="1295" width="14.140625" style="966" customWidth="1"/>
    <col min="1296" max="1296" width="15.5703125" style="966" customWidth="1"/>
    <col min="1297" max="1297" width="12" style="966" customWidth="1"/>
    <col min="1298" max="1298" width="2.5703125" style="966" customWidth="1"/>
    <col min="1299" max="1536" width="11.42578125" style="966"/>
    <col min="1537" max="1537" width="44.7109375" style="966" bestFit="1" customWidth="1"/>
    <col min="1538" max="1551" width="14.140625" style="966" customWidth="1"/>
    <col min="1552" max="1552" width="15.5703125" style="966" customWidth="1"/>
    <col min="1553" max="1553" width="12" style="966" customWidth="1"/>
    <col min="1554" max="1554" width="2.5703125" style="966" customWidth="1"/>
    <col min="1555" max="1792" width="11.42578125" style="966"/>
    <col min="1793" max="1793" width="44.7109375" style="966" bestFit="1" customWidth="1"/>
    <col min="1794" max="1807" width="14.140625" style="966" customWidth="1"/>
    <col min="1808" max="1808" width="15.5703125" style="966" customWidth="1"/>
    <col min="1809" max="1809" width="12" style="966" customWidth="1"/>
    <col min="1810" max="1810" width="2.5703125" style="966" customWidth="1"/>
    <col min="1811" max="2048" width="11.42578125" style="966"/>
    <col min="2049" max="2049" width="44.7109375" style="966" bestFit="1" customWidth="1"/>
    <col min="2050" max="2063" width="14.140625" style="966" customWidth="1"/>
    <col min="2064" max="2064" width="15.5703125" style="966" customWidth="1"/>
    <col min="2065" max="2065" width="12" style="966" customWidth="1"/>
    <col min="2066" max="2066" width="2.5703125" style="966" customWidth="1"/>
    <col min="2067" max="2304" width="11.42578125" style="966"/>
    <col min="2305" max="2305" width="44.7109375" style="966" bestFit="1" customWidth="1"/>
    <col min="2306" max="2319" width="14.140625" style="966" customWidth="1"/>
    <col min="2320" max="2320" width="15.5703125" style="966" customWidth="1"/>
    <col min="2321" max="2321" width="12" style="966" customWidth="1"/>
    <col min="2322" max="2322" width="2.5703125" style="966" customWidth="1"/>
    <col min="2323" max="2560" width="11.42578125" style="966"/>
    <col min="2561" max="2561" width="44.7109375" style="966" bestFit="1" customWidth="1"/>
    <col min="2562" max="2575" width="14.140625" style="966" customWidth="1"/>
    <col min="2576" max="2576" width="15.5703125" style="966" customWidth="1"/>
    <col min="2577" max="2577" width="12" style="966" customWidth="1"/>
    <col min="2578" max="2578" width="2.5703125" style="966" customWidth="1"/>
    <col min="2579" max="2816" width="11.42578125" style="966"/>
    <col min="2817" max="2817" width="44.7109375" style="966" bestFit="1" customWidth="1"/>
    <col min="2818" max="2831" width="14.140625" style="966" customWidth="1"/>
    <col min="2832" max="2832" width="15.5703125" style="966" customWidth="1"/>
    <col min="2833" max="2833" width="12" style="966" customWidth="1"/>
    <col min="2834" max="2834" width="2.5703125" style="966" customWidth="1"/>
    <col min="2835" max="3072" width="11.42578125" style="966"/>
    <col min="3073" max="3073" width="44.7109375" style="966" bestFit="1" customWidth="1"/>
    <col min="3074" max="3087" width="14.140625" style="966" customWidth="1"/>
    <col min="3088" max="3088" width="15.5703125" style="966" customWidth="1"/>
    <col min="3089" max="3089" width="12" style="966" customWidth="1"/>
    <col min="3090" max="3090" width="2.5703125" style="966" customWidth="1"/>
    <col min="3091" max="3328" width="11.42578125" style="966"/>
    <col min="3329" max="3329" width="44.7109375" style="966" bestFit="1" customWidth="1"/>
    <col min="3330" max="3343" width="14.140625" style="966" customWidth="1"/>
    <col min="3344" max="3344" width="15.5703125" style="966" customWidth="1"/>
    <col min="3345" max="3345" width="12" style="966" customWidth="1"/>
    <col min="3346" max="3346" width="2.5703125" style="966" customWidth="1"/>
    <col min="3347" max="3584" width="11.42578125" style="966"/>
    <col min="3585" max="3585" width="44.7109375" style="966" bestFit="1" customWidth="1"/>
    <col min="3586" max="3599" width="14.140625" style="966" customWidth="1"/>
    <col min="3600" max="3600" width="15.5703125" style="966" customWidth="1"/>
    <col min="3601" max="3601" width="12" style="966" customWidth="1"/>
    <col min="3602" max="3602" width="2.5703125" style="966" customWidth="1"/>
    <col min="3603" max="3840" width="11.42578125" style="966"/>
    <col min="3841" max="3841" width="44.7109375" style="966" bestFit="1" customWidth="1"/>
    <col min="3842" max="3855" width="14.140625" style="966" customWidth="1"/>
    <col min="3856" max="3856" width="15.5703125" style="966" customWidth="1"/>
    <col min="3857" max="3857" width="12" style="966" customWidth="1"/>
    <col min="3858" max="3858" width="2.5703125" style="966" customWidth="1"/>
    <col min="3859" max="4096" width="11.42578125" style="966"/>
    <col min="4097" max="4097" width="44.7109375" style="966" bestFit="1" customWidth="1"/>
    <col min="4098" max="4111" width="14.140625" style="966" customWidth="1"/>
    <col min="4112" max="4112" width="15.5703125" style="966" customWidth="1"/>
    <col min="4113" max="4113" width="12" style="966" customWidth="1"/>
    <col min="4114" max="4114" width="2.5703125" style="966" customWidth="1"/>
    <col min="4115" max="4352" width="11.42578125" style="966"/>
    <col min="4353" max="4353" width="44.7109375" style="966" bestFit="1" customWidth="1"/>
    <col min="4354" max="4367" width="14.140625" style="966" customWidth="1"/>
    <col min="4368" max="4368" width="15.5703125" style="966" customWidth="1"/>
    <col min="4369" max="4369" width="12" style="966" customWidth="1"/>
    <col min="4370" max="4370" width="2.5703125" style="966" customWidth="1"/>
    <col min="4371" max="4608" width="11.42578125" style="966"/>
    <col min="4609" max="4609" width="44.7109375" style="966" bestFit="1" customWidth="1"/>
    <col min="4610" max="4623" width="14.140625" style="966" customWidth="1"/>
    <col min="4624" max="4624" width="15.5703125" style="966" customWidth="1"/>
    <col min="4625" max="4625" width="12" style="966" customWidth="1"/>
    <col min="4626" max="4626" width="2.5703125" style="966" customWidth="1"/>
    <col min="4627" max="4864" width="11.42578125" style="966"/>
    <col min="4865" max="4865" width="44.7109375" style="966" bestFit="1" customWidth="1"/>
    <col min="4866" max="4879" width="14.140625" style="966" customWidth="1"/>
    <col min="4880" max="4880" width="15.5703125" style="966" customWidth="1"/>
    <col min="4881" max="4881" width="12" style="966" customWidth="1"/>
    <col min="4882" max="4882" width="2.5703125" style="966" customWidth="1"/>
    <col min="4883" max="5120" width="11.42578125" style="966"/>
    <col min="5121" max="5121" width="44.7109375" style="966" bestFit="1" customWidth="1"/>
    <col min="5122" max="5135" width="14.140625" style="966" customWidth="1"/>
    <col min="5136" max="5136" width="15.5703125" style="966" customWidth="1"/>
    <col min="5137" max="5137" width="12" style="966" customWidth="1"/>
    <col min="5138" max="5138" width="2.5703125" style="966" customWidth="1"/>
    <col min="5139" max="5376" width="11.42578125" style="966"/>
    <col min="5377" max="5377" width="44.7109375" style="966" bestFit="1" customWidth="1"/>
    <col min="5378" max="5391" width="14.140625" style="966" customWidth="1"/>
    <col min="5392" max="5392" width="15.5703125" style="966" customWidth="1"/>
    <col min="5393" max="5393" width="12" style="966" customWidth="1"/>
    <col min="5394" max="5394" width="2.5703125" style="966" customWidth="1"/>
    <col min="5395" max="5632" width="11.42578125" style="966"/>
    <col min="5633" max="5633" width="44.7109375" style="966" bestFit="1" customWidth="1"/>
    <col min="5634" max="5647" width="14.140625" style="966" customWidth="1"/>
    <col min="5648" max="5648" width="15.5703125" style="966" customWidth="1"/>
    <col min="5649" max="5649" width="12" style="966" customWidth="1"/>
    <col min="5650" max="5650" width="2.5703125" style="966" customWidth="1"/>
    <col min="5651" max="5888" width="11.42578125" style="966"/>
    <col min="5889" max="5889" width="44.7109375" style="966" bestFit="1" customWidth="1"/>
    <col min="5890" max="5903" width="14.140625" style="966" customWidth="1"/>
    <col min="5904" max="5904" width="15.5703125" style="966" customWidth="1"/>
    <col min="5905" max="5905" width="12" style="966" customWidth="1"/>
    <col min="5906" max="5906" width="2.5703125" style="966" customWidth="1"/>
    <col min="5907" max="6144" width="11.42578125" style="966"/>
    <col min="6145" max="6145" width="44.7109375" style="966" bestFit="1" customWidth="1"/>
    <col min="6146" max="6159" width="14.140625" style="966" customWidth="1"/>
    <col min="6160" max="6160" width="15.5703125" style="966" customWidth="1"/>
    <col min="6161" max="6161" width="12" style="966" customWidth="1"/>
    <col min="6162" max="6162" width="2.5703125" style="966" customWidth="1"/>
    <col min="6163" max="6400" width="11.42578125" style="966"/>
    <col min="6401" max="6401" width="44.7109375" style="966" bestFit="1" customWidth="1"/>
    <col min="6402" max="6415" width="14.140625" style="966" customWidth="1"/>
    <col min="6416" max="6416" width="15.5703125" style="966" customWidth="1"/>
    <col min="6417" max="6417" width="12" style="966" customWidth="1"/>
    <col min="6418" max="6418" width="2.5703125" style="966" customWidth="1"/>
    <col min="6419" max="6656" width="11.42578125" style="966"/>
    <col min="6657" max="6657" width="44.7109375" style="966" bestFit="1" customWidth="1"/>
    <col min="6658" max="6671" width="14.140625" style="966" customWidth="1"/>
    <col min="6672" max="6672" width="15.5703125" style="966" customWidth="1"/>
    <col min="6673" max="6673" width="12" style="966" customWidth="1"/>
    <col min="6674" max="6674" width="2.5703125" style="966" customWidth="1"/>
    <col min="6675" max="6912" width="11.42578125" style="966"/>
    <col min="6913" max="6913" width="44.7109375" style="966" bestFit="1" customWidth="1"/>
    <col min="6914" max="6927" width="14.140625" style="966" customWidth="1"/>
    <col min="6928" max="6928" width="15.5703125" style="966" customWidth="1"/>
    <col min="6929" max="6929" width="12" style="966" customWidth="1"/>
    <col min="6930" max="6930" width="2.5703125" style="966" customWidth="1"/>
    <col min="6931" max="7168" width="11.42578125" style="966"/>
    <col min="7169" max="7169" width="44.7109375" style="966" bestFit="1" customWidth="1"/>
    <col min="7170" max="7183" width="14.140625" style="966" customWidth="1"/>
    <col min="7184" max="7184" width="15.5703125" style="966" customWidth="1"/>
    <col min="7185" max="7185" width="12" style="966" customWidth="1"/>
    <col min="7186" max="7186" width="2.5703125" style="966" customWidth="1"/>
    <col min="7187" max="7424" width="11.42578125" style="966"/>
    <col min="7425" max="7425" width="44.7109375" style="966" bestFit="1" customWidth="1"/>
    <col min="7426" max="7439" width="14.140625" style="966" customWidth="1"/>
    <col min="7440" max="7440" width="15.5703125" style="966" customWidth="1"/>
    <col min="7441" max="7441" width="12" style="966" customWidth="1"/>
    <col min="7442" max="7442" width="2.5703125" style="966" customWidth="1"/>
    <col min="7443" max="7680" width="11.42578125" style="966"/>
    <col min="7681" max="7681" width="44.7109375" style="966" bestFit="1" customWidth="1"/>
    <col min="7682" max="7695" width="14.140625" style="966" customWidth="1"/>
    <col min="7696" max="7696" width="15.5703125" style="966" customWidth="1"/>
    <col min="7697" max="7697" width="12" style="966" customWidth="1"/>
    <col min="7698" max="7698" width="2.5703125" style="966" customWidth="1"/>
    <col min="7699" max="7936" width="11.42578125" style="966"/>
    <col min="7937" max="7937" width="44.7109375" style="966" bestFit="1" customWidth="1"/>
    <col min="7938" max="7951" width="14.140625" style="966" customWidth="1"/>
    <col min="7952" max="7952" width="15.5703125" style="966" customWidth="1"/>
    <col min="7953" max="7953" width="12" style="966" customWidth="1"/>
    <col min="7954" max="7954" width="2.5703125" style="966" customWidth="1"/>
    <col min="7955" max="8192" width="11.42578125" style="966"/>
    <col min="8193" max="8193" width="44.7109375" style="966" bestFit="1" customWidth="1"/>
    <col min="8194" max="8207" width="14.140625" style="966" customWidth="1"/>
    <col min="8208" max="8208" width="15.5703125" style="966" customWidth="1"/>
    <col min="8209" max="8209" width="12" style="966" customWidth="1"/>
    <col min="8210" max="8210" width="2.5703125" style="966" customWidth="1"/>
    <col min="8211" max="8448" width="11.42578125" style="966"/>
    <col min="8449" max="8449" width="44.7109375" style="966" bestFit="1" customWidth="1"/>
    <col min="8450" max="8463" width="14.140625" style="966" customWidth="1"/>
    <col min="8464" max="8464" width="15.5703125" style="966" customWidth="1"/>
    <col min="8465" max="8465" width="12" style="966" customWidth="1"/>
    <col min="8466" max="8466" width="2.5703125" style="966" customWidth="1"/>
    <col min="8467" max="8704" width="11.42578125" style="966"/>
    <col min="8705" max="8705" width="44.7109375" style="966" bestFit="1" customWidth="1"/>
    <col min="8706" max="8719" width="14.140625" style="966" customWidth="1"/>
    <col min="8720" max="8720" width="15.5703125" style="966" customWidth="1"/>
    <col min="8721" max="8721" width="12" style="966" customWidth="1"/>
    <col min="8722" max="8722" width="2.5703125" style="966" customWidth="1"/>
    <col min="8723" max="8960" width="11.42578125" style="966"/>
    <col min="8961" max="8961" width="44.7109375" style="966" bestFit="1" customWidth="1"/>
    <col min="8962" max="8975" width="14.140625" style="966" customWidth="1"/>
    <col min="8976" max="8976" width="15.5703125" style="966" customWidth="1"/>
    <col min="8977" max="8977" width="12" style="966" customWidth="1"/>
    <col min="8978" max="8978" width="2.5703125" style="966" customWidth="1"/>
    <col min="8979" max="9216" width="11.42578125" style="966"/>
    <col min="9217" max="9217" width="44.7109375" style="966" bestFit="1" customWidth="1"/>
    <col min="9218" max="9231" width="14.140625" style="966" customWidth="1"/>
    <col min="9232" max="9232" width="15.5703125" style="966" customWidth="1"/>
    <col min="9233" max="9233" width="12" style="966" customWidth="1"/>
    <col min="9234" max="9234" width="2.5703125" style="966" customWidth="1"/>
    <col min="9235" max="9472" width="11.42578125" style="966"/>
    <col min="9473" max="9473" width="44.7109375" style="966" bestFit="1" customWidth="1"/>
    <col min="9474" max="9487" width="14.140625" style="966" customWidth="1"/>
    <col min="9488" max="9488" width="15.5703125" style="966" customWidth="1"/>
    <col min="9489" max="9489" width="12" style="966" customWidth="1"/>
    <col min="9490" max="9490" width="2.5703125" style="966" customWidth="1"/>
    <col min="9491" max="9728" width="11.42578125" style="966"/>
    <col min="9729" max="9729" width="44.7109375" style="966" bestFit="1" customWidth="1"/>
    <col min="9730" max="9743" width="14.140625" style="966" customWidth="1"/>
    <col min="9744" max="9744" width="15.5703125" style="966" customWidth="1"/>
    <col min="9745" max="9745" width="12" style="966" customWidth="1"/>
    <col min="9746" max="9746" width="2.5703125" style="966" customWidth="1"/>
    <col min="9747" max="9984" width="11.42578125" style="966"/>
    <col min="9985" max="9985" width="44.7109375" style="966" bestFit="1" customWidth="1"/>
    <col min="9986" max="9999" width="14.140625" style="966" customWidth="1"/>
    <col min="10000" max="10000" width="15.5703125" style="966" customWidth="1"/>
    <col min="10001" max="10001" width="12" style="966" customWidth="1"/>
    <col min="10002" max="10002" width="2.5703125" style="966" customWidth="1"/>
    <col min="10003" max="10240" width="11.42578125" style="966"/>
    <col min="10241" max="10241" width="44.7109375" style="966" bestFit="1" customWidth="1"/>
    <col min="10242" max="10255" width="14.140625" style="966" customWidth="1"/>
    <col min="10256" max="10256" width="15.5703125" style="966" customWidth="1"/>
    <col min="10257" max="10257" width="12" style="966" customWidth="1"/>
    <col min="10258" max="10258" width="2.5703125" style="966" customWidth="1"/>
    <col min="10259" max="10496" width="11.42578125" style="966"/>
    <col min="10497" max="10497" width="44.7109375" style="966" bestFit="1" customWidth="1"/>
    <col min="10498" max="10511" width="14.140625" style="966" customWidth="1"/>
    <col min="10512" max="10512" width="15.5703125" style="966" customWidth="1"/>
    <col min="10513" max="10513" width="12" style="966" customWidth="1"/>
    <col min="10514" max="10514" width="2.5703125" style="966" customWidth="1"/>
    <col min="10515" max="10752" width="11.42578125" style="966"/>
    <col min="10753" max="10753" width="44.7109375" style="966" bestFit="1" customWidth="1"/>
    <col min="10754" max="10767" width="14.140625" style="966" customWidth="1"/>
    <col min="10768" max="10768" width="15.5703125" style="966" customWidth="1"/>
    <col min="10769" max="10769" width="12" style="966" customWidth="1"/>
    <col min="10770" max="10770" width="2.5703125" style="966" customWidth="1"/>
    <col min="10771" max="11008" width="11.42578125" style="966"/>
    <col min="11009" max="11009" width="44.7109375" style="966" bestFit="1" customWidth="1"/>
    <col min="11010" max="11023" width="14.140625" style="966" customWidth="1"/>
    <col min="11024" max="11024" width="15.5703125" style="966" customWidth="1"/>
    <col min="11025" max="11025" width="12" style="966" customWidth="1"/>
    <col min="11026" max="11026" width="2.5703125" style="966" customWidth="1"/>
    <col min="11027" max="11264" width="11.42578125" style="966"/>
    <col min="11265" max="11265" width="44.7109375" style="966" bestFit="1" customWidth="1"/>
    <col min="11266" max="11279" width="14.140625" style="966" customWidth="1"/>
    <col min="11280" max="11280" width="15.5703125" style="966" customWidth="1"/>
    <col min="11281" max="11281" width="12" style="966" customWidth="1"/>
    <col min="11282" max="11282" width="2.5703125" style="966" customWidth="1"/>
    <col min="11283" max="11520" width="11.42578125" style="966"/>
    <col min="11521" max="11521" width="44.7109375" style="966" bestFit="1" customWidth="1"/>
    <col min="11522" max="11535" width="14.140625" style="966" customWidth="1"/>
    <col min="11536" max="11536" width="15.5703125" style="966" customWidth="1"/>
    <col min="11537" max="11537" width="12" style="966" customWidth="1"/>
    <col min="11538" max="11538" width="2.5703125" style="966" customWidth="1"/>
    <col min="11539" max="11776" width="11.42578125" style="966"/>
    <col min="11777" max="11777" width="44.7109375" style="966" bestFit="1" customWidth="1"/>
    <col min="11778" max="11791" width="14.140625" style="966" customWidth="1"/>
    <col min="11792" max="11792" width="15.5703125" style="966" customWidth="1"/>
    <col min="11793" max="11793" width="12" style="966" customWidth="1"/>
    <col min="11794" max="11794" width="2.5703125" style="966" customWidth="1"/>
    <col min="11795" max="12032" width="11.42578125" style="966"/>
    <col min="12033" max="12033" width="44.7109375" style="966" bestFit="1" customWidth="1"/>
    <col min="12034" max="12047" width="14.140625" style="966" customWidth="1"/>
    <col min="12048" max="12048" width="15.5703125" style="966" customWidth="1"/>
    <col min="12049" max="12049" width="12" style="966" customWidth="1"/>
    <col min="12050" max="12050" width="2.5703125" style="966" customWidth="1"/>
    <col min="12051" max="12288" width="11.42578125" style="966"/>
    <col min="12289" max="12289" width="44.7109375" style="966" bestFit="1" customWidth="1"/>
    <col min="12290" max="12303" width="14.140625" style="966" customWidth="1"/>
    <col min="12304" max="12304" width="15.5703125" style="966" customWidth="1"/>
    <col min="12305" max="12305" width="12" style="966" customWidth="1"/>
    <col min="12306" max="12306" width="2.5703125" style="966" customWidth="1"/>
    <col min="12307" max="12544" width="11.42578125" style="966"/>
    <col min="12545" max="12545" width="44.7109375" style="966" bestFit="1" customWidth="1"/>
    <col min="12546" max="12559" width="14.140625" style="966" customWidth="1"/>
    <col min="12560" max="12560" width="15.5703125" style="966" customWidth="1"/>
    <col min="12561" max="12561" width="12" style="966" customWidth="1"/>
    <col min="12562" max="12562" width="2.5703125" style="966" customWidth="1"/>
    <col min="12563" max="12800" width="11.42578125" style="966"/>
    <col min="12801" max="12801" width="44.7109375" style="966" bestFit="1" customWidth="1"/>
    <col min="12802" max="12815" width="14.140625" style="966" customWidth="1"/>
    <col min="12816" max="12816" width="15.5703125" style="966" customWidth="1"/>
    <col min="12817" max="12817" width="12" style="966" customWidth="1"/>
    <col min="12818" max="12818" width="2.5703125" style="966" customWidth="1"/>
    <col min="12819" max="13056" width="11.42578125" style="966"/>
    <col min="13057" max="13057" width="44.7109375" style="966" bestFit="1" customWidth="1"/>
    <col min="13058" max="13071" width="14.140625" style="966" customWidth="1"/>
    <col min="13072" max="13072" width="15.5703125" style="966" customWidth="1"/>
    <col min="13073" max="13073" width="12" style="966" customWidth="1"/>
    <col min="13074" max="13074" width="2.5703125" style="966" customWidth="1"/>
    <col min="13075" max="13312" width="11.42578125" style="966"/>
    <col min="13313" max="13313" width="44.7109375" style="966" bestFit="1" customWidth="1"/>
    <col min="13314" max="13327" width="14.140625" style="966" customWidth="1"/>
    <col min="13328" max="13328" width="15.5703125" style="966" customWidth="1"/>
    <col min="13329" max="13329" width="12" style="966" customWidth="1"/>
    <col min="13330" max="13330" width="2.5703125" style="966" customWidth="1"/>
    <col min="13331" max="13568" width="11.42578125" style="966"/>
    <col min="13569" max="13569" width="44.7109375" style="966" bestFit="1" customWidth="1"/>
    <col min="13570" max="13583" width="14.140625" style="966" customWidth="1"/>
    <col min="13584" max="13584" width="15.5703125" style="966" customWidth="1"/>
    <col min="13585" max="13585" width="12" style="966" customWidth="1"/>
    <col min="13586" max="13586" width="2.5703125" style="966" customWidth="1"/>
    <col min="13587" max="13824" width="11.42578125" style="966"/>
    <col min="13825" max="13825" width="44.7109375" style="966" bestFit="1" customWidth="1"/>
    <col min="13826" max="13839" width="14.140625" style="966" customWidth="1"/>
    <col min="13840" max="13840" width="15.5703125" style="966" customWidth="1"/>
    <col min="13841" max="13841" width="12" style="966" customWidth="1"/>
    <col min="13842" max="13842" width="2.5703125" style="966" customWidth="1"/>
    <col min="13843" max="14080" width="11.42578125" style="966"/>
    <col min="14081" max="14081" width="44.7109375" style="966" bestFit="1" customWidth="1"/>
    <col min="14082" max="14095" width="14.140625" style="966" customWidth="1"/>
    <col min="14096" max="14096" width="15.5703125" style="966" customWidth="1"/>
    <col min="14097" max="14097" width="12" style="966" customWidth="1"/>
    <col min="14098" max="14098" width="2.5703125" style="966" customWidth="1"/>
    <col min="14099" max="14336" width="11.42578125" style="966"/>
    <col min="14337" max="14337" width="44.7109375" style="966" bestFit="1" customWidth="1"/>
    <col min="14338" max="14351" width="14.140625" style="966" customWidth="1"/>
    <col min="14352" max="14352" width="15.5703125" style="966" customWidth="1"/>
    <col min="14353" max="14353" width="12" style="966" customWidth="1"/>
    <col min="14354" max="14354" width="2.5703125" style="966" customWidth="1"/>
    <col min="14355" max="14592" width="11.42578125" style="966"/>
    <col min="14593" max="14593" width="44.7109375" style="966" bestFit="1" customWidth="1"/>
    <col min="14594" max="14607" width="14.140625" style="966" customWidth="1"/>
    <col min="14608" max="14608" width="15.5703125" style="966" customWidth="1"/>
    <col min="14609" max="14609" width="12" style="966" customWidth="1"/>
    <col min="14610" max="14610" width="2.5703125" style="966" customWidth="1"/>
    <col min="14611" max="14848" width="11.42578125" style="966"/>
    <col min="14849" max="14849" width="44.7109375" style="966" bestFit="1" customWidth="1"/>
    <col min="14850" max="14863" width="14.140625" style="966" customWidth="1"/>
    <col min="14864" max="14864" width="15.5703125" style="966" customWidth="1"/>
    <col min="14865" max="14865" width="12" style="966" customWidth="1"/>
    <col min="14866" max="14866" width="2.5703125" style="966" customWidth="1"/>
    <col min="14867" max="15104" width="11.42578125" style="966"/>
    <col min="15105" max="15105" width="44.7109375" style="966" bestFit="1" customWidth="1"/>
    <col min="15106" max="15119" width="14.140625" style="966" customWidth="1"/>
    <col min="15120" max="15120" width="15.5703125" style="966" customWidth="1"/>
    <col min="15121" max="15121" width="12" style="966" customWidth="1"/>
    <col min="15122" max="15122" width="2.5703125" style="966" customWidth="1"/>
    <col min="15123" max="15360" width="11.42578125" style="966"/>
    <col min="15361" max="15361" width="44.7109375" style="966" bestFit="1" customWidth="1"/>
    <col min="15362" max="15375" width="14.140625" style="966" customWidth="1"/>
    <col min="15376" max="15376" width="15.5703125" style="966" customWidth="1"/>
    <col min="15377" max="15377" width="12" style="966" customWidth="1"/>
    <col min="15378" max="15378" width="2.5703125" style="966" customWidth="1"/>
    <col min="15379" max="15616" width="11.42578125" style="966"/>
    <col min="15617" max="15617" width="44.7109375" style="966" bestFit="1" customWidth="1"/>
    <col min="15618" max="15631" width="14.140625" style="966" customWidth="1"/>
    <col min="15632" max="15632" width="15.5703125" style="966" customWidth="1"/>
    <col min="15633" max="15633" width="12" style="966" customWidth="1"/>
    <col min="15634" max="15634" width="2.5703125" style="966" customWidth="1"/>
    <col min="15635" max="15872" width="11.42578125" style="966"/>
    <col min="15873" max="15873" width="44.7109375" style="966" bestFit="1" customWidth="1"/>
    <col min="15874" max="15887" width="14.140625" style="966" customWidth="1"/>
    <col min="15888" max="15888" width="15.5703125" style="966" customWidth="1"/>
    <col min="15889" max="15889" width="12" style="966" customWidth="1"/>
    <col min="15890" max="15890" width="2.5703125" style="966" customWidth="1"/>
    <col min="15891" max="16128" width="11.42578125" style="966"/>
    <col min="16129" max="16129" width="44.7109375" style="966" bestFit="1" customWidth="1"/>
    <col min="16130" max="16143" width="14.140625" style="966" customWidth="1"/>
    <col min="16144" max="16144" width="15.5703125" style="966" customWidth="1"/>
    <col min="16145" max="16145" width="12" style="966" customWidth="1"/>
    <col min="16146" max="16146" width="2.5703125" style="966" customWidth="1"/>
    <col min="16147" max="16384" width="11.42578125" style="966"/>
  </cols>
  <sheetData>
    <row r="1" spans="1:17" s="93" customFormat="1" ht="3.75" customHeight="1">
      <c r="A1" s="915"/>
      <c r="B1" s="768"/>
      <c r="C1" s="768"/>
      <c r="D1" s="768"/>
      <c r="E1" s="768"/>
      <c r="F1" s="768"/>
      <c r="G1" s="768"/>
      <c r="H1" s="768"/>
      <c r="I1" s="768"/>
      <c r="J1" s="768"/>
      <c r="K1" s="768"/>
      <c r="L1" s="768"/>
      <c r="M1" s="768"/>
      <c r="N1" s="768"/>
      <c r="O1" s="768"/>
      <c r="P1" s="906"/>
      <c r="Q1" s="907"/>
    </row>
    <row r="2" spans="1:17" s="82" customFormat="1" ht="47.25" customHeight="1">
      <c r="A2" s="1010" t="s">
        <v>1142</v>
      </c>
      <c r="B2" s="1010"/>
      <c r="C2" s="1010"/>
      <c r="D2" s="1010"/>
      <c r="E2" s="1010"/>
      <c r="F2" s="1010"/>
      <c r="G2" s="1010"/>
      <c r="H2" s="1010"/>
      <c r="I2" s="1010"/>
      <c r="J2" s="1010"/>
      <c r="K2" s="1010"/>
      <c r="L2" s="1010"/>
      <c r="M2" s="1010"/>
      <c r="N2" s="1010"/>
      <c r="O2" s="1010"/>
      <c r="P2" s="1010"/>
      <c r="Q2" s="1010"/>
    </row>
    <row r="3" spans="1:17" s="82" customFormat="1" ht="27.95" customHeight="1">
      <c r="A3" s="1010" t="s">
        <v>809</v>
      </c>
      <c r="B3" s="1010"/>
      <c r="C3" s="1010"/>
      <c r="D3" s="1010"/>
      <c r="E3" s="1010"/>
      <c r="F3" s="1010"/>
      <c r="G3" s="1010"/>
      <c r="H3" s="1010"/>
      <c r="I3" s="1010"/>
      <c r="J3" s="1010"/>
      <c r="K3" s="1010"/>
      <c r="L3" s="1010"/>
      <c r="M3" s="1010"/>
      <c r="N3" s="1010"/>
      <c r="O3" s="1010"/>
      <c r="P3" s="1010"/>
      <c r="Q3" s="1010"/>
    </row>
    <row r="4" spans="1:17" s="82" customFormat="1" ht="27.95" customHeight="1">
      <c r="A4" s="1010" t="s">
        <v>1510</v>
      </c>
      <c r="B4" s="1010"/>
      <c r="C4" s="1010"/>
      <c r="D4" s="1010"/>
      <c r="E4" s="1010"/>
      <c r="F4" s="1010"/>
      <c r="G4" s="1010"/>
      <c r="H4" s="1010"/>
      <c r="I4" s="1010"/>
      <c r="J4" s="1010"/>
      <c r="K4" s="1010"/>
      <c r="L4" s="1010"/>
      <c r="M4" s="1010"/>
      <c r="N4" s="1010"/>
      <c r="O4" s="1010"/>
      <c r="P4" s="1010"/>
      <c r="Q4" s="1010"/>
    </row>
    <row r="5" spans="1:17" s="83" customFormat="1" ht="46.5" customHeight="1">
      <c r="A5" s="1011" t="s">
        <v>1503</v>
      </c>
      <c r="B5" s="1011"/>
      <c r="C5" s="1011"/>
      <c r="D5" s="1011"/>
      <c r="E5" s="1011"/>
      <c r="F5" s="1011"/>
      <c r="G5" s="1011"/>
      <c r="H5" s="1011"/>
      <c r="I5" s="1011"/>
      <c r="J5" s="1011"/>
      <c r="K5" s="1011"/>
      <c r="L5" s="1011"/>
      <c r="M5" s="1011"/>
      <c r="N5" s="1011"/>
      <c r="O5" s="1011"/>
      <c r="P5" s="1011"/>
      <c r="Q5" s="1011"/>
    </row>
    <row r="6" spans="1:17" s="966" customFormat="1" ht="2.25" customHeight="1" thickBot="1">
      <c r="A6" s="916"/>
      <c r="B6" s="769"/>
      <c r="C6" s="769"/>
      <c r="D6" s="769"/>
      <c r="E6" s="769"/>
      <c r="F6" s="769"/>
      <c r="G6" s="769"/>
      <c r="H6" s="769"/>
      <c r="I6" s="769"/>
      <c r="J6" s="769"/>
      <c r="K6" s="769"/>
      <c r="L6" s="769"/>
      <c r="M6" s="769"/>
      <c r="N6" s="769"/>
      <c r="O6" s="769"/>
      <c r="P6" s="464"/>
      <c r="Q6" s="908"/>
    </row>
    <row r="7" spans="1:17" s="966" customFormat="1" ht="14.25" hidden="1" customHeight="1" thickBot="1">
      <c r="A7" s="917"/>
      <c r="B7" s="770"/>
      <c r="C7" s="771"/>
      <c r="D7" s="770"/>
      <c r="E7" s="770"/>
      <c r="F7" s="770"/>
      <c r="G7" s="770"/>
      <c r="H7" s="770"/>
      <c r="I7" s="771"/>
      <c r="J7" s="770"/>
      <c r="K7" s="770"/>
      <c r="L7" s="770"/>
      <c r="M7" s="770"/>
      <c r="N7" s="770"/>
      <c r="O7" s="770"/>
      <c r="P7" s="466"/>
      <c r="Q7" s="95"/>
    </row>
    <row r="8" spans="1:17" s="966" customFormat="1" ht="34.5" customHeight="1" thickTop="1" thickBot="1">
      <c r="A8" s="468" t="s">
        <v>810</v>
      </c>
      <c r="B8" s="772" t="s">
        <v>305</v>
      </c>
      <c r="C8" s="772" t="s">
        <v>306</v>
      </c>
      <c r="D8" s="772" t="s">
        <v>307</v>
      </c>
      <c r="E8" s="772" t="s">
        <v>308</v>
      </c>
      <c r="F8" s="772" t="s">
        <v>309</v>
      </c>
      <c r="G8" s="772" t="s">
        <v>310</v>
      </c>
      <c r="H8" s="772" t="s">
        <v>311</v>
      </c>
      <c r="I8" s="772" t="s">
        <v>312</v>
      </c>
      <c r="J8" s="772" t="s">
        <v>313</v>
      </c>
      <c r="K8" s="772" t="s">
        <v>314</v>
      </c>
      <c r="L8" s="772" t="s">
        <v>315</v>
      </c>
      <c r="M8" s="772" t="s">
        <v>316</v>
      </c>
      <c r="N8" s="772" t="s">
        <v>1144</v>
      </c>
      <c r="O8" s="772" t="s">
        <v>1145</v>
      </c>
      <c r="P8" s="249" t="s">
        <v>317</v>
      </c>
      <c r="Q8" s="248" t="s">
        <v>811</v>
      </c>
    </row>
    <row r="9" spans="1:17" s="966" customFormat="1" ht="36.75" customHeight="1" thickTop="1">
      <c r="A9" s="467" t="s">
        <v>812</v>
      </c>
      <c r="B9" s="279">
        <v>4371122.3963000001</v>
      </c>
      <c r="C9" s="279">
        <v>4945261.2928500008</v>
      </c>
      <c r="D9" s="279">
        <v>6241589.9958000006</v>
      </c>
      <c r="E9" s="279">
        <v>1534211.66435</v>
      </c>
      <c r="F9" s="279">
        <v>4293092.4576700004</v>
      </c>
      <c r="G9" s="279">
        <v>1392088.2823699999</v>
      </c>
      <c r="H9" s="279">
        <v>1276837.0268499998</v>
      </c>
      <c r="I9" s="279">
        <v>233618.80773</v>
      </c>
      <c r="J9" s="279">
        <v>0</v>
      </c>
      <c r="K9" s="279">
        <v>30000</v>
      </c>
      <c r="L9" s="279">
        <v>353089.03737999999</v>
      </c>
      <c r="M9" s="279">
        <v>289126.04832999996</v>
      </c>
      <c r="N9" s="279">
        <v>5138839.3610299993</v>
      </c>
      <c r="O9" s="279">
        <v>320387.25069999998</v>
      </c>
      <c r="P9" s="279">
        <v>30419263.62136</v>
      </c>
      <c r="Q9" s="280">
        <v>0.23138531478551377</v>
      </c>
    </row>
    <row r="10" spans="1:17" s="966" customFormat="1" ht="18" customHeight="1">
      <c r="A10" s="467" t="s">
        <v>813</v>
      </c>
      <c r="B10" s="279">
        <v>2649976.3290500003</v>
      </c>
      <c r="C10" s="279">
        <v>1875022.2906099998</v>
      </c>
      <c r="D10" s="279">
        <v>2236163.8264600001</v>
      </c>
      <c r="E10" s="279">
        <v>2038831.03269</v>
      </c>
      <c r="F10" s="279">
        <v>1877624.9726</v>
      </c>
      <c r="G10" s="279">
        <v>1378019.46422</v>
      </c>
      <c r="H10" s="279">
        <v>682818.18591</v>
      </c>
      <c r="I10" s="279">
        <v>1189149.91518</v>
      </c>
      <c r="J10" s="279">
        <v>0</v>
      </c>
      <c r="K10" s="279">
        <v>109460.83914</v>
      </c>
      <c r="L10" s="279">
        <v>1228446.5944600001</v>
      </c>
      <c r="M10" s="279">
        <v>255769.74562</v>
      </c>
      <c r="N10" s="279">
        <v>1982921.3086099999</v>
      </c>
      <c r="O10" s="279">
        <v>1061047.44013</v>
      </c>
      <c r="P10" s="279">
        <v>18565251.944679998</v>
      </c>
      <c r="Q10" s="280">
        <v>0.14121731277793823</v>
      </c>
    </row>
    <row r="11" spans="1:17" s="966" customFormat="1" ht="18" customHeight="1">
      <c r="A11" s="467" t="s">
        <v>814</v>
      </c>
      <c r="B11" s="279">
        <v>2408275.9833899997</v>
      </c>
      <c r="C11" s="279">
        <v>1696884.7712300001</v>
      </c>
      <c r="D11" s="279">
        <v>3281035.1014399999</v>
      </c>
      <c r="E11" s="279">
        <v>3129385.4660700001</v>
      </c>
      <c r="F11" s="279">
        <v>1909469.8956500001</v>
      </c>
      <c r="G11" s="279">
        <v>1724534.3826600001</v>
      </c>
      <c r="H11" s="279">
        <v>2439702.8986599999</v>
      </c>
      <c r="I11" s="279">
        <v>1982302.9969899999</v>
      </c>
      <c r="J11" s="279">
        <v>0</v>
      </c>
      <c r="K11" s="279">
        <v>90000</v>
      </c>
      <c r="L11" s="279">
        <v>1581098.6769100002</v>
      </c>
      <c r="M11" s="279">
        <v>632970.68811999995</v>
      </c>
      <c r="N11" s="279">
        <v>1150753.2825999998</v>
      </c>
      <c r="O11" s="279">
        <v>2218940.2097899998</v>
      </c>
      <c r="P11" s="279">
        <v>24245354.35351</v>
      </c>
      <c r="Q11" s="280">
        <v>0.18442323321837278</v>
      </c>
    </row>
    <row r="12" spans="1:17" s="966" customFormat="1" ht="18" customHeight="1">
      <c r="A12" s="467" t="s">
        <v>815</v>
      </c>
      <c r="B12" s="279">
        <v>1375781.91851</v>
      </c>
      <c r="C12" s="279">
        <v>1257039.8676300002</v>
      </c>
      <c r="D12" s="279">
        <v>1946585.6970200001</v>
      </c>
      <c r="E12" s="279">
        <v>1384466.22404</v>
      </c>
      <c r="F12" s="279">
        <v>1087978.26795</v>
      </c>
      <c r="G12" s="279">
        <v>1000063.35561</v>
      </c>
      <c r="H12" s="279">
        <v>1144002.0633599998</v>
      </c>
      <c r="I12" s="279">
        <v>989042.51459000004</v>
      </c>
      <c r="J12" s="279">
        <v>19007.634719999998</v>
      </c>
      <c r="K12" s="279">
        <v>15955.67633</v>
      </c>
      <c r="L12" s="279">
        <v>621326.34360999998</v>
      </c>
      <c r="M12" s="279">
        <v>305758.61673000001</v>
      </c>
      <c r="N12" s="279">
        <v>686275.35094999999</v>
      </c>
      <c r="O12" s="279">
        <v>571841.4024299999</v>
      </c>
      <c r="P12" s="279">
        <v>12405124.933480002</v>
      </c>
      <c r="Q12" s="280">
        <v>9.4360066483376831E-2</v>
      </c>
    </row>
    <row r="13" spans="1:17" s="966" customFormat="1" ht="18" customHeight="1">
      <c r="A13" s="467" t="s">
        <v>816</v>
      </c>
      <c r="B13" s="279">
        <v>946232.25841999997</v>
      </c>
      <c r="C13" s="279">
        <v>859426.59160000004</v>
      </c>
      <c r="D13" s="279">
        <v>1585428.05204</v>
      </c>
      <c r="E13" s="279">
        <v>985951.50770000007</v>
      </c>
      <c r="F13" s="279">
        <v>615998.77836999996</v>
      </c>
      <c r="G13" s="279">
        <v>521525.64463</v>
      </c>
      <c r="H13" s="279">
        <v>589028.26486999996</v>
      </c>
      <c r="I13" s="279">
        <v>479875.78229</v>
      </c>
      <c r="J13" s="279">
        <v>15561.711070000001</v>
      </c>
      <c r="K13" s="279">
        <v>8915.2400799999996</v>
      </c>
      <c r="L13" s="279">
        <v>598374.65763999999</v>
      </c>
      <c r="M13" s="279">
        <v>190415.19691999999</v>
      </c>
      <c r="N13" s="279">
        <v>444082.73123000003</v>
      </c>
      <c r="O13" s="279">
        <v>276823.92800000001</v>
      </c>
      <c r="P13" s="279">
        <v>8117640.3448600005</v>
      </c>
      <c r="Q13" s="280">
        <v>6.1747147790655224E-2</v>
      </c>
    </row>
    <row r="14" spans="1:17" s="966" customFormat="1" ht="18" customHeight="1">
      <c r="A14" s="467" t="s">
        <v>817</v>
      </c>
      <c r="B14" s="279">
        <v>959189.92550999997</v>
      </c>
      <c r="C14" s="279">
        <v>900788.68287999998</v>
      </c>
      <c r="D14" s="279">
        <v>1661125.80969</v>
      </c>
      <c r="E14" s="279">
        <v>943823.65726000001</v>
      </c>
      <c r="F14" s="279">
        <v>619363.43657000002</v>
      </c>
      <c r="G14" s="279">
        <v>437007.82647000003</v>
      </c>
      <c r="H14" s="279">
        <v>342669.36369999999</v>
      </c>
      <c r="I14" s="279">
        <v>239613.88146</v>
      </c>
      <c r="J14" s="279">
        <v>8090.68469</v>
      </c>
      <c r="K14" s="279">
        <v>6412.7348000000002</v>
      </c>
      <c r="L14" s="279">
        <v>421934.35807999998</v>
      </c>
      <c r="M14" s="279">
        <v>98385.665560000009</v>
      </c>
      <c r="N14" s="279">
        <v>233971.92109000002</v>
      </c>
      <c r="O14" s="279">
        <v>127801.71204000001</v>
      </c>
      <c r="P14" s="279">
        <v>7000179.6597999977</v>
      </c>
      <c r="Q14" s="280">
        <v>5.3247139519860508E-2</v>
      </c>
    </row>
    <row r="15" spans="1:17" s="966" customFormat="1" ht="18" customHeight="1">
      <c r="A15" s="467" t="s">
        <v>818</v>
      </c>
      <c r="B15" s="279">
        <v>736644.48184999998</v>
      </c>
      <c r="C15" s="279">
        <v>690754.69104999991</v>
      </c>
      <c r="D15" s="279">
        <v>1140602.4988800001</v>
      </c>
      <c r="E15" s="279">
        <v>620539.79437000002</v>
      </c>
      <c r="F15" s="279">
        <v>426546.57660999999</v>
      </c>
      <c r="G15" s="279">
        <v>260973.46578</v>
      </c>
      <c r="H15" s="279">
        <v>180377.47247000001</v>
      </c>
      <c r="I15" s="279">
        <v>219988.14613000001</v>
      </c>
      <c r="J15" s="279">
        <v>3407.77367</v>
      </c>
      <c r="K15" s="279">
        <v>3944.9891400000001</v>
      </c>
      <c r="L15" s="279">
        <v>307806.17864999996</v>
      </c>
      <c r="M15" s="279">
        <v>85077.494290000002</v>
      </c>
      <c r="N15" s="279">
        <v>117909.3796</v>
      </c>
      <c r="O15" s="279">
        <v>144131.90555000002</v>
      </c>
      <c r="P15" s="279">
        <v>4938704.8480399996</v>
      </c>
      <c r="Q15" s="280">
        <v>3.7566450987132342E-2</v>
      </c>
    </row>
    <row r="16" spans="1:17" s="966" customFormat="1" ht="18" customHeight="1">
      <c r="A16" s="467" t="s">
        <v>819</v>
      </c>
      <c r="B16" s="279">
        <v>774863.48188999994</v>
      </c>
      <c r="C16" s="279">
        <v>581543.66301000002</v>
      </c>
      <c r="D16" s="279">
        <v>922626.31569000008</v>
      </c>
      <c r="E16" s="279">
        <v>462050.51049999997</v>
      </c>
      <c r="F16" s="279">
        <v>339855.14869</v>
      </c>
      <c r="G16" s="279">
        <v>222114.74853000001</v>
      </c>
      <c r="H16" s="279">
        <v>139376.64934999999</v>
      </c>
      <c r="I16" s="279">
        <v>202828.91612000001</v>
      </c>
      <c r="J16" s="279">
        <v>2868.1366000000003</v>
      </c>
      <c r="K16" s="279">
        <v>1481.52657</v>
      </c>
      <c r="L16" s="279">
        <v>400253.37727</v>
      </c>
      <c r="M16" s="279">
        <v>41633.197409999993</v>
      </c>
      <c r="N16" s="279">
        <v>74958.69902</v>
      </c>
      <c r="O16" s="279">
        <v>159060.34675</v>
      </c>
      <c r="P16" s="279">
        <v>4325514.7174000004</v>
      </c>
      <c r="Q16" s="280">
        <v>3.2902196350084588E-2</v>
      </c>
    </row>
    <row r="17" spans="1:17" s="966" customFormat="1" ht="18" customHeight="1">
      <c r="A17" s="467" t="s">
        <v>820</v>
      </c>
      <c r="B17" s="279">
        <v>426398.46976999997</v>
      </c>
      <c r="C17" s="279">
        <v>417259.92332</v>
      </c>
      <c r="D17" s="279">
        <v>550966.19508000009</v>
      </c>
      <c r="E17" s="279">
        <v>286924.56108999997</v>
      </c>
      <c r="F17" s="279">
        <v>220980.31347999998</v>
      </c>
      <c r="G17" s="279">
        <v>125563.59349</v>
      </c>
      <c r="H17" s="279">
        <v>83556.479420000003</v>
      </c>
      <c r="I17" s="279">
        <v>150055.05658</v>
      </c>
      <c r="J17" s="279">
        <v>1763.14383</v>
      </c>
      <c r="K17" s="279">
        <v>736.01020999999992</v>
      </c>
      <c r="L17" s="279">
        <v>206665.40194000001</v>
      </c>
      <c r="M17" s="279">
        <v>24188.122769999998</v>
      </c>
      <c r="N17" s="279">
        <v>55119.608749999999</v>
      </c>
      <c r="O17" s="279">
        <v>104808.17556999999</v>
      </c>
      <c r="P17" s="279">
        <v>2654985.0553000001</v>
      </c>
      <c r="Q17" s="280">
        <v>2.019524734122935E-2</v>
      </c>
    </row>
    <row r="18" spans="1:17" s="966" customFormat="1" ht="18" customHeight="1">
      <c r="A18" s="467" t="s">
        <v>821</v>
      </c>
      <c r="B18" s="279">
        <v>617085.74604999996</v>
      </c>
      <c r="C18" s="279">
        <v>651610.89040999999</v>
      </c>
      <c r="D18" s="279">
        <v>738460.63975999993</v>
      </c>
      <c r="E18" s="279">
        <v>400654.25229999999</v>
      </c>
      <c r="F18" s="279">
        <v>306083.39049999998</v>
      </c>
      <c r="G18" s="279">
        <v>165263.84740999999</v>
      </c>
      <c r="H18" s="279">
        <v>119056.33126000001</v>
      </c>
      <c r="I18" s="279">
        <v>307344.05095999996</v>
      </c>
      <c r="J18" s="279">
        <v>2520.32933</v>
      </c>
      <c r="K18" s="279">
        <v>637.30849000000001</v>
      </c>
      <c r="L18" s="279">
        <v>340620.09343000001</v>
      </c>
      <c r="M18" s="279">
        <v>36416.214390000001</v>
      </c>
      <c r="N18" s="279">
        <v>79538.325360000003</v>
      </c>
      <c r="O18" s="279">
        <v>209982.34219</v>
      </c>
      <c r="P18" s="279">
        <v>3975273.7618399998</v>
      </c>
      <c r="Q18" s="280">
        <v>3.0238074865693219E-2</v>
      </c>
    </row>
    <row r="19" spans="1:17" s="966" customFormat="1" ht="18" customHeight="1">
      <c r="A19" s="467" t="s">
        <v>822</v>
      </c>
      <c r="B19" s="279">
        <v>785101.87839999993</v>
      </c>
      <c r="C19" s="279">
        <v>985346.85167</v>
      </c>
      <c r="D19" s="279">
        <v>949137.84550000005</v>
      </c>
      <c r="E19" s="279">
        <v>520892.85381</v>
      </c>
      <c r="F19" s="279">
        <v>405869.60808999999</v>
      </c>
      <c r="G19" s="279">
        <v>215583.10468000002</v>
      </c>
      <c r="H19" s="279">
        <v>154924.33137</v>
      </c>
      <c r="I19" s="279">
        <v>467131.62663999997</v>
      </c>
      <c r="J19" s="279">
        <v>2598.1836400000002</v>
      </c>
      <c r="K19" s="279">
        <v>1376.8775800000001</v>
      </c>
      <c r="L19" s="279">
        <v>513190.48518999998</v>
      </c>
      <c r="M19" s="279">
        <v>43510.703590000005</v>
      </c>
      <c r="N19" s="279">
        <v>98220.43495000001</v>
      </c>
      <c r="O19" s="279">
        <v>339632.63202999998</v>
      </c>
      <c r="P19" s="279">
        <v>5482517.4171400014</v>
      </c>
      <c r="Q19" s="280">
        <v>4.1702982497289168E-2</v>
      </c>
    </row>
    <row r="20" spans="1:17" s="966" customFormat="1" ht="18" customHeight="1">
      <c r="A20" s="467" t="s">
        <v>823</v>
      </c>
      <c r="B20" s="279">
        <v>909716.59347000008</v>
      </c>
      <c r="C20" s="279">
        <v>1292848.2631600001</v>
      </c>
      <c r="D20" s="279">
        <v>1000831.72078</v>
      </c>
      <c r="E20" s="279">
        <v>589171.09110000008</v>
      </c>
      <c r="F20" s="279">
        <v>608897.69864999992</v>
      </c>
      <c r="G20" s="279">
        <v>245853.31613999998</v>
      </c>
      <c r="H20" s="279">
        <v>171973.76965</v>
      </c>
      <c r="I20" s="279">
        <v>618277.67110000004</v>
      </c>
      <c r="J20" s="279">
        <v>3123.6747</v>
      </c>
      <c r="K20" s="279">
        <v>874.74940000000004</v>
      </c>
      <c r="L20" s="279">
        <v>666667.71510999999</v>
      </c>
      <c r="M20" s="279">
        <v>59413.48936</v>
      </c>
      <c r="N20" s="279">
        <v>125711.53420000001</v>
      </c>
      <c r="O20" s="279">
        <v>488353.41979000001</v>
      </c>
      <c r="P20" s="279">
        <v>6781714.7066099998</v>
      </c>
      <c r="Q20" s="280">
        <v>5.1585377335453951E-2</v>
      </c>
    </row>
    <row r="21" spans="1:17" s="966" customFormat="1" ht="18" customHeight="1">
      <c r="A21" s="467" t="s">
        <v>824</v>
      </c>
      <c r="B21" s="279">
        <v>163405.90266999998</v>
      </c>
      <c r="C21" s="279">
        <v>244846.49752</v>
      </c>
      <c r="D21" s="279">
        <v>155847.88334999999</v>
      </c>
      <c r="E21" s="279">
        <v>100767.40640000001</v>
      </c>
      <c r="F21" s="279">
        <v>96487.318419999996</v>
      </c>
      <c r="G21" s="279">
        <v>42875.39561</v>
      </c>
      <c r="H21" s="279">
        <v>28913.372339999998</v>
      </c>
      <c r="I21" s="279">
        <v>104097.2712</v>
      </c>
      <c r="J21" s="279">
        <v>719.93281000000002</v>
      </c>
      <c r="K21" s="279">
        <v>126.47738000000001</v>
      </c>
      <c r="L21" s="279">
        <v>108296.1246</v>
      </c>
      <c r="M21" s="279">
        <v>9114.7222899999997</v>
      </c>
      <c r="N21" s="279">
        <v>25440.016600000003</v>
      </c>
      <c r="O21" s="279">
        <v>86670.742499999993</v>
      </c>
      <c r="P21" s="279">
        <v>1167609.06369</v>
      </c>
      <c r="Q21" s="280">
        <v>8.8814638681332693E-3</v>
      </c>
    </row>
    <row r="22" spans="1:17" s="966" customFormat="1" ht="18" customHeight="1" thickBot="1">
      <c r="A22" s="467" t="s">
        <v>825</v>
      </c>
      <c r="B22" s="279">
        <v>181436.23535</v>
      </c>
      <c r="C22" s="279">
        <v>269405.39957000001</v>
      </c>
      <c r="D22" s="279">
        <v>153434.70077000002</v>
      </c>
      <c r="E22" s="279">
        <v>105886.87340000001</v>
      </c>
      <c r="F22" s="279">
        <v>105894.08787999999</v>
      </c>
      <c r="G22" s="279">
        <v>51600.688139999998</v>
      </c>
      <c r="H22" s="279">
        <v>39498.777430000002</v>
      </c>
      <c r="I22" s="279">
        <v>148417.96713999999</v>
      </c>
      <c r="J22" s="279">
        <v>901.68892000000005</v>
      </c>
      <c r="K22" s="279">
        <v>79.072179999999989</v>
      </c>
      <c r="L22" s="279">
        <v>155114.40540000002</v>
      </c>
      <c r="M22" s="279">
        <v>12995.11753</v>
      </c>
      <c r="N22" s="279">
        <v>37122.296849999999</v>
      </c>
      <c r="O22" s="279">
        <v>124913.28915000001</v>
      </c>
      <c r="P22" s="279">
        <v>1386700.5997100002</v>
      </c>
      <c r="Q22" s="280">
        <v>1.054799217926676E-2</v>
      </c>
    </row>
    <row r="23" spans="1:17" s="966" customFormat="1" ht="51.75" customHeight="1" thickTop="1" thickBot="1">
      <c r="A23" s="468" t="s">
        <v>6</v>
      </c>
      <c r="B23" s="469">
        <v>17305231.60063</v>
      </c>
      <c r="C23" s="469">
        <v>16668039.676510001</v>
      </c>
      <c r="D23" s="469">
        <v>22563836.282259997</v>
      </c>
      <c r="E23" s="469">
        <v>13103556.895080002</v>
      </c>
      <c r="F23" s="469">
        <v>12914141.951130003</v>
      </c>
      <c r="G23" s="469">
        <v>7783067.1157399993</v>
      </c>
      <c r="H23" s="469">
        <v>7392734.9866399998</v>
      </c>
      <c r="I23" s="469">
        <v>7331744.6041100007</v>
      </c>
      <c r="J23" s="469">
        <v>60562.893980000008</v>
      </c>
      <c r="K23" s="469">
        <v>270001.50129999995</v>
      </c>
      <c r="L23" s="469">
        <v>7502883.44967</v>
      </c>
      <c r="M23" s="469">
        <v>2084775.0229100001</v>
      </c>
      <c r="N23" s="469">
        <v>10250864.250839997</v>
      </c>
      <c r="O23" s="469">
        <v>6234394.7966199983</v>
      </c>
      <c r="P23" s="469">
        <v>131465835.02742</v>
      </c>
      <c r="Q23" s="470">
        <v>1</v>
      </c>
    </row>
    <row r="24" spans="1:17" s="966" customFormat="1" ht="34.5" customHeight="1" thickTop="1" thickBot="1">
      <c r="A24" s="471" t="s">
        <v>826</v>
      </c>
      <c r="B24" s="280">
        <v>0.13163291890262308</v>
      </c>
      <c r="C24" s="280">
        <v>0.12678609368763774</v>
      </c>
      <c r="D24" s="280">
        <v>0.17163270044687906</v>
      </c>
      <c r="E24" s="280">
        <v>9.9672716431207967E-2</v>
      </c>
      <c r="F24" s="280">
        <v>9.8231924274747764E-2</v>
      </c>
      <c r="G24" s="280">
        <v>5.9202203478315681E-2</v>
      </c>
      <c r="H24" s="280">
        <v>5.6233126919234093E-2</v>
      </c>
      <c r="I24" s="280">
        <v>5.5769201196499522E-2</v>
      </c>
      <c r="J24" s="280">
        <v>4.6067401441118389E-4</v>
      </c>
      <c r="K24" s="280">
        <v>2.0537769470196222E-3</v>
      </c>
      <c r="L24" s="280">
        <v>5.7070975497969599E-2</v>
      </c>
      <c r="M24" s="280">
        <v>1.5857922497317847E-2</v>
      </c>
      <c r="N24" s="280">
        <v>7.7973598606071004E-2</v>
      </c>
      <c r="O24" s="280">
        <v>4.7422167100065825E-2</v>
      </c>
      <c r="P24" s="280">
        <v>1</v>
      </c>
      <c r="Q24" s="472"/>
    </row>
    <row r="25" spans="1:17" s="966" customFormat="1" ht="44.25" customHeight="1" thickTop="1" thickBot="1">
      <c r="A25" s="473" t="s">
        <v>827</v>
      </c>
      <c r="B25" s="772" t="s">
        <v>305</v>
      </c>
      <c r="C25" s="772" t="s">
        <v>306</v>
      </c>
      <c r="D25" s="772" t="s">
        <v>307</v>
      </c>
      <c r="E25" s="772" t="s">
        <v>308</v>
      </c>
      <c r="F25" s="772" t="s">
        <v>309</v>
      </c>
      <c r="G25" s="772" t="s">
        <v>310</v>
      </c>
      <c r="H25" s="772" t="s">
        <v>311</v>
      </c>
      <c r="I25" s="772" t="s">
        <v>312</v>
      </c>
      <c r="J25" s="772" t="s">
        <v>313</v>
      </c>
      <c r="K25" s="772" t="s">
        <v>314</v>
      </c>
      <c r="L25" s="772" t="s">
        <v>315</v>
      </c>
      <c r="M25" s="772" t="s">
        <v>316</v>
      </c>
      <c r="N25" s="772" t="s">
        <v>1144</v>
      </c>
      <c r="O25" s="772" t="s">
        <v>1145</v>
      </c>
      <c r="P25" s="249" t="s">
        <v>317</v>
      </c>
      <c r="Q25" s="248" t="s">
        <v>720</v>
      </c>
    </row>
    <row r="26" spans="1:17" s="966" customFormat="1" ht="28.5" customHeight="1" thickTop="1">
      <c r="A26" s="467" t="s">
        <v>812</v>
      </c>
      <c r="B26" s="279">
        <v>95</v>
      </c>
      <c r="C26" s="279">
        <v>86</v>
      </c>
      <c r="D26" s="279">
        <v>105</v>
      </c>
      <c r="E26" s="279">
        <v>60</v>
      </c>
      <c r="F26" s="279">
        <v>134</v>
      </c>
      <c r="G26" s="279">
        <v>49</v>
      </c>
      <c r="H26" s="279">
        <v>47</v>
      </c>
      <c r="I26" s="279">
        <v>11</v>
      </c>
      <c r="J26" s="279">
        <v>0</v>
      </c>
      <c r="K26" s="279">
        <v>2</v>
      </c>
      <c r="L26" s="279">
        <v>17</v>
      </c>
      <c r="M26" s="279">
        <v>10</v>
      </c>
      <c r="N26" s="279">
        <v>76</v>
      </c>
      <c r="O26" s="279">
        <v>12</v>
      </c>
      <c r="P26" s="279">
        <v>704</v>
      </c>
      <c r="Q26" s="280">
        <v>9.8258864094033732E-5</v>
      </c>
    </row>
    <row r="27" spans="1:17" s="966" customFormat="1" ht="17.25" customHeight="1">
      <c r="A27" s="467" t="s">
        <v>813</v>
      </c>
      <c r="B27" s="279">
        <v>272</v>
      </c>
      <c r="C27" s="279">
        <v>191</v>
      </c>
      <c r="D27" s="279">
        <v>228</v>
      </c>
      <c r="E27" s="279">
        <v>219</v>
      </c>
      <c r="F27" s="279">
        <v>191</v>
      </c>
      <c r="G27" s="279">
        <v>142</v>
      </c>
      <c r="H27" s="279">
        <v>78</v>
      </c>
      <c r="I27" s="279">
        <v>129</v>
      </c>
      <c r="J27" s="279">
        <v>0</v>
      </c>
      <c r="K27" s="279">
        <v>11</v>
      </c>
      <c r="L27" s="279">
        <v>130</v>
      </c>
      <c r="M27" s="279">
        <v>32</v>
      </c>
      <c r="N27" s="279">
        <v>201</v>
      </c>
      <c r="O27" s="279">
        <v>115</v>
      </c>
      <c r="P27" s="279">
        <v>1939</v>
      </c>
      <c r="Q27" s="280">
        <v>2.7063059300899348E-4</v>
      </c>
    </row>
    <row r="28" spans="1:17" s="966" customFormat="1" ht="17.25" customHeight="1">
      <c r="A28" s="467" t="s">
        <v>814</v>
      </c>
      <c r="B28" s="279">
        <v>505</v>
      </c>
      <c r="C28" s="279">
        <v>345</v>
      </c>
      <c r="D28" s="279">
        <v>673</v>
      </c>
      <c r="E28" s="279">
        <v>638</v>
      </c>
      <c r="F28" s="279">
        <v>387</v>
      </c>
      <c r="G28" s="279">
        <v>354</v>
      </c>
      <c r="H28" s="279">
        <v>490</v>
      </c>
      <c r="I28" s="279">
        <v>401</v>
      </c>
      <c r="J28" s="279">
        <v>0</v>
      </c>
      <c r="K28" s="279">
        <v>18</v>
      </c>
      <c r="L28" s="279">
        <v>323</v>
      </c>
      <c r="M28" s="279">
        <v>131</v>
      </c>
      <c r="N28" s="279">
        <v>228</v>
      </c>
      <c r="O28" s="279">
        <v>459</v>
      </c>
      <c r="P28" s="279">
        <v>4952</v>
      </c>
      <c r="Q28" s="280">
        <v>6.9116178266144187E-4</v>
      </c>
    </row>
    <row r="29" spans="1:17" s="966" customFormat="1" ht="17.25" customHeight="1">
      <c r="A29" s="467" t="s">
        <v>815</v>
      </c>
      <c r="B29" s="279">
        <v>648</v>
      </c>
      <c r="C29" s="279">
        <v>572</v>
      </c>
      <c r="D29" s="279">
        <v>923</v>
      </c>
      <c r="E29" s="279">
        <v>635</v>
      </c>
      <c r="F29" s="279">
        <v>499</v>
      </c>
      <c r="G29" s="279">
        <v>448</v>
      </c>
      <c r="H29" s="279">
        <v>498</v>
      </c>
      <c r="I29" s="279">
        <v>443</v>
      </c>
      <c r="J29" s="279">
        <v>9</v>
      </c>
      <c r="K29" s="279">
        <v>8</v>
      </c>
      <c r="L29" s="279">
        <v>276</v>
      </c>
      <c r="M29" s="279">
        <v>127</v>
      </c>
      <c r="N29" s="279">
        <v>307</v>
      </c>
      <c r="O29" s="279">
        <v>257</v>
      </c>
      <c r="P29" s="279">
        <v>5650</v>
      </c>
      <c r="Q29" s="280">
        <v>7.8858321325467415E-4</v>
      </c>
    </row>
    <row r="30" spans="1:17" s="966" customFormat="1" ht="17.25" customHeight="1">
      <c r="A30" s="467" t="s">
        <v>816</v>
      </c>
      <c r="B30" s="279">
        <v>1006</v>
      </c>
      <c r="C30" s="279">
        <v>866</v>
      </c>
      <c r="D30" s="279">
        <v>1688</v>
      </c>
      <c r="E30" s="279">
        <v>1048</v>
      </c>
      <c r="F30" s="279">
        <v>652</v>
      </c>
      <c r="G30" s="279">
        <v>548</v>
      </c>
      <c r="H30" s="279">
        <v>596</v>
      </c>
      <c r="I30" s="279">
        <v>483</v>
      </c>
      <c r="J30" s="279">
        <v>16</v>
      </c>
      <c r="K30" s="279">
        <v>9</v>
      </c>
      <c r="L30" s="279">
        <v>721</v>
      </c>
      <c r="M30" s="279">
        <v>186</v>
      </c>
      <c r="N30" s="279">
        <v>460</v>
      </c>
      <c r="O30" s="279">
        <v>290</v>
      </c>
      <c r="P30" s="279">
        <v>8569</v>
      </c>
      <c r="Q30" s="280">
        <v>1.1959946113945668E-3</v>
      </c>
    </row>
    <row r="31" spans="1:17" s="966" customFormat="1" ht="17.25" customHeight="1">
      <c r="A31" s="467" t="s">
        <v>817</v>
      </c>
      <c r="B31" s="279">
        <v>2024</v>
      </c>
      <c r="C31" s="279">
        <v>1862</v>
      </c>
      <c r="D31" s="279">
        <v>3606</v>
      </c>
      <c r="E31" s="279">
        <v>1981</v>
      </c>
      <c r="F31" s="279">
        <v>1310</v>
      </c>
      <c r="G31" s="279">
        <v>910</v>
      </c>
      <c r="H31" s="279">
        <v>711</v>
      </c>
      <c r="I31" s="279">
        <v>506</v>
      </c>
      <c r="J31" s="279">
        <v>16</v>
      </c>
      <c r="K31" s="279">
        <v>14</v>
      </c>
      <c r="L31" s="279">
        <v>882</v>
      </c>
      <c r="M31" s="279">
        <v>218</v>
      </c>
      <c r="N31" s="279">
        <v>492</v>
      </c>
      <c r="O31" s="279">
        <v>280</v>
      </c>
      <c r="P31" s="279">
        <v>14812</v>
      </c>
      <c r="Q31" s="280">
        <v>2.0673441689784485E-3</v>
      </c>
    </row>
    <row r="32" spans="1:17" s="966" customFormat="1" ht="17.25" customHeight="1">
      <c r="A32" s="467" t="s">
        <v>818</v>
      </c>
      <c r="B32" s="279">
        <v>2800</v>
      </c>
      <c r="C32" s="279">
        <v>2634</v>
      </c>
      <c r="D32" s="279">
        <v>4314</v>
      </c>
      <c r="E32" s="279">
        <v>2344</v>
      </c>
      <c r="F32" s="279">
        <v>1628</v>
      </c>
      <c r="G32" s="279">
        <v>985</v>
      </c>
      <c r="H32" s="279">
        <v>680</v>
      </c>
      <c r="I32" s="279">
        <v>833</v>
      </c>
      <c r="J32" s="279">
        <v>14</v>
      </c>
      <c r="K32" s="279">
        <v>15</v>
      </c>
      <c r="L32" s="279">
        <v>1169</v>
      </c>
      <c r="M32" s="279">
        <v>312</v>
      </c>
      <c r="N32" s="279">
        <v>452</v>
      </c>
      <c r="O32" s="279">
        <v>540</v>
      </c>
      <c r="P32" s="279">
        <v>18720</v>
      </c>
      <c r="Q32" s="280">
        <v>2.6127925225004423E-3</v>
      </c>
    </row>
    <row r="33" spans="1:18" s="966" customFormat="1" ht="17.25" customHeight="1">
      <c r="A33" s="467" t="s">
        <v>819</v>
      </c>
      <c r="B33" s="279">
        <v>4562</v>
      </c>
      <c r="C33" s="279">
        <v>3495</v>
      </c>
      <c r="D33" s="279">
        <v>5505</v>
      </c>
      <c r="E33" s="279">
        <v>2760</v>
      </c>
      <c r="F33" s="279">
        <v>2034</v>
      </c>
      <c r="G33" s="279">
        <v>1317</v>
      </c>
      <c r="H33" s="279">
        <v>830</v>
      </c>
      <c r="I33" s="279">
        <v>1211</v>
      </c>
      <c r="J33" s="279">
        <v>18</v>
      </c>
      <c r="K33" s="279">
        <v>9</v>
      </c>
      <c r="L33" s="279">
        <v>2476</v>
      </c>
      <c r="M33" s="279">
        <v>241</v>
      </c>
      <c r="N33" s="279">
        <v>449</v>
      </c>
      <c r="O33" s="279">
        <v>936</v>
      </c>
      <c r="P33" s="279">
        <v>25843</v>
      </c>
      <c r="Q33" s="280">
        <v>3.606965660201866E-3</v>
      </c>
    </row>
    <row r="34" spans="1:18" s="966" customFormat="1" ht="17.25" customHeight="1">
      <c r="A34" s="467" t="s">
        <v>820</v>
      </c>
      <c r="B34" s="279">
        <v>3606</v>
      </c>
      <c r="C34" s="279">
        <v>3534</v>
      </c>
      <c r="D34" s="279">
        <v>4657</v>
      </c>
      <c r="E34" s="279">
        <v>2424</v>
      </c>
      <c r="F34" s="279">
        <v>1872</v>
      </c>
      <c r="G34" s="279">
        <v>1061</v>
      </c>
      <c r="H34" s="279">
        <v>708</v>
      </c>
      <c r="I34" s="279">
        <v>1267</v>
      </c>
      <c r="J34" s="279">
        <v>15</v>
      </c>
      <c r="K34" s="279">
        <v>6</v>
      </c>
      <c r="L34" s="279">
        <v>1755</v>
      </c>
      <c r="M34" s="279">
        <v>203</v>
      </c>
      <c r="N34" s="279">
        <v>469</v>
      </c>
      <c r="O34" s="279">
        <v>887</v>
      </c>
      <c r="P34" s="279">
        <v>22464</v>
      </c>
      <c r="Q34" s="280">
        <v>3.1353510270005309E-3</v>
      </c>
    </row>
    <row r="35" spans="1:18" s="966" customFormat="1" ht="17.25" customHeight="1">
      <c r="A35" s="467" t="s">
        <v>821</v>
      </c>
      <c r="B35" s="279">
        <v>7472</v>
      </c>
      <c r="C35" s="279">
        <v>7843</v>
      </c>
      <c r="D35" s="279">
        <v>8912</v>
      </c>
      <c r="E35" s="279">
        <v>4853</v>
      </c>
      <c r="F35" s="279">
        <v>3682</v>
      </c>
      <c r="G35" s="279">
        <v>1989</v>
      </c>
      <c r="H35" s="279">
        <v>1448</v>
      </c>
      <c r="I35" s="279">
        <v>3832</v>
      </c>
      <c r="J35" s="279">
        <v>31</v>
      </c>
      <c r="K35" s="279">
        <v>8</v>
      </c>
      <c r="L35" s="279">
        <v>4097</v>
      </c>
      <c r="M35" s="279">
        <v>435</v>
      </c>
      <c r="N35" s="279">
        <v>964</v>
      </c>
      <c r="O35" s="279">
        <v>2586</v>
      </c>
      <c r="P35" s="279">
        <v>48152</v>
      </c>
      <c r="Q35" s="280">
        <v>6.7206829884316937E-3</v>
      </c>
    </row>
    <row r="36" spans="1:18" s="966" customFormat="1" ht="17.25" customHeight="1">
      <c r="A36" s="467" t="s">
        <v>822</v>
      </c>
      <c r="B36" s="279">
        <v>16224</v>
      </c>
      <c r="C36" s="279">
        <v>20439</v>
      </c>
      <c r="D36" s="279">
        <v>19477</v>
      </c>
      <c r="E36" s="279">
        <v>10715</v>
      </c>
      <c r="F36" s="279">
        <v>8373</v>
      </c>
      <c r="G36" s="279">
        <v>4426</v>
      </c>
      <c r="H36" s="279">
        <v>3196</v>
      </c>
      <c r="I36" s="279">
        <v>9748</v>
      </c>
      <c r="J36" s="279">
        <v>55</v>
      </c>
      <c r="K36" s="279">
        <v>26</v>
      </c>
      <c r="L36" s="279">
        <v>10667</v>
      </c>
      <c r="M36" s="279">
        <v>896</v>
      </c>
      <c r="N36" s="279">
        <v>2043</v>
      </c>
      <c r="O36" s="279">
        <v>7101</v>
      </c>
      <c r="P36" s="279">
        <v>113386</v>
      </c>
      <c r="Q36" s="280">
        <v>1.5825539153645041E-2</v>
      </c>
    </row>
    <row r="37" spans="1:18" s="966" customFormat="1" ht="17.25" customHeight="1">
      <c r="A37" s="467" t="s">
        <v>823</v>
      </c>
      <c r="B37" s="279">
        <v>57581</v>
      </c>
      <c r="C37" s="279">
        <v>82268</v>
      </c>
      <c r="D37" s="279">
        <v>61817</v>
      </c>
      <c r="E37" s="279">
        <v>37158</v>
      </c>
      <c r="F37" s="279">
        <v>35077</v>
      </c>
      <c r="G37" s="279">
        <v>15428</v>
      </c>
      <c r="H37" s="279">
        <v>10733</v>
      </c>
      <c r="I37" s="279">
        <v>39173</v>
      </c>
      <c r="J37" s="279">
        <v>210</v>
      </c>
      <c r="K37" s="279">
        <v>46</v>
      </c>
      <c r="L37" s="279">
        <v>42566</v>
      </c>
      <c r="M37" s="279">
        <v>3785</v>
      </c>
      <c r="N37" s="279">
        <v>8041</v>
      </c>
      <c r="O37" s="279">
        <v>31327</v>
      </c>
      <c r="P37" s="279">
        <v>425210</v>
      </c>
      <c r="Q37" s="280">
        <v>5.9347516479295571E-2</v>
      </c>
    </row>
    <row r="38" spans="1:18" s="966" customFormat="1" ht="17.25" customHeight="1">
      <c r="A38" s="467" t="s">
        <v>824</v>
      </c>
      <c r="B38" s="279">
        <v>33121</v>
      </c>
      <c r="C38" s="279">
        <v>49932</v>
      </c>
      <c r="D38" s="279">
        <v>31433</v>
      </c>
      <c r="E38" s="279">
        <v>20538</v>
      </c>
      <c r="F38" s="279">
        <v>19630</v>
      </c>
      <c r="G38" s="279">
        <v>8644</v>
      </c>
      <c r="H38" s="279">
        <v>5901</v>
      </c>
      <c r="I38" s="279">
        <v>21190</v>
      </c>
      <c r="J38" s="279">
        <v>149</v>
      </c>
      <c r="K38" s="279">
        <v>24</v>
      </c>
      <c r="L38" s="279">
        <v>22079</v>
      </c>
      <c r="M38" s="279">
        <v>1861</v>
      </c>
      <c r="N38" s="279">
        <v>5190</v>
      </c>
      <c r="O38" s="279">
        <v>17686</v>
      </c>
      <c r="P38" s="279">
        <v>237378</v>
      </c>
      <c r="Q38" s="280">
        <v>3.313138159220673E-2</v>
      </c>
    </row>
    <row r="39" spans="1:18" s="966" customFormat="1" ht="17.25" customHeight="1" thickBot="1">
      <c r="A39" s="467" t="s">
        <v>825</v>
      </c>
      <c r="B39" s="279">
        <v>664110</v>
      </c>
      <c r="C39" s="279">
        <v>917799</v>
      </c>
      <c r="D39" s="279">
        <v>549827</v>
      </c>
      <c r="E39" s="279">
        <v>322618</v>
      </c>
      <c r="F39" s="279">
        <v>561309</v>
      </c>
      <c r="G39" s="279">
        <v>198240</v>
      </c>
      <c r="H39" s="279">
        <v>178989</v>
      </c>
      <c r="I39" s="279">
        <v>859276</v>
      </c>
      <c r="J39" s="279">
        <v>2322</v>
      </c>
      <c r="K39" s="279">
        <v>109</v>
      </c>
      <c r="L39" s="279">
        <v>769067</v>
      </c>
      <c r="M39" s="279">
        <v>81949</v>
      </c>
      <c r="N39" s="279">
        <v>233471</v>
      </c>
      <c r="O39" s="279">
        <v>897883</v>
      </c>
      <c r="P39" s="279">
        <v>6236969</v>
      </c>
      <c r="Q39" s="280">
        <v>0.87050779734332595</v>
      </c>
    </row>
    <row r="40" spans="1:18" s="966" customFormat="1" ht="49.5" customHeight="1" thickTop="1" thickBot="1">
      <c r="A40" s="468" t="s">
        <v>6</v>
      </c>
      <c r="B40" s="469">
        <v>794026</v>
      </c>
      <c r="C40" s="469">
        <v>1091866</v>
      </c>
      <c r="D40" s="469">
        <v>693165</v>
      </c>
      <c r="E40" s="469">
        <v>407991</v>
      </c>
      <c r="F40" s="469">
        <v>636778</v>
      </c>
      <c r="G40" s="469">
        <v>234541</v>
      </c>
      <c r="H40" s="469">
        <v>204905</v>
      </c>
      <c r="I40" s="469">
        <v>938503</v>
      </c>
      <c r="J40" s="469">
        <v>2855</v>
      </c>
      <c r="K40" s="469">
        <v>305</v>
      </c>
      <c r="L40" s="469">
        <v>856225</v>
      </c>
      <c r="M40" s="469">
        <v>90386</v>
      </c>
      <c r="N40" s="469">
        <v>252843</v>
      </c>
      <c r="O40" s="469">
        <v>960359</v>
      </c>
      <c r="P40" s="469">
        <v>7164748</v>
      </c>
      <c r="Q40" s="470">
        <v>1</v>
      </c>
    </row>
    <row r="41" spans="1:18" s="966" customFormat="1" ht="36.75" customHeight="1" thickTop="1">
      <c r="A41" s="471" t="s">
        <v>826</v>
      </c>
      <c r="B41" s="280">
        <v>0.11082399548455857</v>
      </c>
      <c r="C41" s="280">
        <v>0.15239419446434124</v>
      </c>
      <c r="D41" s="280">
        <v>9.6746598763836497E-2</v>
      </c>
      <c r="E41" s="280">
        <v>5.6944221904245619E-2</v>
      </c>
      <c r="F41" s="280">
        <v>8.8876538295554849E-2</v>
      </c>
      <c r="G41" s="280">
        <v>3.273541511857779E-2</v>
      </c>
      <c r="H41" s="280">
        <v>2.8599051913619292E-2</v>
      </c>
      <c r="I41" s="280">
        <v>0.13098897546710644</v>
      </c>
      <c r="J41" s="280">
        <v>3.9847877413134417E-4</v>
      </c>
      <c r="K41" s="280">
        <v>4.256953629073905E-5</v>
      </c>
      <c r="L41" s="280">
        <v>0.11950524987061652</v>
      </c>
      <c r="M41" s="280">
        <v>1.2615377400572916E-2</v>
      </c>
      <c r="N41" s="280">
        <v>3.5289866440522399E-2</v>
      </c>
      <c r="O41" s="280">
        <v>0.13403946656602578</v>
      </c>
      <c r="P41" s="280">
        <v>1</v>
      </c>
      <c r="Q41" s="474"/>
      <c r="R41" s="209"/>
    </row>
    <row r="42" spans="1:18" s="966" customFormat="1" ht="9" customHeight="1" thickBot="1">
      <c r="A42" s="475"/>
      <c r="B42" s="773"/>
      <c r="C42" s="476"/>
      <c r="D42" s="476"/>
      <c r="E42" s="476"/>
      <c r="F42" s="476"/>
      <c r="G42" s="476"/>
      <c r="H42" s="773"/>
      <c r="I42" s="773"/>
      <c r="J42" s="773"/>
      <c r="K42" s="773"/>
      <c r="L42" s="773"/>
      <c r="M42" s="773"/>
      <c r="N42" s="773"/>
      <c r="O42" s="773"/>
      <c r="P42" s="477"/>
      <c r="Q42" s="477"/>
    </row>
    <row r="43" spans="1:18" s="167" customFormat="1" ht="38.25" customHeight="1" thickTop="1">
      <c r="A43" s="1012" t="s">
        <v>828</v>
      </c>
      <c r="B43" s="1041"/>
      <c r="C43" s="1041"/>
      <c r="D43" s="1041"/>
      <c r="E43" s="1041"/>
      <c r="F43" s="1041"/>
      <c r="G43" s="1041"/>
      <c r="H43" s="1041"/>
      <c r="I43" s="1041"/>
      <c r="J43" s="1041"/>
      <c r="K43" s="1041"/>
      <c r="L43" s="1041"/>
      <c r="M43" s="1041"/>
      <c r="N43" s="1041"/>
      <c r="O43" s="1041"/>
      <c r="P43" s="1041"/>
      <c r="Q43" s="1041"/>
    </row>
    <row r="44" spans="1:18" s="966" customFormat="1" ht="9" customHeight="1">
      <c r="A44" s="918"/>
      <c r="B44" s="428"/>
      <c r="C44" s="213"/>
      <c r="D44" s="213"/>
      <c r="E44" s="213"/>
      <c r="F44" s="213"/>
      <c r="G44" s="213"/>
      <c r="H44" s="428"/>
      <c r="I44" s="428"/>
      <c r="J44" s="428"/>
      <c r="K44" s="428"/>
      <c r="L44" s="428"/>
      <c r="M44" s="428"/>
      <c r="N44" s="428"/>
      <c r="O44" s="428"/>
      <c r="P44" s="289"/>
      <c r="Q44" s="322"/>
    </row>
    <row r="45" spans="1:18" s="82" customFormat="1" ht="47.25" customHeight="1">
      <c r="A45" s="1010" t="s">
        <v>1142</v>
      </c>
      <c r="B45" s="1010"/>
      <c r="C45" s="1010"/>
      <c r="D45" s="1010"/>
      <c r="E45" s="1010"/>
      <c r="F45" s="1010"/>
      <c r="G45" s="1010"/>
      <c r="H45" s="1010"/>
      <c r="I45" s="1010"/>
      <c r="J45" s="1010"/>
      <c r="K45" s="1010"/>
      <c r="L45" s="1010"/>
      <c r="M45" s="1010"/>
      <c r="N45" s="1010"/>
      <c r="O45" s="1010"/>
      <c r="P45" s="1010"/>
      <c r="Q45" s="1010"/>
    </row>
    <row r="46" spans="1:18" s="82" customFormat="1" ht="27.95" customHeight="1">
      <c r="A46" s="1010" t="s">
        <v>829</v>
      </c>
      <c r="B46" s="1010"/>
      <c r="C46" s="1010"/>
      <c r="D46" s="1010"/>
      <c r="E46" s="1010"/>
      <c r="F46" s="1010"/>
      <c r="G46" s="1010"/>
      <c r="H46" s="1010"/>
      <c r="I46" s="1010"/>
      <c r="J46" s="1010"/>
      <c r="K46" s="1010"/>
      <c r="L46" s="1010"/>
      <c r="M46" s="1010"/>
      <c r="N46" s="1010"/>
      <c r="O46" s="1010"/>
      <c r="P46" s="1010"/>
      <c r="Q46" s="1010"/>
    </row>
    <row r="47" spans="1:18" s="82" customFormat="1" ht="27.95" customHeight="1">
      <c r="A47" s="1010" t="s">
        <v>1510</v>
      </c>
      <c r="B47" s="1010"/>
      <c r="C47" s="1010"/>
      <c r="D47" s="1010"/>
      <c r="E47" s="1010"/>
      <c r="F47" s="1010"/>
      <c r="G47" s="1010"/>
      <c r="H47" s="1010"/>
      <c r="I47" s="1010"/>
      <c r="J47" s="1010"/>
      <c r="K47" s="1010"/>
      <c r="L47" s="1010"/>
      <c r="M47" s="1010"/>
      <c r="N47" s="1010"/>
      <c r="O47" s="1010"/>
      <c r="P47" s="1010"/>
      <c r="Q47" s="1010"/>
    </row>
    <row r="48" spans="1:18" s="83" customFormat="1" ht="46.5" customHeight="1">
      <c r="A48" s="1011" t="s">
        <v>1503</v>
      </c>
      <c r="B48" s="1011"/>
      <c r="C48" s="1011"/>
      <c r="D48" s="1011"/>
      <c r="E48" s="1011"/>
      <c r="F48" s="1011"/>
      <c r="G48" s="1011"/>
      <c r="H48" s="1011"/>
      <c r="I48" s="1011"/>
      <c r="J48" s="1011"/>
      <c r="K48" s="1011"/>
      <c r="L48" s="1011"/>
      <c r="M48" s="1011"/>
      <c r="N48" s="1011"/>
      <c r="O48" s="1011"/>
      <c r="P48" s="1011"/>
      <c r="Q48" s="1011"/>
    </row>
    <row r="49" spans="1:17" s="966" customFormat="1" ht="2.25" customHeight="1" thickBot="1">
      <c r="A49" s="919"/>
      <c r="B49" s="89"/>
      <c r="C49" s="89"/>
      <c r="D49" s="89"/>
      <c r="E49" s="89"/>
      <c r="F49" s="89"/>
      <c r="G49" s="89"/>
      <c r="H49" s="89"/>
      <c r="I49" s="89"/>
      <c r="J49" s="89"/>
      <c r="K49" s="89"/>
      <c r="L49" s="89"/>
      <c r="M49" s="89"/>
      <c r="N49" s="89"/>
      <c r="O49" s="89"/>
      <c r="Q49" s="94"/>
    </row>
    <row r="50" spans="1:17" s="966" customFormat="1" ht="14.25" hidden="1" customHeight="1" thickBot="1">
      <c r="A50" s="917"/>
      <c r="B50" s="770"/>
      <c r="C50" s="771"/>
      <c r="D50" s="770"/>
      <c r="E50" s="770"/>
      <c r="F50" s="770"/>
      <c r="G50" s="770"/>
      <c r="H50" s="770"/>
      <c r="I50" s="771"/>
      <c r="J50" s="770"/>
      <c r="K50" s="770"/>
      <c r="L50" s="770"/>
      <c r="M50" s="770"/>
      <c r="N50" s="770"/>
      <c r="O50" s="770"/>
      <c r="P50" s="466"/>
      <c r="Q50" s="95"/>
    </row>
    <row r="51" spans="1:17" s="966" customFormat="1" ht="34.5" customHeight="1" thickTop="1" thickBot="1">
      <c r="A51" s="468" t="s">
        <v>810</v>
      </c>
      <c r="B51" s="772" t="s">
        <v>305</v>
      </c>
      <c r="C51" s="772" t="s">
        <v>306</v>
      </c>
      <c r="D51" s="772" t="s">
        <v>307</v>
      </c>
      <c r="E51" s="772" t="s">
        <v>308</v>
      </c>
      <c r="F51" s="772" t="s">
        <v>309</v>
      </c>
      <c r="G51" s="772" t="s">
        <v>310</v>
      </c>
      <c r="H51" s="772" t="s">
        <v>311</v>
      </c>
      <c r="I51" s="772" t="s">
        <v>312</v>
      </c>
      <c r="J51" s="772" t="s">
        <v>313</v>
      </c>
      <c r="K51" s="772" t="s">
        <v>314</v>
      </c>
      <c r="L51" s="772" t="s">
        <v>315</v>
      </c>
      <c r="M51" s="772" t="s">
        <v>316</v>
      </c>
      <c r="N51" s="772" t="s">
        <v>1144</v>
      </c>
      <c r="O51" s="772" t="s">
        <v>1145</v>
      </c>
      <c r="P51" s="249" t="s">
        <v>317</v>
      </c>
      <c r="Q51" s="248" t="s">
        <v>811</v>
      </c>
    </row>
    <row r="52" spans="1:17" s="966" customFormat="1" ht="36.75" customHeight="1" thickTop="1">
      <c r="A52" s="467" t="s">
        <v>812</v>
      </c>
      <c r="B52" s="279">
        <v>2297458.3881000001</v>
      </c>
      <c r="C52" s="279">
        <v>2360979.4338400001</v>
      </c>
      <c r="D52" s="279">
        <v>4333406.50734</v>
      </c>
      <c r="E52" s="279">
        <v>1193657.5251099998</v>
      </c>
      <c r="F52" s="279">
        <v>1300737.2755400001</v>
      </c>
      <c r="G52" s="279">
        <v>700906.72163000004</v>
      </c>
      <c r="H52" s="279">
        <v>371470.35018000001</v>
      </c>
      <c r="I52" s="279">
        <v>0</v>
      </c>
      <c r="J52" s="279">
        <v>0</v>
      </c>
      <c r="K52" s="279">
        <v>0</v>
      </c>
      <c r="L52" s="279">
        <v>0</v>
      </c>
      <c r="M52" s="279">
        <v>123202.33710999999</v>
      </c>
      <c r="N52" s="279">
        <v>976476.35158999998</v>
      </c>
      <c r="O52" s="279">
        <v>18771.484899999999</v>
      </c>
      <c r="P52" s="279">
        <v>13677066.375339998</v>
      </c>
      <c r="Q52" s="280">
        <v>0.43781805033009485</v>
      </c>
    </row>
    <row r="53" spans="1:17" s="966" customFormat="1" ht="18" customHeight="1">
      <c r="A53" s="467" t="s">
        <v>813</v>
      </c>
      <c r="B53" s="279">
        <v>638633.59268</v>
      </c>
      <c r="C53" s="279">
        <v>420841.86543000001</v>
      </c>
      <c r="D53" s="279">
        <v>486197.18038999999</v>
      </c>
      <c r="E53" s="279">
        <v>524714.51142</v>
      </c>
      <c r="F53" s="279">
        <v>341462.88529000001</v>
      </c>
      <c r="G53" s="279">
        <v>272817.63855000003</v>
      </c>
      <c r="H53" s="279">
        <v>111108.55546999999</v>
      </c>
      <c r="I53" s="279">
        <v>0</v>
      </c>
      <c r="J53" s="279">
        <v>0</v>
      </c>
      <c r="K53" s="279">
        <v>0</v>
      </c>
      <c r="L53" s="279">
        <v>0</v>
      </c>
      <c r="M53" s="279">
        <v>49068.47378</v>
      </c>
      <c r="N53" s="279">
        <v>134587.49955000001</v>
      </c>
      <c r="O53" s="279">
        <v>0</v>
      </c>
      <c r="P53" s="279">
        <v>2979432.2025599997</v>
      </c>
      <c r="Q53" s="280">
        <v>9.5374926334163682E-2</v>
      </c>
    </row>
    <row r="54" spans="1:17" s="966" customFormat="1" ht="18" customHeight="1">
      <c r="A54" s="467" t="s">
        <v>814</v>
      </c>
      <c r="B54" s="279">
        <v>509632.42524000001</v>
      </c>
      <c r="C54" s="279">
        <v>405052.91542999999</v>
      </c>
      <c r="D54" s="279">
        <v>501667.24482999998</v>
      </c>
      <c r="E54" s="279">
        <v>757055.53553999995</v>
      </c>
      <c r="F54" s="279">
        <v>290592.06161000003</v>
      </c>
      <c r="G54" s="279">
        <v>268036.88496</v>
      </c>
      <c r="H54" s="279">
        <v>171482.45934</v>
      </c>
      <c r="I54" s="279">
        <v>0</v>
      </c>
      <c r="J54" s="279">
        <v>0</v>
      </c>
      <c r="K54" s="279">
        <v>0</v>
      </c>
      <c r="L54" s="279">
        <v>0</v>
      </c>
      <c r="M54" s="279">
        <v>40754.293799999999</v>
      </c>
      <c r="N54" s="279">
        <v>159057.4719</v>
      </c>
      <c r="O54" s="279">
        <v>0</v>
      </c>
      <c r="P54" s="279">
        <v>3103331.2926500002</v>
      </c>
      <c r="Q54" s="280">
        <v>9.9341073501416008E-2</v>
      </c>
    </row>
    <row r="55" spans="1:17" s="966" customFormat="1" ht="18" customHeight="1">
      <c r="A55" s="467" t="s">
        <v>815</v>
      </c>
      <c r="B55" s="279">
        <v>676684.71145000006</v>
      </c>
      <c r="C55" s="279">
        <v>531293.70319999999</v>
      </c>
      <c r="D55" s="279">
        <v>733797.94273000001</v>
      </c>
      <c r="E55" s="279">
        <v>745424.65271000005</v>
      </c>
      <c r="F55" s="279">
        <v>417658.71186000004</v>
      </c>
      <c r="G55" s="279">
        <v>338029.98708999995</v>
      </c>
      <c r="H55" s="279">
        <v>193512.21823</v>
      </c>
      <c r="I55" s="279">
        <v>0</v>
      </c>
      <c r="J55" s="279">
        <v>15734.440140000001</v>
      </c>
      <c r="K55" s="279">
        <v>12084.23458</v>
      </c>
      <c r="L55" s="279">
        <v>0</v>
      </c>
      <c r="M55" s="279">
        <v>31704.465850000001</v>
      </c>
      <c r="N55" s="279">
        <v>134060.47093000001</v>
      </c>
      <c r="O55" s="279">
        <v>2983.4589999999998</v>
      </c>
      <c r="P55" s="279">
        <v>3832968.9977699993</v>
      </c>
      <c r="Q55" s="280">
        <v>0.12269758495908753</v>
      </c>
    </row>
    <row r="56" spans="1:17" s="966" customFormat="1" ht="18" customHeight="1">
      <c r="A56" s="467" t="s">
        <v>816</v>
      </c>
      <c r="B56" s="279">
        <v>426946.77304</v>
      </c>
      <c r="C56" s="279">
        <v>378941.38114999997</v>
      </c>
      <c r="D56" s="279">
        <v>491059.46893999999</v>
      </c>
      <c r="E56" s="279">
        <v>491006.68735000002</v>
      </c>
      <c r="F56" s="279">
        <v>213928.29259999999</v>
      </c>
      <c r="G56" s="279">
        <v>235080.44761999999</v>
      </c>
      <c r="H56" s="279">
        <v>136302.30140999999</v>
      </c>
      <c r="I56" s="279">
        <v>0</v>
      </c>
      <c r="J56" s="279">
        <v>6689.4167200000002</v>
      </c>
      <c r="K56" s="279">
        <v>6922.8293300000005</v>
      </c>
      <c r="L56" s="279">
        <v>0</v>
      </c>
      <c r="M56" s="279">
        <v>19590.908889999999</v>
      </c>
      <c r="N56" s="279">
        <v>91402.883569999991</v>
      </c>
      <c r="O56" s="279">
        <v>914.81416999999999</v>
      </c>
      <c r="P56" s="279">
        <v>2498786.2047900003</v>
      </c>
      <c r="Q56" s="280">
        <v>7.9988915338264494E-2</v>
      </c>
    </row>
    <row r="57" spans="1:17" s="966" customFormat="1" ht="18" customHeight="1">
      <c r="A57" s="467" t="s">
        <v>817</v>
      </c>
      <c r="B57" s="279">
        <v>347438.30245999998</v>
      </c>
      <c r="C57" s="279">
        <v>287581.47687999997</v>
      </c>
      <c r="D57" s="279">
        <v>375764.55005999998</v>
      </c>
      <c r="E57" s="279">
        <v>357915.01327999996</v>
      </c>
      <c r="F57" s="279">
        <v>190192.41586000001</v>
      </c>
      <c r="G57" s="279">
        <v>165671.13769</v>
      </c>
      <c r="H57" s="279">
        <v>109251.83825</v>
      </c>
      <c r="I57" s="279">
        <v>0</v>
      </c>
      <c r="J57" s="279">
        <v>3875.9382099999998</v>
      </c>
      <c r="K57" s="279">
        <v>5610.3920099999996</v>
      </c>
      <c r="L57" s="279">
        <v>0</v>
      </c>
      <c r="M57" s="279">
        <v>13110.823769999999</v>
      </c>
      <c r="N57" s="279">
        <v>61032.711880000003</v>
      </c>
      <c r="O57" s="279">
        <v>423.24614000000003</v>
      </c>
      <c r="P57" s="279">
        <v>1917867.8464899999</v>
      </c>
      <c r="Q57" s="280">
        <v>6.1393074969277241E-2</v>
      </c>
    </row>
    <row r="58" spans="1:17" s="966" customFormat="1" ht="18" customHeight="1">
      <c r="A58" s="467" t="s">
        <v>818</v>
      </c>
      <c r="B58" s="279">
        <v>209601.66758000001</v>
      </c>
      <c r="C58" s="279">
        <v>173969.90700000001</v>
      </c>
      <c r="D58" s="279">
        <v>217544.49968000001</v>
      </c>
      <c r="E58" s="279">
        <v>184208.77450999999</v>
      </c>
      <c r="F58" s="279">
        <v>99052.25675</v>
      </c>
      <c r="G58" s="279">
        <v>92567.229040000006</v>
      </c>
      <c r="H58" s="279">
        <v>52041.394409999994</v>
      </c>
      <c r="I58" s="279">
        <v>0</v>
      </c>
      <c r="J58" s="279">
        <v>2119.9271400000002</v>
      </c>
      <c r="K58" s="279">
        <v>3524.8300600000002</v>
      </c>
      <c r="L58" s="279">
        <v>0</v>
      </c>
      <c r="M58" s="279">
        <v>6663.6821799999998</v>
      </c>
      <c r="N58" s="279">
        <v>28636.251</v>
      </c>
      <c r="O58" s="279">
        <v>245.03797</v>
      </c>
      <c r="P58" s="279">
        <v>1070175.4573199998</v>
      </c>
      <c r="Q58" s="280">
        <v>3.4257502257922068E-2</v>
      </c>
    </row>
    <row r="59" spans="1:17" s="966" customFormat="1" ht="18" customHeight="1">
      <c r="A59" s="467" t="s">
        <v>819</v>
      </c>
      <c r="B59" s="279">
        <v>133431.07511000001</v>
      </c>
      <c r="C59" s="279">
        <v>91400.469680000009</v>
      </c>
      <c r="D59" s="279">
        <v>131695.94701999999</v>
      </c>
      <c r="E59" s="279">
        <v>109588.09406999999</v>
      </c>
      <c r="F59" s="279">
        <v>64778.817999999999</v>
      </c>
      <c r="G59" s="279">
        <v>57907.976889999998</v>
      </c>
      <c r="H59" s="279">
        <v>33648.88132</v>
      </c>
      <c r="I59" s="279">
        <v>0</v>
      </c>
      <c r="J59" s="279">
        <v>1369.84257</v>
      </c>
      <c r="K59" s="279">
        <v>1011.71512</v>
      </c>
      <c r="L59" s="279">
        <v>0</v>
      </c>
      <c r="M59" s="279">
        <v>4228.1639800000003</v>
      </c>
      <c r="N59" s="279">
        <v>15597.80883</v>
      </c>
      <c r="O59" s="279">
        <v>158.59743</v>
      </c>
      <c r="P59" s="279">
        <v>644817.39001999993</v>
      </c>
      <c r="Q59" s="280">
        <v>2.0641319181320325E-2</v>
      </c>
    </row>
    <row r="60" spans="1:17" s="966" customFormat="1" ht="18" customHeight="1">
      <c r="A60" s="467" t="s">
        <v>820</v>
      </c>
      <c r="B60" s="279">
        <v>72647.349920000008</v>
      </c>
      <c r="C60" s="279">
        <v>50063.049920000005</v>
      </c>
      <c r="D60" s="279">
        <v>72655.242230000003</v>
      </c>
      <c r="E60" s="279">
        <v>56741.476149999995</v>
      </c>
      <c r="F60" s="279">
        <v>33319.85398</v>
      </c>
      <c r="G60" s="279">
        <v>27624.761859999999</v>
      </c>
      <c r="H60" s="279">
        <v>16230.383</v>
      </c>
      <c r="I60" s="279">
        <v>0</v>
      </c>
      <c r="J60" s="279">
        <v>466.89693</v>
      </c>
      <c r="K60" s="279">
        <v>736.01020999999992</v>
      </c>
      <c r="L60" s="279">
        <v>0</v>
      </c>
      <c r="M60" s="279">
        <v>2462.1513300000001</v>
      </c>
      <c r="N60" s="279">
        <v>10033.205529999999</v>
      </c>
      <c r="O60" s="279">
        <v>136.19523000000001</v>
      </c>
      <c r="P60" s="279">
        <v>343116.57629</v>
      </c>
      <c r="Q60" s="280">
        <v>1.0983541816984906E-2</v>
      </c>
    </row>
    <row r="61" spans="1:17" s="966" customFormat="1" ht="18" customHeight="1">
      <c r="A61" s="467" t="s">
        <v>821</v>
      </c>
      <c r="B61" s="279">
        <v>75127.847229999999</v>
      </c>
      <c r="C61" s="279">
        <v>60033.956200000001</v>
      </c>
      <c r="D61" s="279">
        <v>74713.948090000005</v>
      </c>
      <c r="E61" s="279">
        <v>64236.19328</v>
      </c>
      <c r="F61" s="279">
        <v>37571.1391</v>
      </c>
      <c r="G61" s="279">
        <v>32609.003430000001</v>
      </c>
      <c r="H61" s="279">
        <v>17700.785190000002</v>
      </c>
      <c r="I61" s="279">
        <v>0</v>
      </c>
      <c r="J61" s="279">
        <v>433.75824999999998</v>
      </c>
      <c r="K61" s="279">
        <v>470.09249</v>
      </c>
      <c r="L61" s="279">
        <v>0</v>
      </c>
      <c r="M61" s="279">
        <v>3731</v>
      </c>
      <c r="N61" s="279">
        <v>10383.57914</v>
      </c>
      <c r="O61" s="279">
        <v>95.548699999999997</v>
      </c>
      <c r="P61" s="279">
        <v>377106.85109999997</v>
      </c>
      <c r="Q61" s="280">
        <v>1.2071608178520597E-2</v>
      </c>
    </row>
    <row r="62" spans="1:17" s="966" customFormat="1" ht="18" customHeight="1">
      <c r="A62" s="467" t="s">
        <v>822</v>
      </c>
      <c r="B62" s="279">
        <v>73816.529089999996</v>
      </c>
      <c r="C62" s="279">
        <v>62118.049509999997</v>
      </c>
      <c r="D62" s="279">
        <v>80138.308999999994</v>
      </c>
      <c r="E62" s="279">
        <v>66286.272030000007</v>
      </c>
      <c r="F62" s="279">
        <v>37465.09132</v>
      </c>
      <c r="G62" s="279">
        <v>36189.347170000001</v>
      </c>
      <c r="H62" s="279">
        <v>18766.133129999998</v>
      </c>
      <c r="I62" s="279">
        <v>0</v>
      </c>
      <c r="J62" s="279">
        <v>556.83614</v>
      </c>
      <c r="K62" s="279">
        <v>1209.8670199999999</v>
      </c>
      <c r="L62" s="279">
        <v>0</v>
      </c>
      <c r="M62" s="279">
        <v>2656.8950299999997</v>
      </c>
      <c r="N62" s="279">
        <v>10500.06682</v>
      </c>
      <c r="O62" s="279">
        <v>316.41659999999996</v>
      </c>
      <c r="P62" s="279">
        <v>390019.81286000006</v>
      </c>
      <c r="Q62" s="280">
        <v>1.248496639340385E-2</v>
      </c>
    </row>
    <row r="63" spans="1:17" s="966" customFormat="1" ht="18" customHeight="1">
      <c r="A63" s="467" t="s">
        <v>823</v>
      </c>
      <c r="B63" s="279">
        <v>61205.224770000001</v>
      </c>
      <c r="C63" s="279">
        <v>47676.472009999998</v>
      </c>
      <c r="D63" s="279">
        <v>68512.541590000008</v>
      </c>
      <c r="E63" s="279">
        <v>52658.666770000003</v>
      </c>
      <c r="F63" s="279">
        <v>29687.563690000003</v>
      </c>
      <c r="G63" s="279">
        <v>29485.61564</v>
      </c>
      <c r="H63" s="279">
        <v>16619.301390000001</v>
      </c>
      <c r="I63" s="279">
        <v>0</v>
      </c>
      <c r="J63" s="279">
        <v>514.17566999999997</v>
      </c>
      <c r="K63" s="279">
        <v>641.30492000000004</v>
      </c>
      <c r="L63" s="279">
        <v>0</v>
      </c>
      <c r="M63" s="279">
        <v>2421.0775699999999</v>
      </c>
      <c r="N63" s="279">
        <v>9822.8246400000007</v>
      </c>
      <c r="O63" s="279">
        <v>221.86661999999998</v>
      </c>
      <c r="P63" s="279">
        <v>319466.63528000005</v>
      </c>
      <c r="Q63" s="280">
        <v>1.0226480998585351E-2</v>
      </c>
    </row>
    <row r="64" spans="1:17" s="966" customFormat="1" ht="18" customHeight="1">
      <c r="A64" s="467" t="s">
        <v>824</v>
      </c>
      <c r="B64" s="279">
        <v>6981.3357000000005</v>
      </c>
      <c r="C64" s="279">
        <v>7631.0829899999999</v>
      </c>
      <c r="D64" s="279">
        <v>8430.8110799999995</v>
      </c>
      <c r="E64" s="279">
        <v>6423.9456300000002</v>
      </c>
      <c r="F64" s="279">
        <v>3912.67758</v>
      </c>
      <c r="G64" s="279">
        <v>4614.7087699999993</v>
      </c>
      <c r="H64" s="279">
        <v>2369.3675400000002</v>
      </c>
      <c r="I64" s="279">
        <v>0</v>
      </c>
      <c r="J64" s="279">
        <v>132.04589999999999</v>
      </c>
      <c r="K64" s="279">
        <v>103.19597999999999</v>
      </c>
      <c r="L64" s="279">
        <v>0</v>
      </c>
      <c r="M64" s="279">
        <v>284.65065999999996</v>
      </c>
      <c r="N64" s="279">
        <v>1092.5556799999999</v>
      </c>
      <c r="O64" s="279">
        <v>72.112669999999994</v>
      </c>
      <c r="P64" s="279">
        <v>42048.490179999993</v>
      </c>
      <c r="Q64" s="280">
        <v>1.3460187648957061E-3</v>
      </c>
    </row>
    <row r="65" spans="1:17" s="966" customFormat="1" ht="18" customHeight="1" thickBot="1">
      <c r="A65" s="467" t="s">
        <v>825</v>
      </c>
      <c r="B65" s="279">
        <v>7133.8062300000001</v>
      </c>
      <c r="C65" s="279">
        <v>8193.3337100000008</v>
      </c>
      <c r="D65" s="279">
        <v>8922.9382799999985</v>
      </c>
      <c r="E65" s="279">
        <v>6149.1650999999993</v>
      </c>
      <c r="F65" s="279">
        <v>3981.2803599999997</v>
      </c>
      <c r="G65" s="279">
        <v>4109.9811600000003</v>
      </c>
      <c r="H65" s="279">
        <v>2490.8588100000002</v>
      </c>
      <c r="I65" s="279">
        <v>0</v>
      </c>
      <c r="J65" s="279">
        <v>181.38945000000001</v>
      </c>
      <c r="K65" s="279">
        <v>60.999290000000002</v>
      </c>
      <c r="L65" s="279">
        <v>0</v>
      </c>
      <c r="M65" s="279">
        <v>382.31531999999999</v>
      </c>
      <c r="N65" s="279">
        <v>1191.7728300000001</v>
      </c>
      <c r="O65" s="279">
        <v>154.03014999999999</v>
      </c>
      <c r="P65" s="279">
        <v>42951.870690000003</v>
      </c>
      <c r="Q65" s="280">
        <v>1.3749369760632365E-3</v>
      </c>
    </row>
    <row r="66" spans="1:17" s="966" customFormat="1" ht="51.75" customHeight="1" thickTop="1" thickBot="1">
      <c r="A66" s="468" t="s">
        <v>6</v>
      </c>
      <c r="B66" s="469">
        <v>5536739.0286000008</v>
      </c>
      <c r="C66" s="469">
        <v>4885777.0969500002</v>
      </c>
      <c r="D66" s="469">
        <v>7584507.131260002</v>
      </c>
      <c r="E66" s="469">
        <v>4616066.5129499994</v>
      </c>
      <c r="F66" s="469">
        <v>3064340.3235400002</v>
      </c>
      <c r="G66" s="469">
        <v>2265651.4414999997</v>
      </c>
      <c r="H66" s="469">
        <v>1252994.8276699993</v>
      </c>
      <c r="I66" s="469">
        <v>0</v>
      </c>
      <c r="J66" s="469">
        <v>32074.667119999998</v>
      </c>
      <c r="K66" s="469">
        <v>32375.471010000001</v>
      </c>
      <c r="L66" s="469">
        <v>0</v>
      </c>
      <c r="M66" s="469">
        <v>300261.23927000008</v>
      </c>
      <c r="N66" s="469">
        <v>1643875.45389</v>
      </c>
      <c r="O66" s="469">
        <v>24492.809580000001</v>
      </c>
      <c r="P66" s="469">
        <v>31239156.003340002</v>
      </c>
      <c r="Q66" s="470">
        <v>1</v>
      </c>
    </row>
    <row r="67" spans="1:17" s="966" customFormat="1" ht="34.5" customHeight="1" thickTop="1" thickBot="1">
      <c r="A67" s="471" t="s">
        <v>826</v>
      </c>
      <c r="B67" s="280">
        <v>0.17723715160576131</v>
      </c>
      <c r="C67" s="280">
        <v>0.15639913883805398</v>
      </c>
      <c r="D67" s="280">
        <v>0.24278847771844694</v>
      </c>
      <c r="E67" s="280">
        <v>0.14776540417597911</v>
      </c>
      <c r="F67" s="280">
        <v>9.8092929374032051E-2</v>
      </c>
      <c r="G67" s="280">
        <v>7.2526013227046299E-2</v>
      </c>
      <c r="H67" s="280">
        <v>4.0109752886282608E-2</v>
      </c>
      <c r="I67" s="280">
        <v>0</v>
      </c>
      <c r="J67" s="280">
        <v>1.0267456366801545E-3</v>
      </c>
      <c r="K67" s="280">
        <v>1.036374702522005E-3</v>
      </c>
      <c r="L67" s="280">
        <v>0</v>
      </c>
      <c r="M67" s="280">
        <v>9.6116949906680255E-3</v>
      </c>
      <c r="N67" s="280">
        <v>5.2622274869213545E-2</v>
      </c>
      <c r="O67" s="280">
        <v>7.8404197531397137E-4</v>
      </c>
      <c r="P67" s="280">
        <v>1</v>
      </c>
      <c r="Q67" s="472"/>
    </row>
    <row r="68" spans="1:17" s="966" customFormat="1" ht="33" thickTop="1" thickBot="1">
      <c r="A68" s="468" t="s">
        <v>830</v>
      </c>
      <c r="B68" s="772" t="s">
        <v>305</v>
      </c>
      <c r="C68" s="772" t="s">
        <v>306</v>
      </c>
      <c r="D68" s="772" t="s">
        <v>307</v>
      </c>
      <c r="E68" s="772" t="s">
        <v>308</v>
      </c>
      <c r="F68" s="772" t="s">
        <v>309</v>
      </c>
      <c r="G68" s="772" t="s">
        <v>310</v>
      </c>
      <c r="H68" s="772" t="s">
        <v>311</v>
      </c>
      <c r="I68" s="772" t="s">
        <v>312</v>
      </c>
      <c r="J68" s="772" t="s">
        <v>313</v>
      </c>
      <c r="K68" s="772" t="s">
        <v>314</v>
      </c>
      <c r="L68" s="772" t="s">
        <v>315</v>
      </c>
      <c r="M68" s="772" t="s">
        <v>316</v>
      </c>
      <c r="N68" s="772" t="s">
        <v>1144</v>
      </c>
      <c r="O68" s="772" t="s">
        <v>1145</v>
      </c>
      <c r="P68" s="249" t="s">
        <v>317</v>
      </c>
      <c r="Q68" s="248" t="s">
        <v>720</v>
      </c>
    </row>
    <row r="69" spans="1:17" s="966" customFormat="1" ht="28.5" customHeight="1" thickTop="1">
      <c r="A69" s="467" t="s">
        <v>812</v>
      </c>
      <c r="B69" s="279">
        <v>43</v>
      </c>
      <c r="C69" s="279">
        <v>55</v>
      </c>
      <c r="D69" s="279">
        <v>39</v>
      </c>
      <c r="E69" s="279">
        <v>42</v>
      </c>
      <c r="F69" s="279">
        <v>30</v>
      </c>
      <c r="G69" s="279">
        <v>20</v>
      </c>
      <c r="H69" s="279">
        <v>12</v>
      </c>
      <c r="I69" s="279">
        <v>0</v>
      </c>
      <c r="J69" s="279">
        <v>0</v>
      </c>
      <c r="K69" s="279">
        <v>0</v>
      </c>
      <c r="L69" s="279">
        <v>0</v>
      </c>
      <c r="M69" s="279">
        <v>4</v>
      </c>
      <c r="N69" s="279">
        <v>26</v>
      </c>
      <c r="O69" s="279">
        <v>1</v>
      </c>
      <c r="P69" s="279">
        <v>272</v>
      </c>
      <c r="Q69" s="280">
        <v>1.9397812040906563E-3</v>
      </c>
    </row>
    <row r="70" spans="1:17" s="966" customFormat="1" ht="17.25" customHeight="1">
      <c r="A70" s="467" t="s">
        <v>813</v>
      </c>
      <c r="B70" s="279">
        <v>69</v>
      </c>
      <c r="C70" s="279">
        <v>44</v>
      </c>
      <c r="D70" s="279">
        <v>51</v>
      </c>
      <c r="E70" s="279">
        <v>56</v>
      </c>
      <c r="F70" s="279">
        <v>37</v>
      </c>
      <c r="G70" s="279">
        <v>28</v>
      </c>
      <c r="H70" s="279">
        <v>12</v>
      </c>
      <c r="I70" s="279">
        <v>0</v>
      </c>
      <c r="J70" s="279">
        <v>0</v>
      </c>
      <c r="K70" s="279">
        <v>0</v>
      </c>
      <c r="L70" s="279">
        <v>0</v>
      </c>
      <c r="M70" s="279">
        <v>5</v>
      </c>
      <c r="N70" s="279">
        <v>15</v>
      </c>
      <c r="O70" s="279">
        <v>0</v>
      </c>
      <c r="P70" s="279">
        <v>317</v>
      </c>
      <c r="Q70" s="280">
        <v>2.2607008885909487E-3</v>
      </c>
    </row>
    <row r="71" spans="1:17" s="966" customFormat="1" ht="17.25" customHeight="1">
      <c r="A71" s="467" t="s">
        <v>814</v>
      </c>
      <c r="B71" s="279">
        <v>105</v>
      </c>
      <c r="C71" s="279">
        <v>87</v>
      </c>
      <c r="D71" s="279">
        <v>106</v>
      </c>
      <c r="E71" s="279">
        <v>158</v>
      </c>
      <c r="F71" s="279">
        <v>61</v>
      </c>
      <c r="G71" s="279">
        <v>57</v>
      </c>
      <c r="H71" s="279">
        <v>35</v>
      </c>
      <c r="I71" s="279">
        <v>0</v>
      </c>
      <c r="J71" s="279">
        <v>0</v>
      </c>
      <c r="K71" s="279">
        <v>0</v>
      </c>
      <c r="L71" s="279">
        <v>0</v>
      </c>
      <c r="M71" s="279">
        <v>9</v>
      </c>
      <c r="N71" s="279">
        <v>31</v>
      </c>
      <c r="O71" s="279">
        <v>0</v>
      </c>
      <c r="P71" s="279">
        <v>649</v>
      </c>
      <c r="Q71" s="280">
        <v>4.6283750053486613E-3</v>
      </c>
    </row>
    <row r="72" spans="1:17" s="966" customFormat="1" ht="17.25" customHeight="1">
      <c r="A72" s="467" t="s">
        <v>815</v>
      </c>
      <c r="B72" s="279">
        <v>319</v>
      </c>
      <c r="C72" s="279">
        <v>255</v>
      </c>
      <c r="D72" s="279">
        <v>351</v>
      </c>
      <c r="E72" s="279">
        <v>345</v>
      </c>
      <c r="F72" s="279">
        <v>199</v>
      </c>
      <c r="G72" s="279">
        <v>158</v>
      </c>
      <c r="H72" s="279">
        <v>91</v>
      </c>
      <c r="I72" s="279">
        <v>0</v>
      </c>
      <c r="J72" s="279">
        <v>7</v>
      </c>
      <c r="K72" s="279">
        <v>6</v>
      </c>
      <c r="L72" s="279">
        <v>0</v>
      </c>
      <c r="M72" s="279">
        <v>16</v>
      </c>
      <c r="N72" s="279">
        <v>62</v>
      </c>
      <c r="O72" s="279">
        <v>1</v>
      </c>
      <c r="P72" s="279">
        <v>1810</v>
      </c>
      <c r="Q72" s="280">
        <v>1.2908102865456204E-2</v>
      </c>
    </row>
    <row r="73" spans="1:17" s="966" customFormat="1" ht="17.25" customHeight="1">
      <c r="A73" s="467" t="s">
        <v>816</v>
      </c>
      <c r="B73" s="279">
        <v>452</v>
      </c>
      <c r="C73" s="279">
        <v>392</v>
      </c>
      <c r="D73" s="279">
        <v>510</v>
      </c>
      <c r="E73" s="279">
        <v>519</v>
      </c>
      <c r="F73" s="279">
        <v>226</v>
      </c>
      <c r="G73" s="279">
        <v>248</v>
      </c>
      <c r="H73" s="279">
        <v>139</v>
      </c>
      <c r="I73" s="279">
        <v>0</v>
      </c>
      <c r="J73" s="279">
        <v>6</v>
      </c>
      <c r="K73" s="279">
        <v>7</v>
      </c>
      <c r="L73" s="279">
        <v>0</v>
      </c>
      <c r="M73" s="279">
        <v>21</v>
      </c>
      <c r="N73" s="279">
        <v>92</v>
      </c>
      <c r="O73" s="279">
        <v>1</v>
      </c>
      <c r="P73" s="279">
        <v>2613</v>
      </c>
      <c r="Q73" s="280">
        <v>1.8634736346650312E-2</v>
      </c>
    </row>
    <row r="74" spans="1:17" s="966" customFormat="1" ht="17.25" customHeight="1">
      <c r="A74" s="467" t="s">
        <v>817</v>
      </c>
      <c r="B74" s="279">
        <v>713</v>
      </c>
      <c r="C74" s="279">
        <v>595</v>
      </c>
      <c r="D74" s="279">
        <v>784</v>
      </c>
      <c r="E74" s="279">
        <v>733</v>
      </c>
      <c r="F74" s="279">
        <v>395</v>
      </c>
      <c r="G74" s="279">
        <v>345</v>
      </c>
      <c r="H74" s="279">
        <v>228</v>
      </c>
      <c r="I74" s="279">
        <v>0</v>
      </c>
      <c r="J74" s="279">
        <v>8</v>
      </c>
      <c r="K74" s="279">
        <v>12</v>
      </c>
      <c r="L74" s="279">
        <v>0</v>
      </c>
      <c r="M74" s="279">
        <v>27</v>
      </c>
      <c r="N74" s="279">
        <v>128</v>
      </c>
      <c r="O74" s="279">
        <v>1</v>
      </c>
      <c r="P74" s="279">
        <v>3969</v>
      </c>
      <c r="Q74" s="280">
        <v>2.830511617292579E-2</v>
      </c>
    </row>
    <row r="75" spans="1:17" s="966" customFormat="1" ht="17.25" customHeight="1">
      <c r="A75" s="467" t="s">
        <v>818</v>
      </c>
      <c r="B75" s="279">
        <v>792</v>
      </c>
      <c r="C75" s="279">
        <v>657</v>
      </c>
      <c r="D75" s="279">
        <v>819</v>
      </c>
      <c r="E75" s="279">
        <v>690</v>
      </c>
      <c r="F75" s="279">
        <v>372</v>
      </c>
      <c r="G75" s="279">
        <v>345</v>
      </c>
      <c r="H75" s="279">
        <v>192</v>
      </c>
      <c r="I75" s="279">
        <v>0</v>
      </c>
      <c r="J75" s="279">
        <v>9</v>
      </c>
      <c r="K75" s="279">
        <v>13</v>
      </c>
      <c r="L75" s="279">
        <v>0</v>
      </c>
      <c r="M75" s="279">
        <v>24</v>
      </c>
      <c r="N75" s="279">
        <v>111</v>
      </c>
      <c r="O75" s="279">
        <v>1</v>
      </c>
      <c r="P75" s="279">
        <v>4025</v>
      </c>
      <c r="Q75" s="280">
        <v>2.8704482891415042E-2</v>
      </c>
    </row>
    <row r="76" spans="1:17" s="966" customFormat="1" ht="17.25" customHeight="1">
      <c r="A76" s="467" t="s">
        <v>819</v>
      </c>
      <c r="B76" s="279">
        <v>793</v>
      </c>
      <c r="C76" s="279">
        <v>544</v>
      </c>
      <c r="D76" s="279">
        <v>789</v>
      </c>
      <c r="E76" s="279">
        <v>653</v>
      </c>
      <c r="F76" s="279">
        <v>386</v>
      </c>
      <c r="G76" s="279">
        <v>344</v>
      </c>
      <c r="H76" s="279">
        <v>199</v>
      </c>
      <c r="I76" s="279">
        <v>0</v>
      </c>
      <c r="J76" s="279">
        <v>8</v>
      </c>
      <c r="K76" s="279">
        <v>6</v>
      </c>
      <c r="L76" s="279">
        <v>0</v>
      </c>
      <c r="M76" s="279">
        <v>25</v>
      </c>
      <c r="N76" s="279">
        <v>92</v>
      </c>
      <c r="O76" s="279">
        <v>1</v>
      </c>
      <c r="P76" s="279">
        <v>3840</v>
      </c>
      <c r="Q76" s="280">
        <v>2.7385146410691619E-2</v>
      </c>
    </row>
    <row r="77" spans="1:17" s="966" customFormat="1" ht="17.25" customHeight="1">
      <c r="A77" s="467" t="s">
        <v>820</v>
      </c>
      <c r="B77" s="279">
        <v>611</v>
      </c>
      <c r="C77" s="279">
        <v>422</v>
      </c>
      <c r="D77" s="279">
        <v>613</v>
      </c>
      <c r="E77" s="279">
        <v>477</v>
      </c>
      <c r="F77" s="279">
        <v>279</v>
      </c>
      <c r="G77" s="279">
        <v>233</v>
      </c>
      <c r="H77" s="279">
        <v>137</v>
      </c>
      <c r="I77" s="279">
        <v>0</v>
      </c>
      <c r="J77" s="279">
        <v>4</v>
      </c>
      <c r="K77" s="279">
        <v>6</v>
      </c>
      <c r="L77" s="279">
        <v>0</v>
      </c>
      <c r="M77" s="279">
        <v>21</v>
      </c>
      <c r="N77" s="279">
        <v>85</v>
      </c>
      <c r="O77" s="279">
        <v>1</v>
      </c>
      <c r="P77" s="279">
        <v>2889</v>
      </c>
      <c r="Q77" s="280">
        <v>2.060304374491877E-2</v>
      </c>
    </row>
    <row r="78" spans="1:17" s="966" customFormat="1" ht="17.25" customHeight="1">
      <c r="A78" s="467" t="s">
        <v>821</v>
      </c>
      <c r="B78" s="279">
        <v>891</v>
      </c>
      <c r="C78" s="279">
        <v>714</v>
      </c>
      <c r="D78" s="279">
        <v>879</v>
      </c>
      <c r="E78" s="279">
        <v>759</v>
      </c>
      <c r="F78" s="279">
        <v>446</v>
      </c>
      <c r="G78" s="279">
        <v>386</v>
      </c>
      <c r="H78" s="279">
        <v>209</v>
      </c>
      <c r="I78" s="279">
        <v>0</v>
      </c>
      <c r="J78" s="279">
        <v>5</v>
      </c>
      <c r="K78" s="279">
        <v>6</v>
      </c>
      <c r="L78" s="279">
        <v>0</v>
      </c>
      <c r="M78" s="279">
        <v>43</v>
      </c>
      <c r="N78" s="279">
        <v>122</v>
      </c>
      <c r="O78" s="279">
        <v>1</v>
      </c>
      <c r="P78" s="279">
        <v>4461</v>
      </c>
      <c r="Q78" s="280">
        <v>3.1813838056795656E-2</v>
      </c>
    </row>
    <row r="79" spans="1:17" s="966" customFormat="1" ht="17.25" customHeight="1">
      <c r="A79" s="467" t="s">
        <v>822</v>
      </c>
      <c r="B79" s="279">
        <v>1508</v>
      </c>
      <c r="C79" s="279">
        <v>1261</v>
      </c>
      <c r="D79" s="279">
        <v>1630</v>
      </c>
      <c r="E79" s="279">
        <v>1349</v>
      </c>
      <c r="F79" s="279">
        <v>760</v>
      </c>
      <c r="G79" s="279">
        <v>720</v>
      </c>
      <c r="H79" s="279">
        <v>374</v>
      </c>
      <c r="I79" s="279">
        <v>0</v>
      </c>
      <c r="J79" s="279">
        <v>12</v>
      </c>
      <c r="K79" s="279">
        <v>23</v>
      </c>
      <c r="L79" s="279">
        <v>0</v>
      </c>
      <c r="M79" s="279">
        <v>55</v>
      </c>
      <c r="N79" s="279">
        <v>217</v>
      </c>
      <c r="O79" s="279">
        <v>6</v>
      </c>
      <c r="P79" s="279">
        <v>7915</v>
      </c>
      <c r="Q79" s="280">
        <v>5.6446206729329207E-2</v>
      </c>
    </row>
    <row r="80" spans="1:17" s="966" customFormat="1" ht="17.25" customHeight="1">
      <c r="A80" s="467" t="s">
        <v>823</v>
      </c>
      <c r="B80" s="279">
        <v>3596</v>
      </c>
      <c r="C80" s="279">
        <v>2793</v>
      </c>
      <c r="D80" s="279">
        <v>3992</v>
      </c>
      <c r="E80" s="279">
        <v>3064</v>
      </c>
      <c r="F80" s="279">
        <v>1714</v>
      </c>
      <c r="G80" s="279">
        <v>1733</v>
      </c>
      <c r="H80" s="279">
        <v>960</v>
      </c>
      <c r="I80" s="279">
        <v>0</v>
      </c>
      <c r="J80" s="279">
        <v>29</v>
      </c>
      <c r="K80" s="279">
        <v>34</v>
      </c>
      <c r="L80" s="279">
        <v>0</v>
      </c>
      <c r="M80" s="279">
        <v>143</v>
      </c>
      <c r="N80" s="279">
        <v>580</v>
      </c>
      <c r="O80" s="279">
        <v>17</v>
      </c>
      <c r="P80" s="279">
        <v>18655</v>
      </c>
      <c r="Q80" s="280">
        <v>0.13303903809673231</v>
      </c>
    </row>
    <row r="81" spans="1:18" s="966" customFormat="1" ht="17.25" customHeight="1">
      <c r="A81" s="467" t="s">
        <v>824</v>
      </c>
      <c r="B81" s="279">
        <v>1402</v>
      </c>
      <c r="C81" s="279">
        <v>1629</v>
      </c>
      <c r="D81" s="279">
        <v>1712</v>
      </c>
      <c r="E81" s="279">
        <v>1319</v>
      </c>
      <c r="F81" s="279">
        <v>785</v>
      </c>
      <c r="G81" s="279">
        <v>908</v>
      </c>
      <c r="H81" s="279">
        <v>491</v>
      </c>
      <c r="I81" s="279">
        <v>0</v>
      </c>
      <c r="J81" s="279">
        <v>26</v>
      </c>
      <c r="K81" s="279">
        <v>19</v>
      </c>
      <c r="L81" s="279">
        <v>0</v>
      </c>
      <c r="M81" s="279">
        <v>56</v>
      </c>
      <c r="N81" s="279">
        <v>215</v>
      </c>
      <c r="O81" s="279">
        <v>15</v>
      </c>
      <c r="P81" s="279">
        <v>8577</v>
      </c>
      <c r="Q81" s="280">
        <v>6.116729186575573E-2</v>
      </c>
    </row>
    <row r="82" spans="1:18" s="966" customFormat="1" ht="17.25" customHeight="1" thickBot="1">
      <c r="A82" s="467" t="s">
        <v>825</v>
      </c>
      <c r="B82" s="279">
        <v>15101</v>
      </c>
      <c r="C82" s="279">
        <v>13436</v>
      </c>
      <c r="D82" s="279">
        <v>17853</v>
      </c>
      <c r="E82" s="279">
        <v>9987</v>
      </c>
      <c r="F82" s="279">
        <v>7878</v>
      </c>
      <c r="G82" s="279">
        <v>7812</v>
      </c>
      <c r="H82" s="279">
        <v>4804</v>
      </c>
      <c r="I82" s="279">
        <v>0</v>
      </c>
      <c r="J82" s="279">
        <v>172</v>
      </c>
      <c r="K82" s="279">
        <v>72</v>
      </c>
      <c r="L82" s="279">
        <v>0</v>
      </c>
      <c r="M82" s="279">
        <v>943</v>
      </c>
      <c r="N82" s="279">
        <v>1871</v>
      </c>
      <c r="O82" s="279">
        <v>301</v>
      </c>
      <c r="P82" s="279">
        <v>80230</v>
      </c>
      <c r="Q82" s="280">
        <v>0.57216413972129909</v>
      </c>
    </row>
    <row r="83" spans="1:18" s="966" customFormat="1" ht="49.5" customHeight="1" thickTop="1" thickBot="1">
      <c r="A83" s="468" t="s">
        <v>6</v>
      </c>
      <c r="B83" s="469">
        <v>26395</v>
      </c>
      <c r="C83" s="469">
        <v>22884</v>
      </c>
      <c r="D83" s="469">
        <v>30128</v>
      </c>
      <c r="E83" s="469">
        <v>20151</v>
      </c>
      <c r="F83" s="469">
        <v>13568</v>
      </c>
      <c r="G83" s="469">
        <v>13337</v>
      </c>
      <c r="H83" s="469">
        <v>7883</v>
      </c>
      <c r="I83" s="469">
        <v>0</v>
      </c>
      <c r="J83" s="469">
        <v>286</v>
      </c>
      <c r="K83" s="469">
        <v>204</v>
      </c>
      <c r="L83" s="469">
        <v>0</v>
      </c>
      <c r="M83" s="469">
        <v>1392</v>
      </c>
      <c r="N83" s="469">
        <v>3647</v>
      </c>
      <c r="O83" s="469">
        <v>347</v>
      </c>
      <c r="P83" s="469">
        <v>140222</v>
      </c>
      <c r="Q83" s="470">
        <v>1</v>
      </c>
    </row>
    <row r="84" spans="1:18" s="966" customFormat="1" ht="36.75" customHeight="1" thickTop="1">
      <c r="A84" s="471" t="s">
        <v>826</v>
      </c>
      <c r="B84" s="280">
        <v>0.18823722383078262</v>
      </c>
      <c r="C84" s="280">
        <v>0.16319835689121537</v>
      </c>
      <c r="D84" s="280">
        <v>0.21485929454721797</v>
      </c>
      <c r="E84" s="280">
        <v>0.14370783471923093</v>
      </c>
      <c r="F84" s="280">
        <v>9.6760850651110383E-2</v>
      </c>
      <c r="G84" s="280">
        <v>9.5113462937342214E-2</v>
      </c>
      <c r="H84" s="280">
        <v>5.6217997175906774E-2</v>
      </c>
      <c r="I84" s="280">
        <v>0</v>
      </c>
      <c r="J84" s="280">
        <v>2.0396228837129696E-3</v>
      </c>
      <c r="K84" s="280">
        <v>1.4548359030679922E-3</v>
      </c>
      <c r="L84" s="280">
        <v>0</v>
      </c>
      <c r="M84" s="280">
        <v>9.9271155738757111E-3</v>
      </c>
      <c r="N84" s="280">
        <v>2.6008757541612585E-2</v>
      </c>
      <c r="O84" s="280">
        <v>2.474647344924477E-3</v>
      </c>
      <c r="P84" s="280">
        <v>1</v>
      </c>
      <c r="Q84" s="474"/>
      <c r="R84" s="209"/>
    </row>
    <row r="85" spans="1:18" s="966" customFormat="1" ht="9" customHeight="1" thickBot="1">
      <c r="A85" s="475"/>
      <c r="B85" s="773"/>
      <c r="C85" s="476"/>
      <c r="D85" s="476"/>
      <c r="E85" s="476"/>
      <c r="F85" s="476"/>
      <c r="G85" s="773"/>
      <c r="H85" s="773"/>
      <c r="I85" s="773"/>
      <c r="J85" s="773"/>
      <c r="K85" s="773"/>
      <c r="L85" s="773"/>
      <c r="M85" s="773"/>
      <c r="N85" s="773"/>
      <c r="O85" s="773"/>
      <c r="P85" s="477"/>
      <c r="Q85" s="477"/>
    </row>
    <row r="86" spans="1:18" s="966" customFormat="1" ht="15.75" customHeight="1" thickTop="1">
      <c r="A86" s="1013" t="s">
        <v>831</v>
      </c>
      <c r="B86" s="1014"/>
      <c r="C86" s="1014"/>
      <c r="D86" s="1014"/>
      <c r="E86" s="1014"/>
      <c r="F86" s="1014"/>
      <c r="G86" s="1014"/>
      <c r="H86" s="1015"/>
      <c r="I86" s="428"/>
      <c r="J86" s="428"/>
      <c r="K86" s="428"/>
      <c r="L86" s="428"/>
      <c r="M86" s="428"/>
      <c r="N86" s="428"/>
      <c r="O86" s="428"/>
      <c r="P86" s="289"/>
      <c r="Q86" s="322"/>
    </row>
    <row r="87" spans="1:18" s="966" customFormat="1" ht="9" customHeight="1">
      <c r="A87" s="918"/>
      <c r="B87" s="428"/>
      <c r="C87" s="213"/>
      <c r="D87" s="213"/>
      <c r="E87" s="213"/>
      <c r="F87" s="213"/>
      <c r="G87" s="428"/>
      <c r="H87" s="428"/>
      <c r="I87" s="428"/>
      <c r="J87" s="428"/>
      <c r="K87" s="428"/>
      <c r="L87" s="428"/>
      <c r="M87" s="428"/>
      <c r="N87" s="428"/>
      <c r="O87" s="428"/>
      <c r="P87" s="289"/>
      <c r="Q87" s="322"/>
    </row>
    <row r="88" spans="1:18" s="82" customFormat="1" ht="47.25" customHeight="1">
      <c r="A88" s="1010" t="s">
        <v>1142</v>
      </c>
      <c r="B88" s="1010"/>
      <c r="C88" s="1010"/>
      <c r="D88" s="1010"/>
      <c r="E88" s="1010"/>
      <c r="F88" s="1010"/>
      <c r="G88" s="1010"/>
      <c r="H88" s="1010"/>
      <c r="I88" s="1010"/>
      <c r="J88" s="1010"/>
      <c r="K88" s="1010"/>
      <c r="L88" s="1010"/>
      <c r="M88" s="1010"/>
      <c r="N88" s="1010"/>
      <c r="O88" s="1010"/>
      <c r="P88" s="1010"/>
      <c r="Q88" s="1010"/>
    </row>
    <row r="89" spans="1:18" s="82" customFormat="1" ht="27.95" customHeight="1">
      <c r="A89" s="1010" t="s">
        <v>832</v>
      </c>
      <c r="B89" s="1010"/>
      <c r="C89" s="1010"/>
      <c r="D89" s="1010"/>
      <c r="E89" s="1010"/>
      <c r="F89" s="1010"/>
      <c r="G89" s="1010"/>
      <c r="H89" s="1010"/>
      <c r="I89" s="1010"/>
      <c r="J89" s="1010"/>
      <c r="K89" s="1010"/>
      <c r="L89" s="1010"/>
      <c r="M89" s="1010"/>
      <c r="N89" s="1010"/>
      <c r="O89" s="1010"/>
      <c r="P89" s="1010"/>
      <c r="Q89" s="1010"/>
    </row>
    <row r="90" spans="1:18" s="82" customFormat="1" ht="27.95" customHeight="1">
      <c r="A90" s="1010" t="s">
        <v>1510</v>
      </c>
      <c r="B90" s="1010"/>
      <c r="C90" s="1010"/>
      <c r="D90" s="1010"/>
      <c r="E90" s="1010"/>
      <c r="F90" s="1010"/>
      <c r="G90" s="1010"/>
      <c r="H90" s="1010"/>
      <c r="I90" s="1010"/>
      <c r="J90" s="1010"/>
      <c r="K90" s="1010"/>
      <c r="L90" s="1010"/>
      <c r="M90" s="1010"/>
      <c r="N90" s="1010"/>
      <c r="O90" s="1010"/>
      <c r="P90" s="1010"/>
      <c r="Q90" s="1010"/>
    </row>
    <row r="91" spans="1:18" s="83" customFormat="1" ht="46.5" customHeight="1">
      <c r="A91" s="1011" t="s">
        <v>1503</v>
      </c>
      <c r="B91" s="1011"/>
      <c r="C91" s="1011"/>
      <c r="D91" s="1011"/>
      <c r="E91" s="1011"/>
      <c r="F91" s="1011"/>
      <c r="G91" s="1011"/>
      <c r="H91" s="1011"/>
      <c r="I91" s="1011"/>
      <c r="J91" s="1011"/>
      <c r="K91" s="1011"/>
      <c r="L91" s="1011"/>
      <c r="M91" s="1011"/>
      <c r="N91" s="1011"/>
      <c r="O91" s="1011"/>
      <c r="P91" s="1011"/>
      <c r="Q91" s="1011"/>
    </row>
    <row r="92" spans="1:18" s="966" customFormat="1" ht="2.25" customHeight="1" thickBot="1">
      <c r="A92" s="919"/>
      <c r="B92" s="89"/>
      <c r="C92" s="89"/>
      <c r="D92" s="89"/>
      <c r="E92" s="89"/>
      <c r="F92" s="89"/>
      <c r="G92" s="89"/>
      <c r="H92" s="89"/>
      <c r="I92" s="89"/>
      <c r="J92" s="89"/>
      <c r="K92" s="89"/>
      <c r="L92" s="89"/>
      <c r="M92" s="89"/>
      <c r="N92" s="89"/>
      <c r="O92" s="89"/>
      <c r="Q92" s="94"/>
    </row>
    <row r="93" spans="1:18" s="966" customFormat="1" ht="14.25" hidden="1" customHeight="1" thickBot="1">
      <c r="A93" s="917"/>
      <c r="B93" s="770"/>
      <c r="C93" s="771"/>
      <c r="D93" s="770"/>
      <c r="E93" s="770"/>
      <c r="F93" s="770"/>
      <c r="G93" s="770"/>
      <c r="H93" s="770"/>
      <c r="I93" s="771"/>
      <c r="J93" s="770"/>
      <c r="K93" s="770"/>
      <c r="L93" s="770"/>
      <c r="M93" s="770"/>
      <c r="N93" s="770"/>
      <c r="O93" s="770"/>
      <c r="P93" s="466"/>
      <c r="Q93" s="95"/>
    </row>
    <row r="94" spans="1:18" s="966" customFormat="1" ht="34.5" customHeight="1" thickTop="1" thickBot="1">
      <c r="A94" s="468" t="s">
        <v>810</v>
      </c>
      <c r="B94" s="772" t="s">
        <v>305</v>
      </c>
      <c r="C94" s="772" t="s">
        <v>306</v>
      </c>
      <c r="D94" s="772" t="s">
        <v>307</v>
      </c>
      <c r="E94" s="772" t="s">
        <v>308</v>
      </c>
      <c r="F94" s="772" t="s">
        <v>309</v>
      </c>
      <c r="G94" s="772" t="s">
        <v>310</v>
      </c>
      <c r="H94" s="772" t="s">
        <v>311</v>
      </c>
      <c r="I94" s="772" t="s">
        <v>312</v>
      </c>
      <c r="J94" s="772" t="s">
        <v>313</v>
      </c>
      <c r="K94" s="772" t="s">
        <v>314</v>
      </c>
      <c r="L94" s="772" t="s">
        <v>315</v>
      </c>
      <c r="M94" s="772" t="s">
        <v>316</v>
      </c>
      <c r="N94" s="772" t="s">
        <v>1144</v>
      </c>
      <c r="O94" s="772" t="s">
        <v>1145</v>
      </c>
      <c r="P94" s="249" t="s">
        <v>317</v>
      </c>
      <c r="Q94" s="248" t="s">
        <v>811</v>
      </c>
    </row>
    <row r="95" spans="1:18" s="966" customFormat="1" ht="36.75" customHeight="1" thickTop="1">
      <c r="A95" s="467" t="s">
        <v>812</v>
      </c>
      <c r="B95" s="279">
        <v>931096.93049000006</v>
      </c>
      <c r="C95" s="279">
        <v>2268727.1698400001</v>
      </c>
      <c r="D95" s="279">
        <v>856466.43188000005</v>
      </c>
      <c r="E95" s="279">
        <v>55870.025020000001</v>
      </c>
      <c r="F95" s="279">
        <v>1072135.88213</v>
      </c>
      <c r="G95" s="279">
        <v>208947.47436000002</v>
      </c>
      <c r="H95" s="279">
        <v>492723.80141000001</v>
      </c>
      <c r="I95" s="279">
        <v>47618.807729999993</v>
      </c>
      <c r="J95" s="279">
        <v>0</v>
      </c>
      <c r="K95" s="279">
        <v>0</v>
      </c>
      <c r="L95" s="279">
        <v>93089.037379999994</v>
      </c>
      <c r="M95" s="279">
        <v>150551.21058000001</v>
      </c>
      <c r="N95" s="279">
        <v>3421856.9360400001</v>
      </c>
      <c r="O95" s="279">
        <v>226615.76580000002</v>
      </c>
      <c r="P95" s="279">
        <v>9825699.4726599976</v>
      </c>
      <c r="Q95" s="280">
        <v>0.21496615821922477</v>
      </c>
    </row>
    <row r="96" spans="1:18" s="966" customFormat="1" ht="18" customHeight="1">
      <c r="A96" s="467" t="s">
        <v>813</v>
      </c>
      <c r="B96" s="279">
        <v>38656.331200000001</v>
      </c>
      <c r="C96" s="279">
        <v>84485.66489</v>
      </c>
      <c r="D96" s="279">
        <v>50431.41633</v>
      </c>
      <c r="E96" s="279">
        <v>162980.56794000001</v>
      </c>
      <c r="F96" s="279">
        <v>82150.444279999996</v>
      </c>
      <c r="G96" s="279">
        <v>107561.85802</v>
      </c>
      <c r="H96" s="279">
        <v>64211.362979999998</v>
      </c>
      <c r="I96" s="279">
        <v>0</v>
      </c>
      <c r="J96" s="279">
        <v>0</v>
      </c>
      <c r="K96" s="279">
        <v>9460.83914</v>
      </c>
      <c r="L96" s="279">
        <v>36223.243490000001</v>
      </c>
      <c r="M96" s="279">
        <v>28601.271840000001</v>
      </c>
      <c r="N96" s="279">
        <v>47435.266630000006</v>
      </c>
      <c r="O96" s="279">
        <v>7820.0410000000002</v>
      </c>
      <c r="P96" s="279">
        <v>720018.30774000008</v>
      </c>
      <c r="Q96" s="280">
        <v>1.5752524275045188E-2</v>
      </c>
    </row>
    <row r="97" spans="1:17" s="966" customFormat="1" ht="18" customHeight="1">
      <c r="A97" s="467" t="s">
        <v>814</v>
      </c>
      <c r="B97" s="279">
        <v>164301.04261999999</v>
      </c>
      <c r="C97" s="279">
        <v>66805.090259999997</v>
      </c>
      <c r="D97" s="279">
        <v>328972.67467000004</v>
      </c>
      <c r="E97" s="279">
        <v>148443.03</v>
      </c>
      <c r="F97" s="279">
        <v>68577.834069999997</v>
      </c>
      <c r="G97" s="279">
        <v>95937.064270000003</v>
      </c>
      <c r="H97" s="279">
        <v>123535.50498</v>
      </c>
      <c r="I97" s="279">
        <v>32177.053090000001</v>
      </c>
      <c r="J97" s="279">
        <v>0</v>
      </c>
      <c r="K97" s="279">
        <v>0</v>
      </c>
      <c r="L97" s="279">
        <v>16879.335500000001</v>
      </c>
      <c r="M97" s="279">
        <v>55957.956399999995</v>
      </c>
      <c r="N97" s="279">
        <v>58556.422270000003</v>
      </c>
      <c r="O97" s="279">
        <v>54717.509789999996</v>
      </c>
      <c r="P97" s="279">
        <v>1214860.51792</v>
      </c>
      <c r="Q97" s="280">
        <v>2.6578657228031512E-2</v>
      </c>
    </row>
    <row r="98" spans="1:17" s="966" customFormat="1" ht="18" customHeight="1">
      <c r="A98" s="467" t="s">
        <v>815</v>
      </c>
      <c r="B98" s="279">
        <v>300570.12338</v>
      </c>
      <c r="C98" s="279">
        <v>217300.94037</v>
      </c>
      <c r="D98" s="279">
        <v>541081.32435999997</v>
      </c>
      <c r="E98" s="279">
        <v>295372.68385999999</v>
      </c>
      <c r="F98" s="279">
        <v>192981.78786000001</v>
      </c>
      <c r="G98" s="279">
        <v>162173.67475000001</v>
      </c>
      <c r="H98" s="279">
        <v>167944.36155999999</v>
      </c>
      <c r="I98" s="279">
        <v>43006.541360000003</v>
      </c>
      <c r="J98" s="279">
        <v>3273.1945799999999</v>
      </c>
      <c r="K98" s="279">
        <v>1892.7703100000001</v>
      </c>
      <c r="L98" s="279">
        <v>123099.24742</v>
      </c>
      <c r="M98" s="279">
        <v>48002.5141</v>
      </c>
      <c r="N98" s="279">
        <v>118166.97459</v>
      </c>
      <c r="O98" s="279">
        <v>69901.644040000014</v>
      </c>
      <c r="P98" s="279">
        <v>2284767.7825399996</v>
      </c>
      <c r="Q98" s="280">
        <v>4.9986034480527235E-2</v>
      </c>
    </row>
    <row r="99" spans="1:17" s="966" customFormat="1" ht="18" customHeight="1">
      <c r="A99" s="467" t="s">
        <v>816</v>
      </c>
      <c r="B99" s="279">
        <v>366387.35989999998</v>
      </c>
      <c r="C99" s="279">
        <v>275300.32918</v>
      </c>
      <c r="D99" s="279">
        <v>729714.17666</v>
      </c>
      <c r="E99" s="279">
        <v>382540.71873999998</v>
      </c>
      <c r="F99" s="279">
        <v>229008.67006</v>
      </c>
      <c r="G99" s="279">
        <v>171648.82206000001</v>
      </c>
      <c r="H99" s="279">
        <v>142385.59259000001</v>
      </c>
      <c r="I99" s="279">
        <v>69613.506599999993</v>
      </c>
      <c r="J99" s="279">
        <v>6959.9910999999993</v>
      </c>
      <c r="K99" s="279">
        <v>883.19677000000001</v>
      </c>
      <c r="L99" s="279">
        <v>144363.23564</v>
      </c>
      <c r="M99" s="279">
        <v>34916.759869999994</v>
      </c>
      <c r="N99" s="279">
        <v>104429.33753</v>
      </c>
      <c r="O99" s="279">
        <v>64023.459880000002</v>
      </c>
      <c r="P99" s="279">
        <v>2722175.1565800002</v>
      </c>
      <c r="Q99" s="280">
        <v>5.9555610980986121E-2</v>
      </c>
    </row>
    <row r="100" spans="1:17" s="966" customFormat="1" ht="18" customHeight="1">
      <c r="A100" s="467" t="s">
        <v>817</v>
      </c>
      <c r="B100" s="279">
        <v>524861.95143000002</v>
      </c>
      <c r="C100" s="279">
        <v>478035.47706999996</v>
      </c>
      <c r="D100" s="279">
        <v>971303.97205999994</v>
      </c>
      <c r="E100" s="279">
        <v>487232.56839999999</v>
      </c>
      <c r="F100" s="279">
        <v>385866.81024000002</v>
      </c>
      <c r="G100" s="279">
        <v>221213.39858000001</v>
      </c>
      <c r="H100" s="279">
        <v>148796.76944999999</v>
      </c>
      <c r="I100" s="279">
        <v>127421.92429000001</v>
      </c>
      <c r="J100" s="279">
        <v>2398.31315</v>
      </c>
      <c r="K100" s="279">
        <v>802.34279000000004</v>
      </c>
      <c r="L100" s="279">
        <v>245359.80024000001</v>
      </c>
      <c r="M100" s="279">
        <v>35050.249020000003</v>
      </c>
      <c r="N100" s="279">
        <v>132342.34411999999</v>
      </c>
      <c r="O100" s="279">
        <v>82404.769379999998</v>
      </c>
      <c r="P100" s="279">
        <v>3843090.6902200002</v>
      </c>
      <c r="Q100" s="280">
        <v>8.407894457421386E-2</v>
      </c>
    </row>
    <row r="101" spans="1:17" s="966" customFormat="1" ht="18" customHeight="1">
      <c r="A101" s="467" t="s">
        <v>818</v>
      </c>
      <c r="B101" s="279">
        <v>475425.92807999998</v>
      </c>
      <c r="C101" s="279">
        <v>486282.96463</v>
      </c>
      <c r="D101" s="279">
        <v>794986.61205</v>
      </c>
      <c r="E101" s="279">
        <v>386361.05833999999</v>
      </c>
      <c r="F101" s="279">
        <v>318521.62316000002</v>
      </c>
      <c r="G101" s="279">
        <v>157318.13911000002</v>
      </c>
      <c r="H101" s="279">
        <v>115435.20867000001</v>
      </c>
      <c r="I101" s="279">
        <v>167514.5079</v>
      </c>
      <c r="J101" s="279">
        <v>719.29727000000003</v>
      </c>
      <c r="K101" s="279">
        <v>207.49907999999999</v>
      </c>
      <c r="L101" s="279">
        <v>273451.90403999999</v>
      </c>
      <c r="M101" s="279">
        <v>41032.993609999998</v>
      </c>
      <c r="N101" s="279">
        <v>76419.242050000001</v>
      </c>
      <c r="O101" s="279">
        <v>106173.4097</v>
      </c>
      <c r="P101" s="279">
        <v>3399850.3876899998</v>
      </c>
      <c r="Q101" s="280">
        <v>7.4381755558009743E-2</v>
      </c>
    </row>
    <row r="102" spans="1:17" s="966" customFormat="1" ht="18" customHeight="1">
      <c r="A102" s="467" t="s">
        <v>819</v>
      </c>
      <c r="B102" s="279">
        <v>605273.87438000005</v>
      </c>
      <c r="C102" s="279">
        <v>470641.84901999997</v>
      </c>
      <c r="D102" s="279">
        <v>720252.43396000005</v>
      </c>
      <c r="E102" s="279">
        <v>320092.69472000003</v>
      </c>
      <c r="F102" s="279">
        <v>267922.36265999998</v>
      </c>
      <c r="G102" s="279">
        <v>152498.74816999998</v>
      </c>
      <c r="H102" s="279">
        <v>93967.577189999996</v>
      </c>
      <c r="I102" s="279">
        <v>164092.31728999998</v>
      </c>
      <c r="J102" s="279">
        <v>756.98709999999994</v>
      </c>
      <c r="K102" s="279">
        <v>469.81145000000004</v>
      </c>
      <c r="L102" s="279">
        <v>252818.40896999999</v>
      </c>
      <c r="M102" s="279">
        <v>29339.897069999999</v>
      </c>
      <c r="N102" s="279">
        <v>52023.271110000001</v>
      </c>
      <c r="O102" s="279">
        <v>110934.23435</v>
      </c>
      <c r="P102" s="279">
        <v>3241084.4674400003</v>
      </c>
      <c r="Q102" s="280">
        <v>7.0908282750577867E-2</v>
      </c>
    </row>
    <row r="103" spans="1:17" s="966" customFormat="1" ht="18" customHeight="1">
      <c r="A103" s="467" t="s">
        <v>820</v>
      </c>
      <c r="B103" s="279">
        <v>334376.40902999998</v>
      </c>
      <c r="C103" s="279">
        <v>355319.91138999996</v>
      </c>
      <c r="D103" s="279">
        <v>441429.99913999997</v>
      </c>
      <c r="E103" s="279">
        <v>212928.45133000001</v>
      </c>
      <c r="F103" s="279">
        <v>184229.65196000002</v>
      </c>
      <c r="G103" s="279">
        <v>91478.066129999992</v>
      </c>
      <c r="H103" s="279">
        <v>64043.913820000002</v>
      </c>
      <c r="I103" s="279">
        <v>137923.58881000002</v>
      </c>
      <c r="J103" s="279">
        <v>1052.0273500000001</v>
      </c>
      <c r="K103" s="279">
        <v>0</v>
      </c>
      <c r="L103" s="279">
        <v>187867.81390000001</v>
      </c>
      <c r="M103" s="279">
        <v>17738.212940000001</v>
      </c>
      <c r="N103" s="279">
        <v>41468.796170000001</v>
      </c>
      <c r="O103" s="279">
        <v>91773.937959999996</v>
      </c>
      <c r="P103" s="279">
        <v>2161630.7799299997</v>
      </c>
      <c r="Q103" s="280">
        <v>4.7292049338873363E-2</v>
      </c>
    </row>
    <row r="104" spans="1:17" s="966" customFormat="1" ht="18" customHeight="1">
      <c r="A104" s="467" t="s">
        <v>821</v>
      </c>
      <c r="B104" s="279">
        <v>488655.23533</v>
      </c>
      <c r="C104" s="279">
        <v>564460.98717999994</v>
      </c>
      <c r="D104" s="279">
        <v>582084.11022999999</v>
      </c>
      <c r="E104" s="279">
        <v>292927.44985999999</v>
      </c>
      <c r="F104" s="279">
        <v>258017.39821000001</v>
      </c>
      <c r="G104" s="279">
        <v>119774.56762999999</v>
      </c>
      <c r="H104" s="279">
        <v>89564.551059999998</v>
      </c>
      <c r="I104" s="279">
        <v>234934.74419999999</v>
      </c>
      <c r="J104" s="279">
        <v>1550.58349</v>
      </c>
      <c r="K104" s="279">
        <v>98.551169999999999</v>
      </c>
      <c r="L104" s="279">
        <v>290477.26007999998</v>
      </c>
      <c r="M104" s="279">
        <v>26057.053239999997</v>
      </c>
      <c r="N104" s="279">
        <v>58887.411200000002</v>
      </c>
      <c r="O104" s="279">
        <v>157341.59659999999</v>
      </c>
      <c r="P104" s="279">
        <v>3164831.4994799993</v>
      </c>
      <c r="Q104" s="280">
        <v>6.924002415781455E-2</v>
      </c>
    </row>
    <row r="105" spans="1:17" s="966" customFormat="1" ht="18" customHeight="1">
      <c r="A105" s="467" t="s">
        <v>822</v>
      </c>
      <c r="B105" s="279">
        <v>671113.77544000011</v>
      </c>
      <c r="C105" s="279">
        <v>895265.94167999993</v>
      </c>
      <c r="D105" s="279">
        <v>799275.23529999994</v>
      </c>
      <c r="E105" s="279">
        <v>425471.14017999999</v>
      </c>
      <c r="F105" s="279">
        <v>362617.51406000002</v>
      </c>
      <c r="G105" s="279">
        <v>170378.86756000001</v>
      </c>
      <c r="H105" s="279">
        <v>127767.68461</v>
      </c>
      <c r="I105" s="279">
        <v>399839.42864999996</v>
      </c>
      <c r="J105" s="279">
        <v>1640.4420700000001</v>
      </c>
      <c r="K105" s="279">
        <v>111.48478999999999</v>
      </c>
      <c r="L105" s="279">
        <v>459888.47017000004</v>
      </c>
      <c r="M105" s="279">
        <v>33259.673479999998</v>
      </c>
      <c r="N105" s="279">
        <v>80210.44859</v>
      </c>
      <c r="O105" s="279">
        <v>281982.92089000001</v>
      </c>
      <c r="P105" s="279">
        <v>4708823.0274700001</v>
      </c>
      <c r="Q105" s="280">
        <v>0.10301939304840287</v>
      </c>
    </row>
    <row r="106" spans="1:17" s="966" customFormat="1" ht="18" customHeight="1">
      <c r="A106" s="467" t="s">
        <v>823</v>
      </c>
      <c r="B106" s="279">
        <v>809491.10525000002</v>
      </c>
      <c r="C106" s="279">
        <v>1210644.96749</v>
      </c>
      <c r="D106" s="279">
        <v>888877.99190000002</v>
      </c>
      <c r="E106" s="279">
        <v>510250.80042000004</v>
      </c>
      <c r="F106" s="279">
        <v>464116.09276999999</v>
      </c>
      <c r="G106" s="279">
        <v>207649.93215000001</v>
      </c>
      <c r="H106" s="279">
        <v>148773.84366999997</v>
      </c>
      <c r="I106" s="279">
        <v>554218.82154999999</v>
      </c>
      <c r="J106" s="279">
        <v>2302.6946200000002</v>
      </c>
      <c r="K106" s="279">
        <v>233.44448</v>
      </c>
      <c r="L106" s="279">
        <v>610934.76702000003</v>
      </c>
      <c r="M106" s="279">
        <v>51887.478170000002</v>
      </c>
      <c r="N106" s="279">
        <v>110458.58081999999</v>
      </c>
      <c r="O106" s="279">
        <v>440304.26951999997</v>
      </c>
      <c r="P106" s="279">
        <v>6010144.7898300011</v>
      </c>
      <c r="Q106" s="280">
        <v>0.1314896450279161</v>
      </c>
    </row>
    <row r="107" spans="1:17" s="966" customFormat="1" ht="18" customHeight="1">
      <c r="A107" s="467" t="s">
        <v>824</v>
      </c>
      <c r="B107" s="279">
        <v>151158.72889</v>
      </c>
      <c r="C107" s="279">
        <v>230163.25818</v>
      </c>
      <c r="D107" s="279">
        <v>144374.12500999999</v>
      </c>
      <c r="E107" s="279">
        <v>91205.592109999998</v>
      </c>
      <c r="F107" s="279">
        <v>92105.801930000001</v>
      </c>
      <c r="G107" s="279">
        <v>36618.34779</v>
      </c>
      <c r="H107" s="279">
        <v>25898.261289999999</v>
      </c>
      <c r="I107" s="279">
        <v>100207.18011</v>
      </c>
      <c r="J107" s="279">
        <v>531.06435999999997</v>
      </c>
      <c r="K107" s="279">
        <v>19.625709999999998</v>
      </c>
      <c r="L107" s="279">
        <v>102607.32820999999</v>
      </c>
      <c r="M107" s="279">
        <v>8179.6204299999999</v>
      </c>
      <c r="N107" s="279">
        <v>23914.195379999997</v>
      </c>
      <c r="O107" s="279">
        <v>83751.023889999997</v>
      </c>
      <c r="P107" s="279">
        <v>1090734.15329</v>
      </c>
      <c r="Q107" s="280">
        <v>2.3863026873930507E-2</v>
      </c>
    </row>
    <row r="108" spans="1:17" s="966" customFormat="1" ht="18" customHeight="1" thickBot="1">
      <c r="A108" s="467" t="s">
        <v>825</v>
      </c>
      <c r="B108" s="279">
        <v>170679.65650000001</v>
      </c>
      <c r="C108" s="279">
        <v>253889.52596999999</v>
      </c>
      <c r="D108" s="279">
        <v>143668.84224999999</v>
      </c>
      <c r="E108" s="279">
        <v>98029.160470000003</v>
      </c>
      <c r="F108" s="279">
        <v>101887.60631999999</v>
      </c>
      <c r="G108" s="279">
        <v>46916.264450000002</v>
      </c>
      <c r="H108" s="279">
        <v>36750.935420000002</v>
      </c>
      <c r="I108" s="279">
        <v>145200.89421</v>
      </c>
      <c r="J108" s="279">
        <v>689.50956999999994</v>
      </c>
      <c r="K108" s="279">
        <v>18.072890000000001</v>
      </c>
      <c r="L108" s="279">
        <v>151348.70522999999</v>
      </c>
      <c r="M108" s="279">
        <v>12119.41596</v>
      </c>
      <c r="N108" s="279">
        <v>35770.238700000002</v>
      </c>
      <c r="O108" s="279">
        <v>123442.54354000001</v>
      </c>
      <c r="P108" s="279">
        <v>1320411.37148</v>
      </c>
      <c r="Q108" s="280">
        <v>2.8887893486446267E-2</v>
      </c>
    </row>
    <row r="109" spans="1:17" s="966" customFormat="1" ht="51.75" customHeight="1" thickTop="1" thickBot="1">
      <c r="A109" s="468" t="s">
        <v>6</v>
      </c>
      <c r="B109" s="469">
        <v>6032048.451919999</v>
      </c>
      <c r="C109" s="469">
        <v>7857324.0771499993</v>
      </c>
      <c r="D109" s="469">
        <v>7992919.3457999984</v>
      </c>
      <c r="E109" s="469">
        <v>3869705.9413900007</v>
      </c>
      <c r="F109" s="469">
        <v>4080139.4797100001</v>
      </c>
      <c r="G109" s="469">
        <v>1950115.2250299999</v>
      </c>
      <c r="H109" s="469">
        <v>1841799.3686999998</v>
      </c>
      <c r="I109" s="469">
        <v>2223769.3157899999</v>
      </c>
      <c r="J109" s="469">
        <v>21874.104659999997</v>
      </c>
      <c r="K109" s="469">
        <v>14197.638580000001</v>
      </c>
      <c r="L109" s="469">
        <v>2988408.5572899999</v>
      </c>
      <c r="M109" s="469">
        <v>572694.30671000003</v>
      </c>
      <c r="N109" s="469">
        <v>4361939.4652000004</v>
      </c>
      <c r="O109" s="469">
        <v>1901187.1263400002</v>
      </c>
      <c r="P109" s="469">
        <v>45708122.404270001</v>
      </c>
      <c r="Q109" s="470">
        <v>1</v>
      </c>
    </row>
    <row r="110" spans="1:17" s="966" customFormat="1" ht="34.5" customHeight="1" thickTop="1" thickBot="1">
      <c r="A110" s="471" t="s">
        <v>826</v>
      </c>
      <c r="B110" s="280">
        <v>0.13196885224400492</v>
      </c>
      <c r="C110" s="280">
        <v>0.17190214044793004</v>
      </c>
      <c r="D110" s="280">
        <v>0.17486868690658158</v>
      </c>
      <c r="E110" s="280">
        <v>8.4661231698909101E-2</v>
      </c>
      <c r="F110" s="280">
        <v>8.9265086052382633E-2</v>
      </c>
      <c r="G110" s="280">
        <v>4.2664522681155295E-2</v>
      </c>
      <c r="H110" s="280">
        <v>4.0294793831390043E-2</v>
      </c>
      <c r="I110" s="280">
        <v>4.8651513096986412E-2</v>
      </c>
      <c r="J110" s="280">
        <v>4.785605601239167E-4</v>
      </c>
      <c r="K110" s="280">
        <v>3.1061522182923167E-4</v>
      </c>
      <c r="L110" s="280">
        <v>6.5380251913625453E-2</v>
      </c>
      <c r="M110" s="280">
        <v>1.2529377200068484E-2</v>
      </c>
      <c r="N110" s="280">
        <v>9.5430291942871684E-2</v>
      </c>
      <c r="O110" s="280">
        <v>4.1594076202141117E-2</v>
      </c>
      <c r="P110" s="280">
        <v>1</v>
      </c>
      <c r="Q110" s="472"/>
    </row>
    <row r="111" spans="1:17" s="966" customFormat="1" ht="36.75" customHeight="1" thickTop="1" thickBot="1">
      <c r="A111" s="468" t="s">
        <v>830</v>
      </c>
      <c r="B111" s="772" t="s">
        <v>305</v>
      </c>
      <c r="C111" s="772" t="s">
        <v>306</v>
      </c>
      <c r="D111" s="772" t="s">
        <v>307</v>
      </c>
      <c r="E111" s="772" t="s">
        <v>308</v>
      </c>
      <c r="F111" s="772" t="s">
        <v>309</v>
      </c>
      <c r="G111" s="772" t="s">
        <v>310</v>
      </c>
      <c r="H111" s="772" t="s">
        <v>311</v>
      </c>
      <c r="I111" s="772" t="s">
        <v>312</v>
      </c>
      <c r="J111" s="772" t="s">
        <v>313</v>
      </c>
      <c r="K111" s="772" t="s">
        <v>314</v>
      </c>
      <c r="L111" s="772" t="s">
        <v>315</v>
      </c>
      <c r="M111" s="772" t="s">
        <v>316</v>
      </c>
      <c r="N111" s="772" t="s">
        <v>1144</v>
      </c>
      <c r="O111" s="772" t="s">
        <v>1145</v>
      </c>
      <c r="P111" s="249" t="s">
        <v>317</v>
      </c>
      <c r="Q111" s="248" t="s">
        <v>720</v>
      </c>
    </row>
    <row r="112" spans="1:17" s="966" customFormat="1" ht="28.5" customHeight="1" thickTop="1">
      <c r="A112" s="467" t="s">
        <v>812</v>
      </c>
      <c r="B112" s="279">
        <v>7</v>
      </c>
      <c r="C112" s="279">
        <v>20</v>
      </c>
      <c r="D112" s="279">
        <v>14</v>
      </c>
      <c r="E112" s="279">
        <v>2</v>
      </c>
      <c r="F112" s="279">
        <v>11</v>
      </c>
      <c r="G112" s="279">
        <v>4</v>
      </c>
      <c r="H112" s="279">
        <v>14</v>
      </c>
      <c r="I112" s="279">
        <v>1</v>
      </c>
      <c r="J112" s="279">
        <v>0</v>
      </c>
      <c r="K112" s="279">
        <v>0</v>
      </c>
      <c r="L112" s="279">
        <v>4</v>
      </c>
      <c r="M112" s="279">
        <v>5</v>
      </c>
      <c r="N112" s="279">
        <v>13</v>
      </c>
      <c r="O112" s="279">
        <v>6</v>
      </c>
      <c r="P112" s="279">
        <v>101</v>
      </c>
      <c r="Q112" s="280">
        <v>1.4580912805563962E-5</v>
      </c>
    </row>
    <row r="113" spans="1:18" s="966" customFormat="1" ht="17.25" customHeight="1">
      <c r="A113" s="467" t="s">
        <v>813</v>
      </c>
      <c r="B113" s="279">
        <v>4</v>
      </c>
      <c r="C113" s="279">
        <v>9</v>
      </c>
      <c r="D113" s="279">
        <v>5</v>
      </c>
      <c r="E113" s="279">
        <v>18</v>
      </c>
      <c r="F113" s="279">
        <v>9</v>
      </c>
      <c r="G113" s="279">
        <v>12</v>
      </c>
      <c r="H113" s="279">
        <v>7</v>
      </c>
      <c r="I113" s="279">
        <v>0</v>
      </c>
      <c r="J113" s="279">
        <v>0</v>
      </c>
      <c r="K113" s="279">
        <v>1</v>
      </c>
      <c r="L113" s="279">
        <v>4</v>
      </c>
      <c r="M113" s="279">
        <v>3</v>
      </c>
      <c r="N113" s="279">
        <v>5</v>
      </c>
      <c r="O113" s="279">
        <v>1</v>
      </c>
      <c r="P113" s="279">
        <v>78</v>
      </c>
      <c r="Q113" s="280">
        <v>1.1260506919148405E-5</v>
      </c>
    </row>
    <row r="114" spans="1:18" s="966" customFormat="1" ht="17.25" customHeight="1">
      <c r="A114" s="467" t="s">
        <v>814</v>
      </c>
      <c r="B114" s="279">
        <v>36</v>
      </c>
      <c r="C114" s="279">
        <v>15</v>
      </c>
      <c r="D114" s="279">
        <v>68</v>
      </c>
      <c r="E114" s="279">
        <v>32</v>
      </c>
      <c r="F114" s="279">
        <v>15</v>
      </c>
      <c r="G114" s="279">
        <v>21</v>
      </c>
      <c r="H114" s="279">
        <v>26</v>
      </c>
      <c r="I114" s="279">
        <v>7</v>
      </c>
      <c r="J114" s="279">
        <v>0</v>
      </c>
      <c r="K114" s="279">
        <v>0</v>
      </c>
      <c r="L114" s="279">
        <v>4</v>
      </c>
      <c r="M114" s="279">
        <v>11</v>
      </c>
      <c r="N114" s="279">
        <v>12</v>
      </c>
      <c r="O114" s="279">
        <v>12</v>
      </c>
      <c r="P114" s="279">
        <v>259</v>
      </c>
      <c r="Q114" s="280">
        <v>3.7390657590505601E-5</v>
      </c>
    </row>
    <row r="115" spans="1:18" s="966" customFormat="1" ht="17.25" customHeight="1">
      <c r="A115" s="467" t="s">
        <v>815</v>
      </c>
      <c r="B115" s="279">
        <v>157</v>
      </c>
      <c r="C115" s="279">
        <v>106</v>
      </c>
      <c r="D115" s="279">
        <v>271</v>
      </c>
      <c r="E115" s="279">
        <v>147</v>
      </c>
      <c r="F115" s="279">
        <v>95</v>
      </c>
      <c r="G115" s="279">
        <v>76</v>
      </c>
      <c r="H115" s="279">
        <v>82</v>
      </c>
      <c r="I115" s="279">
        <v>22</v>
      </c>
      <c r="J115" s="279">
        <v>2</v>
      </c>
      <c r="K115" s="279">
        <v>1</v>
      </c>
      <c r="L115" s="279">
        <v>57</v>
      </c>
      <c r="M115" s="279">
        <v>22</v>
      </c>
      <c r="N115" s="279">
        <v>59</v>
      </c>
      <c r="O115" s="279">
        <v>32</v>
      </c>
      <c r="P115" s="279">
        <v>1129</v>
      </c>
      <c r="Q115" s="280">
        <v>1.6298861938100705E-4</v>
      </c>
    </row>
    <row r="116" spans="1:18" s="966" customFormat="1" ht="17.25" customHeight="1">
      <c r="A116" s="467" t="s">
        <v>816</v>
      </c>
      <c r="B116" s="279">
        <v>396</v>
      </c>
      <c r="C116" s="279">
        <v>300</v>
      </c>
      <c r="D116" s="279">
        <v>794</v>
      </c>
      <c r="E116" s="279">
        <v>412</v>
      </c>
      <c r="F116" s="279">
        <v>251</v>
      </c>
      <c r="G116" s="279">
        <v>184</v>
      </c>
      <c r="H116" s="279">
        <v>149</v>
      </c>
      <c r="I116" s="279">
        <v>74</v>
      </c>
      <c r="J116" s="279">
        <v>8</v>
      </c>
      <c r="K116" s="279">
        <v>1</v>
      </c>
      <c r="L116" s="279">
        <v>160</v>
      </c>
      <c r="M116" s="279">
        <v>36</v>
      </c>
      <c r="N116" s="279">
        <v>112</v>
      </c>
      <c r="O116" s="279">
        <v>72</v>
      </c>
      <c r="P116" s="279">
        <v>2949</v>
      </c>
      <c r="Q116" s="280">
        <v>4.2573378082780316E-4</v>
      </c>
    </row>
    <row r="117" spans="1:18" s="966" customFormat="1" ht="17.25" customHeight="1">
      <c r="A117" s="467" t="s">
        <v>817</v>
      </c>
      <c r="B117" s="279">
        <v>1127</v>
      </c>
      <c r="C117" s="279">
        <v>1036</v>
      </c>
      <c r="D117" s="279">
        <v>2079</v>
      </c>
      <c r="E117" s="279">
        <v>1036</v>
      </c>
      <c r="F117" s="279">
        <v>830</v>
      </c>
      <c r="G117" s="279">
        <v>468</v>
      </c>
      <c r="H117" s="279">
        <v>318</v>
      </c>
      <c r="I117" s="279">
        <v>281</v>
      </c>
      <c r="J117" s="279">
        <v>5</v>
      </c>
      <c r="K117" s="279">
        <v>2</v>
      </c>
      <c r="L117" s="279">
        <v>535</v>
      </c>
      <c r="M117" s="279">
        <v>76</v>
      </c>
      <c r="N117" s="279">
        <v>282</v>
      </c>
      <c r="O117" s="279">
        <v>182</v>
      </c>
      <c r="P117" s="279">
        <v>8257</v>
      </c>
      <c r="Q117" s="280">
        <v>1.1920257132231845E-3</v>
      </c>
    </row>
    <row r="118" spans="1:18" s="966" customFormat="1" ht="17.25" customHeight="1">
      <c r="A118" s="467" t="s">
        <v>818</v>
      </c>
      <c r="B118" s="279">
        <v>1814</v>
      </c>
      <c r="C118" s="279">
        <v>1862</v>
      </c>
      <c r="D118" s="279">
        <v>3025</v>
      </c>
      <c r="E118" s="279">
        <v>1472</v>
      </c>
      <c r="F118" s="279">
        <v>1221</v>
      </c>
      <c r="G118" s="279">
        <v>599</v>
      </c>
      <c r="H118" s="279">
        <v>440</v>
      </c>
      <c r="I118" s="279">
        <v>647</v>
      </c>
      <c r="J118" s="279">
        <v>3</v>
      </c>
      <c r="K118" s="279">
        <v>1</v>
      </c>
      <c r="L118" s="279">
        <v>1043</v>
      </c>
      <c r="M118" s="279">
        <v>167</v>
      </c>
      <c r="N118" s="279">
        <v>294</v>
      </c>
      <c r="O118" s="279">
        <v>410</v>
      </c>
      <c r="P118" s="279">
        <v>12998</v>
      </c>
      <c r="Q118" s="280">
        <v>1.8764624222447561E-3</v>
      </c>
    </row>
    <row r="119" spans="1:18" s="966" customFormat="1" ht="17.25" customHeight="1">
      <c r="A119" s="467" t="s">
        <v>819</v>
      </c>
      <c r="B119" s="279">
        <v>3543</v>
      </c>
      <c r="C119" s="279">
        <v>2834</v>
      </c>
      <c r="D119" s="279">
        <v>4294</v>
      </c>
      <c r="E119" s="279">
        <v>1913</v>
      </c>
      <c r="F119" s="279">
        <v>1604</v>
      </c>
      <c r="G119" s="279">
        <v>901</v>
      </c>
      <c r="H119" s="279">
        <v>560</v>
      </c>
      <c r="I119" s="279">
        <v>993</v>
      </c>
      <c r="J119" s="279">
        <v>5</v>
      </c>
      <c r="K119" s="279">
        <v>3</v>
      </c>
      <c r="L119" s="279">
        <v>1528</v>
      </c>
      <c r="M119" s="279">
        <v>172</v>
      </c>
      <c r="N119" s="279">
        <v>313</v>
      </c>
      <c r="O119" s="279">
        <v>670</v>
      </c>
      <c r="P119" s="279">
        <v>19333</v>
      </c>
      <c r="Q119" s="280">
        <v>2.7910176957422579E-3</v>
      </c>
    </row>
    <row r="120" spans="1:18" s="966" customFormat="1" ht="17.25" customHeight="1">
      <c r="A120" s="467" t="s">
        <v>820</v>
      </c>
      <c r="B120" s="279">
        <v>2831</v>
      </c>
      <c r="C120" s="279">
        <v>3012</v>
      </c>
      <c r="D120" s="279">
        <v>3728</v>
      </c>
      <c r="E120" s="279">
        <v>1801</v>
      </c>
      <c r="F120" s="279">
        <v>1564</v>
      </c>
      <c r="G120" s="279">
        <v>773</v>
      </c>
      <c r="H120" s="279">
        <v>542</v>
      </c>
      <c r="I120" s="279">
        <v>1166</v>
      </c>
      <c r="J120" s="279">
        <v>9</v>
      </c>
      <c r="K120" s="279">
        <v>0</v>
      </c>
      <c r="L120" s="279">
        <v>1596</v>
      </c>
      <c r="M120" s="279">
        <v>149</v>
      </c>
      <c r="N120" s="279">
        <v>354</v>
      </c>
      <c r="O120" s="279">
        <v>776</v>
      </c>
      <c r="P120" s="279">
        <v>18301</v>
      </c>
      <c r="Q120" s="280">
        <v>2.6420325272735251E-3</v>
      </c>
    </row>
    <row r="121" spans="1:18" s="966" customFormat="1" ht="17.25" customHeight="1">
      <c r="A121" s="467" t="s">
        <v>821</v>
      </c>
      <c r="B121" s="279">
        <v>5884</v>
      </c>
      <c r="C121" s="279">
        <v>6781</v>
      </c>
      <c r="D121" s="279">
        <v>6991</v>
      </c>
      <c r="E121" s="279">
        <v>3524</v>
      </c>
      <c r="F121" s="279">
        <v>3094</v>
      </c>
      <c r="G121" s="279">
        <v>1440</v>
      </c>
      <c r="H121" s="279">
        <v>1083</v>
      </c>
      <c r="I121" s="279">
        <v>2850</v>
      </c>
      <c r="J121" s="279">
        <v>19</v>
      </c>
      <c r="K121" s="279">
        <v>1</v>
      </c>
      <c r="L121" s="279">
        <v>3484</v>
      </c>
      <c r="M121" s="279">
        <v>312</v>
      </c>
      <c r="N121" s="279">
        <v>709</v>
      </c>
      <c r="O121" s="279">
        <v>1900</v>
      </c>
      <c r="P121" s="279">
        <v>38072</v>
      </c>
      <c r="Q121" s="280">
        <v>5.4962823003310013E-3</v>
      </c>
    </row>
    <row r="122" spans="1:18" s="966" customFormat="1" ht="17.25" customHeight="1">
      <c r="A122" s="467" t="s">
        <v>822</v>
      </c>
      <c r="B122" s="279">
        <v>13868</v>
      </c>
      <c r="C122" s="279">
        <v>18611</v>
      </c>
      <c r="D122" s="279">
        <v>16433</v>
      </c>
      <c r="E122" s="279">
        <v>8750</v>
      </c>
      <c r="F122" s="279">
        <v>7490</v>
      </c>
      <c r="G122" s="279">
        <v>3514</v>
      </c>
      <c r="H122" s="279">
        <v>2645</v>
      </c>
      <c r="I122" s="279">
        <v>8358</v>
      </c>
      <c r="J122" s="279">
        <v>35</v>
      </c>
      <c r="K122" s="279">
        <v>2</v>
      </c>
      <c r="L122" s="279">
        <v>9562</v>
      </c>
      <c r="M122" s="279">
        <v>690</v>
      </c>
      <c r="N122" s="279">
        <v>1674</v>
      </c>
      <c r="O122" s="279">
        <v>5916</v>
      </c>
      <c r="P122" s="279">
        <v>97548</v>
      </c>
      <c r="Q122" s="280">
        <v>1.4082563191654983E-2</v>
      </c>
    </row>
    <row r="123" spans="1:18" s="966" customFormat="1" ht="17.25" customHeight="1">
      <c r="A123" s="467" t="s">
        <v>823</v>
      </c>
      <c r="B123" s="279">
        <v>51449</v>
      </c>
      <c r="C123" s="279">
        <v>77268</v>
      </c>
      <c r="D123" s="279">
        <v>55436</v>
      </c>
      <c r="E123" s="279">
        <v>32404</v>
      </c>
      <c r="F123" s="279">
        <v>29849</v>
      </c>
      <c r="G123" s="279">
        <v>13169</v>
      </c>
      <c r="H123" s="279">
        <v>9385</v>
      </c>
      <c r="I123" s="279">
        <v>35514</v>
      </c>
      <c r="J123" s="279">
        <v>159</v>
      </c>
      <c r="K123" s="279">
        <v>12</v>
      </c>
      <c r="L123" s="279">
        <v>38947</v>
      </c>
      <c r="M123" s="279">
        <v>3330</v>
      </c>
      <c r="N123" s="279">
        <v>7119</v>
      </c>
      <c r="O123" s="279">
        <v>28583</v>
      </c>
      <c r="P123" s="279">
        <v>382624</v>
      </c>
      <c r="Q123" s="280">
        <v>5.5237694864515893E-2</v>
      </c>
    </row>
    <row r="124" spans="1:18" s="966" customFormat="1" ht="17.25" customHeight="1">
      <c r="A124" s="467" t="s">
        <v>824</v>
      </c>
      <c r="B124" s="279">
        <v>30772</v>
      </c>
      <c r="C124" s="279">
        <v>46914</v>
      </c>
      <c r="D124" s="279">
        <v>29139</v>
      </c>
      <c r="E124" s="279">
        <v>18580</v>
      </c>
      <c r="F124" s="279">
        <v>18743</v>
      </c>
      <c r="G124" s="279">
        <v>7458</v>
      </c>
      <c r="H124" s="279">
        <v>5283</v>
      </c>
      <c r="I124" s="279">
        <v>20409</v>
      </c>
      <c r="J124" s="279">
        <v>111</v>
      </c>
      <c r="K124" s="279">
        <v>4</v>
      </c>
      <c r="L124" s="279">
        <v>20985</v>
      </c>
      <c r="M124" s="279">
        <v>1667</v>
      </c>
      <c r="N124" s="279">
        <v>4886</v>
      </c>
      <c r="O124" s="279">
        <v>17093</v>
      </c>
      <c r="P124" s="279">
        <v>222044</v>
      </c>
      <c r="Q124" s="280">
        <v>3.2055487158402417E-2</v>
      </c>
    </row>
    <row r="125" spans="1:18" s="966" customFormat="1" ht="17.25" customHeight="1" thickBot="1">
      <c r="A125" s="467" t="s">
        <v>825</v>
      </c>
      <c r="B125" s="279">
        <v>643351</v>
      </c>
      <c r="C125" s="279">
        <v>886346</v>
      </c>
      <c r="D125" s="279">
        <v>530880</v>
      </c>
      <c r="E125" s="279">
        <v>311664</v>
      </c>
      <c r="F125" s="279">
        <v>553420</v>
      </c>
      <c r="G125" s="279">
        <v>190017</v>
      </c>
      <c r="H125" s="279">
        <v>174042</v>
      </c>
      <c r="I125" s="279">
        <v>857135</v>
      </c>
      <c r="J125" s="279">
        <v>2133</v>
      </c>
      <c r="K125" s="279">
        <v>37</v>
      </c>
      <c r="L125" s="279">
        <v>764983</v>
      </c>
      <c r="M125" s="279">
        <v>80766</v>
      </c>
      <c r="N125" s="279">
        <v>231520</v>
      </c>
      <c r="O125" s="279">
        <v>896877</v>
      </c>
      <c r="P125" s="279">
        <v>6123171</v>
      </c>
      <c r="Q125" s="280">
        <v>0.88397447964908793</v>
      </c>
    </row>
    <row r="126" spans="1:18" s="966" customFormat="1" ht="49.5" customHeight="1" thickTop="1" thickBot="1">
      <c r="A126" s="468" t="s">
        <v>6</v>
      </c>
      <c r="B126" s="469">
        <v>755239</v>
      </c>
      <c r="C126" s="469">
        <v>1045114</v>
      </c>
      <c r="D126" s="469">
        <v>653157</v>
      </c>
      <c r="E126" s="469">
        <v>381755</v>
      </c>
      <c r="F126" s="469">
        <v>618196</v>
      </c>
      <c r="G126" s="469">
        <v>218636</v>
      </c>
      <c r="H126" s="469">
        <v>194576</v>
      </c>
      <c r="I126" s="469">
        <v>927457</v>
      </c>
      <c r="J126" s="469">
        <v>2489</v>
      </c>
      <c r="K126" s="469">
        <v>65</v>
      </c>
      <c r="L126" s="469">
        <v>842892</v>
      </c>
      <c r="M126" s="469">
        <v>87406</v>
      </c>
      <c r="N126" s="469">
        <v>247352</v>
      </c>
      <c r="O126" s="469">
        <v>952530</v>
      </c>
      <c r="P126" s="469">
        <v>6926864</v>
      </c>
      <c r="Q126" s="470">
        <v>1</v>
      </c>
    </row>
    <row r="127" spans="1:18" s="966" customFormat="1" ht="36.75" customHeight="1" thickTop="1">
      <c r="A127" s="471" t="s">
        <v>826</v>
      </c>
      <c r="B127" s="280">
        <v>0.10903043570654772</v>
      </c>
      <c r="C127" s="280">
        <v>0.15087837728588291</v>
      </c>
      <c r="D127" s="280">
        <v>9.4293319458848904E-2</v>
      </c>
      <c r="E127" s="280">
        <v>5.5112241268198713E-2</v>
      </c>
      <c r="F127" s="280">
        <v>8.9246158146023949E-2</v>
      </c>
      <c r="G127" s="280">
        <v>3.1563489625319623E-2</v>
      </c>
      <c r="H127" s="280">
        <v>2.8090056337182309E-2</v>
      </c>
      <c r="I127" s="280">
        <v>0.13389276879118747</v>
      </c>
      <c r="J127" s="280">
        <v>3.5932566309949206E-4</v>
      </c>
      <c r="K127" s="280">
        <v>9.3837557659570051E-6</v>
      </c>
      <c r="L127" s="280">
        <v>0.1216845025396774</v>
      </c>
      <c r="M127" s="280">
        <v>1.2618408561219045E-2</v>
      </c>
      <c r="N127" s="280">
        <v>3.570908855724611E-2</v>
      </c>
      <c r="O127" s="280">
        <v>0.13751244430380039</v>
      </c>
      <c r="P127" s="280">
        <v>1</v>
      </c>
      <c r="Q127" s="474"/>
      <c r="R127" s="209"/>
    </row>
    <row r="128" spans="1:18" s="966" customFormat="1" ht="9" customHeight="1" thickBot="1">
      <c r="A128" s="475"/>
      <c r="B128" s="773"/>
      <c r="C128" s="476"/>
      <c r="D128" s="476"/>
      <c r="E128" s="476"/>
      <c r="F128" s="476"/>
      <c r="G128" s="773"/>
      <c r="H128" s="773"/>
      <c r="I128" s="773"/>
      <c r="J128" s="773"/>
      <c r="K128" s="773"/>
      <c r="L128" s="773"/>
      <c r="M128" s="773"/>
      <c r="N128" s="773"/>
      <c r="O128" s="773"/>
      <c r="P128" s="477"/>
      <c r="Q128" s="477"/>
    </row>
    <row r="129" spans="1:17" s="966" customFormat="1" ht="15.75" customHeight="1" thickTop="1">
      <c r="A129" s="920" t="s">
        <v>833</v>
      </c>
      <c r="B129" s="428"/>
      <c r="C129" s="213"/>
      <c r="D129" s="213"/>
      <c r="E129" s="213"/>
      <c r="F129" s="213"/>
      <c r="G129" s="428"/>
      <c r="H129" s="428"/>
      <c r="I129" s="428"/>
      <c r="J129" s="428"/>
      <c r="K129" s="428"/>
      <c r="L129" s="428"/>
      <c r="M129" s="428"/>
      <c r="N129" s="428"/>
      <c r="O129" s="428"/>
      <c r="P129" s="289"/>
      <c r="Q129" s="322"/>
    </row>
    <row r="130" spans="1:17" s="966" customFormat="1" ht="9" customHeight="1">
      <c r="A130" s="918"/>
      <c r="B130" s="428"/>
      <c r="C130" s="213"/>
      <c r="D130" s="213"/>
      <c r="E130" s="213"/>
      <c r="F130" s="213"/>
      <c r="G130" s="428"/>
      <c r="H130" s="428"/>
      <c r="I130" s="428"/>
      <c r="J130" s="428"/>
      <c r="K130" s="428"/>
      <c r="L130" s="428"/>
      <c r="M130" s="428"/>
      <c r="N130" s="428"/>
      <c r="O130" s="428"/>
      <c r="P130" s="289"/>
      <c r="Q130" s="322"/>
    </row>
    <row r="131" spans="1:17" s="82" customFormat="1" ht="47.25" customHeight="1">
      <c r="A131" s="1010" t="s">
        <v>1142</v>
      </c>
      <c r="B131" s="1010"/>
      <c r="C131" s="1010"/>
      <c r="D131" s="1010"/>
      <c r="E131" s="1010"/>
      <c r="F131" s="1010"/>
      <c r="G131" s="1010"/>
      <c r="H131" s="1010"/>
      <c r="I131" s="1010"/>
      <c r="J131" s="1010"/>
      <c r="K131" s="1010"/>
      <c r="L131" s="1010"/>
      <c r="M131" s="1010"/>
      <c r="N131" s="1010"/>
      <c r="O131" s="1010"/>
      <c r="P131" s="1010"/>
      <c r="Q131" s="1010"/>
    </row>
    <row r="132" spans="1:17" s="82" customFormat="1" ht="27.95" customHeight="1">
      <c r="A132" s="1010" t="s">
        <v>834</v>
      </c>
      <c r="B132" s="1010"/>
      <c r="C132" s="1010"/>
      <c r="D132" s="1010"/>
      <c r="E132" s="1010"/>
      <c r="F132" s="1010"/>
      <c r="G132" s="1010"/>
      <c r="H132" s="1010"/>
      <c r="I132" s="1010"/>
      <c r="J132" s="1010"/>
      <c r="K132" s="1010"/>
      <c r="L132" s="1010"/>
      <c r="M132" s="1010"/>
      <c r="N132" s="1010"/>
      <c r="O132" s="1010"/>
      <c r="P132" s="1010"/>
      <c r="Q132" s="1010"/>
    </row>
    <row r="133" spans="1:17" s="82" customFormat="1" ht="27.95" customHeight="1">
      <c r="A133" s="1010" t="s">
        <v>1510</v>
      </c>
      <c r="B133" s="1010"/>
      <c r="C133" s="1010"/>
      <c r="D133" s="1010"/>
      <c r="E133" s="1010"/>
      <c r="F133" s="1010"/>
      <c r="G133" s="1010"/>
      <c r="H133" s="1010"/>
      <c r="I133" s="1010"/>
      <c r="J133" s="1010"/>
      <c r="K133" s="1010"/>
      <c r="L133" s="1010"/>
      <c r="M133" s="1010"/>
      <c r="N133" s="1010"/>
      <c r="O133" s="1010"/>
      <c r="P133" s="1010"/>
      <c r="Q133" s="1010"/>
    </row>
    <row r="134" spans="1:17" s="83" customFormat="1" ht="46.5" customHeight="1">
      <c r="A134" s="1011" t="s">
        <v>1503</v>
      </c>
      <c r="B134" s="1011"/>
      <c r="C134" s="1011"/>
      <c r="D134" s="1011"/>
      <c r="E134" s="1011"/>
      <c r="F134" s="1011"/>
      <c r="G134" s="1011"/>
      <c r="H134" s="1011"/>
      <c r="I134" s="1011"/>
      <c r="J134" s="1011"/>
      <c r="K134" s="1011"/>
      <c r="L134" s="1011"/>
      <c r="M134" s="1011"/>
      <c r="N134" s="1011"/>
      <c r="O134" s="1011"/>
      <c r="P134" s="1011"/>
      <c r="Q134" s="1011"/>
    </row>
    <row r="135" spans="1:17" s="966" customFormat="1" ht="2.25" customHeight="1" thickBot="1">
      <c r="A135" s="919"/>
      <c r="B135" s="89"/>
      <c r="C135" s="89"/>
      <c r="D135" s="89"/>
      <c r="E135" s="89"/>
      <c r="F135" s="89"/>
      <c r="G135" s="89"/>
      <c r="H135" s="89"/>
      <c r="I135" s="89"/>
      <c r="J135" s="89"/>
      <c r="K135" s="89"/>
      <c r="L135" s="89"/>
      <c r="M135" s="89"/>
      <c r="N135" s="89"/>
      <c r="O135" s="89"/>
      <c r="Q135" s="94"/>
    </row>
    <row r="136" spans="1:17" s="966" customFormat="1" ht="14.25" hidden="1" customHeight="1" thickBot="1">
      <c r="A136" s="917"/>
      <c r="B136" s="770"/>
      <c r="C136" s="771"/>
      <c r="D136" s="770"/>
      <c r="E136" s="770"/>
      <c r="F136" s="770"/>
      <c r="G136" s="770"/>
      <c r="H136" s="770"/>
      <c r="I136" s="771"/>
      <c r="J136" s="770"/>
      <c r="K136" s="770"/>
      <c r="L136" s="770"/>
      <c r="M136" s="770"/>
      <c r="N136" s="770"/>
      <c r="O136" s="770"/>
      <c r="P136" s="466"/>
      <c r="Q136" s="95"/>
    </row>
    <row r="137" spans="1:17" s="966" customFormat="1" ht="39.75" customHeight="1" thickTop="1" thickBot="1">
      <c r="A137" s="468" t="s">
        <v>810</v>
      </c>
      <c r="B137" s="772" t="s">
        <v>305</v>
      </c>
      <c r="C137" s="772" t="s">
        <v>306</v>
      </c>
      <c r="D137" s="772" t="s">
        <v>307</v>
      </c>
      <c r="E137" s="772" t="s">
        <v>308</v>
      </c>
      <c r="F137" s="772" t="s">
        <v>309</v>
      </c>
      <c r="G137" s="772" t="s">
        <v>310</v>
      </c>
      <c r="H137" s="772" t="s">
        <v>311</v>
      </c>
      <c r="I137" s="772" t="s">
        <v>312</v>
      </c>
      <c r="J137" s="772" t="s">
        <v>313</v>
      </c>
      <c r="K137" s="772" t="s">
        <v>314</v>
      </c>
      <c r="L137" s="772" t="s">
        <v>315</v>
      </c>
      <c r="M137" s="772" t="s">
        <v>316</v>
      </c>
      <c r="N137" s="772" t="s">
        <v>1144</v>
      </c>
      <c r="O137" s="772" t="s">
        <v>1145</v>
      </c>
      <c r="P137" s="249" t="s">
        <v>317</v>
      </c>
      <c r="Q137" s="478" t="s">
        <v>811</v>
      </c>
    </row>
    <row r="138" spans="1:17" s="966" customFormat="1" ht="36.75" customHeight="1" thickTop="1">
      <c r="A138" s="467" t="s">
        <v>812</v>
      </c>
      <c r="B138" s="279">
        <v>968925.61112999998</v>
      </c>
      <c r="C138" s="279">
        <v>128870</v>
      </c>
      <c r="D138" s="279">
        <v>1051717.0565800001</v>
      </c>
      <c r="E138" s="279">
        <v>230758.84722</v>
      </c>
      <c r="F138" s="279">
        <v>1482700</v>
      </c>
      <c r="G138" s="279">
        <v>482234.08637999999</v>
      </c>
      <c r="H138" s="279">
        <v>397642.87526</v>
      </c>
      <c r="I138" s="279">
        <v>186000</v>
      </c>
      <c r="J138" s="279">
        <v>0</v>
      </c>
      <c r="K138" s="279">
        <v>30000</v>
      </c>
      <c r="L138" s="279">
        <v>260000</v>
      </c>
      <c r="M138" s="279">
        <v>15372.50064</v>
      </c>
      <c r="N138" s="279">
        <v>740506.07339999999</v>
      </c>
      <c r="O138" s="279">
        <v>75000</v>
      </c>
      <c r="P138" s="279">
        <v>6049727.0506100003</v>
      </c>
      <c r="Q138" s="1073">
        <v>0.11655113892770091</v>
      </c>
    </row>
    <row r="139" spans="1:17" s="966" customFormat="1" ht="18" customHeight="1">
      <c r="A139" s="467" t="s">
        <v>813</v>
      </c>
      <c r="B139" s="279">
        <v>1916722.03948</v>
      </c>
      <c r="C139" s="279">
        <v>1355974.7602899999</v>
      </c>
      <c r="D139" s="279">
        <v>1689535.2297400001</v>
      </c>
      <c r="E139" s="279">
        <v>1273686.7700399999</v>
      </c>
      <c r="F139" s="279">
        <v>1435531.15</v>
      </c>
      <c r="G139" s="279">
        <v>997639.96765000001</v>
      </c>
      <c r="H139" s="279">
        <v>507498.26746</v>
      </c>
      <c r="I139" s="279">
        <v>1189149.91518</v>
      </c>
      <c r="J139" s="279">
        <v>0</v>
      </c>
      <c r="K139" s="279">
        <v>100000</v>
      </c>
      <c r="L139" s="279">
        <v>1192223.35097</v>
      </c>
      <c r="M139" s="279">
        <v>178100</v>
      </c>
      <c r="N139" s="279">
        <v>1793938.5424300001</v>
      </c>
      <c r="O139" s="279">
        <v>1053227.39913</v>
      </c>
      <c r="P139" s="279">
        <v>14683227.392369999</v>
      </c>
      <c r="Q139" s="1073">
        <v>0.28288001448636968</v>
      </c>
    </row>
    <row r="140" spans="1:17" s="966" customFormat="1" ht="18" customHeight="1">
      <c r="A140" s="467" t="s">
        <v>814</v>
      </c>
      <c r="B140" s="279">
        <v>1665238.5258199999</v>
      </c>
      <c r="C140" s="279">
        <v>1206904</v>
      </c>
      <c r="D140" s="279">
        <v>2442226.5039400002</v>
      </c>
      <c r="E140" s="279">
        <v>2146999.6113</v>
      </c>
      <c r="F140" s="279">
        <v>1550299.99997</v>
      </c>
      <c r="G140" s="279">
        <v>1350557.0780999998</v>
      </c>
      <c r="H140" s="279">
        <v>2132101.8405200001</v>
      </c>
      <c r="I140" s="279">
        <v>1950125.9439000001</v>
      </c>
      <c r="J140" s="279">
        <v>0</v>
      </c>
      <c r="K140" s="279">
        <v>90000</v>
      </c>
      <c r="L140" s="279">
        <v>1564219.3414100001</v>
      </c>
      <c r="M140" s="279">
        <v>522511.33744999999</v>
      </c>
      <c r="N140" s="279">
        <v>933139.38842999993</v>
      </c>
      <c r="O140" s="279">
        <v>2164222.7000000002</v>
      </c>
      <c r="P140" s="279">
        <v>19718546.27084</v>
      </c>
      <c r="Q140" s="1073">
        <v>0.37988805224414879</v>
      </c>
    </row>
    <row r="141" spans="1:17" s="966" customFormat="1" ht="18" customHeight="1">
      <c r="A141" s="467" t="s">
        <v>815</v>
      </c>
      <c r="B141" s="279">
        <v>335010.08405</v>
      </c>
      <c r="C141" s="279">
        <v>484039.10772000003</v>
      </c>
      <c r="D141" s="279">
        <v>634380.16513999994</v>
      </c>
      <c r="E141" s="279">
        <v>268297.81211</v>
      </c>
      <c r="F141" s="279">
        <v>464182.76199999999</v>
      </c>
      <c r="G141" s="279">
        <v>479512.11283999996</v>
      </c>
      <c r="H141" s="279">
        <v>774408.45299000002</v>
      </c>
      <c r="I141" s="279">
        <v>946035.97323</v>
      </c>
      <c r="J141" s="279">
        <v>0</v>
      </c>
      <c r="K141" s="279">
        <v>0</v>
      </c>
      <c r="L141" s="279">
        <v>496736.61319</v>
      </c>
      <c r="M141" s="279">
        <v>210242.68677999999</v>
      </c>
      <c r="N141" s="279">
        <v>426049.63932000002</v>
      </c>
      <c r="O141" s="279">
        <v>494060.48470999999</v>
      </c>
      <c r="P141" s="279">
        <v>6012955.89408</v>
      </c>
      <c r="Q141" s="1073">
        <v>0.11584272346739877</v>
      </c>
    </row>
    <row r="142" spans="1:17" s="966" customFormat="1" ht="18" customHeight="1">
      <c r="A142" s="467" t="s">
        <v>816</v>
      </c>
      <c r="B142" s="279">
        <v>99761.813909999997</v>
      </c>
      <c r="C142" s="279">
        <v>184483.71290000001</v>
      </c>
      <c r="D142" s="279">
        <v>347277.19030999998</v>
      </c>
      <c r="E142" s="279">
        <v>69821.495599999995</v>
      </c>
      <c r="F142" s="279">
        <v>170581.06916999997</v>
      </c>
      <c r="G142" s="279">
        <v>103121.66899999999</v>
      </c>
      <c r="H142" s="279">
        <v>302239.21137000003</v>
      </c>
      <c r="I142" s="279">
        <v>410262.27568999998</v>
      </c>
      <c r="J142" s="279">
        <v>1047.18325</v>
      </c>
      <c r="K142" s="279">
        <v>0</v>
      </c>
      <c r="L142" s="279">
        <v>451692.33299999998</v>
      </c>
      <c r="M142" s="279">
        <v>123089.64204000001</v>
      </c>
      <c r="N142" s="279">
        <v>241512.07858</v>
      </c>
      <c r="O142" s="279">
        <v>207194.44916999998</v>
      </c>
      <c r="P142" s="279">
        <v>2712084.1239899998</v>
      </c>
      <c r="Q142" s="1073">
        <v>5.2249711577797245E-2</v>
      </c>
    </row>
    <row r="143" spans="1:17" s="966" customFormat="1" ht="18" customHeight="1">
      <c r="A143" s="467" t="s">
        <v>817</v>
      </c>
      <c r="B143" s="279">
        <v>44298.921780000004</v>
      </c>
      <c r="C143" s="279">
        <v>106251.35281</v>
      </c>
      <c r="D143" s="279">
        <v>299606.06491000002</v>
      </c>
      <c r="E143" s="279">
        <v>41975.558100000002</v>
      </c>
      <c r="F143" s="279">
        <v>39693.693659999997</v>
      </c>
      <c r="G143" s="279">
        <v>34292.095979999998</v>
      </c>
      <c r="H143" s="279">
        <v>77467.423810000008</v>
      </c>
      <c r="I143" s="279">
        <v>111836.35717</v>
      </c>
      <c r="J143" s="279">
        <v>1246.12051</v>
      </c>
      <c r="K143" s="279">
        <v>0</v>
      </c>
      <c r="L143" s="279">
        <v>168315.21033</v>
      </c>
      <c r="M143" s="279">
        <v>44537.417999999998</v>
      </c>
      <c r="N143" s="279">
        <v>36969.095979999998</v>
      </c>
      <c r="O143" s="279">
        <v>42596.884050000001</v>
      </c>
      <c r="P143" s="279">
        <v>1049086.1970899999</v>
      </c>
      <c r="Q143" s="1073">
        <v>2.0211191361408806E-2</v>
      </c>
    </row>
    <row r="144" spans="1:17" s="966" customFormat="1" ht="18" customHeight="1">
      <c r="A144" s="467" t="s">
        <v>818</v>
      </c>
      <c r="B144" s="279">
        <v>23035.473739999998</v>
      </c>
      <c r="C144" s="279">
        <v>12668.67124</v>
      </c>
      <c r="D144" s="279">
        <v>114802.87284</v>
      </c>
      <c r="E144" s="279">
        <v>16026.782569999999</v>
      </c>
      <c r="F144" s="279">
        <v>8441.4601600000005</v>
      </c>
      <c r="G144" s="279">
        <v>3651.3315200000002</v>
      </c>
      <c r="H144" s="279">
        <v>10237.024150000001</v>
      </c>
      <c r="I144" s="279">
        <v>51662.546179999998</v>
      </c>
      <c r="J144" s="279">
        <v>568.54926</v>
      </c>
      <c r="K144" s="279">
        <v>0</v>
      </c>
      <c r="L144" s="279">
        <v>27734.104469999998</v>
      </c>
      <c r="M144" s="279">
        <v>33989.187399999995</v>
      </c>
      <c r="N144" s="279">
        <v>11009.33718</v>
      </c>
      <c r="O144" s="279">
        <v>35254.774960000002</v>
      </c>
      <c r="P144" s="279">
        <v>349082.11567000003</v>
      </c>
      <c r="Q144" s="1073">
        <v>6.7252485641525811E-3</v>
      </c>
    </row>
    <row r="145" spans="1:17" s="966" customFormat="1" ht="18" customHeight="1">
      <c r="A145" s="467" t="s">
        <v>819</v>
      </c>
      <c r="B145" s="279">
        <v>16462.747169999999</v>
      </c>
      <c r="C145" s="279">
        <v>6613.4116599999998</v>
      </c>
      <c r="D145" s="279">
        <v>63351.47307</v>
      </c>
      <c r="E145" s="279">
        <v>9259.8809499999988</v>
      </c>
      <c r="F145" s="279">
        <v>6051.4320199999993</v>
      </c>
      <c r="G145" s="279">
        <v>3999.2091800000003</v>
      </c>
      <c r="H145" s="279">
        <v>6790.9281600000004</v>
      </c>
      <c r="I145" s="279">
        <v>37739.101740000006</v>
      </c>
      <c r="J145" s="279">
        <v>431.62013999999999</v>
      </c>
      <c r="K145" s="279">
        <v>0</v>
      </c>
      <c r="L145" s="279">
        <v>142774.31065</v>
      </c>
      <c r="M145" s="279">
        <v>5768.16669</v>
      </c>
      <c r="N145" s="279">
        <v>5951.0730300000005</v>
      </c>
      <c r="O145" s="279">
        <v>43529.267599999999</v>
      </c>
      <c r="P145" s="279">
        <v>348722.62206000002</v>
      </c>
      <c r="Q145" s="1073">
        <v>6.7183227327337067E-3</v>
      </c>
    </row>
    <row r="146" spans="1:17" s="966" customFormat="1" ht="18" customHeight="1">
      <c r="A146" s="467" t="s">
        <v>820</v>
      </c>
      <c r="B146" s="279">
        <v>7714.7285000000002</v>
      </c>
      <c r="C146" s="279">
        <v>3634.9717700000001</v>
      </c>
      <c r="D146" s="279">
        <v>32833.294549999999</v>
      </c>
      <c r="E146" s="279">
        <v>5217.9061099999999</v>
      </c>
      <c r="F146" s="279">
        <v>2598.0228999999999</v>
      </c>
      <c r="G146" s="279">
        <v>2008.67644</v>
      </c>
      <c r="H146" s="279">
        <v>1936.7097699999999</v>
      </c>
      <c r="I146" s="279">
        <v>11456.31559</v>
      </c>
      <c r="J146" s="279">
        <v>110.21955</v>
      </c>
      <c r="K146" s="279">
        <v>0</v>
      </c>
      <c r="L146" s="279">
        <v>16124.32792</v>
      </c>
      <c r="M146" s="279">
        <v>3288.5996800000003</v>
      </c>
      <c r="N146" s="279">
        <v>2967.13265</v>
      </c>
      <c r="O146" s="279">
        <v>11314.23213</v>
      </c>
      <c r="P146" s="279">
        <v>101205.13756</v>
      </c>
      <c r="Q146" s="1073">
        <v>1.9497696258483732E-3</v>
      </c>
    </row>
    <row r="147" spans="1:17" s="966" customFormat="1" ht="18" customHeight="1">
      <c r="A147" s="467" t="s">
        <v>821</v>
      </c>
      <c r="B147" s="279">
        <v>34248.048619999994</v>
      </c>
      <c r="C147" s="279">
        <v>15510.67791</v>
      </c>
      <c r="D147" s="279">
        <v>75325.839529999997</v>
      </c>
      <c r="E147" s="279">
        <v>28362.681199999999</v>
      </c>
      <c r="F147" s="279">
        <v>9770.3193699999993</v>
      </c>
      <c r="G147" s="279">
        <v>7792.2253099999998</v>
      </c>
      <c r="H147" s="279">
        <v>8357.4038600000003</v>
      </c>
      <c r="I147" s="279">
        <v>69437.482220000005</v>
      </c>
      <c r="J147" s="279">
        <v>162.11291</v>
      </c>
      <c r="K147" s="279">
        <v>68.664829999999995</v>
      </c>
      <c r="L147" s="279">
        <v>45100.0818</v>
      </c>
      <c r="M147" s="279">
        <v>5283.9279299999998</v>
      </c>
      <c r="N147" s="279">
        <v>9343.0373500000005</v>
      </c>
      <c r="O147" s="279">
        <v>48570.21991</v>
      </c>
      <c r="P147" s="279">
        <v>357332.72274999996</v>
      </c>
      <c r="Q147" s="1073">
        <v>6.8842008018278307E-3</v>
      </c>
    </row>
    <row r="148" spans="1:17" s="966" customFormat="1" ht="18" customHeight="1">
      <c r="A148" s="467" t="s">
        <v>822</v>
      </c>
      <c r="B148" s="279">
        <v>15712.550999999999</v>
      </c>
      <c r="C148" s="279">
        <v>10338.589900000001</v>
      </c>
      <c r="D148" s="279">
        <v>56908.984450000004</v>
      </c>
      <c r="E148" s="279">
        <v>10479.49029</v>
      </c>
      <c r="F148" s="279">
        <v>4900.4426199999998</v>
      </c>
      <c r="G148" s="279">
        <v>3337.9362599999999</v>
      </c>
      <c r="H148" s="279">
        <v>5369.4410599999992</v>
      </c>
      <c r="I148" s="279">
        <v>63754.833939999997</v>
      </c>
      <c r="J148" s="279">
        <v>0</v>
      </c>
      <c r="K148" s="279">
        <v>55.525769999999994</v>
      </c>
      <c r="L148" s="279">
        <v>44446.543149999998</v>
      </c>
      <c r="M148" s="279">
        <v>5142.21641</v>
      </c>
      <c r="N148" s="279">
        <v>6810.5585499999997</v>
      </c>
      <c r="O148" s="279">
        <v>52343.374280000004</v>
      </c>
      <c r="P148" s="279">
        <v>279600.48768000002</v>
      </c>
      <c r="Q148" s="1073">
        <v>5.38664885394437E-3</v>
      </c>
    </row>
    <row r="149" spans="1:17" s="966" customFormat="1" ht="18" customHeight="1">
      <c r="A149" s="467" t="s">
        <v>823</v>
      </c>
      <c r="B149" s="279">
        <v>9704.3024299999997</v>
      </c>
      <c r="C149" s="279">
        <v>7877.4764000000005</v>
      </c>
      <c r="D149" s="279">
        <v>33787.538639999999</v>
      </c>
      <c r="E149" s="279">
        <v>5443.1923799999995</v>
      </c>
      <c r="F149" s="279">
        <v>3728.9352200000003</v>
      </c>
      <c r="G149" s="279">
        <v>2795.35268</v>
      </c>
      <c r="H149" s="279">
        <v>3787.2361900000001</v>
      </c>
      <c r="I149" s="279">
        <v>61459.23919</v>
      </c>
      <c r="J149" s="279">
        <v>11.81306</v>
      </c>
      <c r="K149" s="279">
        <v>0</v>
      </c>
      <c r="L149" s="279">
        <v>41787.784749999999</v>
      </c>
      <c r="M149" s="279">
        <v>3461.8440799999998</v>
      </c>
      <c r="N149" s="279">
        <v>4933.8204900000001</v>
      </c>
      <c r="O149" s="279">
        <v>43700.705670000003</v>
      </c>
      <c r="P149" s="279">
        <v>222479.24118000001</v>
      </c>
      <c r="Q149" s="1073">
        <v>4.2861783234807412E-3</v>
      </c>
    </row>
    <row r="150" spans="1:17" s="966" customFormat="1" ht="18" customHeight="1">
      <c r="A150" s="467" t="s">
        <v>824</v>
      </c>
      <c r="B150" s="279">
        <v>102.56862</v>
      </c>
      <c r="C150" s="279">
        <v>47.847379999999994</v>
      </c>
      <c r="D150" s="279">
        <v>1554.2311399999999</v>
      </c>
      <c r="E150" s="279">
        <v>222.15845000000002</v>
      </c>
      <c r="F150" s="279">
        <v>381.69463000000002</v>
      </c>
      <c r="G150" s="279">
        <v>67.457329999999999</v>
      </c>
      <c r="H150" s="279">
        <v>223.93206000000001</v>
      </c>
      <c r="I150" s="279">
        <v>3875.1845899999998</v>
      </c>
      <c r="J150" s="279">
        <v>0</v>
      </c>
      <c r="K150" s="279">
        <v>3.6556899999999999</v>
      </c>
      <c r="L150" s="279">
        <v>3370.5832700000001</v>
      </c>
      <c r="M150" s="279">
        <v>429.83055999999999</v>
      </c>
      <c r="N150" s="279">
        <v>362.95175</v>
      </c>
      <c r="O150" s="279">
        <v>2516.9285800000002</v>
      </c>
      <c r="P150" s="279">
        <v>13159.02405</v>
      </c>
      <c r="Q150" s="1073">
        <v>2.5351544414716414E-4</v>
      </c>
    </row>
    <row r="151" spans="1:17" s="966" customFormat="1" ht="18" customHeight="1" thickBot="1">
      <c r="A151" s="467" t="s">
        <v>825</v>
      </c>
      <c r="B151" s="279">
        <v>444.1438</v>
      </c>
      <c r="C151" s="279">
        <v>0</v>
      </c>
      <c r="D151" s="279">
        <v>591.62098000000003</v>
      </c>
      <c r="E151" s="279">
        <v>25.408639999999998</v>
      </c>
      <c r="F151" s="279">
        <v>25.2012</v>
      </c>
      <c r="G151" s="279">
        <v>38.414190000000005</v>
      </c>
      <c r="H151" s="279">
        <v>10.67216</v>
      </c>
      <c r="I151" s="279">
        <v>3216.0062499999999</v>
      </c>
      <c r="J151" s="279">
        <v>0</v>
      </c>
      <c r="K151" s="279">
        <v>0</v>
      </c>
      <c r="L151" s="279">
        <v>3047.22381</v>
      </c>
      <c r="M151" s="279">
        <v>337.79146999999995</v>
      </c>
      <c r="N151" s="279">
        <v>138.13332</v>
      </c>
      <c r="O151" s="279">
        <v>1119.8772900000001</v>
      </c>
      <c r="P151" s="279">
        <v>8994.4931099999994</v>
      </c>
      <c r="Q151" s="1073">
        <v>1.7328358904095608E-4</v>
      </c>
    </row>
    <row r="152" spans="1:17" s="966" customFormat="1" ht="51.75" customHeight="1" thickTop="1" thickBot="1">
      <c r="A152" s="468" t="s">
        <v>6</v>
      </c>
      <c r="B152" s="469">
        <v>5137381.5600500004</v>
      </c>
      <c r="C152" s="469">
        <v>3523214.5799800009</v>
      </c>
      <c r="D152" s="469">
        <v>6843898.0658200011</v>
      </c>
      <c r="E152" s="469">
        <v>4106577.5949599994</v>
      </c>
      <c r="F152" s="469">
        <v>5178886.1829200005</v>
      </c>
      <c r="G152" s="469">
        <v>3471047.6128600002</v>
      </c>
      <c r="H152" s="469">
        <v>4228071.4188199984</v>
      </c>
      <c r="I152" s="469">
        <v>5096011.1748699974</v>
      </c>
      <c r="J152" s="469">
        <v>3577.6186799999991</v>
      </c>
      <c r="K152" s="469">
        <v>220127.84629000002</v>
      </c>
      <c r="L152" s="469">
        <v>4457571.808720001</v>
      </c>
      <c r="M152" s="469">
        <v>1151555.14913</v>
      </c>
      <c r="N152" s="469">
        <v>4213630.8624600004</v>
      </c>
      <c r="O152" s="469">
        <v>4274651.2974800002</v>
      </c>
      <c r="P152" s="469">
        <v>51906202.773040004</v>
      </c>
      <c r="Q152" s="1074">
        <v>1</v>
      </c>
    </row>
    <row r="153" spans="1:17" s="966" customFormat="1" ht="34.5" customHeight="1" thickTop="1" thickBot="1">
      <c r="A153" s="471" t="s">
        <v>826</v>
      </c>
      <c r="B153" s="280">
        <v>9.8974328415299684E-2</v>
      </c>
      <c r="C153" s="280">
        <v>6.7876561793303689E-2</v>
      </c>
      <c r="D153" s="280">
        <v>0.13185125669363568</v>
      </c>
      <c r="E153" s="280">
        <v>7.911535376448206E-2</v>
      </c>
      <c r="F153" s="280">
        <v>9.9773936567170846E-2</v>
      </c>
      <c r="G153" s="280">
        <v>6.6871538032499969E-2</v>
      </c>
      <c r="H153" s="280">
        <v>8.1455995486844818E-2</v>
      </c>
      <c r="I153" s="280">
        <v>9.817730642236186E-2</v>
      </c>
      <c r="J153" s="280">
        <v>6.8924685083267316E-5</v>
      </c>
      <c r="K153" s="280">
        <v>4.2408774776399949E-3</v>
      </c>
      <c r="L153" s="280">
        <v>8.5877439893084537E-2</v>
      </c>
      <c r="M153" s="280">
        <v>2.2185309030698656E-2</v>
      </c>
      <c r="N153" s="280">
        <v>8.1177790656043775E-2</v>
      </c>
      <c r="O153" s="280">
        <v>8.2353381081851112E-2</v>
      </c>
      <c r="P153" s="280">
        <v>1</v>
      </c>
      <c r="Q153" s="474"/>
    </row>
    <row r="154" spans="1:17" s="966" customFormat="1" ht="46.5" customHeight="1" thickTop="1" thickBot="1">
      <c r="A154" s="468" t="s">
        <v>830</v>
      </c>
      <c r="B154" s="772" t="s">
        <v>305</v>
      </c>
      <c r="C154" s="772" t="s">
        <v>306</v>
      </c>
      <c r="D154" s="772" t="s">
        <v>307</v>
      </c>
      <c r="E154" s="772" t="s">
        <v>308</v>
      </c>
      <c r="F154" s="772" t="s">
        <v>309</v>
      </c>
      <c r="G154" s="772" t="s">
        <v>310</v>
      </c>
      <c r="H154" s="772" t="s">
        <v>311</v>
      </c>
      <c r="I154" s="772" t="s">
        <v>312</v>
      </c>
      <c r="J154" s="772" t="s">
        <v>313</v>
      </c>
      <c r="K154" s="772" t="s">
        <v>314</v>
      </c>
      <c r="L154" s="772" t="s">
        <v>315</v>
      </c>
      <c r="M154" s="772" t="s">
        <v>316</v>
      </c>
      <c r="N154" s="772" t="s">
        <v>1144</v>
      </c>
      <c r="O154" s="772" t="s">
        <v>1145</v>
      </c>
      <c r="P154" s="249" t="s">
        <v>317</v>
      </c>
      <c r="Q154" s="478" t="s">
        <v>720</v>
      </c>
    </row>
    <row r="155" spans="1:17" s="966" customFormat="1" ht="28.5" customHeight="1" thickTop="1">
      <c r="A155" s="467" t="s">
        <v>812</v>
      </c>
      <c r="B155" s="279">
        <v>38</v>
      </c>
      <c r="C155" s="279">
        <v>6</v>
      </c>
      <c r="D155" s="279">
        <v>52</v>
      </c>
      <c r="E155" s="279">
        <v>13</v>
      </c>
      <c r="F155" s="279">
        <v>76</v>
      </c>
      <c r="G155" s="279">
        <v>25</v>
      </c>
      <c r="H155" s="279">
        <v>20</v>
      </c>
      <c r="I155" s="279">
        <v>10</v>
      </c>
      <c r="J155" s="279">
        <v>0</v>
      </c>
      <c r="K155" s="279">
        <v>2</v>
      </c>
      <c r="L155" s="279">
        <v>13</v>
      </c>
      <c r="M155" s="279">
        <v>1</v>
      </c>
      <c r="N155" s="279">
        <v>37</v>
      </c>
      <c r="O155" s="279">
        <v>5</v>
      </c>
      <c r="P155" s="279">
        <v>298</v>
      </c>
      <c r="Q155" s="280">
        <v>5.8100994345876393E-3</v>
      </c>
    </row>
    <row r="156" spans="1:17" s="966" customFormat="1" ht="17.25" customHeight="1">
      <c r="A156" s="467" t="s">
        <v>813</v>
      </c>
      <c r="B156" s="279">
        <v>193</v>
      </c>
      <c r="C156" s="279">
        <v>137</v>
      </c>
      <c r="D156" s="279">
        <v>171</v>
      </c>
      <c r="E156" s="279">
        <v>136</v>
      </c>
      <c r="F156" s="279">
        <v>143</v>
      </c>
      <c r="G156" s="279">
        <v>102</v>
      </c>
      <c r="H156" s="279">
        <v>59</v>
      </c>
      <c r="I156" s="279">
        <v>129</v>
      </c>
      <c r="J156" s="279">
        <v>0</v>
      </c>
      <c r="K156" s="279">
        <v>10</v>
      </c>
      <c r="L156" s="279">
        <v>126</v>
      </c>
      <c r="M156" s="279">
        <v>24</v>
      </c>
      <c r="N156" s="279">
        <v>180</v>
      </c>
      <c r="O156" s="279">
        <v>114</v>
      </c>
      <c r="P156" s="279">
        <v>1524</v>
      </c>
      <c r="Q156" s="280">
        <v>2.9713394423864302E-2</v>
      </c>
    </row>
    <row r="157" spans="1:17" s="966" customFormat="1" ht="17.25" customHeight="1">
      <c r="A157" s="467" t="s">
        <v>814</v>
      </c>
      <c r="B157" s="279">
        <v>350</v>
      </c>
      <c r="C157" s="279">
        <v>239</v>
      </c>
      <c r="D157" s="279">
        <v>497</v>
      </c>
      <c r="E157" s="279">
        <v>434</v>
      </c>
      <c r="F157" s="279">
        <v>311</v>
      </c>
      <c r="G157" s="279">
        <v>274</v>
      </c>
      <c r="H157" s="279">
        <v>426</v>
      </c>
      <c r="I157" s="279">
        <v>394</v>
      </c>
      <c r="J157" s="279">
        <v>0</v>
      </c>
      <c r="K157" s="279">
        <v>18</v>
      </c>
      <c r="L157" s="279">
        <v>319</v>
      </c>
      <c r="M157" s="279">
        <v>108</v>
      </c>
      <c r="N157" s="279">
        <v>185</v>
      </c>
      <c r="O157" s="279">
        <v>447</v>
      </c>
      <c r="P157" s="279">
        <v>4002</v>
      </c>
      <c r="Q157" s="280">
        <v>7.8026905829596413E-2</v>
      </c>
    </row>
    <row r="158" spans="1:17" s="966" customFormat="1" ht="17.25" customHeight="1">
      <c r="A158" s="467" t="s">
        <v>815</v>
      </c>
      <c r="B158" s="279">
        <v>140</v>
      </c>
      <c r="C158" s="279">
        <v>201</v>
      </c>
      <c r="D158" s="279">
        <v>284</v>
      </c>
      <c r="E158" s="279">
        <v>104</v>
      </c>
      <c r="F158" s="279">
        <v>200</v>
      </c>
      <c r="G158" s="279">
        <v>206</v>
      </c>
      <c r="H158" s="279">
        <v>320</v>
      </c>
      <c r="I158" s="279">
        <v>421</v>
      </c>
      <c r="J158" s="279">
        <v>0</v>
      </c>
      <c r="K158" s="279">
        <v>0</v>
      </c>
      <c r="L158" s="279">
        <v>218</v>
      </c>
      <c r="M158" s="279">
        <v>82</v>
      </c>
      <c r="N158" s="279">
        <v>182</v>
      </c>
      <c r="O158" s="279">
        <v>222</v>
      </c>
      <c r="P158" s="279">
        <v>2580</v>
      </c>
      <c r="Q158" s="280">
        <v>5.0302203158510431E-2</v>
      </c>
    </row>
    <row r="159" spans="1:17" s="966" customFormat="1" ht="17.25" customHeight="1">
      <c r="A159" s="467" t="s">
        <v>816</v>
      </c>
      <c r="B159" s="279">
        <v>103</v>
      </c>
      <c r="C159" s="279">
        <v>151</v>
      </c>
      <c r="D159" s="279">
        <v>366</v>
      </c>
      <c r="E159" s="279">
        <v>73</v>
      </c>
      <c r="F159" s="279">
        <v>173</v>
      </c>
      <c r="G159" s="279">
        <v>104</v>
      </c>
      <c r="H159" s="279">
        <v>300</v>
      </c>
      <c r="I159" s="279">
        <v>409</v>
      </c>
      <c r="J159" s="279">
        <v>1</v>
      </c>
      <c r="K159" s="279">
        <v>0</v>
      </c>
      <c r="L159" s="279">
        <v>559</v>
      </c>
      <c r="M159" s="279">
        <v>115</v>
      </c>
      <c r="N159" s="279">
        <v>249</v>
      </c>
      <c r="O159" s="279">
        <v>211</v>
      </c>
      <c r="P159" s="279">
        <v>2814</v>
      </c>
      <c r="Q159" s="280">
        <v>5.4864496003119517E-2</v>
      </c>
    </row>
    <row r="160" spans="1:17" s="966" customFormat="1" ht="17.25" customHeight="1">
      <c r="A160" s="467" t="s">
        <v>817</v>
      </c>
      <c r="B160" s="279">
        <v>91</v>
      </c>
      <c r="C160" s="279">
        <v>170</v>
      </c>
      <c r="D160" s="279">
        <v>712</v>
      </c>
      <c r="E160" s="279">
        <v>92</v>
      </c>
      <c r="F160" s="279">
        <v>77</v>
      </c>
      <c r="G160" s="279">
        <v>62</v>
      </c>
      <c r="H160" s="279">
        <v>150</v>
      </c>
      <c r="I160" s="279">
        <v>224</v>
      </c>
      <c r="J160" s="279">
        <v>2</v>
      </c>
      <c r="K160" s="279">
        <v>0</v>
      </c>
      <c r="L160" s="279">
        <v>329</v>
      </c>
      <c r="M160" s="279">
        <v>102</v>
      </c>
      <c r="N160" s="279">
        <v>75</v>
      </c>
      <c r="O160" s="279">
        <v>92</v>
      </c>
      <c r="P160" s="279">
        <v>2178</v>
      </c>
      <c r="Q160" s="280">
        <v>4.2464418015207644E-2</v>
      </c>
    </row>
    <row r="161" spans="1:18" s="966" customFormat="1" ht="17.25" customHeight="1">
      <c r="A161" s="467" t="s">
        <v>818</v>
      </c>
      <c r="B161" s="279">
        <v>90</v>
      </c>
      <c r="C161" s="279">
        <v>46</v>
      </c>
      <c r="D161" s="279">
        <v>424</v>
      </c>
      <c r="E161" s="279">
        <v>59</v>
      </c>
      <c r="F161" s="279">
        <v>33</v>
      </c>
      <c r="G161" s="279">
        <v>13</v>
      </c>
      <c r="H161" s="279">
        <v>38</v>
      </c>
      <c r="I161" s="279">
        <v>183</v>
      </c>
      <c r="J161" s="279">
        <v>2</v>
      </c>
      <c r="K161" s="279">
        <v>0</v>
      </c>
      <c r="L161" s="279">
        <v>102</v>
      </c>
      <c r="M161" s="279">
        <v>109</v>
      </c>
      <c r="N161" s="279">
        <v>40</v>
      </c>
      <c r="O161" s="279">
        <v>120</v>
      </c>
      <c r="P161" s="279">
        <v>1259</v>
      </c>
      <c r="Q161" s="280">
        <v>2.4546695262234353E-2</v>
      </c>
    </row>
    <row r="162" spans="1:18" s="966" customFormat="1" ht="17.25" customHeight="1">
      <c r="A162" s="467" t="s">
        <v>819</v>
      </c>
      <c r="B162" s="279">
        <v>105</v>
      </c>
      <c r="C162" s="279">
        <v>39</v>
      </c>
      <c r="D162" s="279">
        <v>378</v>
      </c>
      <c r="E162" s="279">
        <v>54</v>
      </c>
      <c r="F162" s="279">
        <v>37</v>
      </c>
      <c r="G162" s="279">
        <v>25</v>
      </c>
      <c r="H162" s="279">
        <v>42</v>
      </c>
      <c r="I162" s="279">
        <v>212</v>
      </c>
      <c r="J162" s="279">
        <v>3</v>
      </c>
      <c r="K162" s="279">
        <v>0</v>
      </c>
      <c r="L162" s="279">
        <v>919</v>
      </c>
      <c r="M162" s="279">
        <v>31</v>
      </c>
      <c r="N162" s="279">
        <v>36</v>
      </c>
      <c r="O162" s="279">
        <v>238</v>
      </c>
      <c r="P162" s="279">
        <v>2119</v>
      </c>
      <c r="Q162" s="280">
        <v>4.1314096315071165E-2</v>
      </c>
    </row>
    <row r="163" spans="1:18" s="966" customFormat="1" ht="17.25" customHeight="1">
      <c r="A163" s="467" t="s">
        <v>820</v>
      </c>
      <c r="B163" s="279">
        <v>67</v>
      </c>
      <c r="C163" s="279">
        <v>31</v>
      </c>
      <c r="D163" s="279">
        <v>282</v>
      </c>
      <c r="E163" s="279">
        <v>44</v>
      </c>
      <c r="F163" s="279">
        <v>22</v>
      </c>
      <c r="G163" s="279">
        <v>17</v>
      </c>
      <c r="H163" s="279">
        <v>17</v>
      </c>
      <c r="I163" s="279">
        <v>95</v>
      </c>
      <c r="J163" s="279">
        <v>1</v>
      </c>
      <c r="K163" s="279">
        <v>0</v>
      </c>
      <c r="L163" s="279">
        <v>136</v>
      </c>
      <c r="M163" s="279">
        <v>27</v>
      </c>
      <c r="N163" s="279">
        <v>25</v>
      </c>
      <c r="O163" s="279">
        <v>96</v>
      </c>
      <c r="P163" s="279">
        <v>860</v>
      </c>
      <c r="Q163" s="280">
        <v>1.6767401052836809E-2</v>
      </c>
    </row>
    <row r="164" spans="1:18" s="966" customFormat="1" ht="17.25" customHeight="1">
      <c r="A164" s="467" t="s">
        <v>821</v>
      </c>
      <c r="B164" s="279">
        <v>459</v>
      </c>
      <c r="C164" s="279">
        <v>209</v>
      </c>
      <c r="D164" s="279">
        <v>965</v>
      </c>
      <c r="E164" s="279">
        <v>386</v>
      </c>
      <c r="F164" s="279">
        <v>133</v>
      </c>
      <c r="G164" s="279">
        <v>102</v>
      </c>
      <c r="H164" s="279">
        <v>113</v>
      </c>
      <c r="I164" s="279">
        <v>945</v>
      </c>
      <c r="J164" s="279">
        <v>2</v>
      </c>
      <c r="K164" s="279">
        <v>1</v>
      </c>
      <c r="L164" s="279">
        <v>550</v>
      </c>
      <c r="M164" s="279">
        <v>64</v>
      </c>
      <c r="N164" s="279">
        <v>122</v>
      </c>
      <c r="O164" s="279">
        <v>636</v>
      </c>
      <c r="P164" s="279">
        <v>4687</v>
      </c>
      <c r="Q164" s="280">
        <v>9.1382335737960618E-2</v>
      </c>
    </row>
    <row r="165" spans="1:18" s="966" customFormat="1" ht="17.25" customHeight="1">
      <c r="A165" s="467" t="s">
        <v>822</v>
      </c>
      <c r="B165" s="279">
        <v>324</v>
      </c>
      <c r="C165" s="279">
        <v>206</v>
      </c>
      <c r="D165" s="279">
        <v>1165</v>
      </c>
      <c r="E165" s="279">
        <v>215</v>
      </c>
      <c r="F165" s="279">
        <v>102</v>
      </c>
      <c r="G165" s="279">
        <v>69</v>
      </c>
      <c r="H165" s="279">
        <v>112</v>
      </c>
      <c r="I165" s="279">
        <v>1318</v>
      </c>
      <c r="J165" s="279">
        <v>0</v>
      </c>
      <c r="K165" s="279">
        <v>1</v>
      </c>
      <c r="L165" s="279">
        <v>921</v>
      </c>
      <c r="M165" s="279">
        <v>101</v>
      </c>
      <c r="N165" s="279">
        <v>137</v>
      </c>
      <c r="O165" s="279">
        <v>1073</v>
      </c>
      <c r="P165" s="279">
        <v>5744</v>
      </c>
      <c r="Q165" s="280">
        <v>0.11199064145057516</v>
      </c>
    </row>
    <row r="166" spans="1:18" s="966" customFormat="1" ht="17.25" customHeight="1">
      <c r="A166" s="467" t="s">
        <v>823</v>
      </c>
      <c r="B166" s="279">
        <v>559</v>
      </c>
      <c r="C166" s="279">
        <v>456</v>
      </c>
      <c r="D166" s="279">
        <v>1814</v>
      </c>
      <c r="E166" s="279">
        <v>323</v>
      </c>
      <c r="F166" s="279">
        <v>229</v>
      </c>
      <c r="G166" s="279">
        <v>160</v>
      </c>
      <c r="H166" s="279">
        <v>209</v>
      </c>
      <c r="I166" s="279">
        <v>3522</v>
      </c>
      <c r="J166" s="279">
        <v>1</v>
      </c>
      <c r="K166" s="279">
        <v>0</v>
      </c>
      <c r="L166" s="279">
        <v>2416</v>
      </c>
      <c r="M166" s="279">
        <v>208</v>
      </c>
      <c r="N166" s="279">
        <v>313</v>
      </c>
      <c r="O166" s="279">
        <v>2492</v>
      </c>
      <c r="P166" s="279">
        <v>12702</v>
      </c>
      <c r="Q166" s="280">
        <v>0.24765061415480599</v>
      </c>
    </row>
    <row r="167" spans="1:18" s="966" customFormat="1" ht="17.25" customHeight="1">
      <c r="A167" s="467" t="s">
        <v>824</v>
      </c>
      <c r="B167" s="279">
        <v>18</v>
      </c>
      <c r="C167" s="279">
        <v>8</v>
      </c>
      <c r="D167" s="279">
        <v>311</v>
      </c>
      <c r="E167" s="279">
        <v>44</v>
      </c>
      <c r="F167" s="279">
        <v>81</v>
      </c>
      <c r="G167" s="279">
        <v>17</v>
      </c>
      <c r="H167" s="279">
        <v>48</v>
      </c>
      <c r="I167" s="279">
        <v>778</v>
      </c>
      <c r="J167" s="279">
        <v>0</v>
      </c>
      <c r="K167" s="279">
        <v>1</v>
      </c>
      <c r="L167" s="279">
        <v>676</v>
      </c>
      <c r="M167" s="279">
        <v>91</v>
      </c>
      <c r="N167" s="279">
        <v>76</v>
      </c>
      <c r="O167" s="279">
        <v>512</v>
      </c>
      <c r="P167" s="279">
        <v>2661</v>
      </c>
      <c r="Q167" s="280">
        <v>5.1881458373952034E-2</v>
      </c>
    </row>
    <row r="168" spans="1:18" s="966" customFormat="1" ht="17.25" customHeight="1" thickBot="1">
      <c r="A168" s="467" t="s">
        <v>825</v>
      </c>
      <c r="B168" s="279">
        <v>213</v>
      </c>
      <c r="C168" s="279">
        <v>0</v>
      </c>
      <c r="D168" s="279">
        <v>952</v>
      </c>
      <c r="E168" s="279">
        <v>15</v>
      </c>
      <c r="F168" s="279">
        <v>11</v>
      </c>
      <c r="G168" s="279">
        <v>20</v>
      </c>
      <c r="H168" s="279">
        <v>5</v>
      </c>
      <c r="I168" s="279">
        <v>2140</v>
      </c>
      <c r="J168" s="279">
        <v>0</v>
      </c>
      <c r="K168" s="279">
        <v>0</v>
      </c>
      <c r="L168" s="279">
        <v>3662</v>
      </c>
      <c r="M168" s="279">
        <v>163</v>
      </c>
      <c r="N168" s="279">
        <v>71</v>
      </c>
      <c r="O168" s="279">
        <v>610</v>
      </c>
      <c r="P168" s="279">
        <v>7862</v>
      </c>
      <c r="Q168" s="280">
        <v>0.15328524078767791</v>
      </c>
    </row>
    <row r="169" spans="1:18" s="966" customFormat="1" ht="49.5" customHeight="1" thickTop="1" thickBot="1">
      <c r="A169" s="468" t="s">
        <v>6</v>
      </c>
      <c r="B169" s="469">
        <v>2750</v>
      </c>
      <c r="C169" s="469">
        <v>1899</v>
      </c>
      <c r="D169" s="469">
        <v>8373</v>
      </c>
      <c r="E169" s="469">
        <v>1992</v>
      </c>
      <c r="F169" s="469">
        <v>1628</v>
      </c>
      <c r="G169" s="469">
        <v>1196</v>
      </c>
      <c r="H169" s="469">
        <v>1859</v>
      </c>
      <c r="I169" s="469">
        <v>10780</v>
      </c>
      <c r="J169" s="469">
        <v>12</v>
      </c>
      <c r="K169" s="469">
        <v>33</v>
      </c>
      <c r="L169" s="469">
        <v>10946</v>
      </c>
      <c r="M169" s="469">
        <v>1226</v>
      </c>
      <c r="N169" s="469">
        <v>1728</v>
      </c>
      <c r="O169" s="469">
        <v>6868</v>
      </c>
      <c r="P169" s="469">
        <v>51290</v>
      </c>
      <c r="Q169" s="470">
        <v>1</v>
      </c>
    </row>
    <row r="170" spans="1:18" s="966" customFormat="1" ht="36.75" customHeight="1" thickTop="1">
      <c r="A170" s="471" t="s">
        <v>826</v>
      </c>
      <c r="B170" s="280">
        <v>5.3616689413140961E-2</v>
      </c>
      <c r="C170" s="280">
        <v>3.7024761162019887E-2</v>
      </c>
      <c r="D170" s="280">
        <v>0.16324819652953793</v>
      </c>
      <c r="E170" s="280">
        <v>3.8837980113082475E-2</v>
      </c>
      <c r="F170" s="280">
        <v>3.1741080132579452E-2</v>
      </c>
      <c r="G170" s="280">
        <v>2.3318385650224215E-2</v>
      </c>
      <c r="H170" s="280">
        <v>3.6244882043283293E-2</v>
      </c>
      <c r="I170" s="280">
        <v>0.21017742249951257</v>
      </c>
      <c r="J170" s="280">
        <v>2.3396373562097875E-4</v>
      </c>
      <c r="K170" s="280">
        <v>6.4340027295769152E-4</v>
      </c>
      <c r="L170" s="280">
        <v>0.21341392084226946</v>
      </c>
      <c r="M170" s="280">
        <v>2.3903294989276663E-2</v>
      </c>
      <c r="N170" s="280">
        <v>3.3690777929420941E-2</v>
      </c>
      <c r="O170" s="280">
        <v>0.13390524468707352</v>
      </c>
      <c r="P170" s="280">
        <v>1</v>
      </c>
      <c r="Q170" s="474"/>
      <c r="R170" s="209"/>
    </row>
    <row r="171" spans="1:18" s="966" customFormat="1" ht="9" customHeight="1" thickBot="1">
      <c r="A171" s="475"/>
      <c r="B171" s="773"/>
      <c r="C171" s="476"/>
      <c r="D171" s="476"/>
      <c r="E171" s="476"/>
      <c r="F171" s="476"/>
      <c r="G171" s="476"/>
      <c r="H171" s="773"/>
      <c r="I171" s="773"/>
      <c r="J171" s="773"/>
      <c r="K171" s="773"/>
      <c r="L171" s="773"/>
      <c r="M171" s="773"/>
      <c r="N171" s="773"/>
      <c r="O171" s="773"/>
      <c r="P171" s="477"/>
      <c r="Q171" s="477"/>
    </row>
    <row r="172" spans="1:18" s="966" customFormat="1" ht="15.75" customHeight="1" thickTop="1">
      <c r="A172" s="921" t="s">
        <v>836</v>
      </c>
      <c r="B172" s="428"/>
      <c r="C172" s="213"/>
      <c r="D172" s="213"/>
      <c r="E172" s="213"/>
      <c r="F172" s="213"/>
      <c r="G172" s="213"/>
      <c r="H172" s="428"/>
      <c r="I172" s="428"/>
      <c r="J172" s="428"/>
      <c r="K172" s="428"/>
      <c r="L172" s="428"/>
      <c r="M172" s="428"/>
      <c r="N172" s="428"/>
      <c r="O172" s="428"/>
      <c r="P172" s="289"/>
      <c r="Q172" s="321"/>
    </row>
    <row r="173" spans="1:18" s="966" customFormat="1" ht="9" customHeight="1">
      <c r="A173" s="918"/>
      <c r="B173" s="428"/>
      <c r="C173" s="213"/>
      <c r="D173" s="213"/>
      <c r="E173" s="213"/>
      <c r="F173" s="213"/>
      <c r="G173" s="213"/>
      <c r="H173" s="428"/>
      <c r="I173" s="428"/>
      <c r="J173" s="428"/>
      <c r="K173" s="428"/>
      <c r="L173" s="428"/>
      <c r="M173" s="428"/>
      <c r="N173" s="428"/>
      <c r="O173" s="428"/>
      <c r="P173" s="289"/>
      <c r="Q173" s="321"/>
    </row>
    <row r="174" spans="1:18" s="82" customFormat="1" ht="47.25" customHeight="1">
      <c r="A174" s="1010" t="s">
        <v>1142</v>
      </c>
      <c r="B174" s="1010"/>
      <c r="C174" s="1010"/>
      <c r="D174" s="1010"/>
      <c r="E174" s="1010"/>
      <c r="F174" s="1010"/>
      <c r="G174" s="1010"/>
      <c r="H174" s="1010"/>
      <c r="I174" s="1010"/>
      <c r="J174" s="1010"/>
      <c r="K174" s="1010"/>
      <c r="L174" s="1010"/>
      <c r="M174" s="1010"/>
      <c r="N174" s="1010"/>
      <c r="O174" s="1010"/>
      <c r="P174" s="1010"/>
      <c r="Q174" s="1010"/>
    </row>
    <row r="175" spans="1:18" s="82" customFormat="1" ht="27.95" customHeight="1">
      <c r="A175" s="1010" t="s">
        <v>837</v>
      </c>
      <c r="B175" s="1010"/>
      <c r="C175" s="1010"/>
      <c r="D175" s="1010"/>
      <c r="E175" s="1010"/>
      <c r="F175" s="1010"/>
      <c r="G175" s="1010"/>
      <c r="H175" s="1010"/>
      <c r="I175" s="1010"/>
      <c r="J175" s="1010"/>
      <c r="K175" s="1010"/>
      <c r="L175" s="1010"/>
      <c r="M175" s="1010"/>
      <c r="N175" s="1010"/>
      <c r="O175" s="1010"/>
      <c r="P175" s="1010"/>
      <c r="Q175" s="1010"/>
    </row>
    <row r="176" spans="1:18" s="82" customFormat="1" ht="27.95" customHeight="1">
      <c r="A176" s="1010" t="s">
        <v>1510</v>
      </c>
      <c r="B176" s="1010"/>
      <c r="C176" s="1010"/>
      <c r="D176" s="1010"/>
      <c r="E176" s="1010"/>
      <c r="F176" s="1010"/>
      <c r="G176" s="1010"/>
      <c r="H176" s="1010"/>
      <c r="I176" s="1010"/>
      <c r="J176" s="1010"/>
      <c r="K176" s="1010"/>
      <c r="L176" s="1010"/>
      <c r="M176" s="1010"/>
      <c r="N176" s="1010"/>
      <c r="O176" s="1010"/>
      <c r="P176" s="1010"/>
      <c r="Q176" s="1010"/>
    </row>
    <row r="177" spans="1:17" s="83" customFormat="1" ht="46.5" customHeight="1">
      <c r="A177" s="1011" t="s">
        <v>1503</v>
      </c>
      <c r="B177" s="1011"/>
      <c r="C177" s="1011"/>
      <c r="D177" s="1011"/>
      <c r="E177" s="1011"/>
      <c r="F177" s="1011"/>
      <c r="G177" s="1011"/>
      <c r="H177" s="1011"/>
      <c r="I177" s="1011"/>
      <c r="J177" s="1011"/>
      <c r="K177" s="1011"/>
      <c r="L177" s="1011"/>
      <c r="M177" s="1011"/>
      <c r="N177" s="1011"/>
      <c r="O177" s="1011"/>
      <c r="P177" s="1011"/>
      <c r="Q177" s="1011"/>
    </row>
    <row r="178" spans="1:17" s="966" customFormat="1" ht="2.25" customHeight="1" thickBot="1">
      <c r="A178" s="919"/>
      <c r="B178" s="89"/>
      <c r="C178" s="89"/>
      <c r="D178" s="89"/>
      <c r="E178" s="89"/>
      <c r="F178" s="89"/>
      <c r="G178" s="89"/>
      <c r="H178" s="89"/>
      <c r="I178" s="89"/>
      <c r="J178" s="89"/>
      <c r="K178" s="89"/>
      <c r="L178" s="89"/>
      <c r="M178" s="89"/>
      <c r="N178" s="89"/>
      <c r="O178" s="89"/>
      <c r="Q178" s="94"/>
    </row>
    <row r="179" spans="1:17" s="966" customFormat="1" ht="14.25" hidden="1" customHeight="1" thickBot="1">
      <c r="A179" s="917"/>
      <c r="B179" s="770"/>
      <c r="C179" s="771"/>
      <c r="D179" s="770"/>
      <c r="E179" s="770"/>
      <c r="F179" s="770"/>
      <c r="G179" s="770"/>
      <c r="H179" s="770"/>
      <c r="I179" s="771"/>
      <c r="J179" s="770"/>
      <c r="K179" s="770"/>
      <c r="L179" s="770"/>
      <c r="M179" s="770"/>
      <c r="N179" s="770"/>
      <c r="O179" s="770"/>
      <c r="P179" s="466"/>
      <c r="Q179" s="95"/>
    </row>
    <row r="180" spans="1:17" s="966" customFormat="1" ht="34.5" customHeight="1" thickTop="1" thickBot="1">
      <c r="A180" s="468" t="s">
        <v>810</v>
      </c>
      <c r="B180" s="772" t="s">
        <v>305</v>
      </c>
      <c r="C180" s="772" t="s">
        <v>306</v>
      </c>
      <c r="D180" s="772" t="s">
        <v>307</v>
      </c>
      <c r="E180" s="772" t="s">
        <v>308</v>
      </c>
      <c r="F180" s="772" t="s">
        <v>309</v>
      </c>
      <c r="G180" s="772" t="s">
        <v>310</v>
      </c>
      <c r="H180" s="772" t="s">
        <v>311</v>
      </c>
      <c r="I180" s="772" t="s">
        <v>312</v>
      </c>
      <c r="J180" s="772" t="s">
        <v>313</v>
      </c>
      <c r="K180" s="772" t="s">
        <v>314</v>
      </c>
      <c r="L180" s="772" t="s">
        <v>315</v>
      </c>
      <c r="M180" s="772" t="s">
        <v>316</v>
      </c>
      <c r="N180" s="772" t="s">
        <v>1144</v>
      </c>
      <c r="O180" s="772" t="s">
        <v>1145</v>
      </c>
      <c r="P180" s="249" t="s">
        <v>317</v>
      </c>
      <c r="Q180" s="248" t="s">
        <v>811</v>
      </c>
    </row>
    <row r="181" spans="1:17" s="966" customFormat="1" ht="36.75" customHeight="1" thickTop="1">
      <c r="A181" s="467" t="s">
        <v>812</v>
      </c>
      <c r="B181" s="279">
        <v>173641.46658000001</v>
      </c>
      <c r="C181" s="279">
        <v>186684.68917</v>
      </c>
      <c r="D181" s="279">
        <v>0</v>
      </c>
      <c r="E181" s="279">
        <v>53925.267</v>
      </c>
      <c r="F181" s="279">
        <v>437519.3</v>
      </c>
      <c r="G181" s="279">
        <v>0</v>
      </c>
      <c r="H181" s="279">
        <v>15000</v>
      </c>
      <c r="I181" s="279">
        <v>0</v>
      </c>
      <c r="J181" s="279">
        <v>0</v>
      </c>
      <c r="K181" s="279">
        <v>0</v>
      </c>
      <c r="L181" s="279">
        <v>0</v>
      </c>
      <c r="M181" s="279">
        <v>0</v>
      </c>
      <c r="N181" s="279">
        <v>0</v>
      </c>
      <c r="O181" s="279">
        <v>0</v>
      </c>
      <c r="P181" s="279">
        <v>866770.72274999996</v>
      </c>
      <c r="Q181" s="280">
        <v>0.33179682906345315</v>
      </c>
    </row>
    <row r="182" spans="1:17" s="966" customFormat="1" ht="18" customHeight="1">
      <c r="A182" s="467" t="s">
        <v>813</v>
      </c>
      <c r="B182" s="279">
        <v>55964.365689999999</v>
      </c>
      <c r="C182" s="279">
        <v>13720</v>
      </c>
      <c r="D182" s="279">
        <v>10000</v>
      </c>
      <c r="E182" s="279">
        <v>77449.183290000001</v>
      </c>
      <c r="F182" s="279">
        <v>18480.493030000001</v>
      </c>
      <c r="G182" s="279">
        <v>0</v>
      </c>
      <c r="H182" s="279">
        <v>0</v>
      </c>
      <c r="I182" s="279">
        <v>0</v>
      </c>
      <c r="J182" s="279">
        <v>0</v>
      </c>
      <c r="K182" s="279">
        <v>0</v>
      </c>
      <c r="L182" s="279">
        <v>0</v>
      </c>
      <c r="M182" s="279">
        <v>0</v>
      </c>
      <c r="N182" s="279">
        <v>6960</v>
      </c>
      <c r="O182" s="279">
        <v>0</v>
      </c>
      <c r="P182" s="279">
        <v>182574.04201000003</v>
      </c>
      <c r="Q182" s="280">
        <v>6.9888710610831128E-2</v>
      </c>
    </row>
    <row r="183" spans="1:17" s="966" customFormat="1" ht="18" customHeight="1">
      <c r="A183" s="467" t="s">
        <v>814</v>
      </c>
      <c r="B183" s="279">
        <v>69103.989709999994</v>
      </c>
      <c r="C183" s="279">
        <v>18122.76554</v>
      </c>
      <c r="D183" s="279">
        <v>8168.6779999999999</v>
      </c>
      <c r="E183" s="279">
        <v>76887.289230000009</v>
      </c>
      <c r="F183" s="279">
        <v>0</v>
      </c>
      <c r="G183" s="279">
        <v>10003.35533</v>
      </c>
      <c r="H183" s="279">
        <v>12583.09382</v>
      </c>
      <c r="I183" s="279">
        <v>0</v>
      </c>
      <c r="J183" s="279">
        <v>0</v>
      </c>
      <c r="K183" s="279">
        <v>0</v>
      </c>
      <c r="L183" s="279">
        <v>0</v>
      </c>
      <c r="M183" s="279">
        <v>13747.100470000001</v>
      </c>
      <c r="N183" s="279">
        <v>0</v>
      </c>
      <c r="O183" s="279">
        <v>0</v>
      </c>
      <c r="P183" s="279">
        <v>208616.2721</v>
      </c>
      <c r="Q183" s="280">
        <v>7.9857586045604043E-2</v>
      </c>
    </row>
    <row r="184" spans="1:17" s="966" customFormat="1" ht="18" customHeight="1">
      <c r="A184" s="467" t="s">
        <v>815</v>
      </c>
      <c r="B184" s="279">
        <v>63516.999630000006</v>
      </c>
      <c r="C184" s="279">
        <v>24406.11634</v>
      </c>
      <c r="D184" s="279">
        <v>37326.264790000001</v>
      </c>
      <c r="E184" s="279">
        <v>75371.075360000003</v>
      </c>
      <c r="F184" s="279">
        <v>13155.006230000001</v>
      </c>
      <c r="G184" s="279">
        <v>20347.58093</v>
      </c>
      <c r="H184" s="279">
        <v>8137.0305799999996</v>
      </c>
      <c r="I184" s="279">
        <v>0</v>
      </c>
      <c r="J184" s="279">
        <v>0</v>
      </c>
      <c r="K184" s="279">
        <v>1978.6714399999998</v>
      </c>
      <c r="L184" s="279">
        <v>1490.4829999999999</v>
      </c>
      <c r="M184" s="279">
        <v>15808.95</v>
      </c>
      <c r="N184" s="279">
        <v>7998.2661100000005</v>
      </c>
      <c r="O184" s="279">
        <v>4895.8146799999995</v>
      </c>
      <c r="P184" s="279">
        <v>274432.25909000007</v>
      </c>
      <c r="Q184" s="280">
        <v>0.10505171779440105</v>
      </c>
    </row>
    <row r="185" spans="1:17" s="966" customFormat="1" ht="18" customHeight="1">
      <c r="A185" s="467" t="s">
        <v>816</v>
      </c>
      <c r="B185" s="279">
        <v>53136.311569999998</v>
      </c>
      <c r="C185" s="279">
        <v>20701.168369999999</v>
      </c>
      <c r="D185" s="279">
        <v>17377.216130000001</v>
      </c>
      <c r="E185" s="279">
        <v>42582.606009999996</v>
      </c>
      <c r="F185" s="279">
        <v>2480.7465400000001</v>
      </c>
      <c r="G185" s="279">
        <v>11674.70595</v>
      </c>
      <c r="H185" s="279">
        <v>8101.1594999999998</v>
      </c>
      <c r="I185" s="279">
        <v>0</v>
      </c>
      <c r="J185" s="279">
        <v>865.12</v>
      </c>
      <c r="K185" s="279">
        <v>1109.21398</v>
      </c>
      <c r="L185" s="279">
        <v>2319.0889999999999</v>
      </c>
      <c r="M185" s="279">
        <v>12817.886119999999</v>
      </c>
      <c r="N185" s="279">
        <v>6738.4315500000002</v>
      </c>
      <c r="O185" s="279">
        <v>4691.20478</v>
      </c>
      <c r="P185" s="279">
        <v>184594.85950000002</v>
      </c>
      <c r="Q185" s="280">
        <v>7.0662272543300042E-2</v>
      </c>
    </row>
    <row r="186" spans="1:17" s="966" customFormat="1" ht="18" customHeight="1">
      <c r="A186" s="467" t="s">
        <v>817</v>
      </c>
      <c r="B186" s="279">
        <v>42590.749840000004</v>
      </c>
      <c r="C186" s="279">
        <v>28920.376120000001</v>
      </c>
      <c r="D186" s="279">
        <v>14451.222659999999</v>
      </c>
      <c r="E186" s="279">
        <v>56700.517479999995</v>
      </c>
      <c r="F186" s="279">
        <v>3610.5168100000001</v>
      </c>
      <c r="G186" s="279">
        <v>15831.194220000001</v>
      </c>
      <c r="H186" s="279">
        <v>7153.3321900000001</v>
      </c>
      <c r="I186" s="279">
        <v>355.6</v>
      </c>
      <c r="J186" s="279">
        <v>570.31281999999999</v>
      </c>
      <c r="K186" s="279">
        <v>0</v>
      </c>
      <c r="L186" s="279">
        <v>8259.3475099999996</v>
      </c>
      <c r="M186" s="279">
        <v>5687.1747699999996</v>
      </c>
      <c r="N186" s="279">
        <v>3627.7691099999997</v>
      </c>
      <c r="O186" s="279">
        <v>2376.8124700000003</v>
      </c>
      <c r="P186" s="279">
        <v>190134.92599999998</v>
      </c>
      <c r="Q186" s="280">
        <v>7.2782990801605621E-2</v>
      </c>
    </row>
    <row r="187" spans="1:17" s="966" customFormat="1" ht="18" customHeight="1">
      <c r="A187" s="467" t="s">
        <v>818</v>
      </c>
      <c r="B187" s="279">
        <v>28581.41245</v>
      </c>
      <c r="C187" s="279">
        <v>17833.14818</v>
      </c>
      <c r="D187" s="279">
        <v>13268.51431</v>
      </c>
      <c r="E187" s="279">
        <v>33943.178950000001</v>
      </c>
      <c r="F187" s="279">
        <v>531.23653999999999</v>
      </c>
      <c r="G187" s="279">
        <v>7436.7661100000005</v>
      </c>
      <c r="H187" s="279">
        <v>2663.8452400000001</v>
      </c>
      <c r="I187" s="279">
        <v>811.09205000000009</v>
      </c>
      <c r="J187" s="279">
        <v>0</v>
      </c>
      <c r="K187" s="279">
        <v>212.66</v>
      </c>
      <c r="L187" s="279">
        <v>6620.1701399999993</v>
      </c>
      <c r="M187" s="279">
        <v>3391.6311000000001</v>
      </c>
      <c r="N187" s="279">
        <v>1844.5493700000002</v>
      </c>
      <c r="O187" s="279">
        <v>2458.6829199999997</v>
      </c>
      <c r="P187" s="279">
        <v>119596.88735999999</v>
      </c>
      <c r="Q187" s="280">
        <v>4.5781274044430657E-2</v>
      </c>
    </row>
    <row r="188" spans="1:17" s="966" customFormat="1" ht="18" customHeight="1">
      <c r="A188" s="467" t="s">
        <v>819</v>
      </c>
      <c r="B188" s="279">
        <v>19695.785230000001</v>
      </c>
      <c r="C188" s="279">
        <v>12887.932650000001</v>
      </c>
      <c r="D188" s="279">
        <v>7326.4616399999995</v>
      </c>
      <c r="E188" s="279">
        <v>23109.840760000003</v>
      </c>
      <c r="F188" s="279">
        <v>1102.53601</v>
      </c>
      <c r="G188" s="279">
        <v>7708.8142900000003</v>
      </c>
      <c r="H188" s="279">
        <v>4969.2626799999998</v>
      </c>
      <c r="I188" s="279">
        <v>997.49708999999996</v>
      </c>
      <c r="J188" s="279">
        <v>309.68678999999997</v>
      </c>
      <c r="K188" s="279">
        <v>0</v>
      </c>
      <c r="L188" s="279">
        <v>4660.6576500000001</v>
      </c>
      <c r="M188" s="279">
        <v>2296.96967</v>
      </c>
      <c r="N188" s="279">
        <v>1386.5460500000002</v>
      </c>
      <c r="O188" s="279">
        <v>4438.24737</v>
      </c>
      <c r="P188" s="279">
        <v>90890.23788000003</v>
      </c>
      <c r="Q188" s="280">
        <v>3.4792468100131112E-2</v>
      </c>
    </row>
    <row r="189" spans="1:17" s="966" customFormat="1" ht="18" customHeight="1">
      <c r="A189" s="467" t="s">
        <v>820</v>
      </c>
      <c r="B189" s="279">
        <v>11659.982320000001</v>
      </c>
      <c r="C189" s="279">
        <v>8241.990240000001</v>
      </c>
      <c r="D189" s="279">
        <v>4047.6591600000002</v>
      </c>
      <c r="E189" s="279">
        <v>12036.727500000001</v>
      </c>
      <c r="F189" s="279">
        <v>832.78463999999997</v>
      </c>
      <c r="G189" s="279">
        <v>4452.0890599999993</v>
      </c>
      <c r="H189" s="279">
        <v>1345.4728300000002</v>
      </c>
      <c r="I189" s="279">
        <v>675.15218000000004</v>
      </c>
      <c r="J189" s="279">
        <v>134</v>
      </c>
      <c r="K189" s="279">
        <v>0</v>
      </c>
      <c r="L189" s="279">
        <v>2673.2601199999999</v>
      </c>
      <c r="M189" s="279">
        <v>699.15881999999999</v>
      </c>
      <c r="N189" s="279">
        <v>650.47440000000006</v>
      </c>
      <c r="O189" s="279">
        <v>1583.81025</v>
      </c>
      <c r="P189" s="279">
        <v>49032.561519999988</v>
      </c>
      <c r="Q189" s="280">
        <v>1.8769494638188257E-2</v>
      </c>
    </row>
    <row r="190" spans="1:17" s="966" customFormat="1" ht="18" customHeight="1">
      <c r="A190" s="467" t="s">
        <v>821</v>
      </c>
      <c r="B190" s="279">
        <v>19054.614870000001</v>
      </c>
      <c r="C190" s="279">
        <v>11605.269119999999</v>
      </c>
      <c r="D190" s="279">
        <v>6336.7419099999997</v>
      </c>
      <c r="E190" s="279">
        <v>15127.927960000001</v>
      </c>
      <c r="F190" s="279">
        <v>724.53381999999999</v>
      </c>
      <c r="G190" s="279">
        <v>5088.0510400000003</v>
      </c>
      <c r="H190" s="279">
        <v>3433.5911499999997</v>
      </c>
      <c r="I190" s="279">
        <v>2971.8245400000001</v>
      </c>
      <c r="J190" s="279">
        <v>373.87468000000001</v>
      </c>
      <c r="K190" s="279">
        <v>0</v>
      </c>
      <c r="L190" s="279">
        <v>5042.75155</v>
      </c>
      <c r="M190" s="279">
        <v>1344.2332200000001</v>
      </c>
      <c r="N190" s="279">
        <v>924.29767000000004</v>
      </c>
      <c r="O190" s="279">
        <v>3974.9769799999999</v>
      </c>
      <c r="P190" s="279">
        <v>76002.688509999993</v>
      </c>
      <c r="Q190" s="280">
        <v>2.9093565790856476E-2</v>
      </c>
    </row>
    <row r="191" spans="1:17" s="966" customFormat="1" ht="18" customHeight="1">
      <c r="A191" s="467" t="s">
        <v>822</v>
      </c>
      <c r="B191" s="279">
        <v>24459.022870000001</v>
      </c>
      <c r="C191" s="279">
        <v>17624.270579999997</v>
      </c>
      <c r="D191" s="279">
        <v>12815.31675</v>
      </c>
      <c r="E191" s="279">
        <v>18655.95131</v>
      </c>
      <c r="F191" s="279">
        <v>886.56008999999995</v>
      </c>
      <c r="G191" s="279">
        <v>5676.9536900000003</v>
      </c>
      <c r="H191" s="279">
        <v>3021.0725699999998</v>
      </c>
      <c r="I191" s="279">
        <v>3537.3640499999997</v>
      </c>
      <c r="J191" s="279">
        <v>400.90542999999997</v>
      </c>
      <c r="K191" s="279">
        <v>0</v>
      </c>
      <c r="L191" s="279">
        <v>8855.4718699999994</v>
      </c>
      <c r="M191" s="279">
        <v>2451.91867</v>
      </c>
      <c r="N191" s="279">
        <v>699.36099000000002</v>
      </c>
      <c r="O191" s="279">
        <v>4989.9202599999999</v>
      </c>
      <c r="P191" s="279">
        <v>104074.08912999999</v>
      </c>
      <c r="Q191" s="280">
        <v>3.9839200672864665E-2</v>
      </c>
    </row>
    <row r="192" spans="1:17" s="966" customFormat="1" ht="18" customHeight="1">
      <c r="A192" s="467" t="s">
        <v>823</v>
      </c>
      <c r="B192" s="279">
        <v>29315.961019999999</v>
      </c>
      <c r="C192" s="279">
        <v>26649.347260000002</v>
      </c>
      <c r="D192" s="279">
        <v>9653.648650000001</v>
      </c>
      <c r="E192" s="279">
        <v>20818.431530000002</v>
      </c>
      <c r="F192" s="279">
        <v>111365.10696999999</v>
      </c>
      <c r="G192" s="279">
        <v>5922.4156700000003</v>
      </c>
      <c r="H192" s="279">
        <v>2793.3883999999998</v>
      </c>
      <c r="I192" s="279">
        <v>2599.6103599999997</v>
      </c>
      <c r="J192" s="279">
        <v>294.99134999999995</v>
      </c>
      <c r="K192" s="279">
        <v>0</v>
      </c>
      <c r="L192" s="279">
        <v>13945.163339999999</v>
      </c>
      <c r="M192" s="279">
        <v>1643.0895399999999</v>
      </c>
      <c r="N192" s="279">
        <v>496.30824999999999</v>
      </c>
      <c r="O192" s="279">
        <v>4126.57798</v>
      </c>
      <c r="P192" s="279">
        <v>229624.04031999997</v>
      </c>
      <c r="Q192" s="280">
        <v>8.7899286922372574E-2</v>
      </c>
    </row>
    <row r="193" spans="1:17" s="966" customFormat="1" ht="18" customHeight="1">
      <c r="A193" s="467" t="s">
        <v>824</v>
      </c>
      <c r="B193" s="279">
        <v>5163.2694599999995</v>
      </c>
      <c r="C193" s="279">
        <v>7004.30897</v>
      </c>
      <c r="D193" s="279">
        <v>1488.71612</v>
      </c>
      <c r="E193" s="279">
        <v>2915.7102100000002</v>
      </c>
      <c r="F193" s="279">
        <v>87.144279999999995</v>
      </c>
      <c r="G193" s="279">
        <v>1574.8817199999999</v>
      </c>
      <c r="H193" s="279">
        <v>421.81145000000004</v>
      </c>
      <c r="I193" s="279">
        <v>14.906499999999999</v>
      </c>
      <c r="J193" s="279">
        <v>56.82255</v>
      </c>
      <c r="K193" s="279">
        <v>0</v>
      </c>
      <c r="L193" s="279">
        <v>2318.2131199999999</v>
      </c>
      <c r="M193" s="279">
        <v>220.62064000000001</v>
      </c>
      <c r="N193" s="279">
        <v>70.313789999999997</v>
      </c>
      <c r="O193" s="279">
        <v>330.67735999999996</v>
      </c>
      <c r="P193" s="279">
        <v>21667.396170000007</v>
      </c>
      <c r="Q193" s="280">
        <v>8.2942041702314881E-3</v>
      </c>
    </row>
    <row r="194" spans="1:17" s="966" customFormat="1" ht="18" customHeight="1" thickBot="1">
      <c r="A194" s="467" t="s">
        <v>825</v>
      </c>
      <c r="B194" s="279">
        <v>3178.6288199999999</v>
      </c>
      <c r="C194" s="279">
        <v>7322.53989</v>
      </c>
      <c r="D194" s="279">
        <v>251.29926</v>
      </c>
      <c r="E194" s="279">
        <v>1683.1391899999999</v>
      </c>
      <c r="F194" s="279">
        <v>0</v>
      </c>
      <c r="G194" s="279">
        <v>536.02833999999996</v>
      </c>
      <c r="H194" s="279">
        <v>246.31104000000002</v>
      </c>
      <c r="I194" s="279">
        <v>1.0666800000000001</v>
      </c>
      <c r="J194" s="279">
        <v>30.789900000000003</v>
      </c>
      <c r="K194" s="279">
        <v>0</v>
      </c>
      <c r="L194" s="279">
        <v>718.47636</v>
      </c>
      <c r="M194" s="279">
        <v>155.59477999999999</v>
      </c>
      <c r="N194" s="279">
        <v>22.152000000000001</v>
      </c>
      <c r="O194" s="279">
        <v>196.83817000000002</v>
      </c>
      <c r="P194" s="279">
        <v>14342.864430000001</v>
      </c>
      <c r="Q194" s="280">
        <v>5.4903988017297074E-3</v>
      </c>
    </row>
    <row r="195" spans="1:17" s="966" customFormat="1" ht="51.75" customHeight="1" thickTop="1" thickBot="1">
      <c r="A195" s="468" t="s">
        <v>6</v>
      </c>
      <c r="B195" s="469">
        <v>599062.56006000005</v>
      </c>
      <c r="C195" s="469">
        <v>401723.92243000009</v>
      </c>
      <c r="D195" s="469">
        <v>142511.73937999998</v>
      </c>
      <c r="E195" s="469">
        <v>511206.84577999992</v>
      </c>
      <c r="F195" s="469">
        <v>590775.96496000001</v>
      </c>
      <c r="G195" s="469">
        <v>96252.836350000012</v>
      </c>
      <c r="H195" s="469">
        <v>69869.371449999991</v>
      </c>
      <c r="I195" s="469">
        <v>11964.113449999999</v>
      </c>
      <c r="J195" s="469">
        <v>3036.5035199999998</v>
      </c>
      <c r="K195" s="469">
        <v>3300.5454199999995</v>
      </c>
      <c r="L195" s="469">
        <v>56903.083659999997</v>
      </c>
      <c r="M195" s="469">
        <v>60264.327799999992</v>
      </c>
      <c r="N195" s="469">
        <v>31418.469290000001</v>
      </c>
      <c r="O195" s="469">
        <v>34063.563220000004</v>
      </c>
      <c r="P195" s="469">
        <v>2612353.8467700002</v>
      </c>
      <c r="Q195" s="470">
        <v>1</v>
      </c>
    </row>
    <row r="196" spans="1:17" s="966" customFormat="1" ht="34.5" customHeight="1" thickTop="1" thickBot="1">
      <c r="A196" s="471" t="s">
        <v>826</v>
      </c>
      <c r="B196" s="280">
        <v>0.22931907207007987</v>
      </c>
      <c r="C196" s="280">
        <v>0.15377852541940468</v>
      </c>
      <c r="D196" s="280">
        <v>5.4552999991255458E-2</v>
      </c>
      <c r="E196" s="280">
        <v>0.19568820908854778</v>
      </c>
      <c r="F196" s="280">
        <v>0.22614699218119122</v>
      </c>
      <c r="G196" s="280">
        <v>3.6845252211529525E-2</v>
      </c>
      <c r="H196" s="280">
        <v>2.6745753273963543E-2</v>
      </c>
      <c r="I196" s="280">
        <v>4.5798211696293821E-3</v>
      </c>
      <c r="J196" s="280">
        <v>1.162363025114087E-3</v>
      </c>
      <c r="K196" s="280">
        <v>1.2634373494543635E-3</v>
      </c>
      <c r="L196" s="280">
        <v>2.1782303239799169E-2</v>
      </c>
      <c r="M196" s="280">
        <v>2.306897584893133E-2</v>
      </c>
      <c r="N196" s="280">
        <v>1.2026881170346362E-2</v>
      </c>
      <c r="O196" s="280">
        <v>1.3039413960753176E-2</v>
      </c>
      <c r="P196" s="280">
        <v>1</v>
      </c>
      <c r="Q196" s="472"/>
    </row>
    <row r="197" spans="1:17" s="966" customFormat="1" ht="36" customHeight="1" thickTop="1" thickBot="1">
      <c r="A197" s="468" t="s">
        <v>830</v>
      </c>
      <c r="B197" s="772" t="s">
        <v>305</v>
      </c>
      <c r="C197" s="772" t="s">
        <v>306</v>
      </c>
      <c r="D197" s="772" t="s">
        <v>307</v>
      </c>
      <c r="E197" s="772" t="s">
        <v>308</v>
      </c>
      <c r="F197" s="772" t="s">
        <v>309</v>
      </c>
      <c r="G197" s="772" t="s">
        <v>310</v>
      </c>
      <c r="H197" s="772" t="s">
        <v>311</v>
      </c>
      <c r="I197" s="772" t="s">
        <v>312</v>
      </c>
      <c r="J197" s="772" t="s">
        <v>313</v>
      </c>
      <c r="K197" s="772" t="s">
        <v>314</v>
      </c>
      <c r="L197" s="772" t="s">
        <v>315</v>
      </c>
      <c r="M197" s="772" t="s">
        <v>316</v>
      </c>
      <c r="N197" s="772" t="s">
        <v>1144</v>
      </c>
      <c r="O197" s="772" t="s">
        <v>1145</v>
      </c>
      <c r="P197" s="249" t="s">
        <v>317</v>
      </c>
      <c r="Q197" s="248" t="s">
        <v>720</v>
      </c>
    </row>
    <row r="198" spans="1:17" s="966" customFormat="1" ht="28.5" customHeight="1" thickTop="1">
      <c r="A198" s="467" t="s">
        <v>812</v>
      </c>
      <c r="B198" s="279">
        <v>7</v>
      </c>
      <c r="C198" s="279">
        <v>5</v>
      </c>
      <c r="D198" s="279">
        <v>0</v>
      </c>
      <c r="E198" s="279">
        <v>3</v>
      </c>
      <c r="F198" s="279">
        <v>17</v>
      </c>
      <c r="G198" s="279">
        <v>0</v>
      </c>
      <c r="H198" s="279">
        <v>1</v>
      </c>
      <c r="I198" s="279">
        <v>0</v>
      </c>
      <c r="J198" s="279">
        <v>0</v>
      </c>
      <c r="K198" s="279">
        <v>0</v>
      </c>
      <c r="L198" s="279">
        <v>0</v>
      </c>
      <c r="M198" s="279">
        <v>0</v>
      </c>
      <c r="N198" s="279">
        <v>0</v>
      </c>
      <c r="O198" s="279">
        <v>0</v>
      </c>
      <c r="P198" s="279">
        <v>33</v>
      </c>
      <c r="Q198" s="280">
        <v>7.1163633226947298E-4</v>
      </c>
    </row>
    <row r="199" spans="1:17" s="966" customFormat="1" ht="17.25" customHeight="1">
      <c r="A199" s="467" t="s">
        <v>813</v>
      </c>
      <c r="B199" s="279">
        <v>6</v>
      </c>
      <c r="C199" s="279">
        <v>1</v>
      </c>
      <c r="D199" s="279">
        <v>1</v>
      </c>
      <c r="E199" s="279">
        <v>9</v>
      </c>
      <c r="F199" s="279">
        <v>2</v>
      </c>
      <c r="G199" s="279">
        <v>0</v>
      </c>
      <c r="H199" s="279">
        <v>0</v>
      </c>
      <c r="I199" s="279">
        <v>0</v>
      </c>
      <c r="J199" s="279">
        <v>0</v>
      </c>
      <c r="K199" s="279">
        <v>0</v>
      </c>
      <c r="L199" s="279">
        <v>0</v>
      </c>
      <c r="M199" s="279">
        <v>0</v>
      </c>
      <c r="N199" s="279">
        <v>1</v>
      </c>
      <c r="O199" s="279">
        <v>0</v>
      </c>
      <c r="P199" s="279">
        <v>20</v>
      </c>
      <c r="Q199" s="280">
        <v>4.3129474682998363E-4</v>
      </c>
    </row>
    <row r="200" spans="1:17" s="966" customFormat="1" ht="17.25" customHeight="1">
      <c r="A200" s="467" t="s">
        <v>814</v>
      </c>
      <c r="B200" s="279">
        <v>14</v>
      </c>
      <c r="C200" s="279">
        <v>4</v>
      </c>
      <c r="D200" s="279">
        <v>2</v>
      </c>
      <c r="E200" s="279">
        <v>14</v>
      </c>
      <c r="F200" s="279">
        <v>0</v>
      </c>
      <c r="G200" s="279">
        <v>2</v>
      </c>
      <c r="H200" s="279">
        <v>3</v>
      </c>
      <c r="I200" s="279">
        <v>0</v>
      </c>
      <c r="J200" s="279">
        <v>0</v>
      </c>
      <c r="K200" s="279">
        <v>0</v>
      </c>
      <c r="L200" s="279">
        <v>0</v>
      </c>
      <c r="M200" s="279">
        <v>3</v>
      </c>
      <c r="N200" s="279">
        <v>0</v>
      </c>
      <c r="O200" s="279">
        <v>0</v>
      </c>
      <c r="P200" s="279">
        <v>42</v>
      </c>
      <c r="Q200" s="280">
        <v>9.0571896834296562E-4</v>
      </c>
    </row>
    <row r="201" spans="1:17" s="966" customFormat="1" ht="17.25" customHeight="1">
      <c r="A201" s="467" t="s">
        <v>815</v>
      </c>
      <c r="B201" s="279">
        <v>32</v>
      </c>
      <c r="C201" s="279">
        <v>10</v>
      </c>
      <c r="D201" s="279">
        <v>17</v>
      </c>
      <c r="E201" s="279">
        <v>39</v>
      </c>
      <c r="F201" s="279">
        <v>5</v>
      </c>
      <c r="G201" s="279">
        <v>8</v>
      </c>
      <c r="H201" s="279">
        <v>5</v>
      </c>
      <c r="I201" s="279">
        <v>0</v>
      </c>
      <c r="J201" s="279">
        <v>0</v>
      </c>
      <c r="K201" s="279">
        <v>1</v>
      </c>
      <c r="L201" s="279">
        <v>1</v>
      </c>
      <c r="M201" s="279">
        <v>7</v>
      </c>
      <c r="N201" s="279">
        <v>4</v>
      </c>
      <c r="O201" s="279">
        <v>2</v>
      </c>
      <c r="P201" s="279">
        <v>131</v>
      </c>
      <c r="Q201" s="280">
        <v>2.8249805917363925E-3</v>
      </c>
    </row>
    <row r="202" spans="1:17" s="966" customFormat="1" ht="17.25" customHeight="1">
      <c r="A202" s="467" t="s">
        <v>816</v>
      </c>
      <c r="B202" s="279">
        <v>55</v>
      </c>
      <c r="C202" s="279">
        <v>23</v>
      </c>
      <c r="D202" s="279">
        <v>18</v>
      </c>
      <c r="E202" s="279">
        <v>44</v>
      </c>
      <c r="F202" s="279">
        <v>2</v>
      </c>
      <c r="G202" s="279">
        <v>12</v>
      </c>
      <c r="H202" s="279">
        <v>8</v>
      </c>
      <c r="I202" s="279">
        <v>0</v>
      </c>
      <c r="J202" s="279">
        <v>1</v>
      </c>
      <c r="K202" s="279">
        <v>1</v>
      </c>
      <c r="L202" s="279">
        <v>2</v>
      </c>
      <c r="M202" s="279">
        <v>14</v>
      </c>
      <c r="N202" s="279">
        <v>7</v>
      </c>
      <c r="O202" s="279">
        <v>6</v>
      </c>
      <c r="P202" s="279">
        <v>193</v>
      </c>
      <c r="Q202" s="280">
        <v>4.1619943069093421E-3</v>
      </c>
    </row>
    <row r="203" spans="1:17" s="966" customFormat="1" ht="17.25" customHeight="1">
      <c r="A203" s="467" t="s">
        <v>817</v>
      </c>
      <c r="B203" s="279">
        <v>93</v>
      </c>
      <c r="C203" s="279">
        <v>61</v>
      </c>
      <c r="D203" s="279">
        <v>31</v>
      </c>
      <c r="E203" s="279">
        <v>120</v>
      </c>
      <c r="F203" s="279">
        <v>8</v>
      </c>
      <c r="G203" s="279">
        <v>35</v>
      </c>
      <c r="H203" s="279">
        <v>15</v>
      </c>
      <c r="I203" s="279">
        <v>1</v>
      </c>
      <c r="J203" s="279">
        <v>1</v>
      </c>
      <c r="K203" s="279">
        <v>0</v>
      </c>
      <c r="L203" s="279">
        <v>18</v>
      </c>
      <c r="M203" s="279">
        <v>13</v>
      </c>
      <c r="N203" s="279">
        <v>7</v>
      </c>
      <c r="O203" s="279">
        <v>5</v>
      </c>
      <c r="P203" s="279">
        <v>408</v>
      </c>
      <c r="Q203" s="280">
        <v>8.7984128353316652E-3</v>
      </c>
    </row>
    <row r="204" spans="1:17" s="966" customFormat="1" ht="17.25" customHeight="1">
      <c r="A204" s="467" t="s">
        <v>818</v>
      </c>
      <c r="B204" s="279">
        <v>104</v>
      </c>
      <c r="C204" s="279">
        <v>69</v>
      </c>
      <c r="D204" s="279">
        <v>46</v>
      </c>
      <c r="E204" s="279">
        <v>123</v>
      </c>
      <c r="F204" s="279">
        <v>2</v>
      </c>
      <c r="G204" s="279">
        <v>28</v>
      </c>
      <c r="H204" s="279">
        <v>10</v>
      </c>
      <c r="I204" s="279">
        <v>3</v>
      </c>
      <c r="J204" s="279">
        <v>0</v>
      </c>
      <c r="K204" s="279">
        <v>1</v>
      </c>
      <c r="L204" s="279">
        <v>24</v>
      </c>
      <c r="M204" s="279">
        <v>12</v>
      </c>
      <c r="N204" s="279">
        <v>7</v>
      </c>
      <c r="O204" s="279">
        <v>9</v>
      </c>
      <c r="P204" s="279">
        <v>438</v>
      </c>
      <c r="Q204" s="280">
        <v>9.4453549555766417E-3</v>
      </c>
    </row>
    <row r="205" spans="1:17" s="966" customFormat="1" ht="17.25" customHeight="1">
      <c r="A205" s="467" t="s">
        <v>819</v>
      </c>
      <c r="B205" s="279">
        <v>121</v>
      </c>
      <c r="C205" s="279">
        <v>78</v>
      </c>
      <c r="D205" s="279">
        <v>44</v>
      </c>
      <c r="E205" s="279">
        <v>140</v>
      </c>
      <c r="F205" s="279">
        <v>7</v>
      </c>
      <c r="G205" s="279">
        <v>47</v>
      </c>
      <c r="H205" s="279">
        <v>29</v>
      </c>
      <c r="I205" s="279">
        <v>6</v>
      </c>
      <c r="J205" s="279">
        <v>2</v>
      </c>
      <c r="K205" s="279">
        <v>0</v>
      </c>
      <c r="L205" s="279">
        <v>29</v>
      </c>
      <c r="M205" s="279">
        <v>13</v>
      </c>
      <c r="N205" s="279">
        <v>8</v>
      </c>
      <c r="O205" s="279">
        <v>27</v>
      </c>
      <c r="P205" s="279">
        <v>551</v>
      </c>
      <c r="Q205" s="280">
        <v>1.1882170275166049E-2</v>
      </c>
    </row>
    <row r="206" spans="1:17" s="966" customFormat="1" ht="17.25" customHeight="1">
      <c r="A206" s="467" t="s">
        <v>820</v>
      </c>
      <c r="B206" s="279">
        <v>97</v>
      </c>
      <c r="C206" s="279">
        <v>69</v>
      </c>
      <c r="D206" s="279">
        <v>34</v>
      </c>
      <c r="E206" s="279">
        <v>102</v>
      </c>
      <c r="F206" s="279">
        <v>7</v>
      </c>
      <c r="G206" s="279">
        <v>38</v>
      </c>
      <c r="H206" s="279">
        <v>12</v>
      </c>
      <c r="I206" s="279">
        <v>6</v>
      </c>
      <c r="J206" s="279">
        <v>1</v>
      </c>
      <c r="K206" s="279">
        <v>0</v>
      </c>
      <c r="L206" s="279">
        <v>23</v>
      </c>
      <c r="M206" s="279">
        <v>6</v>
      </c>
      <c r="N206" s="279">
        <v>5</v>
      </c>
      <c r="O206" s="279">
        <v>14</v>
      </c>
      <c r="P206" s="279">
        <v>414</v>
      </c>
      <c r="Q206" s="280">
        <v>8.9278012593806601E-3</v>
      </c>
    </row>
    <row r="207" spans="1:17" s="966" customFormat="1" ht="17.25" customHeight="1">
      <c r="A207" s="467" t="s">
        <v>821</v>
      </c>
      <c r="B207" s="279">
        <v>238</v>
      </c>
      <c r="C207" s="279">
        <v>139</v>
      </c>
      <c r="D207" s="279">
        <v>77</v>
      </c>
      <c r="E207" s="279">
        <v>184</v>
      </c>
      <c r="F207" s="279">
        <v>9</v>
      </c>
      <c r="G207" s="279">
        <v>61</v>
      </c>
      <c r="H207" s="279">
        <v>43</v>
      </c>
      <c r="I207" s="279">
        <v>37</v>
      </c>
      <c r="J207" s="279">
        <v>5</v>
      </c>
      <c r="K207" s="279">
        <v>0</v>
      </c>
      <c r="L207" s="279">
        <v>63</v>
      </c>
      <c r="M207" s="279">
        <v>16</v>
      </c>
      <c r="N207" s="279">
        <v>11</v>
      </c>
      <c r="O207" s="279">
        <v>49</v>
      </c>
      <c r="P207" s="279">
        <v>932</v>
      </c>
      <c r="Q207" s="280">
        <v>2.0098335202277235E-2</v>
      </c>
    </row>
    <row r="208" spans="1:17" s="966" customFormat="1" ht="17.25" customHeight="1">
      <c r="A208" s="467" t="s">
        <v>822</v>
      </c>
      <c r="B208" s="279">
        <v>524</v>
      </c>
      <c r="C208" s="279">
        <v>361</v>
      </c>
      <c r="D208" s="279">
        <v>249</v>
      </c>
      <c r="E208" s="279">
        <v>401</v>
      </c>
      <c r="F208" s="279">
        <v>21</v>
      </c>
      <c r="G208" s="279">
        <v>123</v>
      </c>
      <c r="H208" s="279">
        <v>65</v>
      </c>
      <c r="I208" s="279">
        <v>72</v>
      </c>
      <c r="J208" s="279">
        <v>8</v>
      </c>
      <c r="K208" s="279">
        <v>0</v>
      </c>
      <c r="L208" s="279">
        <v>184</v>
      </c>
      <c r="M208" s="279">
        <v>50</v>
      </c>
      <c r="N208" s="279">
        <v>15</v>
      </c>
      <c r="O208" s="279">
        <v>106</v>
      </c>
      <c r="P208" s="279">
        <v>2179</v>
      </c>
      <c r="Q208" s="280">
        <v>4.6989562667126714E-2</v>
      </c>
    </row>
    <row r="209" spans="1:18" s="966" customFormat="1" ht="17.25" customHeight="1">
      <c r="A209" s="467" t="s">
        <v>823</v>
      </c>
      <c r="B209" s="279">
        <v>1977</v>
      </c>
      <c r="C209" s="279">
        <v>1751</v>
      </c>
      <c r="D209" s="279">
        <v>575</v>
      </c>
      <c r="E209" s="279">
        <v>1367</v>
      </c>
      <c r="F209" s="279">
        <v>3285</v>
      </c>
      <c r="G209" s="279">
        <v>366</v>
      </c>
      <c r="H209" s="279">
        <v>179</v>
      </c>
      <c r="I209" s="279">
        <v>137</v>
      </c>
      <c r="J209" s="279">
        <v>21</v>
      </c>
      <c r="K209" s="279">
        <v>0</v>
      </c>
      <c r="L209" s="279">
        <v>1203</v>
      </c>
      <c r="M209" s="279">
        <v>104</v>
      </c>
      <c r="N209" s="279">
        <v>29</v>
      </c>
      <c r="O209" s="279">
        <v>235</v>
      </c>
      <c r="P209" s="279">
        <v>11229</v>
      </c>
      <c r="Q209" s="280">
        <v>0.24215043560769431</v>
      </c>
    </row>
    <row r="210" spans="1:18" s="966" customFormat="1" ht="17.25" customHeight="1">
      <c r="A210" s="467" t="s">
        <v>824</v>
      </c>
      <c r="B210" s="279">
        <v>929</v>
      </c>
      <c r="C210" s="279">
        <v>1381</v>
      </c>
      <c r="D210" s="279">
        <v>271</v>
      </c>
      <c r="E210" s="279">
        <v>595</v>
      </c>
      <c r="F210" s="279">
        <v>21</v>
      </c>
      <c r="G210" s="279">
        <v>261</v>
      </c>
      <c r="H210" s="279">
        <v>79</v>
      </c>
      <c r="I210" s="279">
        <v>3</v>
      </c>
      <c r="J210" s="279">
        <v>12</v>
      </c>
      <c r="K210" s="279">
        <v>0</v>
      </c>
      <c r="L210" s="279">
        <v>418</v>
      </c>
      <c r="M210" s="279">
        <v>47</v>
      </c>
      <c r="N210" s="279">
        <v>13</v>
      </c>
      <c r="O210" s="279">
        <v>66</v>
      </c>
      <c r="P210" s="279">
        <v>4096</v>
      </c>
      <c r="Q210" s="280">
        <v>8.832916415078064E-2</v>
      </c>
    </row>
    <row r="211" spans="1:18" s="966" customFormat="1" ht="17.25" customHeight="1" thickBot="1">
      <c r="A211" s="467" t="s">
        <v>825</v>
      </c>
      <c r="B211" s="279">
        <v>5445</v>
      </c>
      <c r="C211" s="279">
        <v>18017</v>
      </c>
      <c r="D211" s="279">
        <v>142</v>
      </c>
      <c r="E211" s="279">
        <v>952</v>
      </c>
      <c r="F211" s="279">
        <v>0</v>
      </c>
      <c r="G211" s="279">
        <v>391</v>
      </c>
      <c r="H211" s="279">
        <v>138</v>
      </c>
      <c r="I211" s="279">
        <v>1</v>
      </c>
      <c r="J211" s="279">
        <v>17</v>
      </c>
      <c r="K211" s="279">
        <v>0</v>
      </c>
      <c r="L211" s="279">
        <v>422</v>
      </c>
      <c r="M211" s="279">
        <v>77</v>
      </c>
      <c r="N211" s="279">
        <v>9</v>
      </c>
      <c r="O211" s="279">
        <v>95</v>
      </c>
      <c r="P211" s="279">
        <v>25706</v>
      </c>
      <c r="Q211" s="280">
        <v>0.55434313810057789</v>
      </c>
    </row>
    <row r="212" spans="1:18" s="966" customFormat="1" ht="49.5" customHeight="1" thickTop="1" thickBot="1">
      <c r="A212" s="468" t="s">
        <v>6</v>
      </c>
      <c r="B212" s="469">
        <v>9642</v>
      </c>
      <c r="C212" s="469">
        <v>21969</v>
      </c>
      <c r="D212" s="469">
        <v>1507</v>
      </c>
      <c r="E212" s="469">
        <v>4093</v>
      </c>
      <c r="F212" s="469">
        <v>3386</v>
      </c>
      <c r="G212" s="469">
        <v>1372</v>
      </c>
      <c r="H212" s="469">
        <v>587</v>
      </c>
      <c r="I212" s="469">
        <v>266</v>
      </c>
      <c r="J212" s="469">
        <v>68</v>
      </c>
      <c r="K212" s="469">
        <v>3</v>
      </c>
      <c r="L212" s="469">
        <v>2387</v>
      </c>
      <c r="M212" s="469">
        <v>362</v>
      </c>
      <c r="N212" s="469">
        <v>116</v>
      </c>
      <c r="O212" s="469">
        <v>614</v>
      </c>
      <c r="P212" s="469">
        <v>46372</v>
      </c>
      <c r="Q212" s="470">
        <v>1</v>
      </c>
    </row>
    <row r="213" spans="1:18" s="966" customFormat="1" ht="36.75" customHeight="1" thickTop="1">
      <c r="A213" s="471" t="s">
        <v>826</v>
      </c>
      <c r="B213" s="280">
        <v>0.2079271974467351</v>
      </c>
      <c r="C213" s="280">
        <v>0.47375571465539551</v>
      </c>
      <c r="D213" s="280">
        <v>3.2498059173639265E-2</v>
      </c>
      <c r="E213" s="280">
        <v>8.826446993875614E-2</v>
      </c>
      <c r="F213" s="280">
        <v>7.3018200638316225E-2</v>
      </c>
      <c r="G213" s="280">
        <v>2.9586819632536877E-2</v>
      </c>
      <c r="H213" s="280">
        <v>1.2658500819460019E-2</v>
      </c>
      <c r="I213" s="280">
        <v>5.7362201328387818E-3</v>
      </c>
      <c r="J213" s="280">
        <v>1.4664021392219442E-3</v>
      </c>
      <c r="K213" s="280">
        <v>6.4694212024497542E-5</v>
      </c>
      <c r="L213" s="280">
        <v>5.1475028034158543E-2</v>
      </c>
      <c r="M213" s="280">
        <v>7.8064349176227036E-3</v>
      </c>
      <c r="N213" s="280">
        <v>2.5015095316139051E-3</v>
      </c>
      <c r="O213" s="280">
        <v>1.3240748727680498E-2</v>
      </c>
      <c r="P213" s="280">
        <v>1</v>
      </c>
      <c r="Q213" s="474"/>
      <c r="R213" s="209"/>
    </row>
    <row r="214" spans="1:18" s="966" customFormat="1" ht="9" customHeight="1" thickBot="1">
      <c r="A214" s="475"/>
      <c r="B214" s="773"/>
      <c r="C214" s="476"/>
      <c r="D214" s="476"/>
      <c r="E214" s="476"/>
      <c r="F214" s="476"/>
      <c r="G214" s="773"/>
      <c r="H214" s="773"/>
      <c r="I214" s="773"/>
      <c r="J214" s="773"/>
      <c r="K214" s="773"/>
      <c r="L214" s="773"/>
      <c r="M214" s="773"/>
      <c r="N214" s="773"/>
      <c r="O214" s="773"/>
      <c r="P214" s="477"/>
      <c r="Q214" s="477"/>
    </row>
    <row r="215" spans="1:18" s="966" customFormat="1" ht="15.75" customHeight="1" thickTop="1">
      <c r="A215" s="921" t="s">
        <v>838</v>
      </c>
      <c r="B215" s="428"/>
      <c r="C215" s="213"/>
      <c r="D215" s="213"/>
      <c r="E215" s="213"/>
      <c r="F215" s="213"/>
      <c r="G215" s="428"/>
      <c r="H215" s="428"/>
      <c r="I215" s="428"/>
      <c r="J215" s="428"/>
      <c r="K215" s="428"/>
      <c r="L215" s="428"/>
      <c r="M215" s="428"/>
      <c r="N215" s="428"/>
      <c r="O215" s="428"/>
      <c r="P215" s="289"/>
      <c r="Q215" s="322"/>
    </row>
    <row r="216" spans="1:18" s="966" customFormat="1" ht="9" customHeight="1">
      <c r="A216" s="918"/>
      <c r="B216" s="428"/>
      <c r="C216" s="213"/>
      <c r="D216" s="213"/>
      <c r="E216" s="213"/>
      <c r="F216" s="213"/>
      <c r="G216" s="428"/>
      <c r="H216" s="428"/>
      <c r="I216" s="428"/>
      <c r="J216" s="428"/>
      <c r="K216" s="428"/>
      <c r="L216" s="428"/>
      <c r="M216" s="428"/>
      <c r="N216" s="428"/>
      <c r="O216" s="428"/>
      <c r="P216" s="289"/>
      <c r="Q216" s="322"/>
    </row>
    <row r="217" spans="1:18" s="966" customFormat="1" ht="9" customHeight="1">
      <c r="A217" s="918"/>
      <c r="B217" s="428"/>
      <c r="C217" s="213"/>
      <c r="D217" s="213"/>
      <c r="E217" s="213"/>
      <c r="F217" s="213"/>
      <c r="G217" s="428"/>
      <c r="H217" s="428"/>
      <c r="I217" s="428"/>
      <c r="J217" s="428"/>
      <c r="K217" s="428"/>
      <c r="L217" s="428"/>
      <c r="M217" s="428"/>
      <c r="N217" s="428"/>
      <c r="O217" s="428"/>
      <c r="P217" s="289"/>
      <c r="Q217" s="322"/>
    </row>
    <row r="218" spans="1:18" s="966" customFormat="1" ht="9" customHeight="1">
      <c r="A218" s="918"/>
      <c r="B218" s="428"/>
      <c r="C218" s="213"/>
      <c r="D218" s="213"/>
      <c r="E218" s="213"/>
      <c r="F218" s="213"/>
      <c r="G218" s="428"/>
      <c r="H218" s="428"/>
      <c r="I218" s="428"/>
      <c r="J218" s="428"/>
      <c r="K218" s="428"/>
      <c r="L218" s="428"/>
      <c r="M218" s="428"/>
      <c r="N218" s="428"/>
      <c r="O218" s="428"/>
      <c r="P218" s="289"/>
      <c r="Q218" s="322"/>
    </row>
    <row r="219" spans="1:18" s="966" customFormat="1" ht="9" customHeight="1">
      <c r="A219" s="918"/>
      <c r="B219" s="428"/>
      <c r="C219" s="213"/>
      <c r="D219" s="213"/>
      <c r="E219" s="213"/>
      <c r="F219" s="213"/>
      <c r="G219" s="428"/>
      <c r="H219" s="428"/>
      <c r="I219" s="428"/>
      <c r="J219" s="428"/>
      <c r="K219" s="428"/>
      <c r="L219" s="428"/>
      <c r="M219" s="428"/>
      <c r="N219" s="428"/>
      <c r="O219" s="428"/>
      <c r="P219" s="289"/>
      <c r="Q219" s="322"/>
    </row>
    <row r="220" spans="1:18" s="966" customFormat="1" ht="15.75">
      <c r="A220" s="88"/>
      <c r="B220" s="89"/>
      <c r="C220" s="532"/>
      <c r="D220" s="532"/>
      <c r="E220" s="532"/>
      <c r="F220" s="532"/>
      <c r="G220" s="532"/>
      <c r="H220" s="89"/>
      <c r="I220" s="89"/>
      <c r="J220" s="89"/>
      <c r="K220" s="89"/>
      <c r="L220" s="89"/>
      <c r="M220" s="89"/>
      <c r="N220" s="89"/>
      <c r="O220" s="89"/>
      <c r="Q220" s="94"/>
    </row>
    <row r="221" spans="1:18" s="966" customFormat="1" ht="15.75">
      <c r="A221" s="88"/>
      <c r="B221" s="89"/>
      <c r="C221" s="532"/>
      <c r="D221" s="532"/>
      <c r="E221" s="532"/>
      <c r="F221" s="532"/>
      <c r="G221" s="532"/>
      <c r="H221" s="89"/>
      <c r="I221" s="89"/>
      <c r="J221" s="89"/>
      <c r="K221" s="89"/>
      <c r="L221" s="89"/>
      <c r="M221" s="89"/>
      <c r="N221" s="89"/>
      <c r="O221" s="89"/>
      <c r="Q221" s="94"/>
    </row>
    <row r="222" spans="1:18" s="966" customFormat="1" ht="15.75">
      <c r="A222" s="88"/>
      <c r="B222" s="89"/>
      <c r="C222" s="532"/>
      <c r="D222" s="532"/>
      <c r="E222" s="532"/>
      <c r="F222" s="532"/>
      <c r="G222" s="532"/>
      <c r="H222" s="89"/>
      <c r="I222" s="89"/>
      <c r="J222" s="89"/>
      <c r="K222" s="89"/>
      <c r="L222" s="89"/>
      <c r="M222" s="89"/>
      <c r="N222" s="89"/>
      <c r="O222" s="89"/>
      <c r="Q222" s="94"/>
    </row>
    <row r="223" spans="1:18" s="966" customFormat="1" ht="15.75">
      <c r="A223" s="88"/>
      <c r="B223" s="89"/>
      <c r="C223" s="532"/>
      <c r="D223" s="532"/>
      <c r="E223" s="532"/>
      <c r="F223" s="532"/>
      <c r="G223" s="532"/>
      <c r="H223" s="89"/>
      <c r="I223" s="89"/>
      <c r="J223" s="89"/>
      <c r="K223" s="89"/>
      <c r="L223" s="89"/>
      <c r="M223" s="89"/>
      <c r="N223" s="89"/>
      <c r="O223" s="89"/>
      <c r="Q223" s="94"/>
    </row>
    <row r="224" spans="1:18" s="966" customFormat="1" ht="15.75">
      <c r="A224" s="88"/>
      <c r="B224" s="89"/>
      <c r="C224" s="532"/>
      <c r="D224" s="532"/>
      <c r="E224" s="532"/>
      <c r="F224" s="532"/>
      <c r="G224" s="532"/>
      <c r="H224" s="89"/>
      <c r="I224" s="89"/>
      <c r="J224" s="89"/>
      <c r="K224" s="89"/>
      <c r="L224" s="89"/>
      <c r="M224" s="89"/>
      <c r="N224" s="89"/>
      <c r="O224" s="89"/>
      <c r="Q224" s="94"/>
    </row>
    <row r="225" spans="1:17" s="966" customFormat="1" ht="15.75">
      <c r="A225" s="88"/>
      <c r="B225" s="89"/>
      <c r="C225" s="532"/>
      <c r="D225" s="532"/>
      <c r="E225" s="532"/>
      <c r="F225" s="532"/>
      <c r="G225" s="532"/>
      <c r="H225" s="89"/>
      <c r="I225" s="89"/>
      <c r="J225" s="89"/>
      <c r="K225" s="89"/>
      <c r="L225" s="89"/>
      <c r="M225" s="89"/>
      <c r="N225" s="89"/>
      <c r="O225" s="89"/>
      <c r="Q225" s="94"/>
    </row>
    <row r="226" spans="1:17" s="966" customFormat="1" ht="15.75">
      <c r="A226" s="88"/>
      <c r="B226" s="89"/>
      <c r="C226" s="532"/>
      <c r="D226" s="532"/>
      <c r="E226" s="532"/>
      <c r="F226" s="532"/>
      <c r="G226" s="532"/>
      <c r="H226" s="89"/>
      <c r="I226" s="89"/>
      <c r="J226" s="89"/>
      <c r="K226" s="89"/>
      <c r="L226" s="89"/>
      <c r="M226" s="89"/>
      <c r="N226" s="89"/>
      <c r="O226" s="89"/>
      <c r="Q226" s="94"/>
    </row>
    <row r="227" spans="1:17" s="966" customFormat="1" ht="15.75">
      <c r="A227" s="88"/>
      <c r="B227" s="89"/>
      <c r="C227" s="532"/>
      <c r="D227" s="532"/>
      <c r="E227" s="532"/>
      <c r="F227" s="532"/>
      <c r="G227" s="532"/>
      <c r="H227" s="89"/>
      <c r="I227" s="89"/>
      <c r="J227" s="89"/>
      <c r="K227" s="89"/>
      <c r="L227" s="89"/>
      <c r="M227" s="89"/>
      <c r="N227" s="89"/>
      <c r="O227" s="89"/>
      <c r="Q227" s="94"/>
    </row>
    <row r="228" spans="1:17" s="966" customFormat="1" ht="15.75">
      <c r="A228" s="88"/>
      <c r="B228" s="89"/>
      <c r="C228" s="532"/>
      <c r="D228" s="532"/>
      <c r="E228" s="532"/>
      <c r="F228" s="532"/>
      <c r="G228" s="532"/>
      <c r="H228" s="89"/>
      <c r="I228" s="89"/>
      <c r="J228" s="89"/>
      <c r="K228" s="89"/>
      <c r="L228" s="89"/>
      <c r="M228" s="89"/>
      <c r="N228" s="89"/>
      <c r="O228" s="89"/>
      <c r="Q228" s="94"/>
    </row>
    <row r="229" spans="1:17" s="966" customFormat="1" ht="15.75">
      <c r="A229" s="88"/>
      <c r="B229" s="89"/>
      <c r="C229" s="532"/>
      <c r="D229" s="532"/>
      <c r="E229" s="532"/>
      <c r="F229" s="532"/>
      <c r="G229" s="532"/>
      <c r="H229" s="89"/>
      <c r="I229" s="89"/>
      <c r="J229" s="89"/>
      <c r="K229" s="89"/>
      <c r="L229" s="89"/>
      <c r="M229" s="89"/>
      <c r="N229" s="89"/>
      <c r="O229" s="89"/>
      <c r="Q229" s="94"/>
    </row>
    <row r="230" spans="1:17" s="966" customFormat="1" ht="15.75">
      <c r="A230" s="88"/>
      <c r="B230" s="89"/>
      <c r="C230" s="532"/>
      <c r="D230" s="532"/>
      <c r="E230" s="532"/>
      <c r="F230" s="532"/>
      <c r="G230" s="532"/>
      <c r="H230" s="89"/>
      <c r="I230" s="89"/>
      <c r="J230" s="89"/>
      <c r="K230" s="89"/>
      <c r="L230" s="89"/>
      <c r="M230" s="89"/>
      <c r="N230" s="89"/>
      <c r="O230" s="89"/>
      <c r="Q230" s="94"/>
    </row>
    <row r="231" spans="1:17" s="966" customFormat="1" ht="15.75">
      <c r="A231" s="88"/>
      <c r="B231" s="89"/>
      <c r="C231" s="532"/>
      <c r="D231" s="532"/>
      <c r="E231" s="532"/>
      <c r="F231" s="532"/>
      <c r="G231" s="532"/>
      <c r="H231" s="89"/>
      <c r="I231" s="89"/>
      <c r="J231" s="89"/>
      <c r="K231" s="89"/>
      <c r="L231" s="89"/>
      <c r="M231" s="89"/>
      <c r="N231" s="89"/>
      <c r="O231" s="89"/>
      <c r="Q231" s="94"/>
    </row>
    <row r="232" spans="1:17" s="966" customFormat="1" ht="15.75">
      <c r="A232" s="88"/>
      <c r="B232" s="89"/>
      <c r="C232" s="532"/>
      <c r="D232" s="532"/>
      <c r="E232" s="532"/>
      <c r="F232" s="532"/>
      <c r="G232" s="532"/>
      <c r="H232" s="89"/>
      <c r="I232" s="89"/>
      <c r="J232" s="89"/>
      <c r="K232" s="89"/>
      <c r="L232" s="89"/>
      <c r="M232" s="89"/>
      <c r="N232" s="89"/>
      <c r="O232" s="89"/>
      <c r="Q232" s="94"/>
    </row>
    <row r="233" spans="1:17" s="966" customFormat="1" ht="15.75">
      <c r="A233" s="88"/>
      <c r="B233" s="89"/>
      <c r="C233" s="532"/>
      <c r="D233" s="532"/>
      <c r="E233" s="532"/>
      <c r="F233" s="532"/>
      <c r="G233" s="532"/>
      <c r="H233" s="89"/>
      <c r="I233" s="89"/>
      <c r="J233" s="89"/>
      <c r="K233" s="89"/>
      <c r="L233" s="89"/>
      <c r="M233" s="89"/>
      <c r="N233" s="89"/>
      <c r="O233" s="89"/>
      <c r="Q233" s="94"/>
    </row>
    <row r="234" spans="1:17" s="966" customFormat="1" ht="15.75">
      <c r="A234" s="88"/>
      <c r="B234" s="89"/>
      <c r="C234" s="532"/>
      <c r="D234" s="532"/>
      <c r="E234" s="532"/>
      <c r="F234" s="532"/>
      <c r="G234" s="532"/>
      <c r="H234" s="89"/>
      <c r="I234" s="89"/>
      <c r="J234" s="89"/>
      <c r="K234" s="89"/>
      <c r="L234" s="89"/>
      <c r="M234" s="89"/>
      <c r="N234" s="89"/>
      <c r="O234" s="89"/>
      <c r="Q234" s="94"/>
    </row>
    <row r="235" spans="1:17" s="966" customFormat="1" ht="15.75">
      <c r="A235" s="88"/>
      <c r="B235" s="89"/>
      <c r="C235" s="532"/>
      <c r="D235" s="532"/>
      <c r="E235" s="532"/>
      <c r="F235" s="532"/>
      <c r="G235" s="532"/>
      <c r="H235" s="89"/>
      <c r="I235" s="89"/>
      <c r="J235" s="89"/>
      <c r="K235" s="89"/>
      <c r="L235" s="89"/>
      <c r="M235" s="89"/>
      <c r="N235" s="89"/>
      <c r="O235" s="89"/>
      <c r="Q235" s="94"/>
    </row>
    <row r="236" spans="1:17" s="966" customFormat="1" ht="15.75">
      <c r="A236" s="88"/>
      <c r="B236" s="89"/>
      <c r="C236" s="532"/>
      <c r="D236" s="532"/>
      <c r="E236" s="532"/>
      <c r="F236" s="532"/>
      <c r="G236" s="532"/>
      <c r="H236" s="89"/>
      <c r="I236" s="89"/>
      <c r="J236" s="89"/>
      <c r="K236" s="89"/>
      <c r="L236" s="89"/>
      <c r="M236" s="89"/>
      <c r="N236" s="89"/>
      <c r="O236" s="89"/>
      <c r="Q236" s="94"/>
    </row>
    <row r="237" spans="1:17" s="966" customFormat="1" ht="15.75">
      <c r="A237" s="88"/>
      <c r="B237" s="89"/>
      <c r="C237" s="532"/>
      <c r="D237" s="532"/>
      <c r="E237" s="532"/>
      <c r="F237" s="532"/>
      <c r="G237" s="532"/>
      <c r="H237" s="89"/>
      <c r="I237" s="89"/>
      <c r="J237" s="89"/>
      <c r="K237" s="89"/>
      <c r="L237" s="89"/>
      <c r="M237" s="89"/>
      <c r="N237" s="89"/>
      <c r="O237" s="89"/>
      <c r="Q237" s="94"/>
    </row>
    <row r="238" spans="1:17" s="966" customFormat="1" ht="15.75">
      <c r="A238" s="88"/>
      <c r="B238" s="89"/>
      <c r="C238" s="532"/>
      <c r="D238" s="532"/>
      <c r="E238" s="532"/>
      <c r="F238" s="532"/>
      <c r="G238" s="532"/>
      <c r="H238" s="89"/>
      <c r="I238" s="89"/>
      <c r="J238" s="89"/>
      <c r="K238" s="89"/>
      <c r="L238" s="89"/>
      <c r="M238" s="89"/>
      <c r="N238" s="89"/>
      <c r="O238" s="89"/>
      <c r="Q238" s="94"/>
    </row>
    <row r="239" spans="1:17" s="966" customFormat="1" ht="15.75">
      <c r="A239" s="88"/>
      <c r="B239" s="89"/>
      <c r="C239" s="532"/>
      <c r="D239" s="532"/>
      <c r="E239" s="532"/>
      <c r="F239" s="532"/>
      <c r="G239" s="532"/>
      <c r="H239" s="89"/>
      <c r="I239" s="89"/>
      <c r="J239" s="89"/>
      <c r="K239" s="89"/>
      <c r="L239" s="89"/>
      <c r="M239" s="89"/>
      <c r="N239" s="89"/>
      <c r="O239" s="89"/>
      <c r="Q239" s="94"/>
    </row>
    <row r="240" spans="1:17" s="966" customFormat="1" ht="15.75">
      <c r="A240" s="88"/>
      <c r="B240" s="89"/>
      <c r="C240" s="532"/>
      <c r="D240" s="532"/>
      <c r="E240" s="532"/>
      <c r="F240" s="532"/>
      <c r="G240" s="532"/>
      <c r="H240" s="89"/>
      <c r="I240" s="89"/>
      <c r="J240" s="89"/>
      <c r="K240" s="89"/>
      <c r="L240" s="89"/>
      <c r="M240" s="89"/>
      <c r="N240" s="89"/>
      <c r="O240" s="89"/>
      <c r="Q240" s="94"/>
    </row>
    <row r="241" spans="1:17" s="966" customFormat="1" ht="15.75">
      <c r="A241" s="88"/>
      <c r="B241" s="89"/>
      <c r="C241" s="532"/>
      <c r="D241" s="532"/>
      <c r="E241" s="532"/>
      <c r="F241" s="532"/>
      <c r="G241" s="532"/>
      <c r="H241" s="89"/>
      <c r="I241" s="89"/>
      <c r="J241" s="89"/>
      <c r="K241" s="89"/>
      <c r="L241" s="89"/>
      <c r="M241" s="89"/>
      <c r="N241" s="89"/>
      <c r="O241" s="89"/>
      <c r="Q241" s="94"/>
    </row>
    <row r="242" spans="1:17" s="966" customFormat="1" ht="15.75">
      <c r="A242" s="88"/>
      <c r="B242" s="89"/>
      <c r="C242" s="532"/>
      <c r="D242" s="532"/>
      <c r="E242" s="532"/>
      <c r="F242" s="532"/>
      <c r="G242" s="532"/>
      <c r="H242" s="89"/>
      <c r="I242" s="89"/>
      <c r="J242" s="89"/>
      <c r="K242" s="89"/>
      <c r="L242" s="89"/>
      <c r="M242" s="89"/>
      <c r="N242" s="89"/>
      <c r="O242" s="89"/>
      <c r="Q242" s="94"/>
    </row>
    <row r="243" spans="1:17" s="966" customFormat="1" ht="15.75">
      <c r="A243" s="88"/>
      <c r="B243" s="89"/>
      <c r="C243" s="532"/>
      <c r="D243" s="532"/>
      <c r="E243" s="532"/>
      <c r="F243" s="532"/>
      <c r="G243" s="532"/>
      <c r="H243" s="89"/>
      <c r="I243" s="89"/>
      <c r="J243" s="89"/>
      <c r="K243" s="89"/>
      <c r="L243" s="89"/>
      <c r="M243" s="89"/>
      <c r="N243" s="89"/>
      <c r="O243" s="89"/>
      <c r="Q243" s="94"/>
    </row>
    <row r="244" spans="1:17" s="966" customFormat="1" ht="15.75">
      <c r="A244" s="88"/>
      <c r="B244" s="89"/>
      <c r="C244" s="532"/>
      <c r="D244" s="532"/>
      <c r="E244" s="532"/>
      <c r="F244" s="532"/>
      <c r="G244" s="532"/>
      <c r="H244" s="89"/>
      <c r="I244" s="89"/>
      <c r="J244" s="89"/>
      <c r="K244" s="89"/>
      <c r="L244" s="89"/>
      <c r="M244" s="89"/>
      <c r="N244" s="89"/>
      <c r="O244" s="89"/>
      <c r="Q244" s="94"/>
    </row>
    <row r="245" spans="1:17" s="966" customFormat="1" ht="15.75">
      <c r="A245" s="88"/>
      <c r="B245" s="89"/>
      <c r="C245" s="532"/>
      <c r="D245" s="532"/>
      <c r="E245" s="532"/>
      <c r="F245" s="532"/>
      <c r="G245" s="532"/>
      <c r="H245" s="89"/>
      <c r="I245" s="89"/>
      <c r="J245" s="89"/>
      <c r="K245" s="89"/>
      <c r="L245" s="89"/>
      <c r="M245" s="89"/>
      <c r="N245" s="89"/>
      <c r="O245" s="89"/>
      <c r="Q245" s="94"/>
    </row>
    <row r="246" spans="1:17" s="966" customFormat="1" ht="15.75">
      <c r="A246" s="88"/>
      <c r="B246" s="89"/>
      <c r="C246" s="532"/>
      <c r="D246" s="532"/>
      <c r="E246" s="532"/>
      <c r="F246" s="532"/>
      <c r="G246" s="532"/>
      <c r="H246" s="89"/>
      <c r="I246" s="89"/>
      <c r="J246" s="89"/>
      <c r="K246" s="89"/>
      <c r="L246" s="89"/>
      <c r="M246" s="89"/>
      <c r="N246" s="89"/>
      <c r="O246" s="89"/>
      <c r="Q246" s="94"/>
    </row>
    <row r="247" spans="1:17" s="966" customFormat="1" ht="15.75">
      <c r="A247" s="88"/>
      <c r="B247" s="89"/>
      <c r="C247" s="532"/>
      <c r="D247" s="532"/>
      <c r="E247" s="532"/>
      <c r="F247" s="532"/>
      <c r="G247" s="532"/>
      <c r="H247" s="89"/>
      <c r="I247" s="89"/>
      <c r="J247" s="89"/>
      <c r="K247" s="89"/>
      <c r="L247" s="89"/>
      <c r="M247" s="89"/>
      <c r="N247" s="89"/>
      <c r="O247" s="89"/>
      <c r="Q247" s="94"/>
    </row>
    <row r="248" spans="1:17" s="966" customFormat="1" ht="15.75">
      <c r="A248" s="88"/>
      <c r="B248" s="89"/>
      <c r="C248" s="532"/>
      <c r="D248" s="532"/>
      <c r="E248" s="532"/>
      <c r="F248" s="532"/>
      <c r="G248" s="532"/>
      <c r="H248" s="89"/>
      <c r="I248" s="89"/>
      <c r="J248" s="89"/>
      <c r="K248" s="89"/>
      <c r="L248" s="89"/>
      <c r="M248" s="89"/>
      <c r="N248" s="89"/>
      <c r="O248" s="89"/>
      <c r="Q248" s="94"/>
    </row>
    <row r="249" spans="1:17" s="966" customFormat="1" ht="15.75">
      <c r="A249" s="88"/>
      <c r="B249" s="89"/>
      <c r="C249" s="532"/>
      <c r="D249" s="532"/>
      <c r="E249" s="532"/>
      <c r="F249" s="532"/>
      <c r="G249" s="532"/>
      <c r="H249" s="89"/>
      <c r="I249" s="89"/>
      <c r="J249" s="89"/>
      <c r="K249" s="89"/>
      <c r="L249" s="89"/>
      <c r="M249" s="89"/>
      <c r="N249" s="89"/>
      <c r="O249" s="89"/>
      <c r="Q249" s="94"/>
    </row>
    <row r="250" spans="1:17" s="966" customFormat="1" ht="15.75">
      <c r="A250" s="88"/>
      <c r="B250" s="89"/>
      <c r="C250" s="532"/>
      <c r="D250" s="532"/>
      <c r="E250" s="532"/>
      <c r="F250" s="532"/>
      <c r="G250" s="532"/>
      <c r="H250" s="89"/>
      <c r="I250" s="89"/>
      <c r="J250" s="89"/>
      <c r="K250" s="89"/>
      <c r="L250" s="89"/>
      <c r="M250" s="89"/>
      <c r="N250" s="89"/>
      <c r="O250" s="89"/>
      <c r="Q250" s="94"/>
    </row>
    <row r="251" spans="1:17" s="966" customFormat="1" ht="15.75">
      <c r="A251" s="88"/>
      <c r="B251" s="89"/>
      <c r="C251" s="532"/>
      <c r="D251" s="532"/>
      <c r="E251" s="532"/>
      <c r="F251" s="532"/>
      <c r="G251" s="532"/>
      <c r="H251" s="89"/>
      <c r="I251" s="89"/>
      <c r="J251" s="89"/>
      <c r="K251" s="89"/>
      <c r="L251" s="89"/>
      <c r="M251" s="89"/>
      <c r="N251" s="89"/>
      <c r="O251" s="89"/>
      <c r="Q251" s="94"/>
    </row>
    <row r="252" spans="1:17" s="966" customFormat="1" ht="15.75">
      <c r="A252" s="88"/>
      <c r="B252" s="89"/>
      <c r="C252" s="532"/>
      <c r="D252" s="532"/>
      <c r="E252" s="532"/>
      <c r="F252" s="532"/>
      <c r="G252" s="532"/>
      <c r="H252" s="89"/>
      <c r="I252" s="89"/>
      <c r="J252" s="89"/>
      <c r="K252" s="89"/>
      <c r="L252" s="89"/>
      <c r="M252" s="89"/>
      <c r="N252" s="89"/>
      <c r="O252" s="89"/>
      <c r="Q252" s="94"/>
    </row>
    <row r="253" spans="1:17" s="966" customFormat="1" ht="15.75">
      <c r="A253" s="88"/>
      <c r="B253" s="89"/>
      <c r="C253" s="532"/>
      <c r="D253" s="532"/>
      <c r="E253" s="532"/>
      <c r="F253" s="532"/>
      <c r="G253" s="532"/>
      <c r="H253" s="89"/>
      <c r="I253" s="89"/>
      <c r="J253" s="89"/>
      <c r="K253" s="89"/>
      <c r="L253" s="89"/>
      <c r="M253" s="89"/>
      <c r="N253" s="89"/>
      <c r="O253" s="89"/>
      <c r="Q253" s="94"/>
    </row>
    <row r="254" spans="1:17" s="966" customFormat="1" ht="15.75">
      <c r="A254" s="88"/>
      <c r="B254" s="89"/>
      <c r="C254" s="532"/>
      <c r="D254" s="532"/>
      <c r="E254" s="532"/>
      <c r="F254" s="532"/>
      <c r="G254" s="532"/>
      <c r="H254" s="89"/>
      <c r="I254" s="89"/>
      <c r="J254" s="89"/>
      <c r="K254" s="89"/>
      <c r="L254" s="89"/>
      <c r="M254" s="89"/>
      <c r="N254" s="89"/>
      <c r="O254" s="89"/>
      <c r="Q254" s="94"/>
    </row>
    <row r="255" spans="1:17" s="966" customFormat="1" ht="15.75">
      <c r="A255" s="88"/>
      <c r="B255" s="89"/>
      <c r="C255" s="532"/>
      <c r="D255" s="532"/>
      <c r="E255" s="532"/>
      <c r="F255" s="532"/>
      <c r="G255" s="532"/>
      <c r="H255" s="89"/>
      <c r="I255" s="89"/>
      <c r="J255" s="89"/>
      <c r="K255" s="89"/>
      <c r="L255" s="89"/>
      <c r="M255" s="89"/>
      <c r="N255" s="89"/>
      <c r="O255" s="89"/>
      <c r="Q255" s="94"/>
    </row>
    <row r="256" spans="1:17" s="966" customFormat="1" ht="15.75">
      <c r="A256" s="88"/>
      <c r="B256" s="89"/>
      <c r="C256" s="532"/>
      <c r="D256" s="532"/>
      <c r="E256" s="532"/>
      <c r="F256" s="532"/>
      <c r="G256" s="532"/>
      <c r="H256" s="89"/>
      <c r="I256" s="89"/>
      <c r="J256" s="89"/>
      <c r="K256" s="89"/>
      <c r="L256" s="89"/>
      <c r="M256" s="89"/>
      <c r="N256" s="89"/>
      <c r="O256" s="89"/>
      <c r="Q256" s="94"/>
    </row>
    <row r="257" spans="1:17" s="966" customFormat="1" ht="15.75">
      <c r="A257" s="88"/>
      <c r="B257" s="89"/>
      <c r="C257" s="532"/>
      <c r="D257" s="532"/>
      <c r="E257" s="532"/>
      <c r="F257" s="532"/>
      <c r="G257" s="532"/>
      <c r="H257" s="89"/>
      <c r="I257" s="89"/>
      <c r="J257" s="89"/>
      <c r="K257" s="89"/>
      <c r="L257" s="89"/>
      <c r="M257" s="89"/>
      <c r="N257" s="89"/>
      <c r="O257" s="89"/>
      <c r="Q257" s="94"/>
    </row>
    <row r="258" spans="1:17" s="966" customFormat="1" ht="15.75">
      <c r="A258" s="88"/>
      <c r="B258" s="89"/>
      <c r="C258" s="532"/>
      <c r="D258" s="532"/>
      <c r="E258" s="532"/>
      <c r="F258" s="532"/>
      <c r="G258" s="532"/>
      <c r="H258" s="89"/>
      <c r="I258" s="89"/>
      <c r="J258" s="89"/>
      <c r="K258" s="89"/>
      <c r="L258" s="89"/>
      <c r="M258" s="89"/>
      <c r="N258" s="89"/>
      <c r="O258" s="89"/>
      <c r="Q258" s="94"/>
    </row>
    <row r="259" spans="1:17" s="966" customFormat="1" ht="15.75">
      <c r="A259" s="88"/>
      <c r="B259" s="89"/>
      <c r="C259" s="532"/>
      <c r="D259" s="532"/>
      <c r="E259" s="532"/>
      <c r="F259" s="532"/>
      <c r="G259" s="532"/>
      <c r="H259" s="89"/>
      <c r="I259" s="89"/>
      <c r="J259" s="89"/>
      <c r="K259" s="89"/>
      <c r="L259" s="89"/>
      <c r="M259" s="89"/>
      <c r="N259" s="89"/>
      <c r="O259" s="89"/>
      <c r="Q259" s="94"/>
    </row>
    <row r="260" spans="1:17" s="966" customFormat="1" ht="15.75">
      <c r="A260" s="88"/>
      <c r="B260" s="89"/>
      <c r="C260" s="532"/>
      <c r="D260" s="532"/>
      <c r="E260" s="532"/>
      <c r="F260" s="532"/>
      <c r="G260" s="532"/>
      <c r="H260" s="89"/>
      <c r="I260" s="89"/>
      <c r="J260" s="89"/>
      <c r="K260" s="89"/>
      <c r="L260" s="89"/>
      <c r="M260" s="89"/>
      <c r="N260" s="89"/>
      <c r="O260" s="89"/>
      <c r="Q260" s="94"/>
    </row>
    <row r="261" spans="1:17" s="966" customFormat="1" ht="15.75">
      <c r="A261" s="88"/>
      <c r="B261" s="89"/>
      <c r="C261" s="532"/>
      <c r="D261" s="532"/>
      <c r="E261" s="532"/>
      <c r="F261" s="532"/>
      <c r="G261" s="532"/>
      <c r="H261" s="89"/>
      <c r="I261" s="89"/>
      <c r="J261" s="89"/>
      <c r="K261" s="89"/>
      <c r="L261" s="89"/>
      <c r="M261" s="89"/>
      <c r="N261" s="89"/>
      <c r="O261" s="89"/>
      <c r="Q261" s="94"/>
    </row>
    <row r="262" spans="1:17" s="966" customFormat="1" ht="15.75">
      <c r="A262" s="88"/>
      <c r="B262" s="89"/>
      <c r="C262" s="532"/>
      <c r="D262" s="532"/>
      <c r="E262" s="532"/>
      <c r="F262" s="532"/>
      <c r="G262" s="532"/>
      <c r="H262" s="89"/>
      <c r="I262" s="89"/>
      <c r="J262" s="89"/>
      <c r="K262" s="89"/>
      <c r="L262" s="89"/>
      <c r="M262" s="89"/>
      <c r="N262" s="89"/>
      <c r="O262" s="89"/>
      <c r="Q262" s="94"/>
    </row>
    <row r="263" spans="1:17" s="966" customFormat="1" ht="15.75">
      <c r="A263" s="88"/>
      <c r="B263" s="89"/>
      <c r="C263" s="532"/>
      <c r="D263" s="532"/>
      <c r="E263" s="532"/>
      <c r="F263" s="532"/>
      <c r="G263" s="532"/>
      <c r="H263" s="89"/>
      <c r="I263" s="89"/>
      <c r="J263" s="89"/>
      <c r="K263" s="89"/>
      <c r="L263" s="89"/>
      <c r="M263" s="89"/>
      <c r="N263" s="89"/>
      <c r="O263" s="89"/>
      <c r="Q263" s="94"/>
    </row>
    <row r="264" spans="1:17" s="966" customFormat="1" ht="15.75">
      <c r="A264" s="88"/>
      <c r="B264" s="89"/>
      <c r="C264" s="532"/>
      <c r="D264" s="532"/>
      <c r="E264" s="532"/>
      <c r="F264" s="532"/>
      <c r="G264" s="532"/>
      <c r="H264" s="89"/>
      <c r="I264" s="89"/>
      <c r="J264" s="89"/>
      <c r="K264" s="89"/>
      <c r="L264" s="89"/>
      <c r="M264" s="89"/>
      <c r="N264" s="89"/>
      <c r="O264" s="89"/>
      <c r="Q264" s="94"/>
    </row>
    <row r="265" spans="1:17" s="966" customFormat="1" ht="15.75">
      <c r="A265" s="88"/>
      <c r="B265" s="89"/>
      <c r="C265" s="532"/>
      <c r="D265" s="532"/>
      <c r="E265" s="532"/>
      <c r="F265" s="532"/>
      <c r="G265" s="532"/>
      <c r="H265" s="89"/>
      <c r="I265" s="89"/>
      <c r="J265" s="89"/>
      <c r="K265" s="89"/>
      <c r="L265" s="89"/>
      <c r="M265" s="89"/>
      <c r="N265" s="89"/>
      <c r="O265" s="89"/>
      <c r="Q265" s="94"/>
    </row>
    <row r="266" spans="1:17" s="966" customFormat="1" ht="15.75">
      <c r="A266" s="88"/>
      <c r="B266" s="89"/>
      <c r="C266" s="89"/>
      <c r="D266" s="89"/>
      <c r="E266" s="89"/>
      <c r="F266" s="89"/>
      <c r="G266" s="89"/>
      <c r="H266" s="89"/>
      <c r="I266" s="89"/>
      <c r="J266" s="89"/>
      <c r="K266" s="89"/>
      <c r="L266" s="89"/>
      <c r="M266" s="89"/>
      <c r="N266" s="89"/>
      <c r="O266" s="89"/>
      <c r="Q266" s="94"/>
    </row>
    <row r="267" spans="1:17" s="966" customFormat="1" ht="15.75">
      <c r="A267" s="88"/>
      <c r="B267" s="89"/>
      <c r="C267" s="89"/>
      <c r="D267" s="89"/>
      <c r="E267" s="89"/>
      <c r="F267" s="89"/>
      <c r="G267" s="89"/>
      <c r="H267" s="89"/>
      <c r="I267" s="89"/>
      <c r="J267" s="89"/>
      <c r="K267" s="89"/>
      <c r="L267" s="89"/>
      <c r="M267" s="89"/>
      <c r="N267" s="89"/>
      <c r="O267" s="89"/>
      <c r="Q267" s="94"/>
    </row>
    <row r="268" spans="1:17" s="966" customFormat="1" ht="15.75">
      <c r="A268" s="88"/>
      <c r="B268" s="89"/>
      <c r="C268" s="89"/>
      <c r="D268" s="89"/>
      <c r="E268" s="89"/>
      <c r="F268" s="89"/>
      <c r="G268" s="89"/>
      <c r="H268" s="89"/>
      <c r="I268" s="89"/>
      <c r="J268" s="89"/>
      <c r="K268" s="89"/>
      <c r="L268" s="89"/>
      <c r="M268" s="89"/>
      <c r="N268" s="89"/>
      <c r="O268" s="89"/>
      <c r="Q268" s="94"/>
    </row>
    <row r="269" spans="1:17" s="966" customFormat="1" ht="15.75">
      <c r="A269" s="88"/>
      <c r="B269" s="89"/>
      <c r="C269" s="89"/>
      <c r="D269" s="89"/>
      <c r="E269" s="89"/>
      <c r="F269" s="89"/>
      <c r="G269" s="89"/>
      <c r="H269" s="89"/>
      <c r="I269" s="89"/>
      <c r="J269" s="89"/>
      <c r="K269" s="89"/>
      <c r="L269" s="89"/>
      <c r="M269" s="89"/>
      <c r="N269" s="89"/>
      <c r="O269" s="89"/>
      <c r="Q269" s="94"/>
    </row>
    <row r="270" spans="1:17" s="966" customFormat="1" ht="15.75">
      <c r="A270" s="88"/>
      <c r="B270" s="89"/>
      <c r="C270" s="89"/>
      <c r="D270" s="89"/>
      <c r="E270" s="89"/>
      <c r="F270" s="89"/>
      <c r="G270" s="89"/>
      <c r="H270" s="89"/>
      <c r="I270" s="89"/>
      <c r="J270" s="89"/>
      <c r="K270" s="89"/>
      <c r="L270" s="89"/>
      <c r="M270" s="89"/>
      <c r="N270" s="89"/>
      <c r="O270" s="89"/>
      <c r="Q270" s="94"/>
    </row>
    <row r="271" spans="1:17" s="966" customFormat="1" ht="15.75">
      <c r="A271" s="88"/>
      <c r="B271" s="89"/>
      <c r="C271" s="89"/>
      <c r="D271" s="89"/>
      <c r="E271" s="89"/>
      <c r="F271" s="89"/>
      <c r="G271" s="89"/>
      <c r="H271" s="89"/>
      <c r="I271" s="89"/>
      <c r="J271" s="89"/>
      <c r="K271" s="89"/>
      <c r="L271" s="89"/>
      <c r="M271" s="89"/>
      <c r="N271" s="89"/>
      <c r="O271" s="89"/>
      <c r="Q271" s="94"/>
    </row>
    <row r="272" spans="1:17" s="966" customFormat="1" ht="15.75">
      <c r="A272" s="88"/>
      <c r="B272" s="89"/>
      <c r="C272" s="89"/>
      <c r="D272" s="89"/>
      <c r="E272" s="89"/>
      <c r="F272" s="89"/>
      <c r="G272" s="89"/>
      <c r="H272" s="89"/>
      <c r="I272" s="89"/>
      <c r="J272" s="89"/>
      <c r="K272" s="89"/>
      <c r="L272" s="89"/>
      <c r="M272" s="89"/>
      <c r="N272" s="89"/>
      <c r="O272" s="89"/>
      <c r="Q272" s="94"/>
    </row>
    <row r="273" spans="1:17" s="966" customFormat="1" ht="15.75">
      <c r="A273" s="88"/>
      <c r="B273" s="89"/>
      <c r="C273" s="89"/>
      <c r="D273" s="89"/>
      <c r="E273" s="89"/>
      <c r="F273" s="89"/>
      <c r="G273" s="89"/>
      <c r="H273" s="89"/>
      <c r="I273" s="89"/>
      <c r="J273" s="89"/>
      <c r="K273" s="89"/>
      <c r="L273" s="89"/>
      <c r="M273" s="89"/>
      <c r="N273" s="89"/>
      <c r="O273" s="89"/>
      <c r="Q273" s="94"/>
    </row>
    <row r="274" spans="1:17" s="966" customFormat="1" ht="15.75">
      <c r="A274" s="88"/>
      <c r="B274" s="89"/>
      <c r="C274" s="89"/>
      <c r="D274" s="89"/>
      <c r="E274" s="89"/>
      <c r="F274" s="89"/>
      <c r="G274" s="89"/>
      <c r="H274" s="89"/>
      <c r="I274" s="89"/>
      <c r="J274" s="89"/>
      <c r="K274" s="89"/>
      <c r="L274" s="89"/>
      <c r="M274" s="89"/>
      <c r="N274" s="89"/>
      <c r="O274" s="89"/>
      <c r="Q274" s="94"/>
    </row>
    <row r="275" spans="1:17" s="966" customFormat="1" ht="15.75">
      <c r="A275" s="88"/>
      <c r="B275" s="89"/>
      <c r="C275" s="89"/>
      <c r="D275" s="89"/>
      <c r="E275" s="89"/>
      <c r="F275" s="89"/>
      <c r="G275" s="89"/>
      <c r="H275" s="89"/>
      <c r="I275" s="89"/>
      <c r="J275" s="89"/>
      <c r="K275" s="89"/>
      <c r="L275" s="89"/>
      <c r="M275" s="89"/>
      <c r="N275" s="89"/>
      <c r="O275" s="89"/>
      <c r="Q275" s="94"/>
    </row>
    <row r="276" spans="1:17" s="966" customFormat="1" ht="15.75">
      <c r="A276" s="88"/>
      <c r="B276" s="89"/>
      <c r="C276" s="89"/>
      <c r="D276" s="89"/>
      <c r="E276" s="89"/>
      <c r="F276" s="89"/>
      <c r="G276" s="89"/>
      <c r="H276" s="89"/>
      <c r="I276" s="89"/>
      <c r="J276" s="89"/>
      <c r="K276" s="89"/>
      <c r="L276" s="89"/>
      <c r="M276" s="89"/>
      <c r="N276" s="89"/>
      <c r="O276" s="89"/>
      <c r="Q276" s="94"/>
    </row>
    <row r="277" spans="1:17" s="966" customFormat="1" ht="15.75">
      <c r="A277" s="88"/>
      <c r="B277" s="89"/>
      <c r="C277" s="89"/>
      <c r="D277" s="89"/>
      <c r="E277" s="89"/>
      <c r="F277" s="89"/>
      <c r="G277" s="89"/>
      <c r="H277" s="89"/>
      <c r="I277" s="89"/>
      <c r="J277" s="89"/>
      <c r="K277" s="89"/>
      <c r="L277" s="89"/>
      <c r="M277" s="89"/>
      <c r="N277" s="89"/>
      <c r="O277" s="89"/>
      <c r="Q277" s="94"/>
    </row>
    <row r="278" spans="1:17" s="966" customFormat="1" ht="15.75">
      <c r="A278" s="88"/>
      <c r="B278" s="89"/>
      <c r="C278" s="89"/>
      <c r="D278" s="89"/>
      <c r="E278" s="89"/>
      <c r="F278" s="89"/>
      <c r="G278" s="89"/>
      <c r="H278" s="89"/>
      <c r="I278" s="89"/>
      <c r="J278" s="89"/>
      <c r="K278" s="89"/>
      <c r="L278" s="89"/>
      <c r="M278" s="89"/>
      <c r="N278" s="89"/>
      <c r="O278" s="89"/>
      <c r="Q278" s="94"/>
    </row>
    <row r="279" spans="1:17" s="966" customFormat="1" ht="15.75">
      <c r="A279" s="88"/>
      <c r="B279" s="89"/>
      <c r="C279" s="89"/>
      <c r="D279" s="89"/>
      <c r="E279" s="89"/>
      <c r="F279" s="89"/>
      <c r="G279" s="89"/>
      <c r="H279" s="89"/>
      <c r="I279" s="89"/>
      <c r="J279" s="89"/>
      <c r="K279" s="89"/>
      <c r="L279" s="89"/>
      <c r="M279" s="89"/>
      <c r="N279" s="89"/>
      <c r="O279" s="89"/>
      <c r="Q279" s="94"/>
    </row>
    <row r="280" spans="1:17" s="966" customFormat="1" ht="15.75">
      <c r="A280" s="88"/>
      <c r="B280" s="89"/>
      <c r="C280" s="89"/>
      <c r="D280" s="89"/>
      <c r="E280" s="89"/>
      <c r="F280" s="89"/>
      <c r="G280" s="89"/>
      <c r="H280" s="89"/>
      <c r="I280" s="89"/>
      <c r="J280" s="89"/>
      <c r="K280" s="89"/>
      <c r="L280" s="89"/>
      <c r="M280" s="89"/>
      <c r="N280" s="89"/>
      <c r="O280" s="89"/>
      <c r="Q280" s="94"/>
    </row>
    <row r="281" spans="1:17" s="966" customFormat="1" ht="15.75">
      <c r="A281" s="88"/>
      <c r="B281" s="89"/>
      <c r="C281" s="89"/>
      <c r="D281" s="89"/>
      <c r="E281" s="89"/>
      <c r="F281" s="89"/>
      <c r="G281" s="89"/>
      <c r="H281" s="89"/>
      <c r="I281" s="89"/>
      <c r="J281" s="89"/>
      <c r="K281" s="89"/>
      <c r="L281" s="89"/>
      <c r="M281" s="89"/>
      <c r="N281" s="89"/>
      <c r="O281" s="89"/>
      <c r="Q281" s="94"/>
    </row>
    <row r="282" spans="1:17" s="966" customFormat="1" ht="15.75">
      <c r="A282" s="88"/>
      <c r="B282" s="89"/>
      <c r="C282" s="89"/>
      <c r="D282" s="89"/>
      <c r="E282" s="89"/>
      <c r="F282" s="89"/>
      <c r="G282" s="89"/>
      <c r="H282" s="89"/>
      <c r="I282" s="89"/>
      <c r="J282" s="89"/>
      <c r="K282" s="89"/>
      <c r="L282" s="89"/>
      <c r="M282" s="89"/>
      <c r="N282" s="89"/>
      <c r="O282" s="89"/>
      <c r="Q282" s="94"/>
    </row>
    <row r="283" spans="1:17" s="966" customFormat="1" ht="15.75">
      <c r="A283" s="88"/>
      <c r="B283" s="89"/>
      <c r="C283" s="89"/>
      <c r="D283" s="89"/>
      <c r="E283" s="89"/>
      <c r="F283" s="89"/>
      <c r="G283" s="89"/>
      <c r="H283" s="89"/>
      <c r="I283" s="89"/>
      <c r="J283" s="89"/>
      <c r="K283" s="89"/>
      <c r="L283" s="89"/>
      <c r="M283" s="89"/>
      <c r="N283" s="89"/>
      <c r="O283" s="89"/>
      <c r="Q283" s="94"/>
    </row>
    <row r="284" spans="1:17" s="966" customFormat="1" ht="15.75">
      <c r="A284" s="88"/>
      <c r="B284" s="89"/>
      <c r="C284" s="89"/>
      <c r="D284" s="89"/>
      <c r="E284" s="89"/>
      <c r="F284" s="89"/>
      <c r="G284" s="89"/>
      <c r="H284" s="89"/>
      <c r="I284" s="89"/>
      <c r="J284" s="89"/>
      <c r="K284" s="89"/>
      <c r="L284" s="89"/>
      <c r="M284" s="89"/>
      <c r="N284" s="89"/>
      <c r="O284" s="89"/>
      <c r="Q284" s="94"/>
    </row>
    <row r="285" spans="1:17" s="966" customFormat="1" ht="15.75">
      <c r="A285" s="88"/>
      <c r="B285" s="89"/>
      <c r="C285" s="89"/>
      <c r="D285" s="89"/>
      <c r="E285" s="89"/>
      <c r="F285" s="89"/>
      <c r="G285" s="89"/>
      <c r="H285" s="89"/>
      <c r="I285" s="89"/>
      <c r="J285" s="89"/>
      <c r="K285" s="89"/>
      <c r="L285" s="89"/>
      <c r="M285" s="89"/>
      <c r="N285" s="89"/>
      <c r="O285" s="89"/>
      <c r="Q285" s="94"/>
    </row>
    <row r="286" spans="1:17" s="966" customFormat="1" ht="15.75">
      <c r="A286" s="88"/>
      <c r="B286" s="89"/>
      <c r="C286" s="89"/>
      <c r="D286" s="89"/>
      <c r="E286" s="89"/>
      <c r="F286" s="89"/>
      <c r="G286" s="89"/>
      <c r="H286" s="89"/>
      <c r="I286" s="89"/>
      <c r="J286" s="89"/>
      <c r="K286" s="89"/>
      <c r="L286" s="89"/>
      <c r="M286" s="89"/>
      <c r="N286" s="89"/>
      <c r="O286" s="89"/>
      <c r="Q286" s="94"/>
    </row>
    <row r="287" spans="1:17" s="966" customFormat="1" ht="15.75">
      <c r="A287" s="88"/>
      <c r="B287" s="89"/>
      <c r="C287" s="89"/>
      <c r="D287" s="89"/>
      <c r="E287" s="89"/>
      <c r="F287" s="89"/>
      <c r="G287" s="89"/>
      <c r="H287" s="89"/>
      <c r="I287" s="89"/>
      <c r="J287" s="89"/>
      <c r="K287" s="89"/>
      <c r="L287" s="89"/>
      <c r="M287" s="89"/>
      <c r="N287" s="89"/>
      <c r="O287" s="89"/>
      <c r="Q287" s="94"/>
    </row>
    <row r="288" spans="1:17" s="966" customFormat="1" ht="15.75">
      <c r="A288" s="88"/>
      <c r="B288" s="89"/>
      <c r="C288" s="89"/>
      <c r="D288" s="89"/>
      <c r="E288" s="89"/>
      <c r="F288" s="89"/>
      <c r="G288" s="89"/>
      <c r="H288" s="89"/>
      <c r="I288" s="89"/>
      <c r="J288" s="89"/>
      <c r="K288" s="89"/>
      <c r="L288" s="89"/>
      <c r="M288" s="89"/>
      <c r="N288" s="89"/>
      <c r="O288" s="89"/>
      <c r="Q288" s="94"/>
    </row>
    <row r="289" spans="1:17" s="966" customFormat="1" ht="15.75">
      <c r="A289" s="88"/>
      <c r="B289" s="89"/>
      <c r="C289" s="89"/>
      <c r="D289" s="89"/>
      <c r="E289" s="89"/>
      <c r="F289" s="89"/>
      <c r="G289" s="89"/>
      <c r="H289" s="89"/>
      <c r="I289" s="89"/>
      <c r="J289" s="89"/>
      <c r="K289" s="89"/>
      <c r="L289" s="89"/>
      <c r="M289" s="89"/>
      <c r="N289" s="89"/>
      <c r="O289" s="89"/>
      <c r="Q289" s="94"/>
    </row>
    <row r="290" spans="1:17" s="966" customFormat="1" ht="15.75">
      <c r="A290" s="88"/>
      <c r="B290" s="89"/>
      <c r="C290" s="89"/>
      <c r="D290" s="89"/>
      <c r="E290" s="89"/>
      <c r="F290" s="89"/>
      <c r="G290" s="89"/>
      <c r="H290" s="89"/>
      <c r="I290" s="89"/>
      <c r="J290" s="89"/>
      <c r="K290" s="89"/>
      <c r="L290" s="89"/>
      <c r="M290" s="89"/>
      <c r="N290" s="89"/>
      <c r="O290" s="89"/>
      <c r="Q290" s="94"/>
    </row>
    <row r="291" spans="1:17" s="966" customFormat="1" ht="15.75">
      <c r="A291" s="88"/>
      <c r="B291" s="89"/>
      <c r="C291" s="89"/>
      <c r="D291" s="89"/>
      <c r="E291" s="89"/>
      <c r="F291" s="89"/>
      <c r="G291" s="89"/>
      <c r="H291" s="89"/>
      <c r="I291" s="89"/>
      <c r="J291" s="89"/>
      <c r="K291" s="89"/>
      <c r="L291" s="89"/>
      <c r="M291" s="89"/>
      <c r="N291" s="89"/>
      <c r="O291" s="89"/>
      <c r="Q291" s="94"/>
    </row>
    <row r="292" spans="1:17" s="966" customFormat="1" ht="15.75">
      <c r="A292" s="88"/>
      <c r="B292" s="89"/>
      <c r="C292" s="89"/>
      <c r="D292" s="89"/>
      <c r="E292" s="89"/>
      <c r="F292" s="89"/>
      <c r="G292" s="89"/>
      <c r="H292" s="89"/>
      <c r="I292" s="89"/>
      <c r="J292" s="89"/>
      <c r="K292" s="89"/>
      <c r="L292" s="89"/>
      <c r="M292" s="89"/>
      <c r="N292" s="89"/>
      <c r="O292" s="89"/>
      <c r="Q292" s="94"/>
    </row>
    <row r="293" spans="1:17" s="966" customFormat="1" ht="15.75">
      <c r="A293" s="88"/>
      <c r="B293" s="89"/>
      <c r="C293" s="89"/>
      <c r="D293" s="89"/>
      <c r="E293" s="89"/>
      <c r="F293" s="89"/>
      <c r="G293" s="89"/>
      <c r="H293" s="89"/>
      <c r="I293" s="89"/>
      <c r="J293" s="89"/>
      <c r="K293" s="89"/>
      <c r="L293" s="89"/>
      <c r="M293" s="89"/>
      <c r="N293" s="89"/>
      <c r="O293" s="89"/>
      <c r="Q293" s="94"/>
    </row>
    <row r="294" spans="1:17" s="966" customFormat="1" ht="15.75">
      <c r="A294" s="88"/>
      <c r="B294" s="89"/>
      <c r="C294" s="89"/>
      <c r="D294" s="89"/>
      <c r="E294" s="89"/>
      <c r="F294" s="89"/>
      <c r="G294" s="89"/>
      <c r="H294" s="89"/>
      <c r="I294" s="89"/>
      <c r="J294" s="89"/>
      <c r="K294" s="89"/>
      <c r="L294" s="89"/>
      <c r="M294" s="89"/>
      <c r="N294" s="89"/>
      <c r="O294" s="89"/>
      <c r="Q294" s="94"/>
    </row>
    <row r="295" spans="1:17" s="966" customFormat="1" ht="15.75">
      <c r="A295" s="88"/>
      <c r="B295" s="89"/>
      <c r="C295" s="89"/>
      <c r="D295" s="89"/>
      <c r="E295" s="89"/>
      <c r="F295" s="89"/>
      <c r="G295" s="89"/>
      <c r="H295" s="89"/>
      <c r="I295" s="89"/>
      <c r="J295" s="89"/>
      <c r="K295" s="89"/>
      <c r="L295" s="89"/>
      <c r="M295" s="89"/>
      <c r="N295" s="89"/>
      <c r="O295" s="89"/>
      <c r="Q295" s="94"/>
    </row>
    <row r="296" spans="1:17" s="966" customFormat="1" ht="15.75">
      <c r="A296" s="88"/>
      <c r="B296" s="89"/>
      <c r="C296" s="89"/>
      <c r="D296" s="89"/>
      <c r="E296" s="89"/>
      <c r="F296" s="89"/>
      <c r="G296" s="89"/>
      <c r="H296" s="89"/>
      <c r="I296" s="89"/>
      <c r="J296" s="89"/>
      <c r="K296" s="89"/>
      <c r="L296" s="89"/>
      <c r="M296" s="89"/>
      <c r="N296" s="89"/>
      <c r="O296" s="89"/>
      <c r="Q296" s="94"/>
    </row>
    <row r="297" spans="1:17" s="966" customFormat="1" ht="15.75">
      <c r="A297" s="88"/>
      <c r="B297" s="89"/>
      <c r="C297" s="89"/>
      <c r="D297" s="89"/>
      <c r="E297" s="89"/>
      <c r="F297" s="89"/>
      <c r="G297" s="89"/>
      <c r="H297" s="89"/>
      <c r="I297" s="89"/>
      <c r="J297" s="89"/>
      <c r="K297" s="89"/>
      <c r="L297" s="89"/>
      <c r="M297" s="89"/>
      <c r="N297" s="89"/>
      <c r="O297" s="89"/>
      <c r="Q297" s="94"/>
    </row>
    <row r="298" spans="1:17" s="966" customFormat="1" ht="15.75">
      <c r="A298" s="88"/>
      <c r="B298" s="89"/>
      <c r="C298" s="89"/>
      <c r="D298" s="89"/>
      <c r="E298" s="89"/>
      <c r="F298" s="89"/>
      <c r="G298" s="89"/>
      <c r="H298" s="89"/>
      <c r="I298" s="89"/>
      <c r="J298" s="89"/>
      <c r="K298" s="89"/>
      <c r="L298" s="89"/>
      <c r="M298" s="89"/>
      <c r="N298" s="89"/>
      <c r="O298" s="89"/>
      <c r="Q298" s="94"/>
    </row>
    <row r="299" spans="1:17" s="966" customFormat="1" ht="15.75">
      <c r="A299" s="88"/>
      <c r="B299" s="89"/>
      <c r="C299" s="89"/>
      <c r="D299" s="89"/>
      <c r="E299" s="89"/>
      <c r="F299" s="89"/>
      <c r="G299" s="89"/>
      <c r="H299" s="89"/>
      <c r="I299" s="89"/>
      <c r="J299" s="89"/>
      <c r="K299" s="89"/>
      <c r="L299" s="89"/>
      <c r="M299" s="89"/>
      <c r="N299" s="89"/>
      <c r="O299" s="89"/>
      <c r="Q299" s="94"/>
    </row>
    <row r="300" spans="1:17" s="966" customFormat="1" ht="15.75">
      <c r="A300" s="88"/>
      <c r="B300" s="89"/>
      <c r="C300" s="89"/>
      <c r="D300" s="89"/>
      <c r="E300" s="89"/>
      <c r="F300" s="89"/>
      <c r="G300" s="89"/>
      <c r="H300" s="89"/>
      <c r="I300" s="89"/>
      <c r="J300" s="89"/>
      <c r="K300" s="89"/>
      <c r="L300" s="89"/>
      <c r="M300" s="89"/>
      <c r="N300" s="89"/>
      <c r="O300" s="89"/>
      <c r="Q300" s="94"/>
    </row>
    <row r="301" spans="1:17" s="966" customFormat="1" ht="15.75">
      <c r="A301" s="88"/>
      <c r="B301" s="89"/>
      <c r="C301" s="89"/>
      <c r="D301" s="89"/>
      <c r="E301" s="89"/>
      <c r="F301" s="89"/>
      <c r="G301" s="89"/>
      <c r="H301" s="89"/>
      <c r="I301" s="89"/>
      <c r="J301" s="89"/>
      <c r="K301" s="89"/>
      <c r="L301" s="89"/>
      <c r="M301" s="89"/>
      <c r="N301" s="89"/>
      <c r="O301" s="89"/>
      <c r="Q301" s="94"/>
    </row>
    <row r="302" spans="1:17" s="966" customFormat="1" ht="15.75">
      <c r="A302" s="88"/>
      <c r="B302" s="89"/>
      <c r="C302" s="89"/>
      <c r="D302" s="89"/>
      <c r="E302" s="89"/>
      <c r="F302" s="89"/>
      <c r="G302" s="89"/>
      <c r="H302" s="89"/>
      <c r="I302" s="89"/>
      <c r="J302" s="89"/>
      <c r="K302" s="89"/>
      <c r="L302" s="89"/>
      <c r="M302" s="89"/>
      <c r="N302" s="89"/>
      <c r="O302" s="89"/>
      <c r="Q302" s="94"/>
    </row>
    <row r="303" spans="1:17" s="966" customFormat="1" ht="15.75">
      <c r="A303" s="88"/>
      <c r="B303" s="89"/>
      <c r="C303" s="89"/>
      <c r="D303" s="89"/>
      <c r="E303" s="89"/>
      <c r="F303" s="89"/>
      <c r="G303" s="89"/>
      <c r="H303" s="89"/>
      <c r="I303" s="89"/>
      <c r="J303" s="89"/>
      <c r="K303" s="89"/>
      <c r="L303" s="89"/>
      <c r="M303" s="89"/>
      <c r="N303" s="89"/>
      <c r="O303" s="89"/>
      <c r="Q303" s="94"/>
    </row>
    <row r="304" spans="1:17" s="966" customFormat="1" ht="15.75">
      <c r="A304" s="88"/>
      <c r="B304" s="89"/>
      <c r="C304" s="89"/>
      <c r="D304" s="89"/>
      <c r="E304" s="89"/>
      <c r="F304" s="89"/>
      <c r="G304" s="89"/>
      <c r="H304" s="89"/>
      <c r="I304" s="89"/>
      <c r="J304" s="89"/>
      <c r="K304" s="89"/>
      <c r="L304" s="89"/>
      <c r="M304" s="89"/>
      <c r="N304" s="89"/>
      <c r="O304" s="89"/>
      <c r="Q304" s="94"/>
    </row>
    <row r="305" spans="1:17" s="966" customFormat="1" ht="15.75">
      <c r="A305" s="88"/>
      <c r="B305" s="89"/>
      <c r="C305" s="89"/>
      <c r="D305" s="89"/>
      <c r="E305" s="89"/>
      <c r="F305" s="89"/>
      <c r="G305" s="89"/>
      <c r="H305" s="89"/>
      <c r="I305" s="89"/>
      <c r="J305" s="89"/>
      <c r="K305" s="89"/>
      <c r="L305" s="89"/>
      <c r="M305" s="89"/>
      <c r="N305" s="89"/>
      <c r="O305" s="89"/>
      <c r="Q305" s="94"/>
    </row>
    <row r="306" spans="1:17" s="966" customFormat="1" ht="15.75">
      <c r="A306" s="88"/>
      <c r="B306" s="89"/>
      <c r="C306" s="89"/>
      <c r="D306" s="89"/>
      <c r="E306" s="89"/>
      <c r="F306" s="89"/>
      <c r="G306" s="89"/>
      <c r="H306" s="89"/>
      <c r="I306" s="89"/>
      <c r="J306" s="89"/>
      <c r="K306" s="89"/>
      <c r="L306" s="89"/>
      <c r="M306" s="89"/>
      <c r="N306" s="89"/>
      <c r="O306" s="89"/>
      <c r="Q306" s="94"/>
    </row>
    <row r="307" spans="1:17" s="966" customFormat="1" ht="15.75">
      <c r="A307" s="88"/>
      <c r="B307" s="89"/>
      <c r="C307" s="89"/>
      <c r="D307" s="89"/>
      <c r="E307" s="89"/>
      <c r="F307" s="89"/>
      <c r="G307" s="89"/>
      <c r="H307" s="89"/>
      <c r="I307" s="89"/>
      <c r="J307" s="89"/>
      <c r="K307" s="89"/>
      <c r="L307" s="89"/>
      <c r="M307" s="89"/>
      <c r="N307" s="89"/>
      <c r="O307" s="89"/>
      <c r="Q307" s="94"/>
    </row>
    <row r="308" spans="1:17" s="966" customFormat="1" ht="15.75">
      <c r="A308" s="88"/>
      <c r="B308" s="89"/>
      <c r="C308" s="89"/>
      <c r="D308" s="89"/>
      <c r="E308" s="89"/>
      <c r="F308" s="89"/>
      <c r="G308" s="89"/>
      <c r="H308" s="89"/>
      <c r="I308" s="89"/>
      <c r="J308" s="89"/>
      <c r="K308" s="89"/>
      <c r="L308" s="89"/>
      <c r="M308" s="89"/>
      <c r="N308" s="89"/>
      <c r="O308" s="89"/>
      <c r="Q308" s="94"/>
    </row>
    <row r="309" spans="1:17" s="966" customFormat="1" ht="15.75">
      <c r="A309" s="88"/>
      <c r="B309" s="89"/>
      <c r="C309" s="89"/>
      <c r="D309" s="89"/>
      <c r="E309" s="89"/>
      <c r="F309" s="89"/>
      <c r="G309" s="89"/>
      <c r="H309" s="89"/>
      <c r="I309" s="89"/>
      <c r="J309" s="89"/>
      <c r="K309" s="89"/>
      <c r="L309" s="89"/>
      <c r="M309" s="89"/>
      <c r="N309" s="89"/>
      <c r="O309" s="89"/>
      <c r="Q309" s="94"/>
    </row>
    <row r="310" spans="1:17" s="966" customFormat="1" ht="15.75">
      <c r="A310" s="88"/>
      <c r="B310" s="89"/>
      <c r="C310" s="89"/>
      <c r="D310" s="89"/>
      <c r="E310" s="89"/>
      <c r="F310" s="89"/>
      <c r="G310" s="89"/>
      <c r="H310" s="89"/>
      <c r="I310" s="89"/>
      <c r="J310" s="89"/>
      <c r="K310" s="89"/>
      <c r="L310" s="89"/>
      <c r="M310" s="89"/>
      <c r="N310" s="89"/>
      <c r="O310" s="89"/>
      <c r="Q310" s="94"/>
    </row>
    <row r="311" spans="1:17" s="966" customFormat="1" ht="15.75">
      <c r="A311" s="88"/>
      <c r="B311" s="89"/>
      <c r="C311" s="89"/>
      <c r="D311" s="89"/>
      <c r="E311" s="89"/>
      <c r="F311" s="89"/>
      <c r="G311" s="89"/>
      <c r="H311" s="89"/>
      <c r="I311" s="89"/>
      <c r="J311" s="89"/>
      <c r="K311" s="89"/>
      <c r="L311" s="89"/>
      <c r="M311" s="89"/>
      <c r="N311" s="89"/>
      <c r="O311" s="89"/>
      <c r="Q311" s="94"/>
    </row>
    <row r="312" spans="1:17" s="966" customFormat="1" ht="15.75">
      <c r="A312" s="88"/>
      <c r="B312" s="89"/>
      <c r="C312" s="89"/>
      <c r="D312" s="89"/>
      <c r="E312" s="89"/>
      <c r="F312" s="89"/>
      <c r="G312" s="89"/>
      <c r="H312" s="89"/>
      <c r="I312" s="89"/>
      <c r="J312" s="89"/>
      <c r="K312" s="89"/>
      <c r="L312" s="89"/>
      <c r="M312" s="89"/>
      <c r="N312" s="89"/>
      <c r="O312" s="89"/>
      <c r="Q312" s="94"/>
    </row>
    <row r="313" spans="1:17" s="966" customFormat="1" ht="15.75">
      <c r="A313" s="88"/>
      <c r="B313" s="89"/>
      <c r="C313" s="89"/>
      <c r="D313" s="89"/>
      <c r="E313" s="89"/>
      <c r="F313" s="89"/>
      <c r="G313" s="89"/>
      <c r="H313" s="89"/>
      <c r="I313" s="89"/>
      <c r="J313" s="89"/>
      <c r="K313" s="89"/>
      <c r="L313" s="89"/>
      <c r="M313" s="89"/>
      <c r="N313" s="89"/>
      <c r="O313" s="89"/>
      <c r="Q313" s="94"/>
    </row>
    <row r="314" spans="1:17" s="966" customFormat="1" ht="15.75">
      <c r="A314" s="88"/>
      <c r="B314" s="89"/>
      <c r="C314" s="89"/>
      <c r="D314" s="89"/>
      <c r="E314" s="89"/>
      <c r="F314" s="89"/>
      <c r="G314" s="89"/>
      <c r="H314" s="89"/>
      <c r="I314" s="89"/>
      <c r="J314" s="89"/>
      <c r="K314" s="89"/>
      <c r="L314" s="89"/>
      <c r="M314" s="89"/>
      <c r="N314" s="89"/>
      <c r="O314" s="89"/>
      <c r="Q314" s="94"/>
    </row>
    <row r="315" spans="1:17" s="966" customFormat="1" ht="15.75">
      <c r="A315" s="88"/>
      <c r="B315" s="89"/>
      <c r="C315" s="89"/>
      <c r="D315" s="89"/>
      <c r="E315" s="89"/>
      <c r="F315" s="89"/>
      <c r="G315" s="89"/>
      <c r="H315" s="89"/>
      <c r="I315" s="89"/>
      <c r="J315" s="89"/>
      <c r="K315" s="89"/>
      <c r="L315" s="89"/>
      <c r="M315" s="89"/>
      <c r="N315" s="89"/>
      <c r="O315" s="89"/>
      <c r="Q315" s="94"/>
    </row>
    <row r="316" spans="1:17" s="966" customFormat="1" ht="15.75">
      <c r="A316" s="88"/>
      <c r="B316" s="89"/>
      <c r="C316" s="89"/>
      <c r="D316" s="89"/>
      <c r="E316" s="89"/>
      <c r="F316" s="89"/>
      <c r="G316" s="89"/>
      <c r="H316" s="89"/>
      <c r="I316" s="89"/>
      <c r="J316" s="89"/>
      <c r="K316" s="89"/>
      <c r="L316" s="89"/>
      <c r="M316" s="89"/>
      <c r="N316" s="89"/>
      <c r="O316" s="89"/>
      <c r="Q316" s="94"/>
    </row>
    <row r="317" spans="1:17" s="966" customFormat="1" ht="15.75">
      <c r="A317" s="88"/>
      <c r="B317" s="89"/>
      <c r="C317" s="89"/>
      <c r="D317" s="89"/>
      <c r="E317" s="89"/>
      <c r="F317" s="89"/>
      <c r="G317" s="89"/>
      <c r="H317" s="89"/>
      <c r="I317" s="89"/>
      <c r="J317" s="89"/>
      <c r="K317" s="89"/>
      <c r="L317" s="89"/>
      <c r="M317" s="89"/>
      <c r="N317" s="89"/>
      <c r="O317" s="89"/>
      <c r="Q317" s="94"/>
    </row>
    <row r="318" spans="1:17" s="966" customFormat="1" ht="15.75">
      <c r="A318" s="88"/>
      <c r="B318" s="89"/>
      <c r="C318" s="89"/>
      <c r="D318" s="89"/>
      <c r="E318" s="89"/>
      <c r="F318" s="89"/>
      <c r="G318" s="89"/>
      <c r="H318" s="89"/>
      <c r="I318" s="89"/>
      <c r="J318" s="89"/>
      <c r="K318" s="89"/>
      <c r="L318" s="89"/>
      <c r="M318" s="89"/>
      <c r="N318" s="89"/>
      <c r="O318" s="89"/>
      <c r="Q318" s="94"/>
    </row>
    <row r="319" spans="1:17" s="966" customFormat="1" ht="15.75">
      <c r="A319" s="88"/>
      <c r="B319" s="89"/>
      <c r="C319" s="89"/>
      <c r="D319" s="89"/>
      <c r="E319" s="89"/>
      <c r="F319" s="89"/>
      <c r="G319" s="89"/>
      <c r="H319" s="89"/>
      <c r="I319" s="89"/>
      <c r="J319" s="89"/>
      <c r="K319" s="89"/>
      <c r="L319" s="89"/>
      <c r="M319" s="89"/>
      <c r="N319" s="89"/>
      <c r="O319" s="89"/>
      <c r="Q319" s="94"/>
    </row>
    <row r="320" spans="1:17" s="966" customFormat="1" ht="15.75">
      <c r="A320" s="88"/>
      <c r="B320" s="89"/>
      <c r="C320" s="89"/>
      <c r="D320" s="89"/>
      <c r="E320" s="89"/>
      <c r="F320" s="89"/>
      <c r="G320" s="89"/>
      <c r="H320" s="89"/>
      <c r="I320" s="89"/>
      <c r="J320" s="89"/>
      <c r="K320" s="89"/>
      <c r="L320" s="89"/>
      <c r="M320" s="89"/>
      <c r="N320" s="89"/>
      <c r="O320" s="89"/>
      <c r="Q320" s="94"/>
    </row>
    <row r="321" spans="1:17" s="966" customFormat="1" ht="15.75">
      <c r="A321" s="88"/>
      <c r="B321" s="89"/>
      <c r="C321" s="89"/>
      <c r="D321" s="89"/>
      <c r="E321" s="89"/>
      <c r="F321" s="89"/>
      <c r="G321" s="89"/>
      <c r="H321" s="89"/>
      <c r="I321" s="89"/>
      <c r="J321" s="89"/>
      <c r="K321" s="89"/>
      <c r="L321" s="89"/>
      <c r="M321" s="89"/>
      <c r="N321" s="89"/>
      <c r="O321" s="89"/>
      <c r="Q321" s="94"/>
    </row>
    <row r="322" spans="1:17" s="966" customFormat="1" ht="15.75">
      <c r="A322" s="88"/>
      <c r="B322" s="89"/>
      <c r="C322" s="89"/>
      <c r="D322" s="89"/>
      <c r="E322" s="89"/>
      <c r="F322" s="89"/>
      <c r="G322" s="89"/>
      <c r="H322" s="89"/>
      <c r="I322" s="89"/>
      <c r="J322" s="89"/>
      <c r="K322" s="89"/>
      <c r="L322" s="89"/>
      <c r="M322" s="89"/>
      <c r="N322" s="89"/>
      <c r="O322" s="89"/>
      <c r="Q322" s="94"/>
    </row>
    <row r="323" spans="1:17" s="966" customFormat="1" ht="15.75">
      <c r="A323" s="88"/>
      <c r="B323" s="89"/>
      <c r="C323" s="89"/>
      <c r="D323" s="89"/>
      <c r="E323" s="89"/>
      <c r="F323" s="89"/>
      <c r="G323" s="89"/>
      <c r="H323" s="89"/>
      <c r="I323" s="89"/>
      <c r="J323" s="89"/>
      <c r="K323" s="89"/>
      <c r="L323" s="89"/>
      <c r="M323" s="89"/>
      <c r="N323" s="89"/>
      <c r="O323" s="89"/>
      <c r="Q323" s="94"/>
    </row>
    <row r="324" spans="1:17" s="966" customFormat="1" ht="15.75">
      <c r="A324" s="88"/>
      <c r="B324" s="89"/>
      <c r="C324" s="89"/>
      <c r="D324" s="89"/>
      <c r="E324" s="89"/>
      <c r="F324" s="89"/>
      <c r="G324" s="89"/>
      <c r="H324" s="89"/>
      <c r="I324" s="89"/>
      <c r="J324" s="89"/>
      <c r="K324" s="89"/>
      <c r="L324" s="89"/>
      <c r="M324" s="89"/>
      <c r="N324" s="89"/>
      <c r="O324" s="89"/>
      <c r="Q324" s="94"/>
    </row>
    <row r="325" spans="1:17" s="966" customFormat="1" ht="15.75">
      <c r="A325" s="88"/>
      <c r="B325" s="89"/>
      <c r="C325" s="89"/>
      <c r="D325" s="89"/>
      <c r="E325" s="89"/>
      <c r="F325" s="89"/>
      <c r="G325" s="89"/>
      <c r="H325" s="89"/>
      <c r="I325" s="89"/>
      <c r="J325" s="89"/>
      <c r="K325" s="89"/>
      <c r="L325" s="89"/>
      <c r="M325" s="89"/>
      <c r="N325" s="89"/>
      <c r="O325" s="89"/>
      <c r="Q325" s="94"/>
    </row>
    <row r="326" spans="1:17" s="966" customFormat="1" ht="15.75">
      <c r="A326" s="88"/>
      <c r="B326" s="89"/>
      <c r="C326" s="89"/>
      <c r="D326" s="89"/>
      <c r="E326" s="89"/>
      <c r="F326" s="89"/>
      <c r="G326" s="89"/>
      <c r="H326" s="89"/>
      <c r="I326" s="89"/>
      <c r="J326" s="89"/>
      <c r="K326" s="89"/>
      <c r="L326" s="89"/>
      <c r="M326" s="89"/>
      <c r="N326" s="89"/>
      <c r="O326" s="89"/>
      <c r="Q326" s="94"/>
    </row>
    <row r="327" spans="1:17" s="966" customFormat="1" ht="15.75">
      <c r="A327" s="88"/>
      <c r="B327" s="89"/>
      <c r="C327" s="89"/>
      <c r="D327" s="89"/>
      <c r="E327" s="89"/>
      <c r="F327" s="89"/>
      <c r="G327" s="89"/>
      <c r="H327" s="89"/>
      <c r="I327" s="89"/>
      <c r="J327" s="89"/>
      <c r="K327" s="89"/>
      <c r="L327" s="89"/>
      <c r="M327" s="89"/>
      <c r="N327" s="89"/>
      <c r="O327" s="89"/>
      <c r="Q327" s="94"/>
    </row>
    <row r="328" spans="1:17" s="966" customFormat="1" ht="15.75">
      <c r="A328" s="88"/>
      <c r="B328" s="89"/>
      <c r="C328" s="89"/>
      <c r="D328" s="89"/>
      <c r="E328" s="89"/>
      <c r="F328" s="89"/>
      <c r="G328" s="89"/>
      <c r="H328" s="89"/>
      <c r="I328" s="89"/>
      <c r="J328" s="89"/>
      <c r="K328" s="89"/>
      <c r="L328" s="89"/>
      <c r="M328" s="89"/>
      <c r="N328" s="89"/>
      <c r="O328" s="89"/>
      <c r="Q328" s="94"/>
    </row>
    <row r="329" spans="1:17" s="966" customFormat="1" ht="15.75">
      <c r="A329" s="88"/>
      <c r="B329" s="89"/>
      <c r="C329" s="89"/>
      <c r="D329" s="89"/>
      <c r="E329" s="89"/>
      <c r="F329" s="89"/>
      <c r="G329" s="89"/>
      <c r="H329" s="89"/>
      <c r="I329" s="89"/>
      <c r="J329" s="89"/>
      <c r="K329" s="89"/>
      <c r="L329" s="89"/>
      <c r="M329" s="89"/>
      <c r="N329" s="89"/>
      <c r="O329" s="89"/>
      <c r="Q329" s="94"/>
    </row>
    <row r="330" spans="1:17" s="966" customFormat="1" ht="15.75">
      <c r="A330" s="88"/>
      <c r="B330" s="89"/>
      <c r="C330" s="89"/>
      <c r="D330" s="89"/>
      <c r="E330" s="89"/>
      <c r="F330" s="89"/>
      <c r="G330" s="89"/>
      <c r="H330" s="89"/>
      <c r="I330" s="89"/>
      <c r="J330" s="89"/>
      <c r="K330" s="89"/>
      <c r="L330" s="89"/>
      <c r="M330" s="89"/>
      <c r="N330" s="89"/>
      <c r="O330" s="89"/>
      <c r="Q330" s="94"/>
    </row>
    <row r="331" spans="1:17" s="966" customFormat="1" ht="15.75">
      <c r="A331" s="88"/>
      <c r="B331" s="89"/>
      <c r="C331" s="89"/>
      <c r="D331" s="89"/>
      <c r="E331" s="89"/>
      <c r="F331" s="89"/>
      <c r="G331" s="89"/>
      <c r="H331" s="89"/>
      <c r="I331" s="89"/>
      <c r="J331" s="89"/>
      <c r="K331" s="89"/>
      <c r="L331" s="89"/>
      <c r="M331" s="89"/>
      <c r="N331" s="89"/>
      <c r="O331" s="89"/>
      <c r="Q331" s="94"/>
    </row>
    <row r="332" spans="1:17" s="966" customFormat="1" ht="15.75">
      <c r="A332" s="88"/>
      <c r="B332" s="89"/>
      <c r="C332" s="89"/>
      <c r="D332" s="89"/>
      <c r="E332" s="89"/>
      <c r="F332" s="89"/>
      <c r="G332" s="89"/>
      <c r="H332" s="89"/>
      <c r="I332" s="89"/>
      <c r="J332" s="89"/>
      <c r="K332" s="89"/>
      <c r="L332" s="89"/>
      <c r="M332" s="89"/>
      <c r="N332" s="89"/>
      <c r="O332" s="89"/>
      <c r="Q332" s="94"/>
    </row>
    <row r="333" spans="1:17" s="966" customFormat="1" ht="15.75">
      <c r="A333" s="88"/>
      <c r="B333" s="89"/>
      <c r="C333" s="89"/>
      <c r="D333" s="89"/>
      <c r="E333" s="89"/>
      <c r="F333" s="89"/>
      <c r="G333" s="89"/>
      <c r="H333" s="89"/>
      <c r="I333" s="89"/>
      <c r="J333" s="89"/>
      <c r="K333" s="89"/>
      <c r="L333" s="89"/>
      <c r="M333" s="89"/>
      <c r="N333" s="89"/>
      <c r="O333" s="89"/>
      <c r="Q333" s="94"/>
    </row>
    <row r="334" spans="1:17" s="966" customFormat="1" ht="15.75">
      <c r="A334" s="88"/>
      <c r="B334" s="89"/>
      <c r="C334" s="89"/>
      <c r="D334" s="89"/>
      <c r="E334" s="89"/>
      <c r="F334" s="89"/>
      <c r="G334" s="89"/>
      <c r="H334" s="89"/>
      <c r="I334" s="89"/>
      <c r="J334" s="89"/>
      <c r="K334" s="89"/>
      <c r="L334" s="89"/>
      <c r="M334" s="89"/>
      <c r="N334" s="89"/>
      <c r="O334" s="89"/>
      <c r="Q334" s="94"/>
    </row>
    <row r="335" spans="1:17" s="966" customFormat="1" ht="15.75">
      <c r="A335" s="88"/>
      <c r="B335" s="89"/>
      <c r="C335" s="89"/>
      <c r="D335" s="89"/>
      <c r="E335" s="89"/>
      <c r="F335" s="89"/>
      <c r="G335" s="89"/>
      <c r="H335" s="89"/>
      <c r="I335" s="89"/>
      <c r="J335" s="89"/>
      <c r="K335" s="89"/>
      <c r="L335" s="89"/>
      <c r="M335" s="89"/>
      <c r="N335" s="89"/>
      <c r="O335" s="89"/>
      <c r="Q335" s="94"/>
    </row>
    <row r="336" spans="1:17" s="966" customFormat="1" ht="15.75">
      <c r="A336" s="88"/>
      <c r="B336" s="89"/>
      <c r="C336" s="89"/>
      <c r="D336" s="89"/>
      <c r="E336" s="89"/>
      <c r="F336" s="89"/>
      <c r="G336" s="89"/>
      <c r="H336" s="89"/>
      <c r="I336" s="89"/>
      <c r="J336" s="89"/>
      <c r="K336" s="89"/>
      <c r="L336" s="89"/>
      <c r="M336" s="89"/>
      <c r="N336" s="89"/>
      <c r="O336" s="89"/>
      <c r="Q336" s="94"/>
    </row>
    <row r="337" spans="1:17" s="966" customFormat="1" ht="15.75">
      <c r="A337" s="88"/>
      <c r="B337" s="89"/>
      <c r="C337" s="89"/>
      <c r="D337" s="89"/>
      <c r="E337" s="89"/>
      <c r="F337" s="89"/>
      <c r="G337" s="89"/>
      <c r="H337" s="89"/>
      <c r="I337" s="89"/>
      <c r="J337" s="89"/>
      <c r="K337" s="89"/>
      <c r="L337" s="89"/>
      <c r="M337" s="89"/>
      <c r="N337" s="89"/>
      <c r="O337" s="89"/>
      <c r="Q337" s="94"/>
    </row>
    <row r="338" spans="1:17" s="966" customFormat="1" ht="15.75">
      <c r="A338" s="88"/>
      <c r="B338" s="89"/>
      <c r="C338" s="89"/>
      <c r="D338" s="89"/>
      <c r="E338" s="89"/>
      <c r="F338" s="89"/>
      <c r="G338" s="89"/>
      <c r="H338" s="89"/>
      <c r="I338" s="89"/>
      <c r="J338" s="89"/>
      <c r="K338" s="89"/>
      <c r="L338" s="89"/>
      <c r="M338" s="89"/>
      <c r="N338" s="89"/>
      <c r="O338" s="89"/>
      <c r="Q338" s="94"/>
    </row>
    <row r="339" spans="1:17" s="966" customFormat="1" ht="15.75">
      <c r="A339" s="88"/>
      <c r="B339" s="89"/>
      <c r="C339" s="89"/>
      <c r="D339" s="89"/>
      <c r="E339" s="89"/>
      <c r="F339" s="89"/>
      <c r="G339" s="89"/>
      <c r="H339" s="89"/>
      <c r="I339" s="89"/>
      <c r="J339" s="89"/>
      <c r="K339" s="89"/>
      <c r="L339" s="89"/>
      <c r="M339" s="89"/>
      <c r="N339" s="89"/>
      <c r="O339" s="89"/>
      <c r="Q339" s="94"/>
    </row>
    <row r="340" spans="1:17" s="966" customFormat="1" ht="15.75">
      <c r="A340" s="88"/>
      <c r="B340" s="89"/>
      <c r="C340" s="89"/>
      <c r="D340" s="89"/>
      <c r="E340" s="89"/>
      <c r="F340" s="89"/>
      <c r="G340" s="89"/>
      <c r="H340" s="89"/>
      <c r="I340" s="89"/>
      <c r="J340" s="89"/>
      <c r="K340" s="89"/>
      <c r="L340" s="89"/>
      <c r="M340" s="89"/>
      <c r="N340" s="89"/>
      <c r="O340" s="89"/>
      <c r="Q340" s="94"/>
    </row>
    <row r="341" spans="1:17" s="966" customFormat="1" ht="15.75">
      <c r="A341" s="88"/>
      <c r="B341" s="89"/>
      <c r="C341" s="89"/>
      <c r="D341" s="89"/>
      <c r="E341" s="89"/>
      <c r="F341" s="89"/>
      <c r="G341" s="89"/>
      <c r="H341" s="89"/>
      <c r="I341" s="89"/>
      <c r="J341" s="89"/>
      <c r="K341" s="89"/>
      <c r="L341" s="89"/>
      <c r="M341" s="89"/>
      <c r="N341" s="89"/>
      <c r="O341" s="89"/>
      <c r="Q341" s="94"/>
    </row>
    <row r="342" spans="1:17" s="966" customFormat="1" ht="15.75">
      <c r="A342" s="88"/>
      <c r="B342" s="89"/>
      <c r="C342" s="89"/>
      <c r="D342" s="89"/>
      <c r="E342" s="89"/>
      <c r="F342" s="89"/>
      <c r="G342" s="89"/>
      <c r="H342" s="89"/>
      <c r="I342" s="89"/>
      <c r="J342" s="89"/>
      <c r="K342" s="89"/>
      <c r="L342" s="89"/>
      <c r="M342" s="89"/>
      <c r="N342" s="89"/>
      <c r="O342" s="89"/>
      <c r="Q342" s="94"/>
    </row>
    <row r="343" spans="1:17" s="966" customFormat="1" ht="15.75">
      <c r="A343" s="88"/>
      <c r="B343" s="89"/>
      <c r="C343" s="89"/>
      <c r="D343" s="89"/>
      <c r="E343" s="89"/>
      <c r="F343" s="89"/>
      <c r="G343" s="89"/>
      <c r="H343" s="89"/>
      <c r="I343" s="89"/>
      <c r="J343" s="89"/>
      <c r="K343" s="89"/>
      <c r="L343" s="89"/>
      <c r="M343" s="89"/>
      <c r="N343" s="89"/>
      <c r="O343" s="89"/>
      <c r="Q343" s="94"/>
    </row>
    <row r="344" spans="1:17" s="966" customFormat="1" ht="15.75">
      <c r="A344" s="88"/>
      <c r="B344" s="89"/>
      <c r="C344" s="89"/>
      <c r="D344" s="89"/>
      <c r="E344" s="89"/>
      <c r="F344" s="89"/>
      <c r="G344" s="89"/>
      <c r="H344" s="89"/>
      <c r="I344" s="89"/>
      <c r="J344" s="89"/>
      <c r="K344" s="89"/>
      <c r="L344" s="89"/>
      <c r="M344" s="89"/>
      <c r="N344" s="89"/>
      <c r="O344" s="89"/>
      <c r="Q344" s="94"/>
    </row>
    <row r="345" spans="1:17" s="966" customFormat="1" ht="15.75">
      <c r="A345" s="88"/>
      <c r="B345" s="89"/>
      <c r="C345" s="89"/>
      <c r="D345" s="89"/>
      <c r="E345" s="89"/>
      <c r="F345" s="89"/>
      <c r="G345" s="89"/>
      <c r="H345" s="89"/>
      <c r="I345" s="89"/>
      <c r="J345" s="89"/>
      <c r="K345" s="89"/>
      <c r="L345" s="89"/>
      <c r="M345" s="89"/>
      <c r="N345" s="89"/>
      <c r="O345" s="89"/>
      <c r="Q345" s="94"/>
    </row>
    <row r="346" spans="1:17" s="966" customFormat="1" ht="15.75">
      <c r="A346" s="88"/>
      <c r="B346" s="89"/>
      <c r="C346" s="89"/>
      <c r="D346" s="89"/>
      <c r="E346" s="89"/>
      <c r="F346" s="89"/>
      <c r="G346" s="89"/>
      <c r="H346" s="89"/>
      <c r="I346" s="89"/>
      <c r="J346" s="89"/>
      <c r="K346" s="89"/>
      <c r="L346" s="89"/>
      <c r="M346" s="89"/>
      <c r="N346" s="89"/>
      <c r="O346" s="89"/>
      <c r="Q346" s="94"/>
    </row>
    <row r="347" spans="1:17" s="966" customFormat="1" ht="15.75">
      <c r="A347" s="88"/>
      <c r="B347" s="89"/>
      <c r="C347" s="89"/>
      <c r="D347" s="89"/>
      <c r="E347" s="89"/>
      <c r="F347" s="89"/>
      <c r="G347" s="89"/>
      <c r="H347" s="89"/>
      <c r="I347" s="89"/>
      <c r="J347" s="89"/>
      <c r="K347" s="89"/>
      <c r="L347" s="89"/>
      <c r="M347" s="89"/>
      <c r="N347" s="89"/>
      <c r="O347" s="89"/>
      <c r="Q347" s="94"/>
    </row>
    <row r="348" spans="1:17" s="966" customFormat="1" ht="15.75">
      <c r="A348" s="88"/>
      <c r="B348" s="89"/>
      <c r="C348" s="89"/>
      <c r="D348" s="89"/>
      <c r="E348" s="89"/>
      <c r="F348" s="89"/>
      <c r="G348" s="89"/>
      <c r="H348" s="89"/>
      <c r="I348" s="89"/>
      <c r="J348" s="89"/>
      <c r="K348" s="89"/>
      <c r="L348" s="89"/>
      <c r="M348" s="89"/>
      <c r="N348" s="89"/>
      <c r="O348" s="89"/>
      <c r="Q348" s="94"/>
    </row>
    <row r="349" spans="1:17" s="966" customFormat="1" ht="15.75">
      <c r="A349" s="88"/>
      <c r="B349" s="89"/>
      <c r="C349" s="89"/>
      <c r="D349" s="89"/>
      <c r="E349" s="89"/>
      <c r="F349" s="89"/>
      <c r="G349" s="89"/>
      <c r="H349" s="89"/>
      <c r="I349" s="89"/>
      <c r="J349" s="89"/>
      <c r="K349" s="89"/>
      <c r="L349" s="89"/>
      <c r="M349" s="89"/>
      <c r="N349" s="89"/>
      <c r="O349" s="89"/>
      <c r="Q349" s="94"/>
    </row>
    <row r="350" spans="1:17" s="966" customFormat="1" ht="15.75">
      <c r="A350" s="88"/>
      <c r="B350" s="89"/>
      <c r="C350" s="89"/>
      <c r="D350" s="89"/>
      <c r="E350" s="89"/>
      <c r="F350" s="89"/>
      <c r="G350" s="89"/>
      <c r="H350" s="89"/>
      <c r="I350" s="89"/>
      <c r="J350" s="89"/>
      <c r="K350" s="89"/>
      <c r="L350" s="89"/>
      <c r="M350" s="89"/>
      <c r="N350" s="89"/>
      <c r="O350" s="89"/>
      <c r="Q350" s="94"/>
    </row>
    <row r="351" spans="1:17" s="966" customFormat="1" ht="15.75">
      <c r="A351" s="88"/>
      <c r="B351" s="89"/>
      <c r="C351" s="89"/>
      <c r="D351" s="89"/>
      <c r="E351" s="89"/>
      <c r="F351" s="89"/>
      <c r="G351" s="89"/>
      <c r="H351" s="89"/>
      <c r="I351" s="89"/>
      <c r="J351" s="89"/>
      <c r="K351" s="89"/>
      <c r="L351" s="89"/>
      <c r="M351" s="89"/>
      <c r="N351" s="89"/>
      <c r="O351" s="89"/>
      <c r="Q351" s="94"/>
    </row>
    <row r="352" spans="1:17" s="966" customFormat="1" ht="15.75">
      <c r="A352" s="88"/>
      <c r="B352" s="89"/>
      <c r="C352" s="89"/>
      <c r="D352" s="89"/>
      <c r="E352" s="89"/>
      <c r="F352" s="89"/>
      <c r="G352" s="89"/>
      <c r="H352" s="89"/>
      <c r="I352" s="89"/>
      <c r="J352" s="89"/>
      <c r="K352" s="89"/>
      <c r="L352" s="89"/>
      <c r="M352" s="89"/>
      <c r="N352" s="89"/>
      <c r="O352" s="89"/>
      <c r="Q352" s="94"/>
    </row>
    <row r="353" spans="1:17" s="966" customFormat="1" ht="15.75">
      <c r="A353" s="88"/>
      <c r="B353" s="89"/>
      <c r="C353" s="89"/>
      <c r="D353" s="89"/>
      <c r="E353" s="89"/>
      <c r="F353" s="89"/>
      <c r="G353" s="89"/>
      <c r="H353" s="89"/>
      <c r="I353" s="89"/>
      <c r="J353" s="89"/>
      <c r="K353" s="89"/>
      <c r="L353" s="89"/>
      <c r="M353" s="89"/>
      <c r="N353" s="89"/>
      <c r="O353" s="89"/>
      <c r="Q353" s="94"/>
    </row>
    <row r="354" spans="1:17" s="966" customFormat="1" ht="15.75">
      <c r="A354" s="88"/>
      <c r="B354" s="89"/>
      <c r="C354" s="89"/>
      <c r="D354" s="89"/>
      <c r="E354" s="89"/>
      <c r="F354" s="89"/>
      <c r="G354" s="89"/>
      <c r="H354" s="89"/>
      <c r="I354" s="89"/>
      <c r="J354" s="89"/>
      <c r="K354" s="89"/>
      <c r="L354" s="89"/>
      <c r="M354" s="89"/>
      <c r="N354" s="89"/>
      <c r="O354" s="89"/>
      <c r="Q354" s="94"/>
    </row>
    <row r="355" spans="1:17" s="966" customFormat="1" ht="15.75">
      <c r="A355" s="88"/>
      <c r="B355" s="89"/>
      <c r="C355" s="89"/>
      <c r="D355" s="89"/>
      <c r="E355" s="89"/>
      <c r="F355" s="89"/>
      <c r="G355" s="89"/>
      <c r="H355" s="89"/>
      <c r="I355" s="89"/>
      <c r="J355" s="89"/>
      <c r="K355" s="89"/>
      <c r="L355" s="89"/>
      <c r="M355" s="89"/>
      <c r="N355" s="89"/>
      <c r="O355" s="89"/>
      <c r="Q355" s="94"/>
    </row>
    <row r="356" spans="1:17" s="966" customFormat="1" ht="15.75">
      <c r="A356" s="88"/>
      <c r="B356" s="89"/>
      <c r="C356" s="89"/>
      <c r="D356" s="89"/>
      <c r="E356" s="89"/>
      <c r="F356" s="89"/>
      <c r="G356" s="89"/>
      <c r="H356" s="89"/>
      <c r="I356" s="89"/>
      <c r="J356" s="89"/>
      <c r="K356" s="89"/>
      <c r="L356" s="89"/>
      <c r="M356" s="89"/>
      <c r="N356" s="89"/>
      <c r="O356" s="89"/>
      <c r="Q356" s="94"/>
    </row>
    <row r="357" spans="1:17" s="966" customFormat="1" ht="15.75">
      <c r="A357" s="88"/>
      <c r="B357" s="89"/>
      <c r="C357" s="89"/>
      <c r="D357" s="89"/>
      <c r="E357" s="89"/>
      <c r="F357" s="89"/>
      <c r="G357" s="89"/>
      <c r="H357" s="89"/>
      <c r="I357" s="89"/>
      <c r="J357" s="89"/>
      <c r="K357" s="89"/>
      <c r="L357" s="89"/>
      <c r="M357" s="89"/>
      <c r="N357" s="89"/>
      <c r="O357" s="89"/>
      <c r="Q357" s="94"/>
    </row>
    <row r="358" spans="1:17" s="966" customFormat="1" ht="15.75">
      <c r="A358" s="88"/>
      <c r="B358" s="89"/>
      <c r="C358" s="89"/>
      <c r="D358" s="89"/>
      <c r="E358" s="89"/>
      <c r="F358" s="89"/>
      <c r="G358" s="89"/>
      <c r="H358" s="89"/>
      <c r="I358" s="89"/>
      <c r="J358" s="89"/>
      <c r="K358" s="89"/>
      <c r="L358" s="89"/>
      <c r="M358" s="89"/>
      <c r="N358" s="89"/>
      <c r="O358" s="89"/>
      <c r="Q358" s="94"/>
    </row>
    <row r="359" spans="1:17" s="966" customFormat="1" ht="15.75">
      <c r="A359" s="88"/>
      <c r="B359" s="89"/>
      <c r="C359" s="89"/>
      <c r="D359" s="89"/>
      <c r="E359" s="89"/>
      <c r="F359" s="89"/>
      <c r="G359" s="89"/>
      <c r="H359" s="89"/>
      <c r="I359" s="89"/>
      <c r="J359" s="89"/>
      <c r="K359" s="89"/>
      <c r="L359" s="89"/>
      <c r="M359" s="89"/>
      <c r="N359" s="89"/>
      <c r="O359" s="89"/>
      <c r="Q359" s="94"/>
    </row>
    <row r="360" spans="1:17" s="966" customFormat="1" ht="15.75">
      <c r="A360" s="88"/>
      <c r="B360" s="89"/>
      <c r="C360" s="89"/>
      <c r="D360" s="89"/>
      <c r="E360" s="89"/>
      <c r="F360" s="89"/>
      <c r="G360" s="89"/>
      <c r="H360" s="89"/>
      <c r="I360" s="89"/>
      <c r="J360" s="89"/>
      <c r="K360" s="89"/>
      <c r="L360" s="89"/>
      <c r="M360" s="89"/>
      <c r="N360" s="89"/>
      <c r="O360" s="89"/>
      <c r="Q360" s="94"/>
    </row>
    <row r="361" spans="1:17" s="966" customFormat="1" ht="15.75">
      <c r="A361" s="88"/>
      <c r="B361" s="89"/>
      <c r="C361" s="89"/>
      <c r="D361" s="89"/>
      <c r="E361" s="89"/>
      <c r="F361" s="89"/>
      <c r="G361" s="89"/>
      <c r="H361" s="89"/>
      <c r="I361" s="89"/>
      <c r="J361" s="89"/>
      <c r="K361" s="89"/>
      <c r="L361" s="89"/>
      <c r="M361" s="89"/>
      <c r="N361" s="89"/>
      <c r="O361" s="89"/>
      <c r="Q361" s="94"/>
    </row>
    <row r="362" spans="1:17" s="966" customFormat="1" ht="15.75">
      <c r="A362" s="88"/>
      <c r="B362" s="89"/>
      <c r="C362" s="89"/>
      <c r="D362" s="89"/>
      <c r="E362" s="89"/>
      <c r="F362" s="89"/>
      <c r="G362" s="89"/>
      <c r="H362" s="89"/>
      <c r="I362" s="89"/>
      <c r="J362" s="89"/>
      <c r="K362" s="89"/>
      <c r="L362" s="89"/>
      <c r="M362" s="89"/>
      <c r="N362" s="89"/>
      <c r="O362" s="89"/>
      <c r="Q362" s="94"/>
    </row>
    <row r="363" spans="1:17" s="966" customFormat="1" ht="15.75">
      <c r="A363" s="88"/>
      <c r="B363" s="89"/>
      <c r="C363" s="89"/>
      <c r="D363" s="89"/>
      <c r="E363" s="89"/>
      <c r="F363" s="89"/>
      <c r="G363" s="89"/>
      <c r="H363" s="89"/>
      <c r="I363" s="89"/>
      <c r="J363" s="89"/>
      <c r="K363" s="89"/>
      <c r="L363" s="89"/>
      <c r="M363" s="89"/>
      <c r="N363" s="89"/>
      <c r="O363" s="89"/>
      <c r="Q363" s="94"/>
    </row>
    <row r="364" spans="1:17" s="966" customFormat="1" ht="15.75">
      <c r="A364" s="88"/>
      <c r="B364" s="89"/>
      <c r="C364" s="89"/>
      <c r="D364" s="89"/>
      <c r="E364" s="89"/>
      <c r="F364" s="89"/>
      <c r="G364" s="89"/>
      <c r="H364" s="89"/>
      <c r="I364" s="89"/>
      <c r="J364" s="89"/>
      <c r="K364" s="89"/>
      <c r="L364" s="89"/>
      <c r="M364" s="89"/>
      <c r="N364" s="89"/>
      <c r="O364" s="89"/>
      <c r="Q364" s="94"/>
    </row>
    <row r="365" spans="1:17" s="966" customFormat="1" ht="15.75">
      <c r="A365" s="88"/>
      <c r="B365" s="89"/>
      <c r="C365" s="89"/>
      <c r="D365" s="89"/>
      <c r="E365" s="89"/>
      <c r="F365" s="89"/>
      <c r="G365" s="89"/>
      <c r="H365" s="89"/>
      <c r="I365" s="89"/>
      <c r="J365" s="89"/>
      <c r="K365" s="89"/>
      <c r="L365" s="89"/>
      <c r="M365" s="89"/>
      <c r="N365" s="89"/>
      <c r="O365" s="89"/>
      <c r="Q365" s="94"/>
    </row>
    <row r="366" spans="1:17" s="966" customFormat="1" ht="15.75">
      <c r="A366" s="88"/>
      <c r="B366" s="89"/>
      <c r="C366" s="89"/>
      <c r="D366" s="89"/>
      <c r="E366" s="89"/>
      <c r="F366" s="89"/>
      <c r="G366" s="89"/>
      <c r="H366" s="89"/>
      <c r="I366" s="89"/>
      <c r="J366" s="89"/>
      <c r="K366" s="89"/>
      <c r="L366" s="89"/>
      <c r="M366" s="89"/>
      <c r="N366" s="89"/>
      <c r="O366" s="89"/>
      <c r="Q366" s="94"/>
    </row>
    <row r="367" spans="1:17" s="966" customFormat="1" ht="15.75">
      <c r="A367" s="88"/>
      <c r="B367" s="89"/>
      <c r="C367" s="89"/>
      <c r="D367" s="89"/>
      <c r="E367" s="89"/>
      <c r="F367" s="89"/>
      <c r="G367" s="89"/>
      <c r="H367" s="89"/>
      <c r="I367" s="89"/>
      <c r="J367" s="89"/>
      <c r="K367" s="89"/>
      <c r="L367" s="89"/>
      <c r="M367" s="89"/>
      <c r="N367" s="89"/>
      <c r="O367" s="89"/>
      <c r="Q367" s="94"/>
    </row>
    <row r="368" spans="1:17" s="966" customFormat="1" ht="15.75">
      <c r="A368" s="88"/>
      <c r="B368" s="89"/>
      <c r="C368" s="89"/>
      <c r="D368" s="89"/>
      <c r="E368" s="89"/>
      <c r="F368" s="89"/>
      <c r="G368" s="89"/>
      <c r="H368" s="89"/>
      <c r="I368" s="89"/>
      <c r="J368" s="89"/>
      <c r="K368" s="89"/>
      <c r="L368" s="89"/>
      <c r="M368" s="89"/>
      <c r="N368" s="89"/>
      <c r="O368" s="89"/>
      <c r="Q368" s="94"/>
    </row>
    <row r="369" spans="1:17" s="966" customFormat="1" ht="15.75">
      <c r="A369" s="88"/>
      <c r="B369" s="89"/>
      <c r="C369" s="89"/>
      <c r="D369" s="89"/>
      <c r="E369" s="89"/>
      <c r="F369" s="89"/>
      <c r="G369" s="89"/>
      <c r="H369" s="89"/>
      <c r="I369" s="89"/>
      <c r="J369" s="89"/>
      <c r="K369" s="89"/>
      <c r="L369" s="89"/>
      <c r="M369" s="89"/>
      <c r="N369" s="89"/>
      <c r="O369" s="89"/>
      <c r="Q369" s="94"/>
    </row>
    <row r="370" spans="1:17" s="966" customFormat="1" ht="15.75">
      <c r="A370" s="88"/>
      <c r="B370" s="89"/>
      <c r="C370" s="89"/>
      <c r="D370" s="89"/>
      <c r="E370" s="89"/>
      <c r="F370" s="89"/>
      <c r="G370" s="89"/>
      <c r="H370" s="89"/>
      <c r="I370" s="89"/>
      <c r="J370" s="89"/>
      <c r="K370" s="89"/>
      <c r="L370" s="89"/>
      <c r="M370" s="89"/>
      <c r="N370" s="89"/>
      <c r="O370" s="89"/>
      <c r="Q370" s="94"/>
    </row>
    <row r="371" spans="1:17" s="966" customFormat="1" ht="15.75">
      <c r="A371" s="88"/>
      <c r="B371" s="89"/>
      <c r="C371" s="89"/>
      <c r="D371" s="89"/>
      <c r="E371" s="89"/>
      <c r="F371" s="89"/>
      <c r="G371" s="89"/>
      <c r="H371" s="89"/>
      <c r="I371" s="89"/>
      <c r="J371" s="89"/>
      <c r="K371" s="89"/>
      <c r="L371" s="89"/>
      <c r="M371" s="89"/>
      <c r="N371" s="89"/>
      <c r="O371" s="89"/>
      <c r="Q371" s="94"/>
    </row>
    <row r="372" spans="1:17" s="966" customFormat="1" ht="15.75">
      <c r="A372" s="88"/>
      <c r="B372" s="89"/>
      <c r="C372" s="89"/>
      <c r="D372" s="89"/>
      <c r="E372" s="89"/>
      <c r="F372" s="89"/>
      <c r="G372" s="89"/>
      <c r="H372" s="89"/>
      <c r="I372" s="89"/>
      <c r="J372" s="89"/>
      <c r="K372" s="89"/>
      <c r="L372" s="89"/>
      <c r="M372" s="89"/>
      <c r="N372" s="89"/>
      <c r="O372" s="89"/>
      <c r="Q372" s="94"/>
    </row>
    <row r="373" spans="1:17" s="966" customFormat="1" ht="15.75">
      <c r="A373" s="88"/>
      <c r="B373" s="89"/>
      <c r="C373" s="89"/>
      <c r="D373" s="89"/>
      <c r="E373" s="89"/>
      <c r="F373" s="89"/>
      <c r="G373" s="89"/>
      <c r="H373" s="89"/>
      <c r="I373" s="89"/>
      <c r="J373" s="89"/>
      <c r="K373" s="89"/>
      <c r="L373" s="89"/>
      <c r="M373" s="89"/>
      <c r="N373" s="89"/>
      <c r="O373" s="89"/>
      <c r="Q373" s="94"/>
    </row>
    <row r="374" spans="1:17" s="966" customFormat="1" ht="15.75">
      <c r="A374" s="88"/>
      <c r="B374" s="89"/>
      <c r="C374" s="89"/>
      <c r="D374" s="89"/>
      <c r="E374" s="89"/>
      <c r="F374" s="89"/>
      <c r="G374" s="89"/>
      <c r="H374" s="89"/>
      <c r="I374" s="89"/>
      <c r="J374" s="89"/>
      <c r="K374" s="89"/>
      <c r="L374" s="89"/>
      <c r="M374" s="89"/>
      <c r="N374" s="89"/>
      <c r="O374" s="89"/>
      <c r="Q374" s="94"/>
    </row>
    <row r="375" spans="1:17" s="966" customFormat="1" ht="15.75">
      <c r="A375" s="88"/>
      <c r="B375" s="89"/>
      <c r="C375" s="89"/>
      <c r="D375" s="89"/>
      <c r="E375" s="89"/>
      <c r="F375" s="89"/>
      <c r="G375" s="89"/>
      <c r="H375" s="89"/>
      <c r="I375" s="89"/>
      <c r="J375" s="89"/>
      <c r="K375" s="89"/>
      <c r="L375" s="89"/>
      <c r="M375" s="89"/>
      <c r="N375" s="89"/>
      <c r="O375" s="89"/>
      <c r="Q375" s="94"/>
    </row>
    <row r="376" spans="1:17" s="966" customFormat="1" ht="15.75">
      <c r="A376" s="88"/>
      <c r="B376" s="89"/>
      <c r="C376" s="89"/>
      <c r="D376" s="89"/>
      <c r="E376" s="89"/>
      <c r="F376" s="89"/>
      <c r="G376" s="89"/>
      <c r="H376" s="89"/>
      <c r="I376" s="89"/>
      <c r="J376" s="89"/>
      <c r="K376" s="89"/>
      <c r="L376" s="89"/>
      <c r="M376" s="89"/>
      <c r="N376" s="89"/>
      <c r="O376" s="89"/>
      <c r="Q376" s="94"/>
    </row>
    <row r="377" spans="1:17" s="966" customFormat="1" ht="15.75">
      <c r="A377" s="88"/>
      <c r="B377" s="89"/>
      <c r="C377" s="89"/>
      <c r="D377" s="89"/>
      <c r="E377" s="89"/>
      <c r="F377" s="89"/>
      <c r="G377" s="89"/>
      <c r="H377" s="89"/>
      <c r="I377" s="89"/>
      <c r="J377" s="89"/>
      <c r="K377" s="89"/>
      <c r="L377" s="89"/>
      <c r="M377" s="89"/>
      <c r="N377" s="89"/>
      <c r="O377" s="89"/>
      <c r="Q377" s="94"/>
    </row>
    <row r="378" spans="1:17" s="966" customFormat="1" ht="15.75">
      <c r="A378" s="88"/>
      <c r="B378" s="89"/>
      <c r="C378" s="89"/>
      <c r="D378" s="89"/>
      <c r="E378" s="89"/>
      <c r="F378" s="89"/>
      <c r="G378" s="89"/>
      <c r="H378" s="89"/>
      <c r="I378" s="89"/>
      <c r="J378" s="89"/>
      <c r="K378" s="89"/>
      <c r="L378" s="89"/>
      <c r="M378" s="89"/>
      <c r="N378" s="89"/>
      <c r="O378" s="89"/>
      <c r="Q378" s="94"/>
    </row>
    <row r="379" spans="1:17" s="966" customFormat="1" ht="15.75">
      <c r="A379" s="88"/>
      <c r="B379" s="89"/>
      <c r="C379" s="89"/>
      <c r="D379" s="89"/>
      <c r="E379" s="89"/>
      <c r="F379" s="89"/>
      <c r="G379" s="89"/>
      <c r="H379" s="89"/>
      <c r="I379" s="89"/>
      <c r="J379" s="89"/>
      <c r="K379" s="89"/>
      <c r="L379" s="89"/>
      <c r="M379" s="89"/>
      <c r="N379" s="89"/>
      <c r="O379" s="89"/>
      <c r="Q379" s="94"/>
    </row>
    <row r="380" spans="1:17" s="966" customFormat="1" ht="15.75">
      <c r="A380" s="88"/>
      <c r="B380" s="89"/>
      <c r="C380" s="89"/>
      <c r="D380" s="89"/>
      <c r="E380" s="89"/>
      <c r="F380" s="89"/>
      <c r="G380" s="89"/>
      <c r="H380" s="89"/>
      <c r="I380" s="89"/>
      <c r="J380" s="89"/>
      <c r="K380" s="89"/>
      <c r="L380" s="89"/>
      <c r="M380" s="89"/>
      <c r="N380" s="89"/>
      <c r="O380" s="89"/>
      <c r="Q380" s="94"/>
    </row>
    <row r="381" spans="1:17" s="966" customFormat="1" ht="15.75">
      <c r="A381" s="88"/>
      <c r="B381" s="89"/>
      <c r="C381" s="89"/>
      <c r="D381" s="89"/>
      <c r="E381" s="89"/>
      <c r="F381" s="89"/>
      <c r="G381" s="89"/>
      <c r="H381" s="89"/>
      <c r="I381" s="89"/>
      <c r="J381" s="89"/>
      <c r="K381" s="89"/>
      <c r="L381" s="89"/>
      <c r="M381" s="89"/>
      <c r="N381" s="89"/>
      <c r="O381" s="89"/>
      <c r="Q381" s="94"/>
    </row>
    <row r="382" spans="1:17" s="966" customFormat="1" ht="15.75">
      <c r="A382" s="88"/>
      <c r="B382" s="89"/>
      <c r="C382" s="89"/>
      <c r="D382" s="89"/>
      <c r="E382" s="89"/>
      <c r="F382" s="89"/>
      <c r="G382" s="89"/>
      <c r="H382" s="89"/>
      <c r="I382" s="89"/>
      <c r="J382" s="89"/>
      <c r="K382" s="89"/>
      <c r="L382" s="89"/>
      <c r="M382" s="89"/>
      <c r="N382" s="89"/>
      <c r="O382" s="89"/>
      <c r="Q382" s="94"/>
    </row>
    <row r="383" spans="1:17" s="966" customFormat="1" ht="15.75">
      <c r="A383" s="88"/>
      <c r="B383" s="89"/>
      <c r="C383" s="89"/>
      <c r="D383" s="89"/>
      <c r="E383" s="89"/>
      <c r="F383" s="89"/>
      <c r="G383" s="89"/>
      <c r="H383" s="89"/>
      <c r="I383" s="89"/>
      <c r="J383" s="89"/>
      <c r="K383" s="89"/>
      <c r="L383" s="89"/>
      <c r="M383" s="89"/>
      <c r="N383" s="89"/>
      <c r="O383" s="89"/>
      <c r="Q383" s="94"/>
    </row>
    <row r="384" spans="1:17" s="966" customFormat="1" ht="15.75">
      <c r="A384" s="88"/>
      <c r="B384" s="89"/>
      <c r="C384" s="89"/>
      <c r="D384" s="89"/>
      <c r="E384" s="89"/>
      <c r="F384" s="89"/>
      <c r="G384" s="89"/>
      <c r="H384" s="89"/>
      <c r="I384" s="89"/>
      <c r="J384" s="89"/>
      <c r="K384" s="89"/>
      <c r="L384" s="89"/>
      <c r="M384" s="89"/>
      <c r="N384" s="89"/>
      <c r="O384" s="89"/>
      <c r="Q384" s="94"/>
    </row>
    <row r="385" spans="1:17" s="966" customFormat="1" ht="15.75">
      <c r="A385" s="88"/>
      <c r="B385" s="89"/>
      <c r="C385" s="89"/>
      <c r="D385" s="89"/>
      <c r="E385" s="89"/>
      <c r="F385" s="89"/>
      <c r="G385" s="89"/>
      <c r="H385" s="89"/>
      <c r="I385" s="89"/>
      <c r="J385" s="89"/>
      <c r="K385" s="89"/>
      <c r="L385" s="89"/>
      <c r="M385" s="89"/>
      <c r="N385" s="89"/>
      <c r="O385" s="89"/>
      <c r="Q385" s="94"/>
    </row>
    <row r="386" spans="1:17" s="966" customFormat="1" ht="15.75">
      <c r="A386" s="88"/>
      <c r="B386" s="89"/>
      <c r="C386" s="89"/>
      <c r="D386" s="89"/>
      <c r="E386" s="89"/>
      <c r="F386" s="89"/>
      <c r="G386" s="89"/>
      <c r="H386" s="89"/>
      <c r="I386" s="89"/>
      <c r="J386" s="89"/>
      <c r="K386" s="89"/>
      <c r="L386" s="89"/>
      <c r="M386" s="89"/>
      <c r="N386" s="89"/>
      <c r="O386" s="89"/>
      <c r="Q386" s="94"/>
    </row>
    <row r="387" spans="1:17" s="966" customFormat="1" ht="15.75">
      <c r="A387" s="88"/>
      <c r="B387" s="89"/>
      <c r="C387" s="89"/>
      <c r="D387" s="89"/>
      <c r="E387" s="89"/>
      <c r="F387" s="89"/>
      <c r="G387" s="89"/>
      <c r="H387" s="89"/>
      <c r="I387" s="89"/>
      <c r="J387" s="89"/>
      <c r="K387" s="89"/>
      <c r="L387" s="89"/>
      <c r="M387" s="89"/>
      <c r="N387" s="89"/>
      <c r="O387" s="89"/>
      <c r="Q387" s="94"/>
    </row>
    <row r="388" spans="1:17" s="966" customFormat="1" ht="15.75">
      <c r="A388" s="88"/>
      <c r="B388" s="89"/>
      <c r="C388" s="89"/>
      <c r="D388" s="89"/>
      <c r="E388" s="89"/>
      <c r="F388" s="89"/>
      <c r="G388" s="89"/>
      <c r="H388" s="89"/>
      <c r="I388" s="89"/>
      <c r="J388" s="89"/>
      <c r="K388" s="89"/>
      <c r="L388" s="89"/>
      <c r="M388" s="89"/>
      <c r="N388" s="89"/>
      <c r="O388" s="89"/>
      <c r="Q388" s="94"/>
    </row>
    <row r="389" spans="1:17" s="966" customFormat="1" ht="15.75">
      <c r="A389" s="88"/>
      <c r="B389" s="89"/>
      <c r="C389" s="89"/>
      <c r="D389" s="89"/>
      <c r="E389" s="89"/>
      <c r="F389" s="89"/>
      <c r="G389" s="89"/>
      <c r="H389" s="89"/>
      <c r="I389" s="89"/>
      <c r="J389" s="89"/>
      <c r="K389" s="89"/>
      <c r="L389" s="89"/>
      <c r="M389" s="89"/>
      <c r="N389" s="89"/>
      <c r="O389" s="89"/>
      <c r="Q389" s="94"/>
    </row>
    <row r="390" spans="1:17" s="966" customFormat="1" ht="15.75">
      <c r="A390" s="88"/>
      <c r="B390" s="89"/>
      <c r="C390" s="89"/>
      <c r="D390" s="89"/>
      <c r="E390" s="89"/>
      <c r="F390" s="89"/>
      <c r="G390" s="89"/>
      <c r="H390" s="89"/>
      <c r="I390" s="89"/>
      <c r="J390" s="89"/>
      <c r="K390" s="89"/>
      <c r="L390" s="89"/>
      <c r="M390" s="89"/>
      <c r="N390" s="89"/>
      <c r="O390" s="89"/>
      <c r="Q390" s="94"/>
    </row>
    <row r="391" spans="1:17" s="966" customFormat="1" ht="15.75">
      <c r="A391" s="88"/>
      <c r="B391" s="89"/>
      <c r="C391" s="89"/>
      <c r="D391" s="89"/>
      <c r="E391" s="89"/>
      <c r="F391" s="89"/>
      <c r="G391" s="89"/>
      <c r="H391" s="89"/>
      <c r="I391" s="89"/>
      <c r="J391" s="89"/>
      <c r="K391" s="89"/>
      <c r="L391" s="89"/>
      <c r="M391" s="89"/>
      <c r="N391" s="89"/>
      <c r="O391" s="89"/>
      <c r="Q391" s="94"/>
    </row>
    <row r="392" spans="1:17" s="966" customFormat="1" ht="15.75">
      <c r="A392" s="88"/>
      <c r="B392" s="89"/>
      <c r="C392" s="89"/>
      <c r="D392" s="89"/>
      <c r="E392" s="89"/>
      <c r="F392" s="89"/>
      <c r="G392" s="89"/>
      <c r="H392" s="89"/>
      <c r="I392" s="89"/>
      <c r="J392" s="89"/>
      <c r="K392" s="89"/>
      <c r="L392" s="89"/>
      <c r="M392" s="89"/>
      <c r="N392" s="89"/>
      <c r="O392" s="89"/>
      <c r="Q392" s="94"/>
    </row>
    <row r="393" spans="1:17" s="966" customFormat="1" ht="15.75">
      <c r="A393" s="88"/>
      <c r="B393" s="89"/>
      <c r="C393" s="89"/>
      <c r="D393" s="89"/>
      <c r="E393" s="89"/>
      <c r="F393" s="89"/>
      <c r="G393" s="89"/>
      <c r="H393" s="89"/>
      <c r="I393" s="89"/>
      <c r="J393" s="89"/>
      <c r="K393" s="89"/>
      <c r="L393" s="89"/>
      <c r="M393" s="89"/>
      <c r="N393" s="89"/>
      <c r="O393" s="89"/>
      <c r="Q393" s="94"/>
    </row>
    <row r="394" spans="1:17" s="966" customFormat="1" ht="15.75">
      <c r="A394" s="88"/>
      <c r="B394" s="89"/>
      <c r="C394" s="89"/>
      <c r="D394" s="89"/>
      <c r="E394" s="89"/>
      <c r="F394" s="89"/>
      <c r="G394" s="89"/>
      <c r="H394" s="89"/>
      <c r="I394" s="89"/>
      <c r="J394" s="89"/>
      <c r="K394" s="89"/>
      <c r="L394" s="89"/>
      <c r="M394" s="89"/>
      <c r="N394" s="89"/>
      <c r="O394" s="89"/>
      <c r="Q394" s="94"/>
    </row>
    <row r="395" spans="1:17" s="966" customFormat="1" ht="15.75">
      <c r="A395" s="88"/>
      <c r="B395" s="89"/>
      <c r="C395" s="89"/>
      <c r="D395" s="89"/>
      <c r="E395" s="89"/>
      <c r="F395" s="89"/>
      <c r="G395" s="89"/>
      <c r="H395" s="89"/>
      <c r="I395" s="89"/>
      <c r="J395" s="89"/>
      <c r="K395" s="89"/>
      <c r="L395" s="89"/>
      <c r="M395" s="89"/>
      <c r="N395" s="89"/>
      <c r="O395" s="89"/>
      <c r="Q395" s="94"/>
    </row>
    <row r="396" spans="1:17" s="966" customFormat="1" ht="15.75">
      <c r="A396" s="88"/>
      <c r="B396" s="89"/>
      <c r="C396" s="89"/>
      <c r="D396" s="89"/>
      <c r="E396" s="89"/>
      <c r="F396" s="89"/>
      <c r="G396" s="89"/>
      <c r="H396" s="89"/>
      <c r="I396" s="89"/>
      <c r="J396" s="89"/>
      <c r="K396" s="89"/>
      <c r="L396" s="89"/>
      <c r="M396" s="89"/>
      <c r="N396" s="89"/>
      <c r="O396" s="89"/>
      <c r="Q396" s="94"/>
    </row>
    <row r="397" spans="1:17" s="966" customFormat="1" ht="15.75">
      <c r="A397" s="88"/>
      <c r="B397" s="89"/>
      <c r="C397" s="89"/>
      <c r="D397" s="89"/>
      <c r="E397" s="89"/>
      <c r="F397" s="89"/>
      <c r="G397" s="89"/>
      <c r="H397" s="89"/>
      <c r="I397" s="89"/>
      <c r="J397" s="89"/>
      <c r="K397" s="89"/>
      <c r="L397" s="89"/>
      <c r="M397" s="89"/>
      <c r="N397" s="89"/>
      <c r="O397" s="89"/>
      <c r="Q397" s="94"/>
    </row>
    <row r="398" spans="1:17" s="966" customFormat="1" ht="15.75">
      <c r="A398" s="88"/>
      <c r="B398" s="89"/>
      <c r="C398" s="89"/>
      <c r="D398" s="89"/>
      <c r="E398" s="89"/>
      <c r="F398" s="89"/>
      <c r="G398" s="89"/>
      <c r="H398" s="89"/>
      <c r="I398" s="89"/>
      <c r="J398" s="89"/>
      <c r="K398" s="89"/>
      <c r="L398" s="89"/>
      <c r="M398" s="89"/>
      <c r="N398" s="89"/>
      <c r="O398" s="89"/>
      <c r="Q398" s="94"/>
    </row>
    <row r="399" spans="1:17" s="966" customFormat="1" ht="15.75">
      <c r="A399" s="88"/>
      <c r="B399" s="89"/>
      <c r="C399" s="89"/>
      <c r="D399" s="89"/>
      <c r="E399" s="89"/>
      <c r="F399" s="89"/>
      <c r="G399" s="89"/>
      <c r="H399" s="89"/>
      <c r="I399" s="89"/>
      <c r="J399" s="89"/>
      <c r="K399" s="89"/>
      <c r="L399" s="89"/>
      <c r="M399" s="89"/>
      <c r="N399" s="89"/>
      <c r="O399" s="89"/>
      <c r="Q399" s="94"/>
    </row>
    <row r="400" spans="1:17" s="966" customFormat="1" ht="15.75">
      <c r="A400" s="88"/>
      <c r="B400" s="89"/>
      <c r="C400" s="89"/>
      <c r="D400" s="89"/>
      <c r="E400" s="89"/>
      <c r="F400" s="89"/>
      <c r="G400" s="89"/>
      <c r="H400" s="89"/>
      <c r="I400" s="89"/>
      <c r="J400" s="89"/>
      <c r="K400" s="89"/>
      <c r="L400" s="89"/>
      <c r="M400" s="89"/>
      <c r="N400" s="89"/>
      <c r="O400" s="89"/>
      <c r="Q400" s="94"/>
    </row>
    <row r="401" spans="1:17" s="966" customFormat="1" ht="15.75">
      <c r="A401" s="88"/>
      <c r="B401" s="89"/>
      <c r="C401" s="89"/>
      <c r="D401" s="89"/>
      <c r="E401" s="89"/>
      <c r="F401" s="89"/>
      <c r="G401" s="89"/>
      <c r="H401" s="89"/>
      <c r="I401" s="89"/>
      <c r="J401" s="89"/>
      <c r="K401" s="89"/>
      <c r="L401" s="89"/>
      <c r="M401" s="89"/>
      <c r="N401" s="89"/>
      <c r="O401" s="89"/>
      <c r="Q401" s="94"/>
    </row>
    <row r="402" spans="1:17" s="966" customFormat="1" ht="15.75">
      <c r="A402" s="88"/>
      <c r="B402" s="89"/>
      <c r="C402" s="89"/>
      <c r="D402" s="89"/>
      <c r="E402" s="89"/>
      <c r="F402" s="89"/>
      <c r="G402" s="89"/>
      <c r="H402" s="89"/>
      <c r="I402" s="89"/>
      <c r="J402" s="89"/>
      <c r="K402" s="89"/>
      <c r="L402" s="89"/>
      <c r="M402" s="89"/>
      <c r="N402" s="89"/>
      <c r="O402" s="89"/>
      <c r="Q402" s="94"/>
    </row>
    <row r="403" spans="1:17" s="966" customFormat="1" ht="15.75">
      <c r="A403" s="88"/>
      <c r="B403" s="89"/>
      <c r="C403" s="89"/>
      <c r="D403" s="89"/>
      <c r="E403" s="89"/>
      <c r="F403" s="89"/>
      <c r="G403" s="89"/>
      <c r="H403" s="89"/>
      <c r="I403" s="89"/>
      <c r="J403" s="89"/>
      <c r="K403" s="89"/>
      <c r="L403" s="89"/>
      <c r="M403" s="89"/>
      <c r="N403" s="89"/>
      <c r="O403" s="89"/>
      <c r="Q403" s="94"/>
    </row>
    <row r="404" spans="1:17" s="966" customFormat="1" ht="15.75">
      <c r="A404" s="88"/>
      <c r="B404" s="89"/>
      <c r="C404" s="89"/>
      <c r="D404" s="89"/>
      <c r="E404" s="89"/>
      <c r="F404" s="89"/>
      <c r="G404" s="89"/>
      <c r="H404" s="89"/>
      <c r="I404" s="89"/>
      <c r="J404" s="89"/>
      <c r="K404" s="89"/>
      <c r="L404" s="89"/>
      <c r="M404" s="89"/>
      <c r="N404" s="89"/>
      <c r="O404" s="89"/>
      <c r="Q404" s="94"/>
    </row>
    <row r="405" spans="1:17" s="966" customFormat="1" ht="15.75">
      <c r="A405" s="88"/>
      <c r="B405" s="89"/>
      <c r="C405" s="89"/>
      <c r="D405" s="89"/>
      <c r="E405" s="89"/>
      <c r="F405" s="89"/>
      <c r="G405" s="89"/>
      <c r="H405" s="89"/>
      <c r="I405" s="89"/>
      <c r="J405" s="89"/>
      <c r="K405" s="89"/>
      <c r="L405" s="89"/>
      <c r="M405" s="89"/>
      <c r="N405" s="89"/>
      <c r="O405" s="89"/>
      <c r="Q405" s="94"/>
    </row>
    <row r="406" spans="1:17" s="966" customFormat="1" ht="15.75">
      <c r="A406" s="88"/>
      <c r="B406" s="89"/>
      <c r="C406" s="89"/>
      <c r="D406" s="89"/>
      <c r="E406" s="89"/>
      <c r="F406" s="89"/>
      <c r="G406" s="89"/>
      <c r="H406" s="89"/>
      <c r="I406" s="89"/>
      <c r="J406" s="89"/>
      <c r="K406" s="89"/>
      <c r="L406" s="89"/>
      <c r="M406" s="89"/>
      <c r="N406" s="89"/>
      <c r="O406" s="89"/>
      <c r="Q406" s="94"/>
    </row>
    <row r="407" spans="1:17" s="966" customFormat="1" ht="15.75">
      <c r="A407" s="88"/>
      <c r="B407" s="89"/>
      <c r="C407" s="89"/>
      <c r="D407" s="89"/>
      <c r="E407" s="89"/>
      <c r="F407" s="89"/>
      <c r="G407" s="89"/>
      <c r="H407" s="89"/>
      <c r="I407" s="89"/>
      <c r="J407" s="89"/>
      <c r="K407" s="89"/>
      <c r="L407" s="89"/>
      <c r="M407" s="89"/>
      <c r="N407" s="89"/>
      <c r="O407" s="89"/>
      <c r="Q407" s="94"/>
    </row>
    <row r="408" spans="1:17" s="966" customFormat="1" ht="15.75">
      <c r="A408" s="88"/>
      <c r="B408" s="89"/>
      <c r="C408" s="89"/>
      <c r="D408" s="89"/>
      <c r="E408" s="89"/>
      <c r="F408" s="89"/>
      <c r="G408" s="89"/>
      <c r="H408" s="89"/>
      <c r="I408" s="89"/>
      <c r="J408" s="89"/>
      <c r="K408" s="89"/>
      <c r="L408" s="89"/>
      <c r="M408" s="89"/>
      <c r="N408" s="89"/>
      <c r="O408" s="89"/>
      <c r="Q408" s="94"/>
    </row>
    <row r="409" spans="1:17" s="966" customFormat="1" ht="15.75">
      <c r="A409" s="88"/>
      <c r="B409" s="89"/>
      <c r="C409" s="89"/>
      <c r="D409" s="89"/>
      <c r="E409" s="89"/>
      <c r="F409" s="89"/>
      <c r="G409" s="89"/>
      <c r="H409" s="89"/>
      <c r="I409" s="89"/>
      <c r="J409" s="89"/>
      <c r="K409" s="89"/>
      <c r="L409" s="89"/>
      <c r="M409" s="89"/>
      <c r="N409" s="89"/>
      <c r="O409" s="89"/>
      <c r="Q409" s="94"/>
    </row>
    <row r="410" spans="1:17" s="966" customFormat="1" ht="15.75">
      <c r="A410" s="88"/>
      <c r="B410" s="89"/>
      <c r="C410" s="89"/>
      <c r="D410" s="89"/>
      <c r="E410" s="89"/>
      <c r="F410" s="89"/>
      <c r="G410" s="89"/>
      <c r="H410" s="89"/>
      <c r="I410" s="89"/>
      <c r="J410" s="89"/>
      <c r="K410" s="89"/>
      <c r="L410" s="89"/>
      <c r="M410" s="89"/>
      <c r="N410" s="89"/>
      <c r="O410" s="89"/>
      <c r="Q410" s="94"/>
    </row>
    <row r="411" spans="1:17" s="966" customFormat="1" ht="15.75">
      <c r="A411" s="88"/>
      <c r="B411" s="89"/>
      <c r="C411" s="89"/>
      <c r="D411" s="89"/>
      <c r="E411" s="89"/>
      <c r="F411" s="89"/>
      <c r="G411" s="89"/>
      <c r="H411" s="89"/>
      <c r="I411" s="89"/>
      <c r="J411" s="89"/>
      <c r="K411" s="89"/>
      <c r="L411" s="89"/>
      <c r="M411" s="89"/>
      <c r="N411" s="89"/>
      <c r="O411" s="89"/>
      <c r="Q411" s="94"/>
    </row>
    <row r="412" spans="1:17" s="966" customFormat="1" ht="15.75">
      <c r="A412" s="88"/>
      <c r="B412" s="89"/>
      <c r="C412" s="89"/>
      <c r="D412" s="89"/>
      <c r="E412" s="89"/>
      <c r="F412" s="89"/>
      <c r="G412" s="89"/>
      <c r="H412" s="89"/>
      <c r="I412" s="89"/>
      <c r="J412" s="89"/>
      <c r="K412" s="89"/>
      <c r="L412" s="89"/>
      <c r="M412" s="89"/>
      <c r="N412" s="89"/>
      <c r="O412" s="89"/>
      <c r="Q412" s="94"/>
    </row>
    <row r="413" spans="1:17" s="966" customFormat="1" ht="15.75">
      <c r="A413" s="88"/>
      <c r="B413" s="89"/>
      <c r="C413" s="89"/>
      <c r="D413" s="89"/>
      <c r="E413" s="89"/>
      <c r="F413" s="89"/>
      <c r="G413" s="89"/>
      <c r="H413" s="89"/>
      <c r="I413" s="89"/>
      <c r="J413" s="89"/>
      <c r="K413" s="89"/>
      <c r="L413" s="89"/>
      <c r="M413" s="89"/>
      <c r="N413" s="89"/>
      <c r="O413" s="89"/>
      <c r="Q413" s="94"/>
    </row>
    <row r="414" spans="1:17" s="966" customFormat="1" ht="15.75">
      <c r="A414" s="88"/>
      <c r="B414" s="89"/>
      <c r="C414" s="89"/>
      <c r="D414" s="89"/>
      <c r="E414" s="89"/>
      <c r="F414" s="89"/>
      <c r="G414" s="89"/>
      <c r="H414" s="89"/>
      <c r="I414" s="89"/>
      <c r="J414" s="89"/>
      <c r="K414" s="89"/>
      <c r="L414" s="89"/>
      <c r="M414" s="89"/>
      <c r="N414" s="89"/>
      <c r="O414" s="89"/>
      <c r="Q414" s="94"/>
    </row>
    <row r="415" spans="1:17" s="966" customFormat="1" ht="15.75">
      <c r="A415" s="88"/>
      <c r="B415" s="89"/>
      <c r="C415" s="89"/>
      <c r="D415" s="89"/>
      <c r="E415" s="89"/>
      <c r="F415" s="89"/>
      <c r="G415" s="89"/>
      <c r="H415" s="89"/>
      <c r="I415" s="89"/>
      <c r="J415" s="89"/>
      <c r="K415" s="89"/>
      <c r="L415" s="89"/>
      <c r="M415" s="89"/>
      <c r="N415" s="89"/>
      <c r="O415" s="89"/>
      <c r="Q415" s="94"/>
    </row>
    <row r="416" spans="1:17" s="966" customFormat="1" ht="15.75">
      <c r="A416" s="88"/>
      <c r="B416" s="89"/>
      <c r="C416" s="89"/>
      <c r="D416" s="89"/>
      <c r="E416" s="89"/>
      <c r="F416" s="89"/>
      <c r="G416" s="89"/>
      <c r="H416" s="89"/>
      <c r="I416" s="89"/>
      <c r="J416" s="89"/>
      <c r="K416" s="89"/>
      <c r="L416" s="89"/>
      <c r="M416" s="89"/>
      <c r="N416" s="89"/>
      <c r="O416" s="89"/>
      <c r="Q416" s="94"/>
    </row>
    <row r="417" spans="1:17" s="966" customFormat="1" ht="15.75">
      <c r="A417" s="88"/>
      <c r="B417" s="89"/>
      <c r="C417" s="89"/>
      <c r="D417" s="89"/>
      <c r="E417" s="89"/>
      <c r="F417" s="89"/>
      <c r="G417" s="89"/>
      <c r="H417" s="89"/>
      <c r="I417" s="89"/>
      <c r="J417" s="89"/>
      <c r="K417" s="89"/>
      <c r="L417" s="89"/>
      <c r="M417" s="89"/>
      <c r="N417" s="89"/>
      <c r="O417" s="89"/>
      <c r="Q417" s="94"/>
    </row>
    <row r="418" spans="1:17" s="966" customFormat="1" ht="15.75">
      <c r="A418" s="88"/>
      <c r="B418" s="89"/>
      <c r="C418" s="89"/>
      <c r="D418" s="89"/>
      <c r="E418" s="89"/>
      <c r="F418" s="89"/>
      <c r="G418" s="89"/>
      <c r="H418" s="89"/>
      <c r="I418" s="89"/>
      <c r="J418" s="89"/>
      <c r="K418" s="89"/>
      <c r="L418" s="89"/>
      <c r="M418" s="89"/>
      <c r="N418" s="89"/>
      <c r="O418" s="89"/>
      <c r="Q418" s="94"/>
    </row>
    <row r="419" spans="1:17" s="966" customFormat="1" ht="15.75">
      <c r="A419" s="88"/>
      <c r="B419" s="89"/>
      <c r="C419" s="89"/>
      <c r="D419" s="89"/>
      <c r="E419" s="89"/>
      <c r="F419" s="89"/>
      <c r="G419" s="89"/>
      <c r="H419" s="89"/>
      <c r="I419" s="89"/>
      <c r="J419" s="89"/>
      <c r="K419" s="89"/>
      <c r="L419" s="89"/>
      <c r="M419" s="89"/>
      <c r="N419" s="89"/>
      <c r="O419" s="89"/>
      <c r="Q419" s="94"/>
    </row>
    <row r="420" spans="1:17" s="966" customFormat="1" ht="15.75">
      <c r="A420" s="88"/>
      <c r="B420" s="89"/>
      <c r="C420" s="89"/>
      <c r="D420" s="89"/>
      <c r="E420" s="89"/>
      <c r="F420" s="89"/>
      <c r="G420" s="89"/>
      <c r="H420" s="89"/>
      <c r="I420" s="89"/>
      <c r="J420" s="89"/>
      <c r="K420" s="89"/>
      <c r="L420" s="89"/>
      <c r="M420" s="89"/>
      <c r="N420" s="89"/>
      <c r="O420" s="89"/>
      <c r="Q420" s="94"/>
    </row>
    <row r="421" spans="1:17" s="966" customFormat="1" ht="15.75">
      <c r="A421" s="88"/>
      <c r="B421" s="89"/>
      <c r="C421" s="89"/>
      <c r="D421" s="89"/>
      <c r="E421" s="89"/>
      <c r="F421" s="89"/>
      <c r="G421" s="89"/>
      <c r="H421" s="89"/>
      <c r="I421" s="89"/>
      <c r="J421" s="89"/>
      <c r="K421" s="89"/>
      <c r="L421" s="89"/>
      <c r="M421" s="89"/>
      <c r="N421" s="89"/>
      <c r="O421" s="89"/>
      <c r="Q421" s="94"/>
    </row>
    <row r="422" spans="1:17" s="966" customFormat="1" ht="15.75">
      <c r="A422" s="88"/>
      <c r="B422" s="89"/>
      <c r="C422" s="89"/>
      <c r="D422" s="89"/>
      <c r="E422" s="89"/>
      <c r="F422" s="89"/>
      <c r="G422" s="89"/>
      <c r="H422" s="89"/>
      <c r="I422" s="89"/>
      <c r="J422" s="89"/>
      <c r="K422" s="89"/>
      <c r="L422" s="89"/>
      <c r="M422" s="89"/>
      <c r="N422" s="89"/>
      <c r="O422" s="89"/>
      <c r="Q422" s="94"/>
    </row>
    <row r="423" spans="1:17" s="966" customFormat="1" ht="15.75">
      <c r="A423" s="88"/>
      <c r="B423" s="89"/>
      <c r="C423" s="89"/>
      <c r="D423" s="89"/>
      <c r="E423" s="89"/>
      <c r="F423" s="89"/>
      <c r="G423" s="89"/>
      <c r="H423" s="89"/>
      <c r="I423" s="89"/>
      <c r="J423" s="89"/>
      <c r="K423" s="89"/>
      <c r="L423" s="89"/>
      <c r="M423" s="89"/>
      <c r="N423" s="89"/>
      <c r="O423" s="89"/>
      <c r="Q423" s="94"/>
    </row>
    <row r="424" spans="1:17" s="966" customFormat="1" ht="15.75">
      <c r="A424" s="88"/>
      <c r="B424" s="89"/>
      <c r="C424" s="89"/>
      <c r="D424" s="89"/>
      <c r="E424" s="89"/>
      <c r="F424" s="89"/>
      <c r="G424" s="89"/>
      <c r="H424" s="89"/>
      <c r="I424" s="89"/>
      <c r="J424" s="89"/>
      <c r="K424" s="89"/>
      <c r="L424" s="89"/>
      <c r="M424" s="89"/>
      <c r="N424" s="89"/>
      <c r="O424" s="89"/>
      <c r="Q424" s="94"/>
    </row>
    <row r="425" spans="1:17" s="966" customFormat="1" ht="15.75">
      <c r="A425" s="88"/>
      <c r="B425" s="89"/>
      <c r="C425" s="89"/>
      <c r="D425" s="89"/>
      <c r="E425" s="89"/>
      <c r="F425" s="89"/>
      <c r="G425" s="89"/>
      <c r="H425" s="89"/>
      <c r="I425" s="89"/>
      <c r="J425" s="89"/>
      <c r="K425" s="89"/>
      <c r="L425" s="89"/>
      <c r="M425" s="89"/>
      <c r="N425" s="89"/>
      <c r="O425" s="89"/>
      <c r="Q425" s="94"/>
    </row>
    <row r="426" spans="1:17" s="966" customFormat="1" ht="15.75">
      <c r="A426" s="88"/>
      <c r="B426" s="89"/>
      <c r="C426" s="89"/>
      <c r="D426" s="89"/>
      <c r="E426" s="89"/>
      <c r="F426" s="89"/>
      <c r="G426" s="89"/>
      <c r="H426" s="89"/>
      <c r="I426" s="89"/>
      <c r="J426" s="89"/>
      <c r="K426" s="89"/>
      <c r="L426" s="89"/>
      <c r="M426" s="89"/>
      <c r="N426" s="89"/>
      <c r="O426" s="89"/>
      <c r="Q426" s="94"/>
    </row>
    <row r="427" spans="1:17" s="966" customFormat="1" ht="15.75">
      <c r="A427" s="88"/>
      <c r="B427" s="89"/>
      <c r="C427" s="89"/>
      <c r="D427" s="89"/>
      <c r="E427" s="89"/>
      <c r="F427" s="89"/>
      <c r="G427" s="89"/>
      <c r="H427" s="89"/>
      <c r="I427" s="89"/>
      <c r="J427" s="89"/>
      <c r="K427" s="89"/>
      <c r="L427" s="89"/>
      <c r="M427" s="89"/>
      <c r="N427" s="89"/>
      <c r="O427" s="89"/>
      <c r="Q427" s="94"/>
    </row>
    <row r="428" spans="1:17" s="966" customFormat="1" ht="15.75">
      <c r="A428" s="88"/>
      <c r="B428" s="89"/>
      <c r="C428" s="89"/>
      <c r="D428" s="89"/>
      <c r="E428" s="89"/>
      <c r="F428" s="89"/>
      <c r="G428" s="89"/>
      <c r="H428" s="89"/>
      <c r="I428" s="89"/>
      <c r="J428" s="89"/>
      <c r="K428" s="89"/>
      <c r="L428" s="89"/>
      <c r="M428" s="89"/>
      <c r="N428" s="89"/>
      <c r="O428" s="89"/>
      <c r="Q428" s="94"/>
    </row>
    <row r="429" spans="1:17" s="966" customFormat="1" ht="15.75">
      <c r="A429" s="88"/>
      <c r="B429" s="89"/>
      <c r="C429" s="89"/>
      <c r="D429" s="89"/>
      <c r="E429" s="89"/>
      <c r="F429" s="89"/>
      <c r="G429" s="89"/>
      <c r="H429" s="89"/>
      <c r="I429" s="89"/>
      <c r="J429" s="89"/>
      <c r="K429" s="89"/>
      <c r="L429" s="89"/>
      <c r="M429" s="89"/>
      <c r="N429" s="89"/>
      <c r="O429" s="89"/>
      <c r="Q429" s="94"/>
    </row>
    <row r="430" spans="1:17" s="966" customFormat="1" ht="15.75">
      <c r="A430" s="88"/>
      <c r="B430" s="89"/>
      <c r="C430" s="89"/>
      <c r="D430" s="89"/>
      <c r="E430" s="89"/>
      <c r="F430" s="89"/>
      <c r="G430" s="89"/>
      <c r="H430" s="89"/>
      <c r="I430" s="89"/>
      <c r="J430" s="89"/>
      <c r="K430" s="89"/>
      <c r="L430" s="89"/>
      <c r="M430" s="89"/>
      <c r="N430" s="89"/>
      <c r="O430" s="89"/>
      <c r="Q430" s="94"/>
    </row>
    <row r="431" spans="1:17" s="966" customFormat="1" ht="15.75">
      <c r="A431" s="88"/>
      <c r="B431" s="89"/>
      <c r="C431" s="89"/>
      <c r="D431" s="89"/>
      <c r="E431" s="89"/>
      <c r="F431" s="89"/>
      <c r="G431" s="89"/>
      <c r="H431" s="89"/>
      <c r="I431" s="89"/>
      <c r="J431" s="89"/>
      <c r="K431" s="89"/>
      <c r="L431" s="89"/>
      <c r="M431" s="89"/>
      <c r="N431" s="89"/>
      <c r="O431" s="89"/>
      <c r="Q431" s="94"/>
    </row>
    <row r="432" spans="1:17" s="966" customFormat="1" ht="15.75">
      <c r="A432" s="88"/>
      <c r="B432" s="89"/>
      <c r="C432" s="89"/>
      <c r="D432" s="89"/>
      <c r="E432" s="89"/>
      <c r="F432" s="89"/>
      <c r="G432" s="89"/>
      <c r="H432" s="89"/>
      <c r="I432" s="89"/>
      <c r="J432" s="89"/>
      <c r="K432" s="89"/>
      <c r="L432" s="89"/>
      <c r="M432" s="89"/>
      <c r="N432" s="89"/>
      <c r="O432" s="89"/>
      <c r="Q432" s="94"/>
    </row>
    <row r="433" spans="1:17" s="966" customFormat="1" ht="15.75">
      <c r="A433" s="88"/>
      <c r="B433" s="89"/>
      <c r="C433" s="89"/>
      <c r="D433" s="89"/>
      <c r="E433" s="89"/>
      <c r="F433" s="89"/>
      <c r="G433" s="89"/>
      <c r="H433" s="89"/>
      <c r="I433" s="89"/>
      <c r="J433" s="89"/>
      <c r="K433" s="89"/>
      <c r="L433" s="89"/>
      <c r="M433" s="89"/>
      <c r="N433" s="89"/>
      <c r="O433" s="89"/>
      <c r="Q433" s="94"/>
    </row>
    <row r="434" spans="1:17" s="966" customFormat="1" ht="15.75">
      <c r="A434" s="88"/>
      <c r="B434" s="89"/>
      <c r="C434" s="89"/>
      <c r="D434" s="89"/>
      <c r="E434" s="89"/>
      <c r="F434" s="89"/>
      <c r="G434" s="89"/>
      <c r="H434" s="89"/>
      <c r="I434" s="89"/>
      <c r="J434" s="89"/>
      <c r="K434" s="89"/>
      <c r="L434" s="89"/>
      <c r="M434" s="89"/>
      <c r="N434" s="89"/>
      <c r="O434" s="89"/>
      <c r="Q434" s="94"/>
    </row>
    <row r="435" spans="1:17" s="966" customFormat="1" ht="15.75">
      <c r="A435" s="88"/>
      <c r="B435" s="89"/>
      <c r="C435" s="89"/>
      <c r="D435" s="89"/>
      <c r="E435" s="89"/>
      <c r="F435" s="89"/>
      <c r="G435" s="89"/>
      <c r="H435" s="89"/>
      <c r="I435" s="89"/>
      <c r="J435" s="89"/>
      <c r="K435" s="89"/>
      <c r="L435" s="89"/>
      <c r="M435" s="89"/>
      <c r="N435" s="89"/>
      <c r="O435" s="89"/>
      <c r="Q435" s="94"/>
    </row>
    <row r="436" spans="1:17" s="966" customFormat="1" ht="15.75">
      <c r="A436" s="88"/>
      <c r="B436" s="89"/>
      <c r="C436" s="89"/>
      <c r="D436" s="89"/>
      <c r="E436" s="89"/>
      <c r="F436" s="89"/>
      <c r="G436" s="89"/>
      <c r="H436" s="89"/>
      <c r="I436" s="89"/>
      <c r="J436" s="89"/>
      <c r="K436" s="89"/>
      <c r="L436" s="89"/>
      <c r="M436" s="89"/>
      <c r="N436" s="89"/>
      <c r="O436" s="89"/>
      <c r="Q436" s="94"/>
    </row>
    <row r="437" spans="1:17" s="966" customFormat="1" ht="15.75">
      <c r="A437" s="88"/>
      <c r="B437" s="89"/>
      <c r="C437" s="89"/>
      <c r="D437" s="89"/>
      <c r="E437" s="89"/>
      <c r="F437" s="89"/>
      <c r="G437" s="89"/>
      <c r="H437" s="89"/>
      <c r="I437" s="89"/>
      <c r="J437" s="89"/>
      <c r="K437" s="89"/>
      <c r="L437" s="89"/>
      <c r="M437" s="89"/>
      <c r="N437" s="89"/>
      <c r="O437" s="89"/>
      <c r="Q437" s="94"/>
    </row>
    <row r="438" spans="1:17" s="966" customFormat="1" ht="15.75">
      <c r="A438" s="88"/>
      <c r="B438" s="89"/>
      <c r="C438" s="89"/>
      <c r="D438" s="89"/>
      <c r="E438" s="89"/>
      <c r="F438" s="89"/>
      <c r="G438" s="89"/>
      <c r="H438" s="89"/>
      <c r="I438" s="89"/>
      <c r="J438" s="89"/>
      <c r="K438" s="89"/>
      <c r="L438" s="89"/>
      <c r="M438" s="89"/>
      <c r="N438" s="89"/>
      <c r="O438" s="89"/>
      <c r="Q438" s="94"/>
    </row>
    <row r="439" spans="1:17" s="966" customFormat="1" ht="15.75">
      <c r="A439" s="88"/>
      <c r="B439" s="89"/>
      <c r="C439" s="89"/>
      <c r="D439" s="89"/>
      <c r="E439" s="89"/>
      <c r="F439" s="89"/>
      <c r="G439" s="89"/>
      <c r="H439" s="89"/>
      <c r="I439" s="89"/>
      <c r="J439" s="89"/>
      <c r="K439" s="89"/>
      <c r="L439" s="89"/>
      <c r="M439" s="89"/>
      <c r="N439" s="89"/>
      <c r="O439" s="89"/>
      <c r="Q439" s="94"/>
    </row>
    <row r="440" spans="1:17" s="966" customFormat="1" ht="15.75">
      <c r="A440" s="88"/>
      <c r="B440" s="89"/>
      <c r="C440" s="89"/>
      <c r="D440" s="89"/>
      <c r="E440" s="89"/>
      <c r="F440" s="89"/>
      <c r="G440" s="89"/>
      <c r="H440" s="89"/>
      <c r="I440" s="89"/>
      <c r="J440" s="89"/>
      <c r="K440" s="89"/>
      <c r="L440" s="89"/>
      <c r="M440" s="89"/>
      <c r="N440" s="89"/>
      <c r="O440" s="89"/>
      <c r="Q440" s="94"/>
    </row>
    <row r="441" spans="1:17" s="966" customFormat="1" ht="15.75">
      <c r="A441" s="88"/>
      <c r="B441" s="89"/>
      <c r="C441" s="89"/>
      <c r="D441" s="89"/>
      <c r="E441" s="89"/>
      <c r="F441" s="89"/>
      <c r="G441" s="89"/>
      <c r="H441" s="89"/>
      <c r="I441" s="89"/>
      <c r="J441" s="89"/>
      <c r="K441" s="89"/>
      <c r="L441" s="89"/>
      <c r="M441" s="89"/>
      <c r="N441" s="89"/>
      <c r="O441" s="89"/>
      <c r="Q441" s="94"/>
    </row>
    <row r="442" spans="1:17" s="966" customFormat="1" ht="15.75">
      <c r="A442" s="88"/>
      <c r="B442" s="89"/>
      <c r="C442" s="89"/>
      <c r="D442" s="89"/>
      <c r="E442" s="89"/>
      <c r="F442" s="89"/>
      <c r="G442" s="89"/>
      <c r="H442" s="89"/>
      <c r="I442" s="89"/>
      <c r="J442" s="89"/>
      <c r="K442" s="89"/>
      <c r="L442" s="89"/>
      <c r="M442" s="89"/>
      <c r="N442" s="89"/>
      <c r="O442" s="89"/>
      <c r="Q442" s="94"/>
    </row>
    <row r="443" spans="1:17" s="966" customFormat="1" ht="15.75">
      <c r="A443" s="88"/>
      <c r="B443" s="89"/>
      <c r="C443" s="89"/>
      <c r="D443" s="89"/>
      <c r="E443" s="89"/>
      <c r="F443" s="89"/>
      <c r="G443" s="89"/>
      <c r="H443" s="89"/>
      <c r="I443" s="89"/>
      <c r="J443" s="89"/>
      <c r="K443" s="89"/>
      <c r="L443" s="89"/>
      <c r="M443" s="89"/>
      <c r="N443" s="89"/>
      <c r="O443" s="89"/>
      <c r="Q443" s="94"/>
    </row>
    <row r="444" spans="1:17" s="966" customFormat="1" ht="15.75">
      <c r="A444" s="88"/>
      <c r="B444" s="89"/>
      <c r="C444" s="89"/>
      <c r="D444" s="89"/>
      <c r="E444" s="89"/>
      <c r="F444" s="89"/>
      <c r="G444" s="89"/>
      <c r="H444" s="89"/>
      <c r="I444" s="89"/>
      <c r="J444" s="89"/>
      <c r="K444" s="89"/>
      <c r="L444" s="89"/>
      <c r="M444" s="89"/>
      <c r="N444" s="89"/>
      <c r="O444" s="89"/>
      <c r="Q444" s="94"/>
    </row>
    <row r="445" spans="1:17" s="966" customFormat="1" ht="15.75">
      <c r="A445" s="88"/>
      <c r="B445" s="89"/>
      <c r="C445" s="89"/>
      <c r="D445" s="89"/>
      <c r="E445" s="89"/>
      <c r="F445" s="89"/>
      <c r="G445" s="89"/>
      <c r="H445" s="89"/>
      <c r="I445" s="89"/>
      <c r="J445" s="89"/>
      <c r="K445" s="89"/>
      <c r="L445" s="89"/>
      <c r="M445" s="89"/>
      <c r="N445" s="89"/>
      <c r="O445" s="89"/>
      <c r="Q445" s="94"/>
    </row>
    <row r="446" spans="1:17" s="966" customFormat="1" ht="15.75">
      <c r="A446" s="88"/>
      <c r="B446" s="89"/>
      <c r="C446" s="89"/>
      <c r="D446" s="89"/>
      <c r="E446" s="89"/>
      <c r="F446" s="89"/>
      <c r="G446" s="89"/>
      <c r="H446" s="89"/>
      <c r="I446" s="89"/>
      <c r="J446" s="89"/>
      <c r="K446" s="89"/>
      <c r="L446" s="89"/>
      <c r="M446" s="89"/>
      <c r="N446" s="89"/>
      <c r="O446" s="89"/>
      <c r="Q446" s="94"/>
    </row>
    <row r="447" spans="1:17" s="966" customFormat="1" ht="15.75">
      <c r="A447" s="88"/>
      <c r="B447" s="89"/>
      <c r="C447" s="89"/>
      <c r="D447" s="89"/>
      <c r="E447" s="89"/>
      <c r="F447" s="89"/>
      <c r="G447" s="89"/>
      <c r="H447" s="89"/>
      <c r="I447" s="89"/>
      <c r="J447" s="89"/>
      <c r="K447" s="89"/>
      <c r="L447" s="89"/>
      <c r="M447" s="89"/>
      <c r="N447" s="89"/>
      <c r="O447" s="89"/>
      <c r="Q447" s="94"/>
    </row>
    <row r="448" spans="1:17" s="966" customFormat="1" ht="15.75">
      <c r="A448" s="88"/>
      <c r="B448" s="89"/>
      <c r="C448" s="89"/>
      <c r="D448" s="89"/>
      <c r="E448" s="89"/>
      <c r="F448" s="89"/>
      <c r="G448" s="89"/>
      <c r="H448" s="89"/>
      <c r="I448" s="89"/>
      <c r="J448" s="89"/>
      <c r="K448" s="89"/>
      <c r="L448" s="89"/>
      <c r="M448" s="89"/>
      <c r="N448" s="89"/>
      <c r="O448" s="89"/>
      <c r="Q448" s="94"/>
    </row>
    <row r="449" spans="1:17" s="966" customFormat="1" ht="15.75">
      <c r="A449" s="88"/>
      <c r="B449" s="89"/>
      <c r="C449" s="89"/>
      <c r="D449" s="89"/>
      <c r="E449" s="89"/>
      <c r="F449" s="89"/>
      <c r="G449" s="89"/>
      <c r="H449" s="89"/>
      <c r="I449" s="89"/>
      <c r="J449" s="89"/>
      <c r="K449" s="89"/>
      <c r="L449" s="89"/>
      <c r="M449" s="89"/>
      <c r="N449" s="89"/>
      <c r="O449" s="89"/>
      <c r="Q449" s="94"/>
    </row>
    <row r="450" spans="1:17" s="966" customFormat="1" ht="15.75">
      <c r="A450" s="88"/>
      <c r="B450" s="89"/>
      <c r="C450" s="89"/>
      <c r="D450" s="89"/>
      <c r="E450" s="89"/>
      <c r="F450" s="89"/>
      <c r="G450" s="89"/>
      <c r="H450" s="89"/>
      <c r="I450" s="89"/>
      <c r="J450" s="89"/>
      <c r="K450" s="89"/>
      <c r="L450" s="89"/>
      <c r="M450" s="89"/>
      <c r="N450" s="89"/>
      <c r="O450" s="89"/>
      <c r="Q450" s="94"/>
    </row>
    <row r="451" spans="1:17" s="966" customFormat="1" ht="15.75">
      <c r="A451" s="88"/>
      <c r="B451" s="89"/>
      <c r="C451" s="89"/>
      <c r="D451" s="89"/>
      <c r="E451" s="89"/>
      <c r="F451" s="89"/>
      <c r="G451" s="89"/>
      <c r="H451" s="89"/>
      <c r="I451" s="89"/>
      <c r="J451" s="89"/>
      <c r="K451" s="89"/>
      <c r="L451" s="89"/>
      <c r="M451" s="89"/>
      <c r="N451" s="89"/>
      <c r="O451" s="89"/>
      <c r="Q451" s="94"/>
    </row>
    <row r="452" spans="1:17" s="966" customFormat="1" ht="15.75">
      <c r="A452" s="88"/>
      <c r="B452" s="89"/>
      <c r="C452" s="89"/>
      <c r="D452" s="89"/>
      <c r="E452" s="89"/>
      <c r="F452" s="89"/>
      <c r="G452" s="89"/>
      <c r="H452" s="89"/>
      <c r="I452" s="89"/>
      <c r="J452" s="89"/>
      <c r="K452" s="89"/>
      <c r="L452" s="89"/>
      <c r="M452" s="89"/>
      <c r="N452" s="89"/>
      <c r="O452" s="89"/>
      <c r="Q452" s="94"/>
    </row>
    <row r="453" spans="1:17" s="966" customFormat="1" ht="15.75">
      <c r="A453" s="88"/>
      <c r="B453" s="89"/>
      <c r="C453" s="89"/>
      <c r="D453" s="89"/>
      <c r="E453" s="89"/>
      <c r="F453" s="89"/>
      <c r="G453" s="89"/>
      <c r="H453" s="89"/>
      <c r="I453" s="89"/>
      <c r="J453" s="89"/>
      <c r="K453" s="89"/>
      <c r="L453" s="89"/>
      <c r="M453" s="89"/>
      <c r="N453" s="89"/>
      <c r="O453" s="89"/>
      <c r="Q453" s="94"/>
    </row>
    <row r="454" spans="1:17" s="966" customFormat="1" ht="15.75">
      <c r="A454" s="88"/>
      <c r="B454" s="89"/>
      <c r="C454" s="89"/>
      <c r="D454" s="89"/>
      <c r="E454" s="89"/>
      <c r="F454" s="89"/>
      <c r="G454" s="89"/>
      <c r="H454" s="89"/>
      <c r="I454" s="89"/>
      <c r="J454" s="89"/>
      <c r="K454" s="89"/>
      <c r="L454" s="89"/>
      <c r="M454" s="89"/>
      <c r="N454" s="89"/>
      <c r="O454" s="89"/>
      <c r="Q454" s="94"/>
    </row>
    <row r="455" spans="1:17" s="966" customFormat="1" ht="15.75">
      <c r="A455" s="88"/>
      <c r="B455" s="89"/>
      <c r="C455" s="89"/>
      <c r="D455" s="89"/>
      <c r="E455" s="89"/>
      <c r="F455" s="89"/>
      <c r="G455" s="89"/>
      <c r="H455" s="89"/>
      <c r="I455" s="89"/>
      <c r="J455" s="89"/>
      <c r="K455" s="89"/>
      <c r="L455" s="89"/>
      <c r="M455" s="89"/>
      <c r="N455" s="89"/>
      <c r="O455" s="89"/>
      <c r="Q455" s="94"/>
    </row>
    <row r="456" spans="1:17" s="966" customFormat="1" ht="15.75">
      <c r="A456" s="88"/>
      <c r="B456" s="89"/>
      <c r="C456" s="89"/>
      <c r="D456" s="89"/>
      <c r="E456" s="89"/>
      <c r="F456" s="89"/>
      <c r="G456" s="89"/>
      <c r="H456" s="89"/>
      <c r="I456" s="89"/>
      <c r="J456" s="89"/>
      <c r="K456" s="89"/>
      <c r="L456" s="89"/>
      <c r="M456" s="89"/>
      <c r="N456" s="89"/>
      <c r="O456" s="89"/>
      <c r="Q456" s="94"/>
    </row>
    <row r="457" spans="1:17" s="966" customFormat="1" ht="15.75">
      <c r="A457" s="88"/>
      <c r="B457" s="89"/>
      <c r="C457" s="89"/>
      <c r="D457" s="89"/>
      <c r="E457" s="89"/>
      <c r="F457" s="89"/>
      <c r="G457" s="89"/>
      <c r="H457" s="89"/>
      <c r="I457" s="89"/>
      <c r="J457" s="89"/>
      <c r="K457" s="89"/>
      <c r="L457" s="89"/>
      <c r="M457" s="89"/>
      <c r="N457" s="89"/>
      <c r="O457" s="89"/>
      <c r="Q457" s="94"/>
    </row>
    <row r="458" spans="1:17" s="966" customFormat="1" ht="15.75">
      <c r="A458" s="88"/>
      <c r="B458" s="89"/>
      <c r="C458" s="89"/>
      <c r="D458" s="89"/>
      <c r="E458" s="89"/>
      <c r="F458" s="89"/>
      <c r="G458" s="89"/>
      <c r="H458" s="89"/>
      <c r="I458" s="89"/>
      <c r="J458" s="89"/>
      <c r="K458" s="89"/>
      <c r="L458" s="89"/>
      <c r="M458" s="89"/>
      <c r="N458" s="89"/>
      <c r="O458" s="89"/>
      <c r="Q458" s="94"/>
    </row>
    <row r="459" spans="1:17" s="966" customFormat="1" ht="15.75">
      <c r="A459" s="88"/>
      <c r="B459" s="89"/>
      <c r="C459" s="89"/>
      <c r="D459" s="89"/>
      <c r="E459" s="89"/>
      <c r="F459" s="89"/>
      <c r="G459" s="89"/>
      <c r="H459" s="89"/>
      <c r="I459" s="89"/>
      <c r="J459" s="89"/>
      <c r="K459" s="89"/>
      <c r="L459" s="89"/>
      <c r="M459" s="89"/>
      <c r="N459" s="89"/>
      <c r="O459" s="89"/>
      <c r="Q459" s="94"/>
    </row>
    <row r="460" spans="1:17" s="966" customFormat="1" ht="15.75">
      <c r="A460" s="88"/>
      <c r="B460" s="89"/>
      <c r="C460" s="89"/>
      <c r="D460" s="89"/>
      <c r="E460" s="89"/>
      <c r="F460" s="89"/>
      <c r="G460" s="89"/>
      <c r="H460" s="89"/>
      <c r="I460" s="89"/>
      <c r="J460" s="89"/>
      <c r="K460" s="89"/>
      <c r="L460" s="89"/>
      <c r="M460" s="89"/>
      <c r="N460" s="89"/>
      <c r="O460" s="89"/>
      <c r="Q460" s="94"/>
    </row>
    <row r="461" spans="1:17" s="966" customFormat="1" ht="15.75">
      <c r="A461" s="88"/>
      <c r="B461" s="89"/>
      <c r="C461" s="89"/>
      <c r="D461" s="89"/>
      <c r="E461" s="89"/>
      <c r="F461" s="89"/>
      <c r="G461" s="89"/>
      <c r="H461" s="89"/>
      <c r="I461" s="89"/>
      <c r="J461" s="89"/>
      <c r="K461" s="89"/>
      <c r="L461" s="89"/>
      <c r="M461" s="89"/>
      <c r="N461" s="89"/>
      <c r="O461" s="89"/>
      <c r="Q461" s="94"/>
    </row>
    <row r="462" spans="1:17" s="966" customFormat="1" ht="15.75">
      <c r="A462" s="88"/>
      <c r="B462" s="89"/>
      <c r="C462" s="89"/>
      <c r="D462" s="89"/>
      <c r="E462" s="89"/>
      <c r="F462" s="89"/>
      <c r="G462" s="89"/>
      <c r="H462" s="89"/>
      <c r="I462" s="89"/>
      <c r="J462" s="89"/>
      <c r="K462" s="89"/>
      <c r="L462" s="89"/>
      <c r="M462" s="89"/>
      <c r="N462" s="89"/>
      <c r="O462" s="89"/>
      <c r="Q462" s="94"/>
    </row>
    <row r="463" spans="1:17" s="966" customFormat="1" ht="15.75">
      <c r="A463" s="88"/>
      <c r="B463" s="89"/>
      <c r="C463" s="89"/>
      <c r="D463" s="89"/>
      <c r="E463" s="89"/>
      <c r="F463" s="89"/>
      <c r="G463" s="89"/>
      <c r="H463" s="89"/>
      <c r="I463" s="89"/>
      <c r="J463" s="89"/>
      <c r="K463" s="89"/>
      <c r="L463" s="89"/>
      <c r="M463" s="89"/>
      <c r="N463" s="89"/>
      <c r="O463" s="89"/>
      <c r="Q463" s="94"/>
    </row>
    <row r="464" spans="1:17" s="966" customFormat="1" ht="15.75">
      <c r="A464" s="88"/>
      <c r="B464" s="89"/>
      <c r="C464" s="89"/>
      <c r="D464" s="89"/>
      <c r="E464" s="89"/>
      <c r="F464" s="89"/>
      <c r="G464" s="89"/>
      <c r="H464" s="89"/>
      <c r="I464" s="89"/>
      <c r="J464" s="89"/>
      <c r="K464" s="89"/>
      <c r="L464" s="89"/>
      <c r="M464" s="89"/>
      <c r="N464" s="89"/>
      <c r="O464" s="89"/>
      <c r="Q464" s="94"/>
    </row>
    <row r="465" spans="1:17" s="966" customFormat="1" ht="15.75">
      <c r="A465" s="88"/>
      <c r="B465" s="89"/>
      <c r="C465" s="89"/>
      <c r="D465" s="89"/>
      <c r="E465" s="89"/>
      <c r="F465" s="89"/>
      <c r="G465" s="89"/>
      <c r="H465" s="89"/>
      <c r="I465" s="89"/>
      <c r="J465" s="89"/>
      <c r="K465" s="89"/>
      <c r="L465" s="89"/>
      <c r="M465" s="89"/>
      <c r="N465" s="89"/>
      <c r="O465" s="89"/>
      <c r="Q465" s="94"/>
    </row>
    <row r="466" spans="1:17" s="966" customFormat="1" ht="15.75">
      <c r="A466" s="88"/>
      <c r="B466" s="89"/>
      <c r="C466" s="89"/>
      <c r="D466" s="89"/>
      <c r="E466" s="89"/>
      <c r="F466" s="89"/>
      <c r="G466" s="89"/>
      <c r="H466" s="89"/>
      <c r="I466" s="89"/>
      <c r="J466" s="89"/>
      <c r="K466" s="89"/>
      <c r="L466" s="89"/>
      <c r="M466" s="89"/>
      <c r="N466" s="89"/>
      <c r="O466" s="89"/>
      <c r="Q466" s="94"/>
    </row>
    <row r="467" spans="1:17" s="966" customFormat="1" ht="15.75">
      <c r="A467" s="88"/>
      <c r="B467" s="89"/>
      <c r="C467" s="89"/>
      <c r="D467" s="89"/>
      <c r="E467" s="89"/>
      <c r="F467" s="89"/>
      <c r="G467" s="89"/>
      <c r="H467" s="89"/>
      <c r="I467" s="89"/>
      <c r="J467" s="89"/>
      <c r="K467" s="89"/>
      <c r="L467" s="89"/>
      <c r="M467" s="89"/>
      <c r="N467" s="89"/>
      <c r="O467" s="89"/>
      <c r="Q467" s="94"/>
    </row>
    <row r="468" spans="1:17" s="966" customFormat="1" ht="15.75">
      <c r="A468" s="88"/>
      <c r="B468" s="89"/>
      <c r="C468" s="89"/>
      <c r="D468" s="89"/>
      <c r="E468" s="89"/>
      <c r="F468" s="89"/>
      <c r="G468" s="89"/>
      <c r="H468" s="89"/>
      <c r="I468" s="89"/>
      <c r="J468" s="89"/>
      <c r="K468" s="89"/>
      <c r="L468" s="89"/>
      <c r="M468" s="89"/>
      <c r="N468" s="89"/>
      <c r="O468" s="89"/>
      <c r="Q468" s="94"/>
    </row>
    <row r="469" spans="1:17" s="966" customFormat="1" ht="15.75">
      <c r="A469" s="88"/>
      <c r="B469" s="89"/>
      <c r="C469" s="89"/>
      <c r="D469" s="89"/>
      <c r="E469" s="89"/>
      <c r="F469" s="89"/>
      <c r="G469" s="89"/>
      <c r="H469" s="89"/>
      <c r="I469" s="89"/>
      <c r="J469" s="89"/>
      <c r="K469" s="89"/>
      <c r="L469" s="89"/>
      <c r="M469" s="89"/>
      <c r="N469" s="89"/>
      <c r="O469" s="89"/>
      <c r="Q469" s="94"/>
    </row>
    <row r="470" spans="1:17" s="966" customFormat="1" ht="15.75">
      <c r="A470" s="88"/>
      <c r="B470" s="89"/>
      <c r="C470" s="89"/>
      <c r="D470" s="89"/>
      <c r="E470" s="89"/>
      <c r="F470" s="89"/>
      <c r="G470" s="89"/>
      <c r="H470" s="89"/>
      <c r="I470" s="89"/>
      <c r="J470" s="89"/>
      <c r="K470" s="89"/>
      <c r="L470" s="89"/>
      <c r="M470" s="89"/>
      <c r="N470" s="89"/>
      <c r="O470" s="89"/>
      <c r="Q470" s="94"/>
    </row>
    <row r="471" spans="1:17" s="966" customFormat="1" ht="15.75">
      <c r="A471" s="88"/>
      <c r="B471" s="89"/>
      <c r="C471" s="89"/>
      <c r="D471" s="89"/>
      <c r="E471" s="89"/>
      <c r="F471" s="89"/>
      <c r="G471" s="89"/>
      <c r="H471" s="89"/>
      <c r="I471" s="89"/>
      <c r="J471" s="89"/>
      <c r="K471" s="89"/>
      <c r="L471" s="89"/>
      <c r="M471" s="89"/>
      <c r="N471" s="89"/>
      <c r="O471" s="89"/>
      <c r="Q471" s="94"/>
    </row>
    <row r="472" spans="1:17" s="966" customFormat="1" ht="15.75">
      <c r="A472" s="88"/>
      <c r="B472" s="89"/>
      <c r="C472" s="89"/>
      <c r="D472" s="89"/>
      <c r="E472" s="89"/>
      <c r="F472" s="89"/>
      <c r="G472" s="89"/>
      <c r="H472" s="89"/>
      <c r="I472" s="89"/>
      <c r="J472" s="89"/>
      <c r="K472" s="89"/>
      <c r="L472" s="89"/>
      <c r="M472" s="89"/>
      <c r="N472" s="89"/>
      <c r="O472" s="89"/>
      <c r="Q472" s="94"/>
    </row>
    <row r="473" spans="1:17" s="966" customFormat="1" ht="15.75">
      <c r="A473" s="88"/>
      <c r="B473" s="89"/>
      <c r="C473" s="89"/>
      <c r="D473" s="89"/>
      <c r="E473" s="89"/>
      <c r="F473" s="89"/>
      <c r="G473" s="89"/>
      <c r="H473" s="89"/>
      <c r="I473" s="89"/>
      <c r="J473" s="89"/>
      <c r="K473" s="89"/>
      <c r="L473" s="89"/>
      <c r="M473" s="89"/>
      <c r="N473" s="89"/>
      <c r="O473" s="89"/>
      <c r="Q473" s="94"/>
    </row>
    <row r="474" spans="1:17" s="966" customFormat="1" ht="15.75">
      <c r="A474" s="88"/>
      <c r="B474" s="89"/>
      <c r="C474" s="89"/>
      <c r="D474" s="89"/>
      <c r="E474" s="89"/>
      <c r="F474" s="89"/>
      <c r="G474" s="89"/>
      <c r="H474" s="89"/>
      <c r="I474" s="89"/>
      <c r="J474" s="89"/>
      <c r="K474" s="89"/>
      <c r="L474" s="89"/>
      <c r="M474" s="89"/>
      <c r="N474" s="89"/>
      <c r="O474" s="89"/>
      <c r="Q474" s="94"/>
    </row>
    <row r="475" spans="1:17" s="966" customFormat="1" ht="15.75">
      <c r="A475" s="88"/>
      <c r="B475" s="89"/>
      <c r="C475" s="89"/>
      <c r="D475" s="89"/>
      <c r="E475" s="89"/>
      <c r="F475" s="89"/>
      <c r="G475" s="89"/>
      <c r="H475" s="89"/>
      <c r="I475" s="89"/>
      <c r="J475" s="89"/>
      <c r="K475" s="89"/>
      <c r="L475" s="89"/>
      <c r="M475" s="89"/>
      <c r="N475" s="89"/>
      <c r="O475" s="89"/>
      <c r="Q475" s="94"/>
    </row>
    <row r="476" spans="1:17" s="966" customFormat="1" ht="15.75">
      <c r="A476" s="88"/>
      <c r="B476" s="89"/>
      <c r="C476" s="89"/>
      <c r="D476" s="89"/>
      <c r="E476" s="89"/>
      <c r="F476" s="89"/>
      <c r="G476" s="89"/>
      <c r="H476" s="89"/>
      <c r="I476" s="89"/>
      <c r="J476" s="89"/>
      <c r="K476" s="89"/>
      <c r="L476" s="89"/>
      <c r="M476" s="89"/>
      <c r="N476" s="89"/>
      <c r="O476" s="89"/>
      <c r="Q476" s="94"/>
    </row>
    <row r="477" spans="1:17" s="966" customFormat="1" ht="15.75">
      <c r="A477" s="88"/>
      <c r="B477" s="89"/>
      <c r="C477" s="89"/>
      <c r="D477" s="89"/>
      <c r="E477" s="89"/>
      <c r="F477" s="89"/>
      <c r="G477" s="89"/>
      <c r="H477" s="89"/>
      <c r="I477" s="89"/>
      <c r="J477" s="89"/>
      <c r="K477" s="89"/>
      <c r="L477" s="89"/>
      <c r="M477" s="89"/>
      <c r="N477" s="89"/>
      <c r="O477" s="89"/>
      <c r="Q477" s="94"/>
    </row>
    <row r="478" spans="1:17" s="966" customFormat="1" ht="15.75">
      <c r="A478" s="88"/>
      <c r="B478" s="89"/>
      <c r="C478" s="89"/>
      <c r="D478" s="89"/>
      <c r="E478" s="89"/>
      <c r="F478" s="89"/>
      <c r="G478" s="89"/>
      <c r="H478" s="89"/>
      <c r="I478" s="89"/>
      <c r="J478" s="89"/>
      <c r="K478" s="89"/>
      <c r="L478" s="89"/>
      <c r="M478" s="89"/>
      <c r="N478" s="89"/>
      <c r="O478" s="89"/>
      <c r="Q478" s="94"/>
    </row>
    <row r="479" spans="1:17" s="966" customFormat="1" ht="15.75">
      <c r="A479" s="88"/>
      <c r="B479" s="89"/>
      <c r="C479" s="89"/>
      <c r="D479" s="89"/>
      <c r="E479" s="89"/>
      <c r="F479" s="89"/>
      <c r="G479" s="89"/>
      <c r="H479" s="89"/>
      <c r="I479" s="89"/>
      <c r="J479" s="89"/>
      <c r="K479" s="89"/>
      <c r="L479" s="89"/>
      <c r="M479" s="89"/>
      <c r="N479" s="89"/>
      <c r="O479" s="89"/>
      <c r="Q479" s="94"/>
    </row>
    <row r="480" spans="1:17" s="966" customFormat="1" ht="15.75">
      <c r="A480" s="88"/>
      <c r="B480" s="89"/>
      <c r="C480" s="89"/>
      <c r="D480" s="89"/>
      <c r="E480" s="89"/>
      <c r="F480" s="89"/>
      <c r="G480" s="89"/>
      <c r="H480" s="89"/>
      <c r="I480" s="89"/>
      <c r="J480" s="89"/>
      <c r="K480" s="89"/>
      <c r="L480" s="89"/>
      <c r="M480" s="89"/>
      <c r="N480" s="89"/>
      <c r="O480" s="89"/>
      <c r="Q480" s="94"/>
    </row>
    <row r="481" spans="1:17" s="966" customFormat="1" ht="15.75">
      <c r="A481" s="88"/>
      <c r="B481" s="89"/>
      <c r="C481" s="89"/>
      <c r="D481" s="89"/>
      <c r="E481" s="89"/>
      <c r="F481" s="89"/>
      <c r="G481" s="89"/>
      <c r="H481" s="89"/>
      <c r="I481" s="89"/>
      <c r="J481" s="89"/>
      <c r="K481" s="89"/>
      <c r="L481" s="89"/>
      <c r="M481" s="89"/>
      <c r="N481" s="89"/>
      <c r="O481" s="89"/>
      <c r="Q481" s="94"/>
    </row>
    <row r="482" spans="1:17" s="966" customFormat="1" ht="15.75">
      <c r="A482" s="88"/>
      <c r="B482" s="89"/>
      <c r="C482" s="89"/>
      <c r="D482" s="89"/>
      <c r="E482" s="89"/>
      <c r="F482" s="89"/>
      <c r="G482" s="89"/>
      <c r="H482" s="89"/>
      <c r="I482" s="89"/>
      <c r="J482" s="89"/>
      <c r="K482" s="89"/>
      <c r="L482" s="89"/>
      <c r="M482" s="89"/>
      <c r="N482" s="89"/>
      <c r="O482" s="89"/>
      <c r="Q482" s="94"/>
    </row>
    <row r="483" spans="1:17" s="966" customFormat="1" ht="15.75">
      <c r="A483" s="88"/>
      <c r="B483" s="89"/>
      <c r="C483" s="89"/>
      <c r="D483" s="89"/>
      <c r="E483" s="89"/>
      <c r="F483" s="89"/>
      <c r="G483" s="89"/>
      <c r="H483" s="89"/>
      <c r="I483" s="89"/>
      <c r="J483" s="89"/>
      <c r="K483" s="89"/>
      <c r="L483" s="89"/>
      <c r="M483" s="89"/>
      <c r="N483" s="89"/>
      <c r="O483" s="89"/>
      <c r="Q483" s="94"/>
    </row>
    <row r="484" spans="1:17" s="966" customFormat="1" ht="15.75">
      <c r="A484" s="88"/>
      <c r="B484" s="89"/>
      <c r="C484" s="89"/>
      <c r="D484" s="89"/>
      <c r="E484" s="89"/>
      <c r="F484" s="89"/>
      <c r="G484" s="89"/>
      <c r="H484" s="89"/>
      <c r="I484" s="89"/>
      <c r="J484" s="89"/>
      <c r="K484" s="89"/>
      <c r="L484" s="89"/>
      <c r="M484" s="89"/>
      <c r="N484" s="89"/>
      <c r="O484" s="89"/>
      <c r="Q484" s="94"/>
    </row>
    <row r="485" spans="1:17" s="966" customFormat="1" ht="15.75">
      <c r="A485" s="88"/>
      <c r="B485" s="89"/>
      <c r="C485" s="89"/>
      <c r="D485" s="89"/>
      <c r="E485" s="89"/>
      <c r="F485" s="89"/>
      <c r="G485" s="89"/>
      <c r="H485" s="89"/>
      <c r="I485" s="89"/>
      <c r="J485" s="89"/>
      <c r="K485" s="89"/>
      <c r="L485" s="89"/>
      <c r="M485" s="89"/>
      <c r="N485" s="89"/>
      <c r="O485" s="89"/>
      <c r="Q485" s="94"/>
    </row>
    <row r="486" spans="1:17" s="966" customFormat="1" ht="15.75">
      <c r="A486" s="88"/>
      <c r="B486" s="89"/>
      <c r="C486" s="89"/>
      <c r="D486" s="89"/>
      <c r="E486" s="89"/>
      <c r="F486" s="89"/>
      <c r="G486" s="89"/>
      <c r="H486" s="89"/>
      <c r="I486" s="89"/>
      <c r="J486" s="89"/>
      <c r="K486" s="89"/>
      <c r="L486" s="89"/>
      <c r="M486" s="89"/>
      <c r="N486" s="89"/>
      <c r="O486" s="89"/>
      <c r="Q486" s="94"/>
    </row>
    <row r="487" spans="1:17" s="966" customFormat="1" ht="15.75">
      <c r="A487" s="88"/>
      <c r="B487" s="89"/>
      <c r="C487" s="89"/>
      <c r="D487" s="89"/>
      <c r="E487" s="89"/>
      <c r="F487" s="89"/>
      <c r="G487" s="89"/>
      <c r="H487" s="89"/>
      <c r="I487" s="89"/>
      <c r="J487" s="89"/>
      <c r="K487" s="89"/>
      <c r="L487" s="89"/>
      <c r="M487" s="89"/>
      <c r="N487" s="89"/>
      <c r="O487" s="89"/>
      <c r="Q487" s="94"/>
    </row>
    <row r="488" spans="1:17" s="966" customFormat="1" ht="15.75">
      <c r="A488" s="88"/>
      <c r="B488" s="89"/>
      <c r="C488" s="89"/>
      <c r="D488" s="89"/>
      <c r="E488" s="89"/>
      <c r="F488" s="89"/>
      <c r="G488" s="89"/>
      <c r="H488" s="89"/>
      <c r="I488" s="89"/>
      <c r="J488" s="89"/>
      <c r="K488" s="89"/>
      <c r="L488" s="89"/>
      <c r="M488" s="89"/>
      <c r="N488" s="89"/>
      <c r="O488" s="89"/>
      <c r="Q488" s="94"/>
    </row>
    <row r="489" spans="1:17" s="966" customFormat="1" ht="15.75">
      <c r="A489" s="88"/>
      <c r="B489" s="89"/>
      <c r="C489" s="89"/>
      <c r="D489" s="89"/>
      <c r="E489" s="89"/>
      <c r="F489" s="89"/>
      <c r="G489" s="89"/>
      <c r="H489" s="89"/>
      <c r="I489" s="89"/>
      <c r="J489" s="89"/>
      <c r="K489" s="89"/>
      <c r="L489" s="89"/>
      <c r="M489" s="89"/>
      <c r="N489" s="89"/>
      <c r="O489" s="89"/>
      <c r="Q489" s="94"/>
    </row>
    <row r="490" spans="1:17" s="966" customFormat="1" ht="15.75">
      <c r="A490" s="88"/>
      <c r="B490" s="89"/>
      <c r="C490" s="89"/>
      <c r="D490" s="89"/>
      <c r="E490" s="89"/>
      <c r="F490" s="89"/>
      <c r="G490" s="89"/>
      <c r="H490" s="89"/>
      <c r="I490" s="89"/>
      <c r="J490" s="89"/>
      <c r="K490" s="89"/>
      <c r="L490" s="89"/>
      <c r="M490" s="89"/>
      <c r="N490" s="89"/>
      <c r="O490" s="89"/>
      <c r="Q490" s="94"/>
    </row>
    <row r="491" spans="1:17" s="966" customFormat="1" ht="15.75">
      <c r="A491" s="88"/>
      <c r="B491" s="89"/>
      <c r="C491" s="89"/>
      <c r="D491" s="89"/>
      <c r="E491" s="89"/>
      <c r="F491" s="89"/>
      <c r="G491" s="89"/>
      <c r="H491" s="89"/>
      <c r="I491" s="89"/>
      <c r="J491" s="89"/>
      <c r="K491" s="89"/>
      <c r="L491" s="89"/>
      <c r="M491" s="89"/>
      <c r="N491" s="89"/>
      <c r="O491" s="89"/>
      <c r="Q491" s="94"/>
    </row>
    <row r="492" spans="1:17" s="966" customFormat="1" ht="15.75">
      <c r="A492" s="88"/>
      <c r="B492" s="89"/>
      <c r="C492" s="89"/>
      <c r="D492" s="89"/>
      <c r="E492" s="89"/>
      <c r="F492" s="89"/>
      <c r="G492" s="89"/>
      <c r="H492" s="89"/>
      <c r="I492" s="89"/>
      <c r="J492" s="89"/>
      <c r="K492" s="89"/>
      <c r="L492" s="89"/>
      <c r="M492" s="89"/>
      <c r="N492" s="89"/>
      <c r="O492" s="89"/>
      <c r="Q492" s="94"/>
    </row>
    <row r="493" spans="1:17" s="966" customFormat="1" ht="15.75">
      <c r="A493" s="88"/>
      <c r="B493" s="89"/>
      <c r="C493" s="89"/>
      <c r="D493" s="89"/>
      <c r="E493" s="89"/>
      <c r="F493" s="89"/>
      <c r="G493" s="89"/>
      <c r="H493" s="89"/>
      <c r="I493" s="89"/>
      <c r="J493" s="89"/>
      <c r="K493" s="89"/>
      <c r="L493" s="89"/>
      <c r="M493" s="89"/>
      <c r="N493" s="89"/>
      <c r="O493" s="89"/>
      <c r="Q493" s="94"/>
    </row>
    <row r="494" spans="1:17" s="966" customFormat="1" ht="15.75">
      <c r="A494" s="88"/>
      <c r="B494" s="89"/>
      <c r="C494" s="89"/>
      <c r="D494" s="89"/>
      <c r="E494" s="89"/>
      <c r="F494" s="89"/>
      <c r="G494" s="89"/>
      <c r="H494" s="89"/>
      <c r="I494" s="89"/>
      <c r="J494" s="89"/>
      <c r="K494" s="89"/>
      <c r="L494" s="89"/>
      <c r="M494" s="89"/>
      <c r="N494" s="89"/>
      <c r="O494" s="89"/>
      <c r="Q494" s="94"/>
    </row>
    <row r="495" spans="1:17" s="966" customFormat="1" ht="15.75">
      <c r="A495" s="88"/>
      <c r="B495" s="89"/>
      <c r="C495" s="89"/>
      <c r="D495" s="89"/>
      <c r="E495" s="89"/>
      <c r="F495" s="89"/>
      <c r="G495" s="89"/>
      <c r="H495" s="89"/>
      <c r="I495" s="89"/>
      <c r="J495" s="89"/>
      <c r="K495" s="89"/>
      <c r="L495" s="89"/>
      <c r="M495" s="89"/>
      <c r="N495" s="89"/>
      <c r="O495" s="89"/>
      <c r="Q495" s="94"/>
    </row>
    <row r="496" spans="1:17" s="966" customFormat="1" ht="15.75">
      <c r="A496" s="88"/>
      <c r="B496" s="89"/>
      <c r="C496" s="89"/>
      <c r="D496" s="89"/>
      <c r="E496" s="89"/>
      <c r="F496" s="89"/>
      <c r="G496" s="89"/>
      <c r="H496" s="89"/>
      <c r="I496" s="89"/>
      <c r="J496" s="89"/>
      <c r="K496" s="89"/>
      <c r="L496" s="89"/>
      <c r="M496" s="89"/>
      <c r="N496" s="89"/>
      <c r="O496" s="89"/>
      <c r="Q496" s="94"/>
    </row>
    <row r="497" spans="1:17" s="966" customFormat="1" ht="15.75">
      <c r="A497" s="88"/>
      <c r="B497" s="89"/>
      <c r="C497" s="89"/>
      <c r="D497" s="89"/>
      <c r="E497" s="89"/>
      <c r="F497" s="89"/>
      <c r="G497" s="89"/>
      <c r="H497" s="89"/>
      <c r="I497" s="89"/>
      <c r="J497" s="89"/>
      <c r="K497" s="89"/>
      <c r="L497" s="89"/>
      <c r="M497" s="89"/>
      <c r="N497" s="89"/>
      <c r="O497" s="89"/>
      <c r="Q497" s="94"/>
    </row>
    <row r="498" spans="1:17" s="966" customFormat="1" ht="15.75">
      <c r="A498" s="88"/>
      <c r="B498" s="89"/>
      <c r="C498" s="89"/>
      <c r="D498" s="89"/>
      <c r="E498" s="89"/>
      <c r="F498" s="89"/>
      <c r="G498" s="89"/>
      <c r="H498" s="89"/>
      <c r="I498" s="89"/>
      <c r="J498" s="89"/>
      <c r="K498" s="89"/>
      <c r="L498" s="89"/>
      <c r="M498" s="89"/>
      <c r="N498" s="89"/>
      <c r="O498" s="89"/>
      <c r="Q498" s="94"/>
    </row>
    <row r="499" spans="1:17" s="966" customFormat="1" ht="15.75">
      <c r="A499" s="88"/>
      <c r="B499" s="89"/>
      <c r="C499" s="89"/>
      <c r="D499" s="89"/>
      <c r="E499" s="89"/>
      <c r="F499" s="89"/>
      <c r="G499" s="89"/>
      <c r="H499" s="89"/>
      <c r="I499" s="89"/>
      <c r="J499" s="89"/>
      <c r="K499" s="89"/>
      <c r="L499" s="89"/>
      <c r="M499" s="89"/>
      <c r="N499" s="89"/>
      <c r="O499" s="89"/>
      <c r="Q499" s="94"/>
    </row>
    <row r="500" spans="1:17" s="966" customFormat="1" ht="15.75">
      <c r="A500" s="88"/>
      <c r="B500" s="89"/>
      <c r="C500" s="89"/>
      <c r="D500" s="89"/>
      <c r="E500" s="89"/>
      <c r="F500" s="89"/>
      <c r="G500" s="89"/>
      <c r="H500" s="89"/>
      <c r="I500" s="89"/>
      <c r="J500" s="89"/>
      <c r="K500" s="89"/>
      <c r="L500" s="89"/>
      <c r="M500" s="89"/>
      <c r="N500" s="89"/>
      <c r="O500" s="89"/>
      <c r="Q500" s="94"/>
    </row>
    <row r="501" spans="1:17" s="966" customFormat="1" ht="15.75">
      <c r="A501" s="88"/>
      <c r="B501" s="89"/>
      <c r="C501" s="89"/>
      <c r="D501" s="89"/>
      <c r="E501" s="89"/>
      <c r="F501" s="89"/>
      <c r="G501" s="89"/>
      <c r="H501" s="89"/>
      <c r="I501" s="89"/>
      <c r="J501" s="89"/>
      <c r="K501" s="89"/>
      <c r="L501" s="89"/>
      <c r="M501" s="89"/>
      <c r="N501" s="89"/>
      <c r="O501" s="89"/>
      <c r="Q501" s="94"/>
    </row>
    <row r="502" spans="1:17" s="966" customFormat="1" ht="15.75">
      <c r="A502" s="88"/>
      <c r="B502" s="89"/>
      <c r="C502" s="89"/>
      <c r="D502" s="89"/>
      <c r="E502" s="89"/>
      <c r="F502" s="89"/>
      <c r="G502" s="89"/>
      <c r="H502" s="89"/>
      <c r="I502" s="89"/>
      <c r="J502" s="89"/>
      <c r="K502" s="89"/>
      <c r="L502" s="89"/>
      <c r="M502" s="89"/>
      <c r="N502" s="89"/>
      <c r="O502" s="89"/>
      <c r="Q502" s="94"/>
    </row>
    <row r="503" spans="1:17" s="966" customFormat="1" ht="15.75">
      <c r="A503" s="88"/>
      <c r="B503" s="89"/>
      <c r="C503" s="89"/>
      <c r="D503" s="89"/>
      <c r="E503" s="89"/>
      <c r="F503" s="89"/>
      <c r="G503" s="89"/>
      <c r="H503" s="89"/>
      <c r="I503" s="89"/>
      <c r="J503" s="89"/>
      <c r="K503" s="89"/>
      <c r="L503" s="89"/>
      <c r="M503" s="89"/>
      <c r="N503" s="89"/>
      <c r="O503" s="89"/>
      <c r="Q503" s="94"/>
    </row>
    <row r="504" spans="1:17" s="966" customFormat="1" ht="15.75">
      <c r="A504" s="88"/>
      <c r="B504" s="89"/>
      <c r="C504" s="89"/>
      <c r="D504" s="89"/>
      <c r="E504" s="89"/>
      <c r="F504" s="89"/>
      <c r="G504" s="89"/>
      <c r="H504" s="89"/>
      <c r="I504" s="89"/>
      <c r="J504" s="89"/>
      <c r="K504" s="89"/>
      <c r="L504" s="89"/>
      <c r="M504" s="89"/>
      <c r="N504" s="89"/>
      <c r="O504" s="89"/>
      <c r="Q504" s="94"/>
    </row>
    <row r="505" spans="1:17" s="966" customFormat="1" ht="15.75">
      <c r="A505" s="88"/>
      <c r="B505" s="89"/>
      <c r="C505" s="89"/>
      <c r="D505" s="89"/>
      <c r="E505" s="89"/>
      <c r="F505" s="89"/>
      <c r="G505" s="89"/>
      <c r="H505" s="89"/>
      <c r="I505" s="89"/>
      <c r="J505" s="89"/>
      <c r="K505" s="89"/>
      <c r="L505" s="89"/>
      <c r="M505" s="89"/>
      <c r="N505" s="89"/>
      <c r="O505" s="89"/>
      <c r="Q505" s="94"/>
    </row>
    <row r="506" spans="1:17" s="966" customFormat="1" ht="15.75">
      <c r="A506" s="88"/>
      <c r="B506" s="89"/>
      <c r="C506" s="89"/>
      <c r="D506" s="89"/>
      <c r="E506" s="89"/>
      <c r="F506" s="89"/>
      <c r="G506" s="89"/>
      <c r="H506" s="89"/>
      <c r="I506" s="89"/>
      <c r="J506" s="89"/>
      <c r="K506" s="89"/>
      <c r="L506" s="89"/>
      <c r="M506" s="89"/>
      <c r="N506" s="89"/>
      <c r="O506" s="89"/>
      <c r="Q506" s="94"/>
    </row>
    <row r="507" spans="1:17" s="966" customFormat="1" ht="15.75">
      <c r="A507" s="88"/>
      <c r="B507" s="89"/>
      <c r="C507" s="89"/>
      <c r="D507" s="89"/>
      <c r="E507" s="89"/>
      <c r="F507" s="89"/>
      <c r="G507" s="89"/>
      <c r="H507" s="89"/>
      <c r="I507" s="89"/>
      <c r="J507" s="89"/>
      <c r="K507" s="89"/>
      <c r="L507" s="89"/>
      <c r="M507" s="89"/>
      <c r="N507" s="89"/>
      <c r="O507" s="89"/>
      <c r="Q507" s="94"/>
    </row>
    <row r="508" spans="1:17" s="966" customFormat="1" ht="15.75">
      <c r="A508" s="88"/>
      <c r="B508" s="89"/>
      <c r="C508" s="89"/>
      <c r="D508" s="89"/>
      <c r="E508" s="89"/>
      <c r="F508" s="89"/>
      <c r="G508" s="89"/>
      <c r="H508" s="89"/>
      <c r="I508" s="89"/>
      <c r="J508" s="89"/>
      <c r="K508" s="89"/>
      <c r="L508" s="89"/>
      <c r="M508" s="89"/>
      <c r="N508" s="89"/>
      <c r="O508" s="89"/>
      <c r="Q508" s="94"/>
    </row>
    <row r="509" spans="1:17" s="966" customFormat="1" ht="15.75">
      <c r="A509" s="88"/>
      <c r="B509" s="89"/>
      <c r="C509" s="89"/>
      <c r="D509" s="89"/>
      <c r="E509" s="89"/>
      <c r="F509" s="89"/>
      <c r="G509" s="89"/>
      <c r="H509" s="89"/>
      <c r="I509" s="89"/>
      <c r="J509" s="89"/>
      <c r="K509" s="89"/>
      <c r="L509" s="89"/>
      <c r="M509" s="89"/>
      <c r="N509" s="89"/>
      <c r="O509" s="89"/>
      <c r="Q509" s="94"/>
    </row>
    <row r="510" spans="1:17" s="966" customFormat="1" ht="15.75">
      <c r="A510" s="88"/>
      <c r="B510" s="89"/>
      <c r="C510" s="89"/>
      <c r="D510" s="89"/>
      <c r="E510" s="89"/>
      <c r="F510" s="89"/>
      <c r="G510" s="89"/>
      <c r="H510" s="89"/>
      <c r="I510" s="89"/>
      <c r="J510" s="89"/>
      <c r="K510" s="89"/>
      <c r="L510" s="89"/>
      <c r="M510" s="89"/>
      <c r="N510" s="89"/>
      <c r="O510" s="89"/>
      <c r="Q510" s="94"/>
    </row>
    <row r="511" spans="1:17" s="966" customFormat="1" ht="15.75">
      <c r="A511" s="88"/>
      <c r="B511" s="89"/>
      <c r="C511" s="89"/>
      <c r="D511" s="89"/>
      <c r="E511" s="89"/>
      <c r="F511" s="89"/>
      <c r="G511" s="89"/>
      <c r="H511" s="89"/>
      <c r="I511" s="89"/>
      <c r="J511" s="89"/>
      <c r="K511" s="89"/>
      <c r="L511" s="89"/>
      <c r="M511" s="89"/>
      <c r="N511" s="89"/>
      <c r="O511" s="89"/>
      <c r="Q511" s="94"/>
    </row>
    <row r="512" spans="1:17" s="966" customFormat="1" ht="15.75">
      <c r="A512" s="88"/>
      <c r="B512" s="89"/>
      <c r="C512" s="89"/>
      <c r="D512" s="89"/>
      <c r="E512" s="89"/>
      <c r="F512" s="89"/>
      <c r="G512" s="89"/>
      <c r="H512" s="89"/>
      <c r="I512" s="89"/>
      <c r="J512" s="89"/>
      <c r="K512" s="89"/>
      <c r="L512" s="89"/>
      <c r="M512" s="89"/>
      <c r="N512" s="89"/>
      <c r="O512" s="89"/>
      <c r="Q512" s="94"/>
    </row>
    <row r="513" spans="1:17" s="966" customFormat="1" ht="15.75">
      <c r="A513" s="88"/>
      <c r="B513" s="89"/>
      <c r="C513" s="89"/>
      <c r="D513" s="89"/>
      <c r="E513" s="89"/>
      <c r="F513" s="89"/>
      <c r="G513" s="89"/>
      <c r="H513" s="89"/>
      <c r="I513" s="89"/>
      <c r="J513" s="89"/>
      <c r="K513" s="89"/>
      <c r="L513" s="89"/>
      <c r="M513" s="89"/>
      <c r="N513" s="89"/>
      <c r="O513" s="89"/>
      <c r="Q513" s="94"/>
    </row>
    <row r="514" spans="1:17" s="966" customFormat="1" ht="15.75">
      <c r="A514" s="88"/>
      <c r="B514" s="89"/>
      <c r="C514" s="89"/>
      <c r="D514" s="89"/>
      <c r="E514" s="89"/>
      <c r="F514" s="89"/>
      <c r="G514" s="89"/>
      <c r="H514" s="89"/>
      <c r="I514" s="89"/>
      <c r="J514" s="89"/>
      <c r="K514" s="89"/>
      <c r="L514" s="89"/>
      <c r="M514" s="89"/>
      <c r="N514" s="89"/>
      <c r="O514" s="89"/>
      <c r="Q514" s="94"/>
    </row>
    <row r="515" spans="1:17" s="966" customFormat="1" ht="15.75">
      <c r="A515" s="88"/>
      <c r="B515" s="89"/>
      <c r="C515" s="89"/>
      <c r="D515" s="89"/>
      <c r="E515" s="89"/>
      <c r="F515" s="89"/>
      <c r="G515" s="89"/>
      <c r="H515" s="89"/>
      <c r="I515" s="89"/>
      <c r="J515" s="89"/>
      <c r="K515" s="89"/>
      <c r="L515" s="89"/>
      <c r="M515" s="89"/>
      <c r="N515" s="89"/>
      <c r="O515" s="89"/>
      <c r="Q515" s="94"/>
    </row>
    <row r="516" spans="1:17" s="966" customFormat="1" ht="15.75">
      <c r="A516" s="88"/>
      <c r="B516" s="89"/>
      <c r="C516" s="89"/>
      <c r="D516" s="89"/>
      <c r="E516" s="89"/>
      <c r="F516" s="89"/>
      <c r="G516" s="89"/>
      <c r="H516" s="89"/>
      <c r="I516" s="89"/>
      <c r="J516" s="89"/>
      <c r="K516" s="89"/>
      <c r="L516" s="89"/>
      <c r="M516" s="89"/>
      <c r="N516" s="89"/>
      <c r="O516" s="89"/>
      <c r="Q516" s="94"/>
    </row>
    <row r="517" spans="1:17" s="966" customFormat="1" ht="15.75">
      <c r="A517" s="88"/>
      <c r="B517" s="89"/>
      <c r="C517" s="89"/>
      <c r="D517" s="89"/>
      <c r="E517" s="89"/>
      <c r="F517" s="89"/>
      <c r="G517" s="89"/>
      <c r="H517" s="89"/>
      <c r="I517" s="89"/>
      <c r="J517" s="89"/>
      <c r="K517" s="89"/>
      <c r="L517" s="89"/>
      <c r="M517" s="89"/>
      <c r="N517" s="89"/>
      <c r="O517" s="89"/>
      <c r="Q517" s="94"/>
    </row>
    <row r="518" spans="1:17" s="966" customFormat="1" ht="15.75">
      <c r="A518" s="88"/>
      <c r="B518" s="89"/>
      <c r="C518" s="89"/>
      <c r="D518" s="89"/>
      <c r="E518" s="89"/>
      <c r="F518" s="89"/>
      <c r="G518" s="89"/>
      <c r="H518" s="89"/>
      <c r="I518" s="89"/>
      <c r="J518" s="89"/>
      <c r="K518" s="89"/>
      <c r="L518" s="89"/>
      <c r="M518" s="89"/>
      <c r="N518" s="89"/>
      <c r="O518" s="89"/>
      <c r="Q518" s="94"/>
    </row>
    <row r="519" spans="1:17" s="966" customFormat="1" ht="15.75">
      <c r="A519" s="88"/>
      <c r="B519" s="89"/>
      <c r="C519" s="89"/>
      <c r="D519" s="89"/>
      <c r="E519" s="89"/>
      <c r="F519" s="89"/>
      <c r="G519" s="89"/>
      <c r="H519" s="89"/>
      <c r="I519" s="89"/>
      <c r="J519" s="89"/>
      <c r="K519" s="89"/>
      <c r="L519" s="89"/>
      <c r="M519" s="89"/>
      <c r="N519" s="89"/>
      <c r="O519" s="89"/>
      <c r="Q519" s="94"/>
    </row>
    <row r="520" spans="1:17" s="966" customFormat="1" ht="15.75">
      <c r="A520" s="88"/>
      <c r="B520" s="89"/>
      <c r="C520" s="89"/>
      <c r="D520" s="89"/>
      <c r="E520" s="89"/>
      <c r="F520" s="89"/>
      <c r="G520" s="89"/>
      <c r="H520" s="89"/>
      <c r="I520" s="89"/>
      <c r="J520" s="89"/>
      <c r="K520" s="89"/>
      <c r="L520" s="89"/>
      <c r="M520" s="89"/>
      <c r="N520" s="89"/>
      <c r="O520" s="89"/>
      <c r="Q520" s="94"/>
    </row>
    <row r="521" spans="1:17" s="966" customFormat="1" ht="15.75">
      <c r="A521" s="88"/>
      <c r="B521" s="89"/>
      <c r="C521" s="89"/>
      <c r="D521" s="89"/>
      <c r="E521" s="89"/>
      <c r="F521" s="89"/>
      <c r="G521" s="89"/>
      <c r="H521" s="89"/>
      <c r="I521" s="89"/>
      <c r="J521" s="89"/>
      <c r="K521" s="89"/>
      <c r="L521" s="89"/>
      <c r="M521" s="89"/>
      <c r="N521" s="89"/>
      <c r="O521" s="89"/>
      <c r="Q521" s="94"/>
    </row>
    <row r="522" spans="1:17" s="966" customFormat="1" ht="15.75">
      <c r="A522" s="88"/>
      <c r="B522" s="89"/>
      <c r="C522" s="89"/>
      <c r="D522" s="89"/>
      <c r="E522" s="89"/>
      <c r="F522" s="89"/>
      <c r="G522" s="89"/>
      <c r="H522" s="89"/>
      <c r="I522" s="89"/>
      <c r="J522" s="89"/>
      <c r="K522" s="89"/>
      <c r="L522" s="89"/>
      <c r="M522" s="89"/>
      <c r="N522" s="89"/>
      <c r="O522" s="89"/>
      <c r="Q522" s="94"/>
    </row>
    <row r="523" spans="1:17" s="966" customFormat="1" ht="15.75">
      <c r="A523" s="88"/>
      <c r="B523" s="89"/>
      <c r="C523" s="89"/>
      <c r="D523" s="89"/>
      <c r="E523" s="89"/>
      <c r="F523" s="89"/>
      <c r="G523" s="89"/>
      <c r="H523" s="89"/>
      <c r="I523" s="89"/>
      <c r="J523" s="89"/>
      <c r="K523" s="89"/>
      <c r="L523" s="89"/>
      <c r="M523" s="89"/>
      <c r="N523" s="89"/>
      <c r="O523" s="89"/>
      <c r="Q523" s="94"/>
    </row>
    <row r="524" spans="1:17" s="966" customFormat="1" ht="15.75">
      <c r="A524" s="88"/>
      <c r="B524" s="89"/>
      <c r="C524" s="89"/>
      <c r="D524" s="89"/>
      <c r="E524" s="89"/>
      <c r="F524" s="89"/>
      <c r="G524" s="89"/>
      <c r="H524" s="89"/>
      <c r="I524" s="89"/>
      <c r="J524" s="89"/>
      <c r="K524" s="89"/>
      <c r="L524" s="89"/>
      <c r="M524" s="89"/>
      <c r="N524" s="89"/>
      <c r="O524" s="89"/>
      <c r="Q524" s="94"/>
    </row>
    <row r="525" spans="1:17" s="966" customFormat="1" ht="15.75">
      <c r="A525" s="88"/>
      <c r="B525" s="89"/>
      <c r="C525" s="89"/>
      <c r="D525" s="89"/>
      <c r="E525" s="89"/>
      <c r="F525" s="89"/>
      <c r="G525" s="89"/>
      <c r="H525" s="89"/>
      <c r="I525" s="89"/>
      <c r="J525" s="89"/>
      <c r="K525" s="89"/>
      <c r="L525" s="89"/>
      <c r="M525" s="89"/>
      <c r="N525" s="89"/>
      <c r="O525" s="89"/>
      <c r="Q525" s="94"/>
    </row>
    <row r="526" spans="1:17" s="966" customFormat="1" ht="15.75">
      <c r="A526" s="88"/>
      <c r="B526" s="89"/>
      <c r="C526" s="89"/>
      <c r="D526" s="89"/>
      <c r="E526" s="89"/>
      <c r="F526" s="89"/>
      <c r="G526" s="89"/>
      <c r="H526" s="89"/>
      <c r="I526" s="89"/>
      <c r="J526" s="89"/>
      <c r="K526" s="89"/>
      <c r="L526" s="89"/>
      <c r="M526" s="89"/>
      <c r="N526" s="89"/>
      <c r="O526" s="89"/>
      <c r="Q526" s="94"/>
    </row>
    <row r="527" spans="1:17" s="966" customFormat="1" ht="15.75">
      <c r="A527" s="88"/>
      <c r="B527" s="89"/>
      <c r="C527" s="89"/>
      <c r="D527" s="89"/>
      <c r="E527" s="89"/>
      <c r="F527" s="89"/>
      <c r="G527" s="89"/>
      <c r="H527" s="89"/>
      <c r="I527" s="89"/>
      <c r="J527" s="89"/>
      <c r="K527" s="89"/>
      <c r="L527" s="89"/>
      <c r="M527" s="89"/>
      <c r="N527" s="89"/>
      <c r="O527" s="89"/>
      <c r="Q527" s="94"/>
    </row>
    <row r="528" spans="1:17" s="966" customFormat="1" ht="15.75">
      <c r="A528" s="88"/>
      <c r="B528" s="89"/>
      <c r="C528" s="89"/>
      <c r="D528" s="89"/>
      <c r="E528" s="89"/>
      <c r="F528" s="89"/>
      <c r="G528" s="89"/>
      <c r="H528" s="89"/>
      <c r="I528" s="89"/>
      <c r="J528" s="89"/>
      <c r="K528" s="89"/>
      <c r="L528" s="89"/>
      <c r="M528" s="89"/>
      <c r="N528" s="89"/>
      <c r="O528" s="89"/>
      <c r="Q528" s="94"/>
    </row>
    <row r="529" spans="1:17" s="966" customFormat="1" ht="15.75">
      <c r="A529" s="88"/>
      <c r="B529" s="89"/>
      <c r="C529" s="89"/>
      <c r="D529" s="89"/>
      <c r="E529" s="89"/>
      <c r="F529" s="89"/>
      <c r="G529" s="89"/>
      <c r="H529" s="89"/>
      <c r="I529" s="89"/>
      <c r="J529" s="89"/>
      <c r="K529" s="89"/>
      <c r="L529" s="89"/>
      <c r="M529" s="89"/>
      <c r="N529" s="89"/>
      <c r="O529" s="89"/>
      <c r="Q529" s="94"/>
    </row>
    <row r="530" spans="1:17" s="966" customFormat="1" ht="15.75">
      <c r="A530" s="88"/>
      <c r="B530" s="89"/>
      <c r="C530" s="89"/>
      <c r="D530" s="89"/>
      <c r="E530" s="89"/>
      <c r="F530" s="89"/>
      <c r="G530" s="89"/>
      <c r="H530" s="89"/>
      <c r="I530" s="89"/>
      <c r="J530" s="89"/>
      <c r="K530" s="89"/>
      <c r="L530" s="89"/>
      <c r="M530" s="89"/>
      <c r="N530" s="89"/>
      <c r="O530" s="89"/>
      <c r="Q530" s="94"/>
    </row>
    <row r="531" spans="1:17" s="966" customFormat="1" ht="15.75">
      <c r="A531" s="88"/>
      <c r="B531" s="89"/>
      <c r="C531" s="89"/>
      <c r="D531" s="89"/>
      <c r="E531" s="89"/>
      <c r="F531" s="89"/>
      <c r="G531" s="89"/>
      <c r="H531" s="89"/>
      <c r="I531" s="89"/>
      <c r="J531" s="89"/>
      <c r="K531" s="89"/>
      <c r="L531" s="89"/>
      <c r="M531" s="89"/>
      <c r="N531" s="89"/>
      <c r="O531" s="89"/>
      <c r="Q531" s="94"/>
    </row>
    <row r="532" spans="1:17" s="966" customFormat="1" ht="15.75">
      <c r="A532" s="88"/>
      <c r="B532" s="89"/>
      <c r="C532" s="89"/>
      <c r="D532" s="89"/>
      <c r="E532" s="89"/>
      <c r="F532" s="89"/>
      <c r="G532" s="89"/>
      <c r="H532" s="89"/>
      <c r="I532" s="89"/>
      <c r="J532" s="89"/>
      <c r="K532" s="89"/>
      <c r="L532" s="89"/>
      <c r="M532" s="89"/>
      <c r="N532" s="89"/>
      <c r="O532" s="89"/>
      <c r="Q532" s="94"/>
    </row>
    <row r="533" spans="1:17" s="966" customFormat="1" ht="15.75">
      <c r="A533" s="88"/>
      <c r="B533" s="89"/>
      <c r="C533" s="89"/>
      <c r="D533" s="89"/>
      <c r="E533" s="89"/>
      <c r="F533" s="89"/>
      <c r="G533" s="89"/>
      <c r="H533" s="89"/>
      <c r="I533" s="89"/>
      <c r="J533" s="89"/>
      <c r="K533" s="89"/>
      <c r="L533" s="89"/>
      <c r="M533" s="89"/>
      <c r="N533" s="89"/>
      <c r="O533" s="89"/>
      <c r="Q533" s="94"/>
    </row>
    <row r="534" spans="1:17" s="966" customFormat="1" ht="15.75">
      <c r="A534" s="88"/>
      <c r="B534" s="89"/>
      <c r="C534" s="89"/>
      <c r="D534" s="89"/>
      <c r="E534" s="89"/>
      <c r="F534" s="89"/>
      <c r="G534" s="89"/>
      <c r="H534" s="89"/>
      <c r="I534" s="89"/>
      <c r="J534" s="89"/>
      <c r="K534" s="89"/>
      <c r="L534" s="89"/>
      <c r="M534" s="89"/>
      <c r="N534" s="89"/>
      <c r="O534" s="89"/>
      <c r="Q534" s="94"/>
    </row>
    <row r="535" spans="1:17" s="966" customFormat="1" ht="15.75">
      <c r="A535" s="88"/>
      <c r="B535" s="89"/>
      <c r="C535" s="89"/>
      <c r="D535" s="89"/>
      <c r="E535" s="89"/>
      <c r="F535" s="89"/>
      <c r="G535" s="89"/>
      <c r="H535" s="89"/>
      <c r="I535" s="89"/>
      <c r="J535" s="89"/>
      <c r="K535" s="89"/>
      <c r="L535" s="89"/>
      <c r="M535" s="89"/>
      <c r="N535" s="89"/>
      <c r="O535" s="89"/>
      <c r="Q535" s="94"/>
    </row>
    <row r="536" spans="1:17" s="966" customFormat="1" ht="15.75">
      <c r="A536" s="88"/>
      <c r="B536" s="89"/>
      <c r="C536" s="89"/>
      <c r="D536" s="89"/>
      <c r="E536" s="89"/>
      <c r="F536" s="89"/>
      <c r="G536" s="89"/>
      <c r="H536" s="89"/>
      <c r="I536" s="89"/>
      <c r="J536" s="89"/>
      <c r="K536" s="89"/>
      <c r="L536" s="89"/>
      <c r="M536" s="89"/>
      <c r="N536" s="89"/>
      <c r="O536" s="89"/>
      <c r="Q536" s="94"/>
    </row>
    <row r="537" spans="1:17" s="966" customFormat="1" ht="15.75">
      <c r="A537" s="88"/>
      <c r="B537" s="89"/>
      <c r="C537" s="89"/>
      <c r="D537" s="89"/>
      <c r="E537" s="89"/>
      <c r="F537" s="89"/>
      <c r="G537" s="89"/>
      <c r="H537" s="89"/>
      <c r="I537" s="89"/>
      <c r="J537" s="89"/>
      <c r="K537" s="89"/>
      <c r="L537" s="89"/>
      <c r="M537" s="89"/>
      <c r="N537" s="89"/>
      <c r="O537" s="89"/>
      <c r="Q537" s="94"/>
    </row>
    <row r="538" spans="1:17" s="966" customFormat="1" ht="15.75">
      <c r="A538" s="88"/>
      <c r="B538" s="89"/>
      <c r="C538" s="89"/>
      <c r="D538" s="89"/>
      <c r="E538" s="89"/>
      <c r="F538" s="89"/>
      <c r="G538" s="89"/>
      <c r="H538" s="89"/>
      <c r="I538" s="89"/>
      <c r="J538" s="89"/>
      <c r="K538" s="89"/>
      <c r="L538" s="89"/>
      <c r="M538" s="89"/>
      <c r="N538" s="89"/>
      <c r="O538" s="89"/>
      <c r="Q538" s="94"/>
    </row>
    <row r="539" spans="1:17" s="966" customFormat="1" ht="15.75">
      <c r="A539" s="88"/>
      <c r="B539" s="89"/>
      <c r="C539" s="89"/>
      <c r="D539" s="89"/>
      <c r="E539" s="89"/>
      <c r="F539" s="89"/>
      <c r="G539" s="89"/>
      <c r="H539" s="89"/>
      <c r="I539" s="89"/>
      <c r="J539" s="89"/>
      <c r="K539" s="89"/>
      <c r="L539" s="89"/>
      <c r="M539" s="89"/>
      <c r="N539" s="89"/>
      <c r="O539" s="89"/>
      <c r="Q539" s="94"/>
    </row>
    <row r="540" spans="1:17" s="966" customFormat="1" ht="15.75">
      <c r="A540" s="88"/>
      <c r="B540" s="89"/>
      <c r="C540" s="89"/>
      <c r="D540" s="89"/>
      <c r="E540" s="89"/>
      <c r="F540" s="89"/>
      <c r="G540" s="89"/>
      <c r="H540" s="89"/>
      <c r="I540" s="89"/>
      <c r="J540" s="89"/>
      <c r="K540" s="89"/>
      <c r="L540" s="89"/>
      <c r="M540" s="89"/>
      <c r="N540" s="89"/>
      <c r="O540" s="89"/>
      <c r="Q540" s="94"/>
    </row>
    <row r="541" spans="1:17" s="966" customFormat="1" ht="15.75">
      <c r="A541" s="88"/>
      <c r="B541" s="89"/>
      <c r="C541" s="89"/>
      <c r="D541" s="89"/>
      <c r="E541" s="89"/>
      <c r="F541" s="89"/>
      <c r="G541" s="89"/>
      <c r="H541" s="89"/>
      <c r="I541" s="89"/>
      <c r="J541" s="89"/>
      <c r="K541" s="89"/>
      <c r="L541" s="89"/>
      <c r="M541" s="89"/>
      <c r="N541" s="89"/>
      <c r="O541" s="89"/>
      <c r="Q541" s="94"/>
    </row>
    <row r="542" spans="1:17" s="966" customFormat="1" ht="15.75">
      <c r="A542" s="88"/>
      <c r="B542" s="89"/>
      <c r="C542" s="89"/>
      <c r="D542" s="89"/>
      <c r="E542" s="89"/>
      <c r="F542" s="89"/>
      <c r="G542" s="89"/>
      <c r="H542" s="89"/>
      <c r="I542" s="89"/>
      <c r="J542" s="89"/>
      <c r="K542" s="89"/>
      <c r="L542" s="89"/>
      <c r="M542" s="89"/>
      <c r="N542" s="89"/>
      <c r="O542" s="89"/>
      <c r="Q542" s="94"/>
    </row>
    <row r="543" spans="1:17" s="966" customFormat="1" ht="15.75">
      <c r="A543" s="88"/>
      <c r="B543" s="89"/>
      <c r="C543" s="89"/>
      <c r="D543" s="89"/>
      <c r="E543" s="89"/>
      <c r="F543" s="89"/>
      <c r="G543" s="89"/>
      <c r="H543" s="89"/>
      <c r="I543" s="89"/>
      <c r="J543" s="89"/>
      <c r="K543" s="89"/>
      <c r="L543" s="89"/>
      <c r="M543" s="89"/>
      <c r="N543" s="89"/>
      <c r="O543" s="89"/>
      <c r="Q543" s="94"/>
    </row>
    <row r="544" spans="1:17" s="966" customFormat="1" ht="15.75">
      <c r="A544" s="88"/>
      <c r="B544" s="89"/>
      <c r="C544" s="89"/>
      <c r="D544" s="89"/>
      <c r="E544" s="89"/>
      <c r="F544" s="89"/>
      <c r="G544" s="89"/>
      <c r="H544" s="89"/>
      <c r="I544" s="89"/>
      <c r="J544" s="89"/>
      <c r="K544" s="89"/>
      <c r="L544" s="89"/>
      <c r="M544" s="89"/>
      <c r="N544" s="89"/>
      <c r="O544" s="89"/>
      <c r="Q544" s="94"/>
    </row>
    <row r="545" spans="1:17" s="966" customFormat="1" ht="15.75">
      <c r="A545" s="88"/>
      <c r="B545" s="89"/>
      <c r="C545" s="89"/>
      <c r="D545" s="89"/>
      <c r="E545" s="89"/>
      <c r="F545" s="89"/>
      <c r="G545" s="89"/>
      <c r="H545" s="89"/>
      <c r="I545" s="89"/>
      <c r="J545" s="89"/>
      <c r="K545" s="89"/>
      <c r="L545" s="89"/>
      <c r="M545" s="89"/>
      <c r="N545" s="89"/>
      <c r="O545" s="89"/>
      <c r="Q545" s="94"/>
    </row>
    <row r="546" spans="1:17" s="966" customFormat="1" ht="15.75">
      <c r="A546" s="88"/>
      <c r="B546" s="89"/>
      <c r="C546" s="89"/>
      <c r="D546" s="89"/>
      <c r="E546" s="89"/>
      <c r="F546" s="89"/>
      <c r="G546" s="89"/>
      <c r="H546" s="89"/>
      <c r="I546" s="89"/>
      <c r="J546" s="89"/>
      <c r="K546" s="89"/>
      <c r="L546" s="89"/>
      <c r="M546" s="89"/>
      <c r="N546" s="89"/>
      <c r="O546" s="89"/>
      <c r="Q546" s="94"/>
    </row>
    <row r="547" spans="1:17" s="966" customFormat="1" ht="15.75">
      <c r="A547" s="88"/>
      <c r="B547" s="89"/>
      <c r="C547" s="89"/>
      <c r="D547" s="89"/>
      <c r="E547" s="89"/>
      <c r="F547" s="89"/>
      <c r="G547" s="89"/>
      <c r="H547" s="89"/>
      <c r="I547" s="89"/>
      <c r="J547" s="89"/>
      <c r="K547" s="89"/>
      <c r="L547" s="89"/>
      <c r="M547" s="89"/>
      <c r="N547" s="89"/>
      <c r="O547" s="89"/>
      <c r="Q547" s="94"/>
    </row>
    <row r="548" spans="1:17" s="966" customFormat="1" ht="15.75">
      <c r="A548" s="88"/>
      <c r="B548" s="89"/>
      <c r="C548" s="89"/>
      <c r="D548" s="89"/>
      <c r="E548" s="89"/>
      <c r="F548" s="89"/>
      <c r="G548" s="89"/>
      <c r="H548" s="89"/>
      <c r="I548" s="89"/>
      <c r="J548" s="89"/>
      <c r="K548" s="89"/>
      <c r="L548" s="89"/>
      <c r="M548" s="89"/>
      <c r="N548" s="89"/>
      <c r="O548" s="89"/>
      <c r="Q548" s="94"/>
    </row>
    <row r="549" spans="1:17" s="966" customFormat="1" ht="15.75">
      <c r="A549" s="88"/>
      <c r="B549" s="89"/>
      <c r="C549" s="89"/>
      <c r="D549" s="89"/>
      <c r="E549" s="89"/>
      <c r="F549" s="89"/>
      <c r="G549" s="89"/>
      <c r="H549" s="89"/>
      <c r="I549" s="89"/>
      <c r="J549" s="89"/>
      <c r="K549" s="89"/>
      <c r="L549" s="89"/>
      <c r="M549" s="89"/>
      <c r="N549" s="89"/>
      <c r="O549" s="89"/>
      <c r="Q549" s="94"/>
    </row>
    <row r="550" spans="1:17" s="966" customFormat="1" ht="15.75">
      <c r="A550" s="88"/>
      <c r="B550" s="89"/>
      <c r="C550" s="89"/>
      <c r="D550" s="89"/>
      <c r="E550" s="89"/>
      <c r="F550" s="89"/>
      <c r="G550" s="89"/>
      <c r="H550" s="89"/>
      <c r="I550" s="89"/>
      <c r="J550" s="89"/>
      <c r="K550" s="89"/>
      <c r="L550" s="89"/>
      <c r="M550" s="89"/>
      <c r="N550" s="89"/>
      <c r="O550" s="89"/>
      <c r="Q550" s="94"/>
    </row>
    <row r="551" spans="1:17" s="966" customFormat="1" ht="15.75">
      <c r="A551" s="88"/>
      <c r="B551" s="89"/>
      <c r="C551" s="89"/>
      <c r="D551" s="89"/>
      <c r="E551" s="89"/>
      <c r="F551" s="89"/>
      <c r="G551" s="89"/>
      <c r="H551" s="89"/>
      <c r="I551" s="89"/>
      <c r="J551" s="89"/>
      <c r="K551" s="89"/>
      <c r="L551" s="89"/>
      <c r="M551" s="89"/>
      <c r="N551" s="89"/>
      <c r="O551" s="89"/>
      <c r="Q551" s="94"/>
    </row>
    <row r="552" spans="1:17" s="966" customFormat="1" ht="15.75">
      <c r="A552" s="88"/>
      <c r="B552" s="89"/>
      <c r="C552" s="89"/>
      <c r="D552" s="89"/>
      <c r="E552" s="89"/>
      <c r="F552" s="89"/>
      <c r="G552" s="89"/>
      <c r="H552" s="89"/>
      <c r="I552" s="89"/>
      <c r="J552" s="89"/>
      <c r="K552" s="89"/>
      <c r="L552" s="89"/>
      <c r="M552" s="89"/>
      <c r="N552" s="89"/>
      <c r="O552" s="89"/>
      <c r="Q552" s="94"/>
    </row>
    <row r="553" spans="1:17" s="966" customFormat="1" ht="15.75">
      <c r="A553" s="88"/>
      <c r="B553" s="89"/>
      <c r="C553" s="89"/>
      <c r="D553" s="89"/>
      <c r="E553" s="89"/>
      <c r="F553" s="89"/>
      <c r="G553" s="89"/>
      <c r="H553" s="89"/>
      <c r="I553" s="89"/>
      <c r="J553" s="89"/>
      <c r="K553" s="89"/>
      <c r="L553" s="89"/>
      <c r="M553" s="89"/>
      <c r="N553" s="89"/>
      <c r="O553" s="89"/>
      <c r="Q553" s="94"/>
    </row>
    <row r="554" spans="1:17" s="966" customFormat="1" ht="15.75">
      <c r="A554" s="88"/>
      <c r="B554" s="89"/>
      <c r="C554" s="89"/>
      <c r="D554" s="89"/>
      <c r="E554" s="89"/>
      <c r="F554" s="89"/>
      <c r="G554" s="89"/>
      <c r="H554" s="89"/>
      <c r="I554" s="89"/>
      <c r="J554" s="89"/>
      <c r="K554" s="89"/>
      <c r="L554" s="89"/>
      <c r="M554" s="89"/>
      <c r="N554" s="89"/>
      <c r="O554" s="89"/>
      <c r="Q554" s="94"/>
    </row>
    <row r="555" spans="1:17" s="966" customFormat="1" ht="15.75">
      <c r="A555" s="88"/>
      <c r="B555" s="89"/>
      <c r="C555" s="89"/>
      <c r="D555" s="89"/>
      <c r="E555" s="89"/>
      <c r="F555" s="89"/>
      <c r="G555" s="89"/>
      <c r="H555" s="89"/>
      <c r="I555" s="89"/>
      <c r="J555" s="89"/>
      <c r="K555" s="89"/>
      <c r="L555" s="89"/>
      <c r="M555" s="89"/>
      <c r="N555" s="89"/>
      <c r="O555" s="89"/>
      <c r="Q555" s="94"/>
    </row>
    <row r="556" spans="1:17" s="966" customFormat="1" ht="15.75">
      <c r="A556" s="88"/>
      <c r="B556" s="89"/>
      <c r="C556" s="89"/>
      <c r="D556" s="89"/>
      <c r="E556" s="89"/>
      <c r="F556" s="89"/>
      <c r="G556" s="89"/>
      <c r="H556" s="89"/>
      <c r="I556" s="89"/>
      <c r="J556" s="89"/>
      <c r="K556" s="89"/>
      <c r="L556" s="89"/>
      <c r="M556" s="89"/>
      <c r="N556" s="89"/>
      <c r="O556" s="89"/>
      <c r="Q556" s="94"/>
    </row>
    <row r="557" spans="1:17" s="966" customFormat="1" ht="15.75">
      <c r="A557" s="88"/>
      <c r="B557" s="89"/>
      <c r="C557" s="89"/>
      <c r="D557" s="89"/>
      <c r="E557" s="89"/>
      <c r="F557" s="89"/>
      <c r="G557" s="89"/>
      <c r="H557" s="89"/>
      <c r="I557" s="89"/>
      <c r="J557" s="89"/>
      <c r="K557" s="89"/>
      <c r="L557" s="89"/>
      <c r="M557" s="89"/>
      <c r="N557" s="89"/>
      <c r="O557" s="89"/>
      <c r="Q557" s="94"/>
    </row>
    <row r="558" spans="1:17" s="966" customFormat="1" ht="15.75">
      <c r="A558" s="88"/>
      <c r="B558" s="89"/>
      <c r="C558" s="89"/>
      <c r="D558" s="89"/>
      <c r="E558" s="89"/>
      <c r="F558" s="89"/>
      <c r="G558" s="89"/>
      <c r="H558" s="89"/>
      <c r="I558" s="89"/>
      <c r="J558" s="89"/>
      <c r="K558" s="89"/>
      <c r="L558" s="89"/>
      <c r="M558" s="89"/>
      <c r="N558" s="89"/>
      <c r="O558" s="89"/>
      <c r="Q558" s="94"/>
    </row>
    <row r="559" spans="1:17" s="966" customFormat="1" ht="15.75">
      <c r="A559" s="88"/>
      <c r="B559" s="89"/>
      <c r="C559" s="89"/>
      <c r="D559" s="89"/>
      <c r="E559" s="89"/>
      <c r="F559" s="89"/>
      <c r="G559" s="89"/>
      <c r="H559" s="89"/>
      <c r="I559" s="89"/>
      <c r="J559" s="89"/>
      <c r="K559" s="89"/>
      <c r="L559" s="89"/>
      <c r="M559" s="89"/>
      <c r="N559" s="89"/>
      <c r="O559" s="89"/>
      <c r="Q559" s="94"/>
    </row>
    <row r="560" spans="1:17" s="966" customFormat="1" ht="15.75">
      <c r="A560" s="88"/>
      <c r="B560" s="89"/>
      <c r="C560" s="89"/>
      <c r="D560" s="89"/>
      <c r="E560" s="89"/>
      <c r="F560" s="89"/>
      <c r="G560" s="89"/>
      <c r="H560" s="89"/>
      <c r="I560" s="89"/>
      <c r="J560" s="89"/>
      <c r="K560" s="89"/>
      <c r="L560" s="89"/>
      <c r="M560" s="89"/>
      <c r="N560" s="89"/>
      <c r="O560" s="89"/>
      <c r="Q560" s="94"/>
    </row>
    <row r="561" spans="1:17" s="966" customFormat="1" ht="15.75">
      <c r="A561" s="88"/>
      <c r="B561" s="89"/>
      <c r="C561" s="89"/>
      <c r="D561" s="89"/>
      <c r="E561" s="89"/>
      <c r="F561" s="89"/>
      <c r="G561" s="89"/>
      <c r="H561" s="89"/>
      <c r="I561" s="89"/>
      <c r="J561" s="89"/>
      <c r="K561" s="89"/>
      <c r="L561" s="89"/>
      <c r="M561" s="89"/>
      <c r="N561" s="89"/>
      <c r="O561" s="89"/>
      <c r="Q561" s="94"/>
    </row>
    <row r="562" spans="1:17" s="966" customFormat="1" ht="15.75">
      <c r="A562" s="88"/>
      <c r="B562" s="89"/>
      <c r="C562" s="89"/>
      <c r="D562" s="89"/>
      <c r="E562" s="89"/>
      <c r="F562" s="89"/>
      <c r="G562" s="89"/>
      <c r="H562" s="89"/>
      <c r="I562" s="89"/>
      <c r="J562" s="89"/>
      <c r="K562" s="89"/>
      <c r="L562" s="89"/>
      <c r="M562" s="89"/>
      <c r="N562" s="89"/>
      <c r="O562" s="89"/>
      <c r="Q562" s="94"/>
    </row>
    <row r="563" spans="1:17" s="966" customFormat="1" ht="15.75">
      <c r="A563" s="88"/>
      <c r="B563" s="89"/>
      <c r="C563" s="89"/>
      <c r="D563" s="89"/>
      <c r="E563" s="89"/>
      <c r="F563" s="89"/>
      <c r="G563" s="89"/>
      <c r="H563" s="89"/>
      <c r="I563" s="89"/>
      <c r="J563" s="89"/>
      <c r="K563" s="89"/>
      <c r="L563" s="89"/>
      <c r="M563" s="89"/>
      <c r="N563" s="89"/>
      <c r="O563" s="89"/>
      <c r="Q563" s="94"/>
    </row>
    <row r="564" spans="1:17" s="966" customFormat="1" ht="15.75">
      <c r="A564" s="88"/>
      <c r="B564" s="89"/>
      <c r="C564" s="89"/>
      <c r="D564" s="89"/>
      <c r="E564" s="89"/>
      <c r="F564" s="89"/>
      <c r="G564" s="89"/>
      <c r="H564" s="89"/>
      <c r="I564" s="89"/>
      <c r="J564" s="89"/>
      <c r="K564" s="89"/>
      <c r="L564" s="89"/>
      <c r="M564" s="89"/>
      <c r="N564" s="89"/>
      <c r="O564" s="89"/>
      <c r="Q564" s="94"/>
    </row>
    <row r="565" spans="1:17" s="966" customFormat="1" ht="15.75">
      <c r="A565" s="88"/>
      <c r="B565" s="89"/>
      <c r="C565" s="89"/>
      <c r="D565" s="89"/>
      <c r="E565" s="89"/>
      <c r="F565" s="89"/>
      <c r="G565" s="89"/>
      <c r="H565" s="89"/>
      <c r="I565" s="89"/>
      <c r="J565" s="89"/>
      <c r="K565" s="89"/>
      <c r="L565" s="89"/>
      <c r="M565" s="89"/>
      <c r="N565" s="89"/>
      <c r="O565" s="89"/>
      <c r="Q565" s="94"/>
    </row>
    <row r="566" spans="1:17" s="966" customFormat="1" ht="15.75">
      <c r="A566" s="88"/>
      <c r="B566" s="89"/>
      <c r="C566" s="89"/>
      <c r="D566" s="89"/>
      <c r="E566" s="89"/>
      <c r="F566" s="89"/>
      <c r="G566" s="89"/>
      <c r="H566" s="89"/>
      <c r="I566" s="89"/>
      <c r="J566" s="89"/>
      <c r="K566" s="89"/>
      <c r="L566" s="89"/>
      <c r="M566" s="89"/>
      <c r="N566" s="89"/>
      <c r="O566" s="89"/>
      <c r="Q566" s="94"/>
    </row>
    <row r="567" spans="1:17" s="966" customFormat="1" ht="15.75">
      <c r="A567" s="88"/>
      <c r="B567" s="89"/>
      <c r="C567" s="89"/>
      <c r="D567" s="89"/>
      <c r="E567" s="89"/>
      <c r="F567" s="89"/>
      <c r="G567" s="89"/>
      <c r="H567" s="89"/>
      <c r="I567" s="89"/>
      <c r="J567" s="89"/>
      <c r="K567" s="89"/>
      <c r="L567" s="89"/>
      <c r="M567" s="89"/>
      <c r="N567" s="89"/>
      <c r="O567" s="89"/>
      <c r="Q567" s="94"/>
    </row>
    <row r="568" spans="1:17" s="966" customFormat="1" ht="15.75">
      <c r="A568" s="88"/>
      <c r="B568" s="89"/>
      <c r="C568" s="89"/>
      <c r="D568" s="89"/>
      <c r="E568" s="89"/>
      <c r="F568" s="89"/>
      <c r="G568" s="89"/>
      <c r="H568" s="89"/>
      <c r="I568" s="89"/>
      <c r="J568" s="89"/>
      <c r="K568" s="89"/>
      <c r="L568" s="89"/>
      <c r="M568" s="89"/>
      <c r="N568" s="89"/>
      <c r="O568" s="89"/>
      <c r="Q568" s="94"/>
    </row>
    <row r="569" spans="1:17" s="966" customFormat="1" ht="15.75">
      <c r="A569" s="88"/>
      <c r="B569" s="89"/>
      <c r="C569" s="89"/>
      <c r="D569" s="89"/>
      <c r="E569" s="89"/>
      <c r="F569" s="89"/>
      <c r="G569" s="89"/>
      <c r="H569" s="89"/>
      <c r="I569" s="89"/>
      <c r="J569" s="89"/>
      <c r="K569" s="89"/>
      <c r="L569" s="89"/>
      <c r="M569" s="89"/>
      <c r="N569" s="89"/>
      <c r="O569" s="89"/>
      <c r="Q569" s="94"/>
    </row>
    <row r="570" spans="1:17" s="966" customFormat="1" ht="15.75">
      <c r="A570" s="88"/>
      <c r="B570" s="89"/>
      <c r="C570" s="89"/>
      <c r="D570" s="89"/>
      <c r="E570" s="89"/>
      <c r="F570" s="89"/>
      <c r="G570" s="89"/>
      <c r="H570" s="89"/>
      <c r="I570" s="89"/>
      <c r="J570" s="89"/>
      <c r="K570" s="89"/>
      <c r="L570" s="89"/>
      <c r="M570" s="89"/>
      <c r="N570" s="89"/>
      <c r="O570" s="89"/>
      <c r="Q570" s="94"/>
    </row>
    <row r="571" spans="1:17" s="966" customFormat="1" ht="15.75">
      <c r="A571" s="88"/>
      <c r="B571" s="89"/>
      <c r="C571" s="89"/>
      <c r="D571" s="89"/>
      <c r="E571" s="89"/>
      <c r="F571" s="89"/>
      <c r="G571" s="89"/>
      <c r="H571" s="89"/>
      <c r="I571" s="89"/>
      <c r="J571" s="89"/>
      <c r="K571" s="89"/>
      <c r="L571" s="89"/>
      <c r="M571" s="89"/>
      <c r="N571" s="89"/>
      <c r="O571" s="89"/>
      <c r="Q571" s="94"/>
    </row>
    <row r="572" spans="1:17" s="966" customFormat="1" ht="15.75">
      <c r="A572" s="88"/>
      <c r="B572" s="89"/>
      <c r="C572" s="89"/>
      <c r="D572" s="89"/>
      <c r="E572" s="89"/>
      <c r="F572" s="89"/>
      <c r="G572" s="89"/>
      <c r="H572" s="89"/>
      <c r="I572" s="89"/>
      <c r="J572" s="89"/>
      <c r="K572" s="89"/>
      <c r="L572" s="89"/>
      <c r="M572" s="89"/>
      <c r="N572" s="89"/>
      <c r="O572" s="89"/>
      <c r="Q572" s="94"/>
    </row>
    <row r="573" spans="1:17" s="966" customFormat="1" ht="15.75">
      <c r="A573" s="88"/>
      <c r="B573" s="89"/>
      <c r="C573" s="89"/>
      <c r="D573" s="89"/>
      <c r="E573" s="89"/>
      <c r="F573" s="89"/>
      <c r="G573" s="89"/>
      <c r="H573" s="89"/>
      <c r="I573" s="89"/>
      <c r="J573" s="89"/>
      <c r="K573" s="89"/>
      <c r="L573" s="89"/>
      <c r="M573" s="89"/>
      <c r="N573" s="89"/>
      <c r="O573" s="89"/>
      <c r="Q573" s="94"/>
    </row>
    <row r="574" spans="1:17" s="966" customFormat="1" ht="15.75">
      <c r="A574" s="88"/>
      <c r="B574" s="89"/>
      <c r="C574" s="89"/>
      <c r="D574" s="89"/>
      <c r="E574" s="89"/>
      <c r="F574" s="89"/>
      <c r="G574" s="89"/>
      <c r="H574" s="89"/>
      <c r="I574" s="89"/>
      <c r="J574" s="89"/>
      <c r="K574" s="89"/>
      <c r="L574" s="89"/>
      <c r="M574" s="89"/>
      <c r="N574" s="89"/>
      <c r="O574" s="89"/>
      <c r="Q574" s="94"/>
    </row>
    <row r="575" spans="1:17" s="966" customFormat="1" ht="15.75">
      <c r="A575" s="88"/>
      <c r="B575" s="89"/>
      <c r="C575" s="89"/>
      <c r="D575" s="89"/>
      <c r="E575" s="89"/>
      <c r="F575" s="89"/>
      <c r="G575" s="89"/>
      <c r="H575" s="89"/>
      <c r="I575" s="89"/>
      <c r="J575" s="89"/>
      <c r="K575" s="89"/>
      <c r="L575" s="89"/>
      <c r="M575" s="89"/>
      <c r="N575" s="89"/>
      <c r="O575" s="89"/>
      <c r="Q575" s="94"/>
    </row>
    <row r="576" spans="1:17" s="966" customFormat="1" ht="15.75">
      <c r="A576" s="88"/>
      <c r="B576" s="89"/>
      <c r="C576" s="89"/>
      <c r="D576" s="89"/>
      <c r="E576" s="89"/>
      <c r="F576" s="89"/>
      <c r="G576" s="89"/>
      <c r="H576" s="89"/>
      <c r="I576" s="89"/>
      <c r="J576" s="89"/>
      <c r="K576" s="89"/>
      <c r="L576" s="89"/>
      <c r="M576" s="89"/>
      <c r="N576" s="89"/>
      <c r="O576" s="89"/>
      <c r="Q576" s="94"/>
    </row>
    <row r="577" spans="1:17" s="966" customFormat="1" ht="15.75">
      <c r="A577" s="88"/>
      <c r="B577" s="89"/>
      <c r="C577" s="89"/>
      <c r="D577" s="89"/>
      <c r="E577" s="89"/>
      <c r="F577" s="89"/>
      <c r="G577" s="89"/>
      <c r="H577" s="89"/>
      <c r="I577" s="89"/>
      <c r="J577" s="89"/>
      <c r="K577" s="89"/>
      <c r="L577" s="89"/>
      <c r="M577" s="89"/>
      <c r="N577" s="89"/>
      <c r="O577" s="89"/>
      <c r="Q577" s="94"/>
    </row>
    <row r="578" spans="1:17" s="966" customFormat="1" ht="15.75">
      <c r="A578" s="88"/>
      <c r="B578" s="89"/>
      <c r="C578" s="89"/>
      <c r="D578" s="89"/>
      <c r="E578" s="89"/>
      <c r="F578" s="89"/>
      <c r="G578" s="89"/>
      <c r="H578" s="89"/>
      <c r="I578" s="89"/>
      <c r="J578" s="89"/>
      <c r="K578" s="89"/>
      <c r="L578" s="89"/>
      <c r="M578" s="89"/>
      <c r="N578" s="89"/>
      <c r="O578" s="89"/>
      <c r="Q578" s="94"/>
    </row>
    <row r="579" spans="1:17" s="966" customFormat="1" ht="15.75">
      <c r="A579" s="88"/>
      <c r="B579" s="89"/>
      <c r="C579" s="89"/>
      <c r="D579" s="89"/>
      <c r="E579" s="89"/>
      <c r="F579" s="89"/>
      <c r="G579" s="89"/>
      <c r="H579" s="89"/>
      <c r="I579" s="89"/>
      <c r="J579" s="89"/>
      <c r="K579" s="89"/>
      <c r="L579" s="89"/>
      <c r="M579" s="89"/>
      <c r="N579" s="89"/>
      <c r="O579" s="89"/>
      <c r="Q579" s="94"/>
    </row>
    <row r="580" spans="1:17" s="966" customFormat="1" ht="15.75">
      <c r="A580" s="88"/>
      <c r="B580" s="89"/>
      <c r="C580" s="89"/>
      <c r="D580" s="89"/>
      <c r="E580" s="89"/>
      <c r="F580" s="89"/>
      <c r="G580" s="89"/>
      <c r="H580" s="89"/>
      <c r="I580" s="89"/>
      <c r="J580" s="89"/>
      <c r="K580" s="89"/>
      <c r="L580" s="89"/>
      <c r="M580" s="89"/>
      <c r="N580" s="89"/>
      <c r="O580" s="89"/>
      <c r="Q580" s="94"/>
    </row>
    <row r="581" spans="1:17" s="966" customFormat="1" ht="15.75">
      <c r="A581" s="88"/>
      <c r="B581" s="89"/>
      <c r="C581" s="89"/>
      <c r="D581" s="89"/>
      <c r="E581" s="89"/>
      <c r="F581" s="89"/>
      <c r="G581" s="89"/>
      <c r="H581" s="89"/>
      <c r="I581" s="89"/>
      <c r="J581" s="89"/>
      <c r="K581" s="89"/>
      <c r="L581" s="89"/>
      <c r="M581" s="89"/>
      <c r="N581" s="89"/>
      <c r="O581" s="89"/>
      <c r="Q581" s="94"/>
    </row>
    <row r="582" spans="1:17" s="966" customFormat="1" ht="15.75">
      <c r="A582" s="88"/>
      <c r="B582" s="89"/>
      <c r="C582" s="89"/>
      <c r="D582" s="89"/>
      <c r="E582" s="89"/>
      <c r="F582" s="89"/>
      <c r="G582" s="89"/>
      <c r="H582" s="89"/>
      <c r="I582" s="89"/>
      <c r="J582" s="89"/>
      <c r="K582" s="89"/>
      <c r="L582" s="89"/>
      <c r="M582" s="89"/>
      <c r="N582" s="89"/>
      <c r="O582" s="89"/>
      <c r="Q582" s="94"/>
    </row>
    <row r="583" spans="1:17" s="966" customFormat="1" ht="15.75">
      <c r="A583" s="88"/>
      <c r="B583" s="89"/>
      <c r="C583" s="89"/>
      <c r="D583" s="89"/>
      <c r="E583" s="89"/>
      <c r="F583" s="89"/>
      <c r="G583" s="89"/>
      <c r="H583" s="89"/>
      <c r="I583" s="89"/>
      <c r="J583" s="89"/>
      <c r="K583" s="89"/>
      <c r="L583" s="89"/>
      <c r="M583" s="89"/>
      <c r="N583" s="89"/>
      <c r="O583" s="89"/>
      <c r="Q583" s="94"/>
    </row>
    <row r="584" spans="1:17" s="966" customFormat="1" ht="15.75">
      <c r="A584" s="88"/>
      <c r="B584" s="89"/>
      <c r="C584" s="89"/>
      <c r="D584" s="89"/>
      <c r="E584" s="89"/>
      <c r="F584" s="89"/>
      <c r="G584" s="89"/>
      <c r="H584" s="89"/>
      <c r="I584" s="89"/>
      <c r="J584" s="89"/>
      <c r="K584" s="89"/>
      <c r="L584" s="89"/>
      <c r="M584" s="89"/>
      <c r="N584" s="89"/>
      <c r="O584" s="89"/>
      <c r="Q584" s="94"/>
    </row>
    <row r="585" spans="1:17" s="966" customFormat="1" ht="15.75">
      <c r="A585" s="88"/>
      <c r="B585" s="89"/>
      <c r="C585" s="89"/>
      <c r="D585" s="89"/>
      <c r="E585" s="89"/>
      <c r="F585" s="89"/>
      <c r="G585" s="89"/>
      <c r="H585" s="89"/>
      <c r="I585" s="89"/>
      <c r="J585" s="89"/>
      <c r="K585" s="89"/>
      <c r="L585" s="89"/>
      <c r="M585" s="89"/>
      <c r="N585" s="89"/>
      <c r="O585" s="89"/>
      <c r="Q585" s="94"/>
    </row>
    <row r="586" spans="1:17" s="966" customFormat="1" ht="15.75">
      <c r="A586" s="88"/>
      <c r="B586" s="89"/>
      <c r="C586" s="89"/>
      <c r="D586" s="89"/>
      <c r="E586" s="89"/>
      <c r="F586" s="89"/>
      <c r="G586" s="89"/>
      <c r="H586" s="89"/>
      <c r="I586" s="89"/>
      <c r="J586" s="89"/>
      <c r="K586" s="89"/>
      <c r="L586" s="89"/>
      <c r="M586" s="89"/>
      <c r="N586" s="89"/>
      <c r="O586" s="89"/>
      <c r="Q586" s="94"/>
    </row>
    <row r="587" spans="1:17" s="966" customFormat="1" ht="15.75">
      <c r="A587" s="88"/>
      <c r="B587" s="89"/>
      <c r="C587" s="89"/>
      <c r="D587" s="89"/>
      <c r="E587" s="89"/>
      <c r="F587" s="89"/>
      <c r="G587" s="89"/>
      <c r="H587" s="89"/>
      <c r="I587" s="89"/>
      <c r="J587" s="89"/>
      <c r="K587" s="89"/>
      <c r="L587" s="89"/>
      <c r="M587" s="89"/>
      <c r="N587" s="89"/>
      <c r="O587" s="89"/>
      <c r="Q587" s="94"/>
    </row>
    <row r="588" spans="1:17" s="966" customFormat="1" ht="15.75">
      <c r="A588" s="88"/>
      <c r="B588" s="89"/>
      <c r="C588" s="89"/>
      <c r="D588" s="89"/>
      <c r="E588" s="89"/>
      <c r="F588" s="89"/>
      <c r="G588" s="89"/>
      <c r="H588" s="89"/>
      <c r="I588" s="89"/>
      <c r="J588" s="89"/>
      <c r="K588" s="89"/>
      <c r="L588" s="89"/>
      <c r="M588" s="89"/>
      <c r="N588" s="89"/>
      <c r="O588" s="89"/>
      <c r="Q588" s="94"/>
    </row>
    <row r="589" spans="1:17" s="966" customFormat="1" ht="15.75">
      <c r="A589" s="88"/>
      <c r="B589" s="89"/>
      <c r="C589" s="89"/>
      <c r="D589" s="89"/>
      <c r="E589" s="89"/>
      <c r="F589" s="89"/>
      <c r="G589" s="89"/>
      <c r="H589" s="89"/>
      <c r="I589" s="89"/>
      <c r="J589" s="89"/>
      <c r="K589" s="89"/>
      <c r="L589" s="89"/>
      <c r="M589" s="89"/>
      <c r="N589" s="89"/>
      <c r="O589" s="89"/>
      <c r="Q589" s="94"/>
    </row>
    <row r="590" spans="1:17" s="966" customFormat="1" ht="15.75">
      <c r="A590" s="88"/>
      <c r="B590" s="89"/>
      <c r="C590" s="89"/>
      <c r="D590" s="89"/>
      <c r="E590" s="89"/>
      <c r="F590" s="89"/>
      <c r="G590" s="89"/>
      <c r="H590" s="89"/>
      <c r="I590" s="89"/>
      <c r="J590" s="89"/>
      <c r="K590" s="89"/>
      <c r="L590" s="89"/>
      <c r="M590" s="89"/>
      <c r="N590" s="89"/>
      <c r="O590" s="89"/>
      <c r="Q590" s="94"/>
    </row>
    <row r="591" spans="1:17" s="966" customFormat="1" ht="15.75">
      <c r="A591" s="88"/>
      <c r="B591" s="89"/>
      <c r="C591" s="89"/>
      <c r="D591" s="89"/>
      <c r="E591" s="89"/>
      <c r="F591" s="89"/>
      <c r="G591" s="89"/>
      <c r="H591" s="89"/>
      <c r="I591" s="89"/>
      <c r="J591" s="89"/>
      <c r="K591" s="89"/>
      <c r="L591" s="89"/>
      <c r="M591" s="89"/>
      <c r="N591" s="89"/>
      <c r="O591" s="89"/>
      <c r="Q591" s="94"/>
    </row>
    <row r="592" spans="1:17" s="966" customFormat="1" ht="15.75">
      <c r="A592" s="88"/>
      <c r="B592" s="89"/>
      <c r="C592" s="89"/>
      <c r="D592" s="89"/>
      <c r="E592" s="89"/>
      <c r="F592" s="89"/>
      <c r="G592" s="89"/>
      <c r="H592" s="89"/>
      <c r="I592" s="89"/>
      <c r="J592" s="89"/>
      <c r="K592" s="89"/>
      <c r="L592" s="89"/>
      <c r="M592" s="89"/>
      <c r="N592" s="89"/>
      <c r="O592" s="89"/>
      <c r="Q592" s="94"/>
    </row>
    <row r="593" spans="1:17" s="966" customFormat="1" ht="15.75">
      <c r="A593" s="88"/>
      <c r="B593" s="89"/>
      <c r="C593" s="89"/>
      <c r="D593" s="89"/>
      <c r="E593" s="89"/>
      <c r="F593" s="89"/>
      <c r="G593" s="89"/>
      <c r="H593" s="89"/>
      <c r="I593" s="89"/>
      <c r="J593" s="89"/>
      <c r="K593" s="89"/>
      <c r="L593" s="89"/>
      <c r="M593" s="89"/>
      <c r="N593" s="89"/>
      <c r="O593" s="89"/>
      <c r="Q593" s="94"/>
    </row>
    <row r="594" spans="1:17" s="966" customFormat="1" ht="15.75">
      <c r="A594" s="88"/>
      <c r="B594" s="89"/>
      <c r="C594" s="89"/>
      <c r="D594" s="89"/>
      <c r="E594" s="89"/>
      <c r="F594" s="89"/>
      <c r="G594" s="89"/>
      <c r="H594" s="89"/>
      <c r="I594" s="89"/>
      <c r="J594" s="89"/>
      <c r="K594" s="89"/>
      <c r="L594" s="89"/>
      <c r="M594" s="89"/>
      <c r="N594" s="89"/>
      <c r="O594" s="89"/>
      <c r="Q594" s="94"/>
    </row>
    <row r="595" spans="1:17" s="966" customFormat="1" ht="15.75">
      <c r="A595" s="88"/>
      <c r="B595" s="89"/>
      <c r="C595" s="89"/>
      <c r="D595" s="89"/>
      <c r="E595" s="89"/>
      <c r="F595" s="89"/>
      <c r="G595" s="89"/>
      <c r="H595" s="89"/>
      <c r="I595" s="89"/>
      <c r="J595" s="89"/>
      <c r="K595" s="89"/>
      <c r="L595" s="89"/>
      <c r="M595" s="89"/>
      <c r="N595" s="89"/>
      <c r="O595" s="89"/>
      <c r="Q595" s="94"/>
    </row>
    <row r="596" spans="1:17" s="966" customFormat="1" ht="15.75">
      <c r="A596" s="88"/>
      <c r="B596" s="89"/>
      <c r="C596" s="89"/>
      <c r="D596" s="89"/>
      <c r="E596" s="89"/>
      <c r="F596" s="89"/>
      <c r="G596" s="89"/>
      <c r="H596" s="89"/>
      <c r="I596" s="89"/>
      <c r="J596" s="89"/>
      <c r="K596" s="89"/>
      <c r="L596" s="89"/>
      <c r="M596" s="89"/>
      <c r="N596" s="89"/>
      <c r="O596" s="89"/>
      <c r="Q596" s="94"/>
    </row>
    <row r="597" spans="1:17" s="966" customFormat="1" ht="15.75">
      <c r="A597" s="88"/>
      <c r="B597" s="89"/>
      <c r="C597" s="89"/>
      <c r="D597" s="89"/>
      <c r="E597" s="89"/>
      <c r="F597" s="89"/>
      <c r="G597" s="89"/>
      <c r="H597" s="89"/>
      <c r="I597" s="89"/>
      <c r="J597" s="89"/>
      <c r="K597" s="89"/>
      <c r="L597" s="89"/>
      <c r="M597" s="89"/>
      <c r="N597" s="89"/>
      <c r="O597" s="89"/>
      <c r="Q597" s="94"/>
    </row>
    <row r="598" spans="1:17" s="966" customFormat="1" ht="15.75">
      <c r="A598" s="88"/>
      <c r="B598" s="89"/>
      <c r="C598" s="89"/>
      <c r="D598" s="89"/>
      <c r="E598" s="89"/>
      <c r="F598" s="89"/>
      <c r="G598" s="89"/>
      <c r="H598" s="89"/>
      <c r="I598" s="89"/>
      <c r="J598" s="89"/>
      <c r="K598" s="89"/>
      <c r="L598" s="89"/>
      <c r="M598" s="89"/>
      <c r="N598" s="89"/>
      <c r="O598" s="89"/>
      <c r="Q598" s="94"/>
    </row>
    <row r="599" spans="1:17" s="966" customFormat="1" ht="15.75">
      <c r="A599" s="88"/>
      <c r="B599" s="89"/>
      <c r="C599" s="89"/>
      <c r="D599" s="89"/>
      <c r="E599" s="89"/>
      <c r="F599" s="89"/>
      <c r="G599" s="89"/>
      <c r="H599" s="89"/>
      <c r="I599" s="89"/>
      <c r="J599" s="89"/>
      <c r="K599" s="89"/>
      <c r="L599" s="89"/>
      <c r="M599" s="89"/>
      <c r="N599" s="89"/>
      <c r="O599" s="89"/>
      <c r="Q599" s="94"/>
    </row>
    <row r="600" spans="1:17" s="966" customFormat="1" ht="15.75">
      <c r="A600" s="88"/>
      <c r="B600" s="89"/>
      <c r="C600" s="89"/>
      <c r="D600" s="89"/>
      <c r="E600" s="89"/>
      <c r="F600" s="89"/>
      <c r="G600" s="89"/>
      <c r="H600" s="89"/>
      <c r="I600" s="89"/>
      <c r="J600" s="89"/>
      <c r="K600" s="89"/>
      <c r="L600" s="89"/>
      <c r="M600" s="89"/>
      <c r="N600" s="89"/>
      <c r="O600" s="89"/>
      <c r="Q600" s="94"/>
    </row>
    <row r="601" spans="1:17" s="966" customFormat="1" ht="15.75">
      <c r="A601" s="88"/>
      <c r="B601" s="89"/>
      <c r="C601" s="89"/>
      <c r="D601" s="89"/>
      <c r="E601" s="89"/>
      <c r="F601" s="89"/>
      <c r="G601" s="89"/>
      <c r="H601" s="89"/>
      <c r="I601" s="89"/>
      <c r="J601" s="89"/>
      <c r="K601" s="89"/>
      <c r="L601" s="89"/>
      <c r="M601" s="89"/>
      <c r="N601" s="89"/>
      <c r="O601" s="89"/>
      <c r="Q601" s="94"/>
    </row>
    <row r="602" spans="1:17" s="966" customFormat="1" ht="15.75">
      <c r="A602" s="88"/>
      <c r="B602" s="89"/>
      <c r="C602" s="89"/>
      <c r="D602" s="89"/>
      <c r="E602" s="89"/>
      <c r="F602" s="89"/>
      <c r="G602" s="89"/>
      <c r="H602" s="89"/>
      <c r="I602" s="89"/>
      <c r="J602" s="89"/>
      <c r="K602" s="89"/>
      <c r="L602" s="89"/>
      <c r="M602" s="89"/>
      <c r="N602" s="89"/>
      <c r="O602" s="89"/>
      <c r="Q602" s="94"/>
    </row>
    <row r="603" spans="1:17" s="966" customFormat="1" ht="15.75">
      <c r="A603" s="88"/>
      <c r="B603" s="89"/>
      <c r="C603" s="89"/>
      <c r="D603" s="89"/>
      <c r="E603" s="89"/>
      <c r="F603" s="89"/>
      <c r="G603" s="89"/>
      <c r="H603" s="89"/>
      <c r="I603" s="89"/>
      <c r="J603" s="89"/>
      <c r="K603" s="89"/>
      <c r="L603" s="89"/>
      <c r="M603" s="89"/>
      <c r="N603" s="89"/>
      <c r="O603" s="89"/>
      <c r="Q603" s="94"/>
    </row>
    <row r="604" spans="1:17" s="966" customFormat="1" ht="15.75">
      <c r="A604" s="88"/>
      <c r="B604" s="89"/>
      <c r="C604" s="89"/>
      <c r="D604" s="89"/>
      <c r="E604" s="89"/>
      <c r="F604" s="89"/>
      <c r="G604" s="89"/>
      <c r="H604" s="89"/>
      <c r="I604" s="89"/>
      <c r="J604" s="89"/>
      <c r="K604" s="89"/>
      <c r="L604" s="89"/>
      <c r="M604" s="89"/>
      <c r="N604" s="89"/>
      <c r="O604" s="89"/>
      <c r="Q604" s="94"/>
    </row>
    <row r="605" spans="1:17" s="966" customFormat="1" ht="15.75">
      <c r="A605" s="88"/>
      <c r="B605" s="89"/>
      <c r="C605" s="89"/>
      <c r="D605" s="89"/>
      <c r="E605" s="89"/>
      <c r="F605" s="89"/>
      <c r="G605" s="89"/>
      <c r="H605" s="89"/>
      <c r="I605" s="89"/>
      <c r="J605" s="89"/>
      <c r="K605" s="89"/>
      <c r="L605" s="89"/>
      <c r="M605" s="89"/>
      <c r="N605" s="89"/>
      <c r="O605" s="89"/>
      <c r="Q605" s="94"/>
    </row>
    <row r="606" spans="1:17" s="966" customFormat="1" ht="15.75">
      <c r="A606" s="88"/>
      <c r="B606" s="89"/>
      <c r="C606" s="89"/>
      <c r="D606" s="89"/>
      <c r="E606" s="89"/>
      <c r="F606" s="89"/>
      <c r="G606" s="89"/>
      <c r="H606" s="89"/>
      <c r="I606" s="89"/>
      <c r="J606" s="89"/>
      <c r="K606" s="89"/>
      <c r="L606" s="89"/>
      <c r="M606" s="89"/>
      <c r="N606" s="89"/>
      <c r="O606" s="89"/>
      <c r="Q606" s="94"/>
    </row>
    <row r="607" spans="1:17" s="966" customFormat="1" ht="15.75">
      <c r="A607" s="88"/>
      <c r="B607" s="89"/>
      <c r="C607" s="89"/>
      <c r="D607" s="89"/>
      <c r="E607" s="89"/>
      <c r="F607" s="89"/>
      <c r="G607" s="89"/>
      <c r="H607" s="89"/>
      <c r="I607" s="89"/>
      <c r="J607" s="89"/>
      <c r="K607" s="89"/>
      <c r="L607" s="89"/>
      <c r="M607" s="89"/>
      <c r="N607" s="89"/>
      <c r="O607" s="89"/>
      <c r="Q607" s="94"/>
    </row>
    <row r="608" spans="1:17" s="966" customFormat="1" ht="15.75">
      <c r="A608" s="88"/>
      <c r="B608" s="89"/>
      <c r="C608" s="89"/>
      <c r="D608" s="89"/>
      <c r="E608" s="89"/>
      <c r="F608" s="89"/>
      <c r="G608" s="89"/>
      <c r="H608" s="89"/>
      <c r="I608" s="89"/>
      <c r="J608" s="89"/>
      <c r="K608" s="89"/>
      <c r="L608" s="89"/>
      <c r="M608" s="89"/>
      <c r="N608" s="89"/>
      <c r="O608" s="89"/>
      <c r="Q608" s="94"/>
    </row>
    <row r="609" spans="1:17" s="966" customFormat="1" ht="15.75">
      <c r="A609" s="88"/>
      <c r="B609" s="89"/>
      <c r="C609" s="89"/>
      <c r="D609" s="89"/>
      <c r="E609" s="89"/>
      <c r="F609" s="89"/>
      <c r="G609" s="89"/>
      <c r="H609" s="89"/>
      <c r="I609" s="89"/>
      <c r="J609" s="89"/>
      <c r="K609" s="89"/>
      <c r="L609" s="89"/>
      <c r="M609" s="89"/>
      <c r="N609" s="89"/>
      <c r="O609" s="89"/>
      <c r="Q609" s="94"/>
    </row>
    <row r="610" spans="1:17" s="966" customFormat="1" ht="15.75">
      <c r="A610" s="88"/>
      <c r="B610" s="89"/>
      <c r="C610" s="89"/>
      <c r="D610" s="89"/>
      <c r="E610" s="89"/>
      <c r="F610" s="89"/>
      <c r="G610" s="89"/>
      <c r="H610" s="89"/>
      <c r="I610" s="89"/>
      <c r="J610" s="89"/>
      <c r="K610" s="89"/>
      <c r="L610" s="89"/>
      <c r="M610" s="89"/>
      <c r="N610" s="89"/>
      <c r="O610" s="89"/>
      <c r="Q610" s="94"/>
    </row>
    <row r="611" spans="1:17" s="966" customFormat="1" ht="15.75">
      <c r="A611" s="88"/>
      <c r="B611" s="89"/>
      <c r="C611" s="89"/>
      <c r="D611" s="89"/>
      <c r="E611" s="89"/>
      <c r="F611" s="89"/>
      <c r="G611" s="89"/>
      <c r="H611" s="89"/>
      <c r="I611" s="89"/>
      <c r="J611" s="89"/>
      <c r="K611" s="89"/>
      <c r="L611" s="89"/>
      <c r="M611" s="89"/>
      <c r="N611" s="89"/>
      <c r="O611" s="89"/>
      <c r="Q611" s="94"/>
    </row>
    <row r="612" spans="1:17" s="966" customFormat="1" ht="15.75">
      <c r="A612" s="88"/>
      <c r="B612" s="89"/>
      <c r="C612" s="89"/>
      <c r="D612" s="89"/>
      <c r="E612" s="89"/>
      <c r="F612" s="89"/>
      <c r="G612" s="89"/>
      <c r="H612" s="89"/>
      <c r="I612" s="89"/>
      <c r="J612" s="89"/>
      <c r="K612" s="89"/>
      <c r="L612" s="89"/>
      <c r="M612" s="89"/>
      <c r="N612" s="89"/>
      <c r="O612" s="89"/>
      <c r="Q612" s="94"/>
    </row>
    <row r="613" spans="1:17" s="966" customFormat="1" ht="15.75">
      <c r="A613" s="88"/>
      <c r="B613" s="89"/>
      <c r="C613" s="89"/>
      <c r="D613" s="89"/>
      <c r="E613" s="89"/>
      <c r="F613" s="89"/>
      <c r="G613" s="89"/>
      <c r="H613" s="89"/>
      <c r="I613" s="89"/>
      <c r="J613" s="89"/>
      <c r="K613" s="89"/>
      <c r="L613" s="89"/>
      <c r="M613" s="89"/>
      <c r="N613" s="89"/>
      <c r="O613" s="89"/>
      <c r="Q613" s="94"/>
    </row>
    <row r="614" spans="1:17" s="966" customFormat="1" ht="15.75">
      <c r="A614" s="88"/>
      <c r="B614" s="89"/>
      <c r="C614" s="89"/>
      <c r="D614" s="89"/>
      <c r="E614" s="89"/>
      <c r="F614" s="89"/>
      <c r="G614" s="89"/>
      <c r="H614" s="89"/>
      <c r="I614" s="89"/>
      <c r="J614" s="89"/>
      <c r="K614" s="89"/>
      <c r="L614" s="89"/>
      <c r="M614" s="89"/>
      <c r="N614" s="89"/>
      <c r="O614" s="89"/>
      <c r="Q614" s="94"/>
    </row>
    <row r="615" spans="1:17" s="966" customFormat="1" ht="15.75">
      <c r="A615" s="88"/>
      <c r="B615" s="89"/>
      <c r="C615" s="89"/>
      <c r="D615" s="89"/>
      <c r="E615" s="89"/>
      <c r="F615" s="89"/>
      <c r="G615" s="89"/>
      <c r="H615" s="89"/>
      <c r="I615" s="89"/>
      <c r="J615" s="89"/>
      <c r="K615" s="89"/>
      <c r="L615" s="89"/>
      <c r="M615" s="89"/>
      <c r="N615" s="89"/>
      <c r="O615" s="89"/>
      <c r="Q615" s="94"/>
    </row>
    <row r="616" spans="1:17" s="966" customFormat="1" ht="15.75">
      <c r="A616" s="88"/>
      <c r="B616" s="89"/>
      <c r="C616" s="89"/>
      <c r="D616" s="89"/>
      <c r="E616" s="89"/>
      <c r="F616" s="89"/>
      <c r="G616" s="89"/>
      <c r="H616" s="89"/>
      <c r="I616" s="89"/>
      <c r="J616" s="89"/>
      <c r="K616" s="89"/>
      <c r="L616" s="89"/>
      <c r="M616" s="89"/>
      <c r="N616" s="89"/>
      <c r="O616" s="89"/>
      <c r="Q616" s="94"/>
    </row>
    <row r="617" spans="1:17" s="966" customFormat="1" ht="15.75">
      <c r="A617" s="88"/>
      <c r="B617" s="89"/>
      <c r="C617" s="89"/>
      <c r="D617" s="89"/>
      <c r="E617" s="89"/>
      <c r="F617" s="89"/>
      <c r="G617" s="89"/>
      <c r="H617" s="89"/>
      <c r="I617" s="89"/>
      <c r="J617" s="89"/>
      <c r="K617" s="89"/>
      <c r="L617" s="89"/>
      <c r="M617" s="89"/>
      <c r="N617" s="89"/>
      <c r="O617" s="89"/>
      <c r="Q617" s="94"/>
    </row>
    <row r="618" spans="1:17" s="966" customFormat="1" ht="15.75">
      <c r="A618" s="88"/>
      <c r="B618" s="89"/>
      <c r="C618" s="89"/>
      <c r="D618" s="89"/>
      <c r="E618" s="89"/>
      <c r="F618" s="89"/>
      <c r="G618" s="89"/>
      <c r="H618" s="89"/>
      <c r="I618" s="89"/>
      <c r="J618" s="89"/>
      <c r="K618" s="89"/>
      <c r="L618" s="89"/>
      <c r="M618" s="89"/>
      <c r="N618" s="89"/>
      <c r="O618" s="89"/>
      <c r="Q618" s="94"/>
    </row>
    <row r="619" spans="1:17" s="966" customFormat="1" ht="15.75">
      <c r="A619" s="88"/>
      <c r="B619" s="89"/>
      <c r="C619" s="89"/>
      <c r="D619" s="89"/>
      <c r="E619" s="89"/>
      <c r="F619" s="89"/>
      <c r="G619" s="89"/>
      <c r="H619" s="89"/>
      <c r="I619" s="89"/>
      <c r="J619" s="89"/>
      <c r="K619" s="89"/>
      <c r="L619" s="89"/>
      <c r="M619" s="89"/>
      <c r="N619" s="89"/>
      <c r="O619" s="89"/>
      <c r="Q619" s="94"/>
    </row>
    <row r="620" spans="1:17" s="966" customFormat="1" ht="15.75">
      <c r="A620" s="88"/>
      <c r="B620" s="89"/>
      <c r="C620" s="89"/>
      <c r="D620" s="89"/>
      <c r="E620" s="89"/>
      <c r="F620" s="89"/>
      <c r="G620" s="89"/>
      <c r="H620" s="89"/>
      <c r="I620" s="89"/>
      <c r="J620" s="89"/>
      <c r="K620" s="89"/>
      <c r="L620" s="89"/>
      <c r="M620" s="89"/>
      <c r="N620" s="89"/>
      <c r="O620" s="89"/>
      <c r="Q620" s="94"/>
    </row>
    <row r="621" spans="1:17" s="966" customFormat="1" ht="15.75">
      <c r="A621" s="88"/>
      <c r="B621" s="89"/>
      <c r="C621" s="89"/>
      <c r="D621" s="89"/>
      <c r="E621" s="89"/>
      <c r="F621" s="89"/>
      <c r="G621" s="89"/>
      <c r="H621" s="89"/>
      <c r="I621" s="89"/>
      <c r="J621" s="89"/>
      <c r="K621" s="89"/>
      <c r="L621" s="89"/>
      <c r="M621" s="89"/>
      <c r="N621" s="89"/>
      <c r="O621" s="89"/>
      <c r="Q621" s="94"/>
    </row>
    <row r="622" spans="1:17" s="966" customFormat="1" ht="15.75">
      <c r="A622" s="88"/>
      <c r="B622" s="89"/>
      <c r="C622" s="89"/>
      <c r="D622" s="89"/>
      <c r="E622" s="89"/>
      <c r="F622" s="89"/>
      <c r="G622" s="89"/>
      <c r="H622" s="89"/>
      <c r="I622" s="89"/>
      <c r="J622" s="89"/>
      <c r="K622" s="89"/>
      <c r="L622" s="89"/>
      <c r="M622" s="89"/>
      <c r="N622" s="89"/>
      <c r="O622" s="89"/>
      <c r="Q622" s="94"/>
    </row>
    <row r="623" spans="1:17" s="966" customFormat="1" ht="15.75">
      <c r="A623" s="88"/>
      <c r="B623" s="89"/>
      <c r="C623" s="89"/>
      <c r="D623" s="89"/>
      <c r="E623" s="89"/>
      <c r="F623" s="89"/>
      <c r="G623" s="89"/>
      <c r="H623" s="89"/>
      <c r="I623" s="89"/>
      <c r="J623" s="89"/>
      <c r="K623" s="89"/>
      <c r="L623" s="89"/>
      <c r="M623" s="89"/>
      <c r="N623" s="89"/>
      <c r="O623" s="89"/>
      <c r="Q623" s="94"/>
    </row>
    <row r="624" spans="1:17" s="966" customFormat="1" ht="15.75">
      <c r="A624" s="88"/>
      <c r="B624" s="89"/>
      <c r="C624" s="89"/>
      <c r="D624" s="89"/>
      <c r="E624" s="89"/>
      <c r="F624" s="89"/>
      <c r="G624" s="89"/>
      <c r="H624" s="89"/>
      <c r="I624" s="89"/>
      <c r="J624" s="89"/>
      <c r="K624" s="89"/>
      <c r="L624" s="89"/>
      <c r="M624" s="89"/>
      <c r="N624" s="89"/>
      <c r="O624" s="89"/>
      <c r="Q624" s="94"/>
    </row>
    <row r="625" spans="1:17" s="966" customFormat="1" ht="15.75">
      <c r="A625" s="88"/>
      <c r="B625" s="89"/>
      <c r="C625" s="89"/>
      <c r="D625" s="89"/>
      <c r="E625" s="89"/>
      <c r="F625" s="89"/>
      <c r="G625" s="89"/>
      <c r="H625" s="89"/>
      <c r="I625" s="89"/>
      <c r="J625" s="89"/>
      <c r="K625" s="89"/>
      <c r="L625" s="89"/>
      <c r="M625" s="89"/>
      <c r="N625" s="89"/>
      <c r="O625" s="89"/>
      <c r="Q625" s="94"/>
    </row>
    <row r="626" spans="1:17" s="966" customFormat="1" ht="15.75">
      <c r="A626" s="88"/>
      <c r="B626" s="89"/>
      <c r="C626" s="89"/>
      <c r="D626" s="89"/>
      <c r="E626" s="89"/>
      <c r="F626" s="89"/>
      <c r="G626" s="89"/>
      <c r="H626" s="89"/>
      <c r="I626" s="89"/>
      <c r="J626" s="89"/>
      <c r="K626" s="89"/>
      <c r="L626" s="89"/>
      <c r="M626" s="89"/>
      <c r="N626" s="89"/>
      <c r="O626" s="89"/>
      <c r="Q626" s="94"/>
    </row>
    <row r="627" spans="1:17" s="966" customFormat="1" ht="15.75">
      <c r="A627" s="88"/>
      <c r="B627" s="89"/>
      <c r="C627" s="89"/>
      <c r="D627" s="89"/>
      <c r="E627" s="89"/>
      <c r="F627" s="89"/>
      <c r="G627" s="89"/>
      <c r="H627" s="89"/>
      <c r="I627" s="89"/>
      <c r="J627" s="89"/>
      <c r="K627" s="89"/>
      <c r="L627" s="89"/>
      <c r="M627" s="89"/>
      <c r="N627" s="89"/>
      <c r="O627" s="89"/>
      <c r="Q627" s="94"/>
    </row>
    <row r="628" spans="1:17" s="966" customFormat="1" ht="15.75">
      <c r="A628" s="88"/>
      <c r="B628" s="89"/>
      <c r="C628" s="89"/>
      <c r="D628" s="89"/>
      <c r="E628" s="89"/>
      <c r="F628" s="89"/>
      <c r="G628" s="89"/>
      <c r="H628" s="89"/>
      <c r="I628" s="89"/>
      <c r="J628" s="89"/>
      <c r="K628" s="89"/>
      <c r="L628" s="89"/>
      <c r="M628" s="89"/>
      <c r="N628" s="89"/>
      <c r="O628" s="89"/>
      <c r="Q628" s="94"/>
    </row>
    <row r="629" spans="1:17" s="966" customFormat="1" ht="15.75">
      <c r="A629" s="88"/>
      <c r="B629" s="89"/>
      <c r="C629" s="89"/>
      <c r="D629" s="89"/>
      <c r="E629" s="89"/>
      <c r="F629" s="89"/>
      <c r="G629" s="89"/>
      <c r="H629" s="89"/>
      <c r="I629" s="89"/>
      <c r="J629" s="89"/>
      <c r="K629" s="89"/>
      <c r="L629" s="89"/>
      <c r="M629" s="89"/>
      <c r="N629" s="89"/>
      <c r="O629" s="89"/>
      <c r="Q629" s="94"/>
    </row>
    <row r="630" spans="1:17" s="966" customFormat="1" ht="15.75">
      <c r="A630" s="88"/>
      <c r="B630" s="89"/>
      <c r="C630" s="89"/>
      <c r="D630" s="89"/>
      <c r="E630" s="89"/>
      <c r="F630" s="89"/>
      <c r="G630" s="89"/>
      <c r="H630" s="89"/>
      <c r="I630" s="89"/>
      <c r="J630" s="89"/>
      <c r="K630" s="89"/>
      <c r="L630" s="89"/>
      <c r="M630" s="89"/>
      <c r="N630" s="89"/>
      <c r="O630" s="89"/>
      <c r="Q630" s="94"/>
    </row>
    <row r="631" spans="1:17" s="966" customFormat="1" ht="15.75">
      <c r="A631" s="88"/>
      <c r="B631" s="89"/>
      <c r="C631" s="89"/>
      <c r="D631" s="89"/>
      <c r="E631" s="89"/>
      <c r="F631" s="89"/>
      <c r="G631" s="89"/>
      <c r="H631" s="89"/>
      <c r="I631" s="89"/>
      <c r="J631" s="89"/>
      <c r="K631" s="89"/>
      <c r="L631" s="89"/>
      <c r="M631" s="89"/>
      <c r="N631" s="89"/>
      <c r="O631" s="89"/>
      <c r="Q631" s="94"/>
    </row>
    <row r="632" spans="1:17" s="966" customFormat="1" ht="15.75">
      <c r="A632" s="88"/>
      <c r="B632" s="89"/>
      <c r="C632" s="89"/>
      <c r="D632" s="89"/>
      <c r="E632" s="89"/>
      <c r="F632" s="89"/>
      <c r="G632" s="89"/>
      <c r="H632" s="89"/>
      <c r="I632" s="89"/>
      <c r="J632" s="89"/>
      <c r="K632" s="89"/>
      <c r="L632" s="89"/>
      <c r="M632" s="89"/>
      <c r="N632" s="89"/>
      <c r="O632" s="89"/>
      <c r="Q632" s="94"/>
    </row>
    <row r="633" spans="1:17" s="966" customFormat="1" ht="15.75">
      <c r="A633" s="88"/>
      <c r="B633" s="89"/>
      <c r="C633" s="89"/>
      <c r="D633" s="89"/>
      <c r="E633" s="89"/>
      <c r="F633" s="89"/>
      <c r="G633" s="89"/>
      <c r="H633" s="89"/>
      <c r="I633" s="89"/>
      <c r="J633" s="89"/>
      <c r="K633" s="89"/>
      <c r="L633" s="89"/>
      <c r="M633" s="89"/>
      <c r="N633" s="89"/>
      <c r="O633" s="89"/>
      <c r="Q633" s="94"/>
    </row>
    <row r="634" spans="1:17" s="966" customFormat="1" ht="15.75">
      <c r="A634" s="88"/>
      <c r="B634" s="89"/>
      <c r="C634" s="89"/>
      <c r="D634" s="89"/>
      <c r="E634" s="89"/>
      <c r="F634" s="89"/>
      <c r="G634" s="89"/>
      <c r="H634" s="89"/>
      <c r="I634" s="89"/>
      <c r="J634" s="89"/>
      <c r="K634" s="89"/>
      <c r="L634" s="89"/>
      <c r="M634" s="89"/>
      <c r="N634" s="89"/>
      <c r="O634" s="89"/>
      <c r="Q634" s="94"/>
    </row>
    <row r="635" spans="1:17" s="966" customFormat="1" ht="15.75">
      <c r="A635" s="88"/>
      <c r="B635" s="89"/>
      <c r="C635" s="89"/>
      <c r="D635" s="89"/>
      <c r="E635" s="89"/>
      <c r="F635" s="89"/>
      <c r="G635" s="89"/>
      <c r="H635" s="89"/>
      <c r="I635" s="89"/>
      <c r="J635" s="89"/>
      <c r="K635" s="89"/>
      <c r="L635" s="89"/>
      <c r="M635" s="89"/>
      <c r="N635" s="89"/>
      <c r="O635" s="89"/>
      <c r="Q635" s="94"/>
    </row>
    <row r="636" spans="1:17" s="966" customFormat="1" ht="15.75">
      <c r="A636" s="88"/>
      <c r="B636" s="89"/>
      <c r="C636" s="89"/>
      <c r="D636" s="89"/>
      <c r="E636" s="89"/>
      <c r="F636" s="89"/>
      <c r="G636" s="89"/>
      <c r="H636" s="89"/>
      <c r="I636" s="89"/>
      <c r="J636" s="89"/>
      <c r="K636" s="89"/>
      <c r="L636" s="89"/>
      <c r="M636" s="89"/>
      <c r="N636" s="89"/>
      <c r="O636" s="89"/>
      <c r="Q636" s="94"/>
    </row>
    <row r="637" spans="1:17" s="966" customFormat="1" ht="15.75">
      <c r="A637" s="88"/>
      <c r="B637" s="89"/>
      <c r="C637" s="89"/>
      <c r="D637" s="89"/>
      <c r="E637" s="89"/>
      <c r="F637" s="89"/>
      <c r="G637" s="89"/>
      <c r="H637" s="89"/>
      <c r="I637" s="89"/>
      <c r="J637" s="89"/>
      <c r="K637" s="89"/>
      <c r="L637" s="89"/>
      <c r="M637" s="89"/>
      <c r="N637" s="89"/>
      <c r="O637" s="89"/>
      <c r="Q637" s="94"/>
    </row>
    <row r="638" spans="1:17" s="966" customFormat="1" ht="15.75">
      <c r="A638" s="88"/>
      <c r="B638" s="89"/>
      <c r="C638" s="89"/>
      <c r="D638" s="89"/>
      <c r="E638" s="89"/>
      <c r="F638" s="89"/>
      <c r="G638" s="89"/>
      <c r="H638" s="89"/>
      <c r="I638" s="89"/>
      <c r="J638" s="89"/>
      <c r="K638" s="89"/>
      <c r="L638" s="89"/>
      <c r="M638" s="89"/>
      <c r="N638" s="89"/>
      <c r="O638" s="89"/>
      <c r="Q638" s="94"/>
    </row>
    <row r="639" spans="1:17" s="966" customFormat="1" ht="15.75">
      <c r="A639" s="88"/>
      <c r="B639" s="89"/>
      <c r="C639" s="89"/>
      <c r="D639" s="89"/>
      <c r="E639" s="89"/>
      <c r="F639" s="89"/>
      <c r="G639" s="89"/>
      <c r="H639" s="89"/>
      <c r="I639" s="89"/>
      <c r="J639" s="89"/>
      <c r="K639" s="89"/>
      <c r="L639" s="89"/>
      <c r="M639" s="89"/>
      <c r="N639" s="89"/>
      <c r="O639" s="89"/>
      <c r="Q639" s="94"/>
    </row>
    <row r="640" spans="1:17" s="966" customFormat="1" ht="15.75">
      <c r="A640" s="88"/>
      <c r="B640" s="89"/>
      <c r="C640" s="89"/>
      <c r="D640" s="89"/>
      <c r="E640" s="89"/>
      <c r="F640" s="89"/>
      <c r="G640" s="89"/>
      <c r="H640" s="89"/>
      <c r="I640" s="89"/>
      <c r="J640" s="89"/>
      <c r="K640" s="89"/>
      <c r="L640" s="89"/>
      <c r="M640" s="89"/>
      <c r="N640" s="89"/>
      <c r="O640" s="89"/>
      <c r="Q640" s="94"/>
    </row>
    <row r="641" spans="1:17" s="966" customFormat="1" ht="15.75">
      <c r="A641" s="88"/>
      <c r="B641" s="89"/>
      <c r="C641" s="89"/>
      <c r="D641" s="89"/>
      <c r="E641" s="89"/>
      <c r="F641" s="89"/>
      <c r="G641" s="89"/>
      <c r="H641" s="89"/>
      <c r="I641" s="89"/>
      <c r="J641" s="89"/>
      <c r="K641" s="89"/>
      <c r="L641" s="89"/>
      <c r="M641" s="89"/>
      <c r="N641" s="89"/>
      <c r="O641" s="89"/>
      <c r="Q641" s="94"/>
    </row>
    <row r="642" spans="1:17" s="966" customFormat="1" ht="15.75">
      <c r="A642" s="88"/>
      <c r="B642" s="89"/>
      <c r="C642" s="89"/>
      <c r="D642" s="89"/>
      <c r="E642" s="89"/>
      <c r="F642" s="89"/>
      <c r="G642" s="89"/>
      <c r="H642" s="89"/>
      <c r="I642" s="89"/>
      <c r="J642" s="89"/>
      <c r="K642" s="89"/>
      <c r="L642" s="89"/>
      <c r="M642" s="89"/>
      <c r="N642" s="89"/>
      <c r="O642" s="89"/>
      <c r="Q642" s="94"/>
    </row>
    <row r="643" spans="1:17" s="966" customFormat="1" ht="15.75">
      <c r="A643" s="88"/>
      <c r="B643" s="89"/>
      <c r="C643" s="89"/>
      <c r="D643" s="89"/>
      <c r="E643" s="89"/>
      <c r="F643" s="89"/>
      <c r="G643" s="89"/>
      <c r="H643" s="89"/>
      <c r="I643" s="89"/>
      <c r="J643" s="89"/>
      <c r="K643" s="89"/>
      <c r="L643" s="89"/>
      <c r="M643" s="89"/>
      <c r="N643" s="89"/>
      <c r="O643" s="89"/>
      <c r="Q643" s="94"/>
    </row>
    <row r="644" spans="1:17" s="966" customFormat="1" ht="15.75">
      <c r="A644" s="88"/>
      <c r="B644" s="89"/>
      <c r="C644" s="89"/>
      <c r="D644" s="89"/>
      <c r="E644" s="89"/>
      <c r="F644" s="89"/>
      <c r="G644" s="89"/>
      <c r="H644" s="89"/>
      <c r="I644" s="89"/>
      <c r="J644" s="89"/>
      <c r="K644" s="89"/>
      <c r="L644" s="89"/>
      <c r="M644" s="89"/>
      <c r="N644" s="89"/>
      <c r="O644" s="89"/>
      <c r="Q644" s="94"/>
    </row>
    <row r="645" spans="1:17" s="966" customFormat="1" ht="15.75">
      <c r="A645" s="88"/>
      <c r="B645" s="89"/>
      <c r="C645" s="89"/>
      <c r="D645" s="89"/>
      <c r="E645" s="89"/>
      <c r="F645" s="89"/>
      <c r="G645" s="89"/>
      <c r="H645" s="89"/>
      <c r="I645" s="89"/>
      <c r="J645" s="89"/>
      <c r="K645" s="89"/>
      <c r="L645" s="89"/>
      <c r="M645" s="89"/>
      <c r="N645" s="89"/>
      <c r="O645" s="89"/>
      <c r="Q645" s="94"/>
    </row>
    <row r="646" spans="1:17" s="966" customFormat="1" ht="15.75">
      <c r="A646" s="88"/>
      <c r="B646" s="89"/>
      <c r="C646" s="89"/>
      <c r="D646" s="89"/>
      <c r="E646" s="89"/>
      <c r="F646" s="89"/>
      <c r="G646" s="89"/>
      <c r="H646" s="89"/>
      <c r="I646" s="89"/>
      <c r="J646" s="89"/>
      <c r="K646" s="89"/>
      <c r="L646" s="89"/>
      <c r="M646" s="89"/>
      <c r="N646" s="89"/>
      <c r="O646" s="89"/>
      <c r="Q646" s="94"/>
    </row>
    <row r="647" spans="1:17" s="966" customFormat="1" ht="15.75">
      <c r="A647" s="88"/>
      <c r="B647" s="89"/>
      <c r="C647" s="89"/>
      <c r="D647" s="89"/>
      <c r="E647" s="89"/>
      <c r="F647" s="89"/>
      <c r="G647" s="89"/>
      <c r="H647" s="89"/>
      <c r="I647" s="89"/>
      <c r="J647" s="89"/>
      <c r="K647" s="89"/>
      <c r="L647" s="89"/>
      <c r="M647" s="89"/>
      <c r="N647" s="89"/>
      <c r="O647" s="89"/>
      <c r="Q647" s="94"/>
    </row>
    <row r="648" spans="1:17" s="966" customFormat="1" ht="15.75">
      <c r="A648" s="88"/>
      <c r="B648" s="89"/>
      <c r="C648" s="89"/>
      <c r="D648" s="89"/>
      <c r="E648" s="89"/>
      <c r="F648" s="89"/>
      <c r="G648" s="89"/>
      <c r="H648" s="89"/>
      <c r="I648" s="89"/>
      <c r="J648" s="89"/>
      <c r="K648" s="89"/>
      <c r="L648" s="89"/>
      <c r="M648" s="89"/>
      <c r="N648" s="89"/>
      <c r="O648" s="89"/>
      <c r="Q648" s="94"/>
    </row>
    <row r="649" spans="1:17" s="966" customFormat="1" ht="15.75">
      <c r="A649" s="88"/>
      <c r="B649" s="89"/>
      <c r="C649" s="89"/>
      <c r="D649" s="89"/>
      <c r="E649" s="89"/>
      <c r="F649" s="89"/>
      <c r="G649" s="89"/>
      <c r="H649" s="89"/>
      <c r="I649" s="89"/>
      <c r="J649" s="89"/>
      <c r="K649" s="89"/>
      <c r="L649" s="89"/>
      <c r="M649" s="89"/>
      <c r="N649" s="89"/>
      <c r="O649" s="89"/>
      <c r="Q649" s="94"/>
    </row>
  </sheetData>
  <mergeCells count="22">
    <mergeCell ref="A174:Q174"/>
    <mergeCell ref="A45:Q45"/>
    <mergeCell ref="A86:H86"/>
    <mergeCell ref="A88:Q88"/>
    <mergeCell ref="A131:Q131"/>
    <mergeCell ref="A2:Q2"/>
    <mergeCell ref="A3:Q3"/>
    <mergeCell ref="A4:Q4"/>
    <mergeCell ref="A5:Q5"/>
    <mergeCell ref="A43:Q43"/>
    <mergeCell ref="A177:Q177"/>
    <mergeCell ref="A133:Q133"/>
    <mergeCell ref="A134:Q134"/>
    <mergeCell ref="A46:Q46"/>
    <mergeCell ref="A89:Q89"/>
    <mergeCell ref="A90:Q90"/>
    <mergeCell ref="A91:Q91"/>
    <mergeCell ref="A47:Q47"/>
    <mergeCell ref="A48:Q48"/>
    <mergeCell ref="A132:Q132"/>
    <mergeCell ref="A175:Q175"/>
    <mergeCell ref="A176:Q176"/>
  </mergeCells>
  <pageMargins left="0.75" right="0.75" top="1" bottom="1" header="0.5" footer="0.5"/>
  <pageSetup orientation="portrait"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907"/>
  <sheetViews>
    <sheetView workbookViewId="0">
      <selection activeCell="C21" sqref="C21"/>
    </sheetView>
  </sheetViews>
  <sheetFormatPr defaultColWidth="11.42578125" defaultRowHeight="15"/>
  <cols>
    <col min="1" max="1" width="73.85546875" style="90" customWidth="1"/>
    <col min="2" max="6" width="12.5703125" style="966" customWidth="1"/>
    <col min="7" max="7" width="1.85546875" style="94" customWidth="1"/>
    <col min="8" max="8" width="9.140625" style="966" customWidth="1"/>
    <col min="9" max="9" width="10.7109375" style="966" bestFit="1" customWidth="1"/>
    <col min="10" max="256" width="11.42578125" style="966"/>
    <col min="257" max="257" width="73.85546875" style="966" customWidth="1"/>
    <col min="258" max="262" width="12.5703125" style="966" customWidth="1"/>
    <col min="263" max="263" width="1.85546875" style="966" customWidth="1"/>
    <col min="264" max="264" width="9.140625" style="966" customWidth="1"/>
    <col min="265" max="265" width="10.7109375" style="966" bestFit="1" customWidth="1"/>
    <col min="266" max="512" width="11.42578125" style="966"/>
    <col min="513" max="513" width="73.85546875" style="966" customWidth="1"/>
    <col min="514" max="518" width="12.5703125" style="966" customWidth="1"/>
    <col min="519" max="519" width="1.85546875" style="966" customWidth="1"/>
    <col min="520" max="520" width="9.140625" style="966" customWidth="1"/>
    <col min="521" max="521" width="10.7109375" style="966" bestFit="1" customWidth="1"/>
    <col min="522" max="768" width="11.42578125" style="966"/>
    <col min="769" max="769" width="73.85546875" style="966" customWidth="1"/>
    <col min="770" max="774" width="12.5703125" style="966" customWidth="1"/>
    <col min="775" max="775" width="1.85546875" style="966" customWidth="1"/>
    <col min="776" max="776" width="9.140625" style="966" customWidth="1"/>
    <col min="777" max="777" width="10.7109375" style="966" bestFit="1" customWidth="1"/>
    <col min="778" max="1024" width="11.42578125" style="966"/>
    <col min="1025" max="1025" width="73.85546875" style="966" customWidth="1"/>
    <col min="1026" max="1030" width="12.5703125" style="966" customWidth="1"/>
    <col min="1031" max="1031" width="1.85546875" style="966" customWidth="1"/>
    <col min="1032" max="1032" width="9.140625" style="966" customWidth="1"/>
    <col min="1033" max="1033" width="10.7109375" style="966" bestFit="1" customWidth="1"/>
    <col min="1034" max="1280" width="11.42578125" style="966"/>
    <col min="1281" max="1281" width="73.85546875" style="966" customWidth="1"/>
    <col min="1282" max="1286" width="12.5703125" style="966" customWidth="1"/>
    <col min="1287" max="1287" width="1.85546875" style="966" customWidth="1"/>
    <col min="1288" max="1288" width="9.140625" style="966" customWidth="1"/>
    <col min="1289" max="1289" width="10.7109375" style="966" bestFit="1" customWidth="1"/>
    <col min="1290" max="1536" width="11.42578125" style="966"/>
    <col min="1537" max="1537" width="73.85546875" style="966" customWidth="1"/>
    <col min="1538" max="1542" width="12.5703125" style="966" customWidth="1"/>
    <col min="1543" max="1543" width="1.85546875" style="966" customWidth="1"/>
    <col min="1544" max="1544" width="9.140625" style="966" customWidth="1"/>
    <col min="1545" max="1545" width="10.7109375" style="966" bestFit="1" customWidth="1"/>
    <col min="1546" max="1792" width="11.42578125" style="966"/>
    <col min="1793" max="1793" width="73.85546875" style="966" customWidth="1"/>
    <col min="1794" max="1798" width="12.5703125" style="966" customWidth="1"/>
    <col min="1799" max="1799" width="1.85546875" style="966" customWidth="1"/>
    <col min="1800" max="1800" width="9.140625" style="966" customWidth="1"/>
    <col min="1801" max="1801" width="10.7109375" style="966" bestFit="1" customWidth="1"/>
    <col min="1802" max="2048" width="11.42578125" style="966"/>
    <col min="2049" max="2049" width="73.85546875" style="966" customWidth="1"/>
    <col min="2050" max="2054" width="12.5703125" style="966" customWidth="1"/>
    <col min="2055" max="2055" width="1.85546875" style="966" customWidth="1"/>
    <col min="2056" max="2056" width="9.140625" style="966" customWidth="1"/>
    <col min="2057" max="2057" width="10.7109375" style="966" bestFit="1" customWidth="1"/>
    <col min="2058" max="2304" width="11.42578125" style="966"/>
    <col min="2305" max="2305" width="73.85546875" style="966" customWidth="1"/>
    <col min="2306" max="2310" width="12.5703125" style="966" customWidth="1"/>
    <col min="2311" max="2311" width="1.85546875" style="966" customWidth="1"/>
    <col min="2312" max="2312" width="9.140625" style="966" customWidth="1"/>
    <col min="2313" max="2313" width="10.7109375" style="966" bestFit="1" customWidth="1"/>
    <col min="2314" max="2560" width="11.42578125" style="966"/>
    <col min="2561" max="2561" width="73.85546875" style="966" customWidth="1"/>
    <col min="2562" max="2566" width="12.5703125" style="966" customWidth="1"/>
    <col min="2567" max="2567" width="1.85546875" style="966" customWidth="1"/>
    <col min="2568" max="2568" width="9.140625" style="966" customWidth="1"/>
    <col min="2569" max="2569" width="10.7109375" style="966" bestFit="1" customWidth="1"/>
    <col min="2570" max="2816" width="11.42578125" style="966"/>
    <col min="2817" max="2817" width="73.85546875" style="966" customWidth="1"/>
    <col min="2818" max="2822" width="12.5703125" style="966" customWidth="1"/>
    <col min="2823" max="2823" width="1.85546875" style="966" customWidth="1"/>
    <col min="2824" max="2824" width="9.140625" style="966" customWidth="1"/>
    <col min="2825" max="2825" width="10.7109375" style="966" bestFit="1" customWidth="1"/>
    <col min="2826" max="3072" width="11.42578125" style="966"/>
    <col min="3073" max="3073" width="73.85546875" style="966" customWidth="1"/>
    <col min="3074" max="3078" width="12.5703125" style="966" customWidth="1"/>
    <col min="3079" max="3079" width="1.85546875" style="966" customWidth="1"/>
    <col min="3080" max="3080" width="9.140625" style="966" customWidth="1"/>
    <col min="3081" max="3081" width="10.7109375" style="966" bestFit="1" customWidth="1"/>
    <col min="3082" max="3328" width="11.42578125" style="966"/>
    <col min="3329" max="3329" width="73.85546875" style="966" customWidth="1"/>
    <col min="3330" max="3334" width="12.5703125" style="966" customWidth="1"/>
    <col min="3335" max="3335" width="1.85546875" style="966" customWidth="1"/>
    <col min="3336" max="3336" width="9.140625" style="966" customWidth="1"/>
    <col min="3337" max="3337" width="10.7109375" style="966" bestFit="1" customWidth="1"/>
    <col min="3338" max="3584" width="11.42578125" style="966"/>
    <col min="3585" max="3585" width="73.85546875" style="966" customWidth="1"/>
    <col min="3586" max="3590" width="12.5703125" style="966" customWidth="1"/>
    <col min="3591" max="3591" width="1.85546875" style="966" customWidth="1"/>
    <col min="3592" max="3592" width="9.140625" style="966" customWidth="1"/>
    <col min="3593" max="3593" width="10.7109375" style="966" bestFit="1" customWidth="1"/>
    <col min="3594" max="3840" width="11.42578125" style="966"/>
    <col min="3841" max="3841" width="73.85546875" style="966" customWidth="1"/>
    <col min="3842" max="3846" width="12.5703125" style="966" customWidth="1"/>
    <col min="3847" max="3847" width="1.85546875" style="966" customWidth="1"/>
    <col min="3848" max="3848" width="9.140625" style="966" customWidth="1"/>
    <col min="3849" max="3849" width="10.7109375" style="966" bestFit="1" customWidth="1"/>
    <col min="3850" max="4096" width="11.42578125" style="966"/>
    <col min="4097" max="4097" width="73.85546875" style="966" customWidth="1"/>
    <col min="4098" max="4102" width="12.5703125" style="966" customWidth="1"/>
    <col min="4103" max="4103" width="1.85546875" style="966" customWidth="1"/>
    <col min="4104" max="4104" width="9.140625" style="966" customWidth="1"/>
    <col min="4105" max="4105" width="10.7109375" style="966" bestFit="1" customWidth="1"/>
    <col min="4106" max="4352" width="11.42578125" style="966"/>
    <col min="4353" max="4353" width="73.85546875" style="966" customWidth="1"/>
    <col min="4354" max="4358" width="12.5703125" style="966" customWidth="1"/>
    <col min="4359" max="4359" width="1.85546875" style="966" customWidth="1"/>
    <col min="4360" max="4360" width="9.140625" style="966" customWidth="1"/>
    <col min="4361" max="4361" width="10.7109375" style="966" bestFit="1" customWidth="1"/>
    <col min="4362" max="4608" width="11.42578125" style="966"/>
    <col min="4609" max="4609" width="73.85546875" style="966" customWidth="1"/>
    <col min="4610" max="4614" width="12.5703125" style="966" customWidth="1"/>
    <col min="4615" max="4615" width="1.85546875" style="966" customWidth="1"/>
    <col min="4616" max="4616" width="9.140625" style="966" customWidth="1"/>
    <col min="4617" max="4617" width="10.7109375" style="966" bestFit="1" customWidth="1"/>
    <col min="4618" max="4864" width="11.42578125" style="966"/>
    <col min="4865" max="4865" width="73.85546875" style="966" customWidth="1"/>
    <col min="4866" max="4870" width="12.5703125" style="966" customWidth="1"/>
    <col min="4871" max="4871" width="1.85546875" style="966" customWidth="1"/>
    <col min="4872" max="4872" width="9.140625" style="966" customWidth="1"/>
    <col min="4873" max="4873" width="10.7109375" style="966" bestFit="1" customWidth="1"/>
    <col min="4874" max="5120" width="11.42578125" style="966"/>
    <col min="5121" max="5121" width="73.85546875" style="966" customWidth="1"/>
    <col min="5122" max="5126" width="12.5703125" style="966" customWidth="1"/>
    <col min="5127" max="5127" width="1.85546875" style="966" customWidth="1"/>
    <col min="5128" max="5128" width="9.140625" style="966" customWidth="1"/>
    <col min="5129" max="5129" width="10.7109375" style="966" bestFit="1" customWidth="1"/>
    <col min="5130" max="5376" width="11.42578125" style="966"/>
    <col min="5377" max="5377" width="73.85546875" style="966" customWidth="1"/>
    <col min="5378" max="5382" width="12.5703125" style="966" customWidth="1"/>
    <col min="5383" max="5383" width="1.85546875" style="966" customWidth="1"/>
    <col min="5384" max="5384" width="9.140625" style="966" customWidth="1"/>
    <col min="5385" max="5385" width="10.7109375" style="966" bestFit="1" customWidth="1"/>
    <col min="5386" max="5632" width="11.42578125" style="966"/>
    <col min="5633" max="5633" width="73.85546875" style="966" customWidth="1"/>
    <col min="5634" max="5638" width="12.5703125" style="966" customWidth="1"/>
    <col min="5639" max="5639" width="1.85546875" style="966" customWidth="1"/>
    <col min="5640" max="5640" width="9.140625" style="966" customWidth="1"/>
    <col min="5641" max="5641" width="10.7109375" style="966" bestFit="1" customWidth="1"/>
    <col min="5642" max="5888" width="11.42578125" style="966"/>
    <col min="5889" max="5889" width="73.85546875" style="966" customWidth="1"/>
    <col min="5890" max="5894" width="12.5703125" style="966" customWidth="1"/>
    <col min="5895" max="5895" width="1.85546875" style="966" customWidth="1"/>
    <col min="5896" max="5896" width="9.140625" style="966" customWidth="1"/>
    <col min="5897" max="5897" width="10.7109375" style="966" bestFit="1" customWidth="1"/>
    <col min="5898" max="6144" width="11.42578125" style="966"/>
    <col min="6145" max="6145" width="73.85546875" style="966" customWidth="1"/>
    <col min="6146" max="6150" width="12.5703125" style="966" customWidth="1"/>
    <col min="6151" max="6151" width="1.85546875" style="966" customWidth="1"/>
    <col min="6152" max="6152" width="9.140625" style="966" customWidth="1"/>
    <col min="6153" max="6153" width="10.7109375" style="966" bestFit="1" customWidth="1"/>
    <col min="6154" max="6400" width="11.42578125" style="966"/>
    <col min="6401" max="6401" width="73.85546875" style="966" customWidth="1"/>
    <col min="6402" max="6406" width="12.5703125" style="966" customWidth="1"/>
    <col min="6407" max="6407" width="1.85546875" style="966" customWidth="1"/>
    <col min="6408" max="6408" width="9.140625" style="966" customWidth="1"/>
    <col min="6409" max="6409" width="10.7109375" style="966" bestFit="1" customWidth="1"/>
    <col min="6410" max="6656" width="11.42578125" style="966"/>
    <col min="6657" max="6657" width="73.85546875" style="966" customWidth="1"/>
    <col min="6658" max="6662" width="12.5703125" style="966" customWidth="1"/>
    <col min="6663" max="6663" width="1.85546875" style="966" customWidth="1"/>
    <col min="6664" max="6664" width="9.140625" style="966" customWidth="1"/>
    <col min="6665" max="6665" width="10.7109375" style="966" bestFit="1" customWidth="1"/>
    <col min="6666" max="6912" width="11.42578125" style="966"/>
    <col min="6913" max="6913" width="73.85546875" style="966" customWidth="1"/>
    <col min="6914" max="6918" width="12.5703125" style="966" customWidth="1"/>
    <col min="6919" max="6919" width="1.85546875" style="966" customWidth="1"/>
    <col min="6920" max="6920" width="9.140625" style="966" customWidth="1"/>
    <col min="6921" max="6921" width="10.7109375" style="966" bestFit="1" customWidth="1"/>
    <col min="6922" max="7168" width="11.42578125" style="966"/>
    <col min="7169" max="7169" width="73.85546875" style="966" customWidth="1"/>
    <col min="7170" max="7174" width="12.5703125" style="966" customWidth="1"/>
    <col min="7175" max="7175" width="1.85546875" style="966" customWidth="1"/>
    <col min="7176" max="7176" width="9.140625" style="966" customWidth="1"/>
    <col min="7177" max="7177" width="10.7109375" style="966" bestFit="1" customWidth="1"/>
    <col min="7178" max="7424" width="11.42578125" style="966"/>
    <col min="7425" max="7425" width="73.85546875" style="966" customWidth="1"/>
    <col min="7426" max="7430" width="12.5703125" style="966" customWidth="1"/>
    <col min="7431" max="7431" width="1.85546875" style="966" customWidth="1"/>
    <col min="7432" max="7432" width="9.140625" style="966" customWidth="1"/>
    <col min="7433" max="7433" width="10.7109375" style="966" bestFit="1" customWidth="1"/>
    <col min="7434" max="7680" width="11.42578125" style="966"/>
    <col min="7681" max="7681" width="73.85546875" style="966" customWidth="1"/>
    <col min="7682" max="7686" width="12.5703125" style="966" customWidth="1"/>
    <col min="7687" max="7687" width="1.85546875" style="966" customWidth="1"/>
    <col min="7688" max="7688" width="9.140625" style="966" customWidth="1"/>
    <col min="7689" max="7689" width="10.7109375" style="966" bestFit="1" customWidth="1"/>
    <col min="7690" max="7936" width="11.42578125" style="966"/>
    <col min="7937" max="7937" width="73.85546875" style="966" customWidth="1"/>
    <col min="7938" max="7942" width="12.5703125" style="966" customWidth="1"/>
    <col min="7943" max="7943" width="1.85546875" style="966" customWidth="1"/>
    <col min="7944" max="7944" width="9.140625" style="966" customWidth="1"/>
    <col min="7945" max="7945" width="10.7109375" style="966" bestFit="1" customWidth="1"/>
    <col min="7946" max="8192" width="11.42578125" style="966"/>
    <col min="8193" max="8193" width="73.85546875" style="966" customWidth="1"/>
    <col min="8194" max="8198" width="12.5703125" style="966" customWidth="1"/>
    <col min="8199" max="8199" width="1.85546875" style="966" customWidth="1"/>
    <col min="8200" max="8200" width="9.140625" style="966" customWidth="1"/>
    <col min="8201" max="8201" width="10.7109375" style="966" bestFit="1" customWidth="1"/>
    <col min="8202" max="8448" width="11.42578125" style="966"/>
    <col min="8449" max="8449" width="73.85546875" style="966" customWidth="1"/>
    <col min="8450" max="8454" width="12.5703125" style="966" customWidth="1"/>
    <col min="8455" max="8455" width="1.85546875" style="966" customWidth="1"/>
    <col min="8456" max="8456" width="9.140625" style="966" customWidth="1"/>
    <col min="8457" max="8457" width="10.7109375" style="966" bestFit="1" customWidth="1"/>
    <col min="8458" max="8704" width="11.42578125" style="966"/>
    <col min="8705" max="8705" width="73.85546875" style="966" customWidth="1"/>
    <col min="8706" max="8710" width="12.5703125" style="966" customWidth="1"/>
    <col min="8711" max="8711" width="1.85546875" style="966" customWidth="1"/>
    <col min="8712" max="8712" width="9.140625" style="966" customWidth="1"/>
    <col min="8713" max="8713" width="10.7109375" style="966" bestFit="1" customWidth="1"/>
    <col min="8714" max="8960" width="11.42578125" style="966"/>
    <col min="8961" max="8961" width="73.85546875" style="966" customWidth="1"/>
    <col min="8962" max="8966" width="12.5703125" style="966" customWidth="1"/>
    <col min="8967" max="8967" width="1.85546875" style="966" customWidth="1"/>
    <col min="8968" max="8968" width="9.140625" style="966" customWidth="1"/>
    <col min="8969" max="8969" width="10.7109375" style="966" bestFit="1" customWidth="1"/>
    <col min="8970" max="9216" width="11.42578125" style="966"/>
    <col min="9217" max="9217" width="73.85546875" style="966" customWidth="1"/>
    <col min="9218" max="9222" width="12.5703125" style="966" customWidth="1"/>
    <col min="9223" max="9223" width="1.85546875" style="966" customWidth="1"/>
    <col min="9224" max="9224" width="9.140625" style="966" customWidth="1"/>
    <col min="9225" max="9225" width="10.7109375" style="966" bestFit="1" customWidth="1"/>
    <col min="9226" max="9472" width="11.42578125" style="966"/>
    <col min="9473" max="9473" width="73.85546875" style="966" customWidth="1"/>
    <col min="9474" max="9478" width="12.5703125" style="966" customWidth="1"/>
    <col min="9479" max="9479" width="1.85546875" style="966" customWidth="1"/>
    <col min="9480" max="9480" width="9.140625" style="966" customWidth="1"/>
    <col min="9481" max="9481" width="10.7109375" style="966" bestFit="1" customWidth="1"/>
    <col min="9482" max="9728" width="11.42578125" style="966"/>
    <col min="9729" max="9729" width="73.85546875" style="966" customWidth="1"/>
    <col min="9730" max="9734" width="12.5703125" style="966" customWidth="1"/>
    <col min="9735" max="9735" width="1.85546875" style="966" customWidth="1"/>
    <col min="9736" max="9736" width="9.140625" style="966" customWidth="1"/>
    <col min="9737" max="9737" width="10.7109375" style="966" bestFit="1" customWidth="1"/>
    <col min="9738" max="9984" width="11.42578125" style="966"/>
    <col min="9985" max="9985" width="73.85546875" style="966" customWidth="1"/>
    <col min="9986" max="9990" width="12.5703125" style="966" customWidth="1"/>
    <col min="9991" max="9991" width="1.85546875" style="966" customWidth="1"/>
    <col min="9992" max="9992" width="9.140625" style="966" customWidth="1"/>
    <col min="9993" max="9993" width="10.7109375" style="966" bestFit="1" customWidth="1"/>
    <col min="9994" max="10240" width="11.42578125" style="966"/>
    <col min="10241" max="10241" width="73.85546875" style="966" customWidth="1"/>
    <col min="10242" max="10246" width="12.5703125" style="966" customWidth="1"/>
    <col min="10247" max="10247" width="1.85546875" style="966" customWidth="1"/>
    <col min="10248" max="10248" width="9.140625" style="966" customWidth="1"/>
    <col min="10249" max="10249" width="10.7109375" style="966" bestFit="1" customWidth="1"/>
    <col min="10250" max="10496" width="11.42578125" style="966"/>
    <col min="10497" max="10497" width="73.85546875" style="966" customWidth="1"/>
    <col min="10498" max="10502" width="12.5703125" style="966" customWidth="1"/>
    <col min="10503" max="10503" width="1.85546875" style="966" customWidth="1"/>
    <col min="10504" max="10504" width="9.140625" style="966" customWidth="1"/>
    <col min="10505" max="10505" width="10.7109375" style="966" bestFit="1" customWidth="1"/>
    <col min="10506" max="10752" width="11.42578125" style="966"/>
    <col min="10753" max="10753" width="73.85546875" style="966" customWidth="1"/>
    <col min="10754" max="10758" width="12.5703125" style="966" customWidth="1"/>
    <col min="10759" max="10759" width="1.85546875" style="966" customWidth="1"/>
    <col min="10760" max="10760" width="9.140625" style="966" customWidth="1"/>
    <col min="10761" max="10761" width="10.7109375" style="966" bestFit="1" customWidth="1"/>
    <col min="10762" max="11008" width="11.42578125" style="966"/>
    <col min="11009" max="11009" width="73.85546875" style="966" customWidth="1"/>
    <col min="11010" max="11014" width="12.5703125" style="966" customWidth="1"/>
    <col min="11015" max="11015" width="1.85546875" style="966" customWidth="1"/>
    <col min="11016" max="11016" width="9.140625" style="966" customWidth="1"/>
    <col min="11017" max="11017" width="10.7109375" style="966" bestFit="1" customWidth="1"/>
    <col min="11018" max="11264" width="11.42578125" style="966"/>
    <col min="11265" max="11265" width="73.85546875" style="966" customWidth="1"/>
    <col min="11266" max="11270" width="12.5703125" style="966" customWidth="1"/>
    <col min="11271" max="11271" width="1.85546875" style="966" customWidth="1"/>
    <col min="11272" max="11272" width="9.140625" style="966" customWidth="1"/>
    <col min="11273" max="11273" width="10.7109375" style="966" bestFit="1" customWidth="1"/>
    <col min="11274" max="11520" width="11.42578125" style="966"/>
    <col min="11521" max="11521" width="73.85546875" style="966" customWidth="1"/>
    <col min="11522" max="11526" width="12.5703125" style="966" customWidth="1"/>
    <col min="11527" max="11527" width="1.85546875" style="966" customWidth="1"/>
    <col min="11528" max="11528" width="9.140625" style="966" customWidth="1"/>
    <col min="11529" max="11529" width="10.7109375" style="966" bestFit="1" customWidth="1"/>
    <col min="11530" max="11776" width="11.42578125" style="966"/>
    <col min="11777" max="11777" width="73.85546875" style="966" customWidth="1"/>
    <col min="11778" max="11782" width="12.5703125" style="966" customWidth="1"/>
    <col min="11783" max="11783" width="1.85546875" style="966" customWidth="1"/>
    <col min="11784" max="11784" width="9.140625" style="966" customWidth="1"/>
    <col min="11785" max="11785" width="10.7109375" style="966" bestFit="1" customWidth="1"/>
    <col min="11786" max="12032" width="11.42578125" style="966"/>
    <col min="12033" max="12033" width="73.85546875" style="966" customWidth="1"/>
    <col min="12034" max="12038" width="12.5703125" style="966" customWidth="1"/>
    <col min="12039" max="12039" width="1.85546875" style="966" customWidth="1"/>
    <col min="12040" max="12040" width="9.140625" style="966" customWidth="1"/>
    <col min="12041" max="12041" width="10.7109375" style="966" bestFit="1" customWidth="1"/>
    <col min="12042" max="12288" width="11.42578125" style="966"/>
    <col min="12289" max="12289" width="73.85546875" style="966" customWidth="1"/>
    <col min="12290" max="12294" width="12.5703125" style="966" customWidth="1"/>
    <col min="12295" max="12295" width="1.85546875" style="966" customWidth="1"/>
    <col min="12296" max="12296" width="9.140625" style="966" customWidth="1"/>
    <col min="12297" max="12297" width="10.7109375" style="966" bestFit="1" customWidth="1"/>
    <col min="12298" max="12544" width="11.42578125" style="966"/>
    <col min="12545" max="12545" width="73.85546875" style="966" customWidth="1"/>
    <col min="12546" max="12550" width="12.5703125" style="966" customWidth="1"/>
    <col min="12551" max="12551" width="1.85546875" style="966" customWidth="1"/>
    <col min="12552" max="12552" width="9.140625" style="966" customWidth="1"/>
    <col min="12553" max="12553" width="10.7109375" style="966" bestFit="1" customWidth="1"/>
    <col min="12554" max="12800" width="11.42578125" style="966"/>
    <col min="12801" max="12801" width="73.85546875" style="966" customWidth="1"/>
    <col min="12802" max="12806" width="12.5703125" style="966" customWidth="1"/>
    <col min="12807" max="12807" width="1.85546875" style="966" customWidth="1"/>
    <col min="12808" max="12808" width="9.140625" style="966" customWidth="1"/>
    <col min="12809" max="12809" width="10.7109375" style="966" bestFit="1" customWidth="1"/>
    <col min="12810" max="13056" width="11.42578125" style="966"/>
    <col min="13057" max="13057" width="73.85546875" style="966" customWidth="1"/>
    <col min="13058" max="13062" width="12.5703125" style="966" customWidth="1"/>
    <col min="13063" max="13063" width="1.85546875" style="966" customWidth="1"/>
    <col min="13064" max="13064" width="9.140625" style="966" customWidth="1"/>
    <col min="13065" max="13065" width="10.7109375" style="966" bestFit="1" customWidth="1"/>
    <col min="13066" max="13312" width="11.42578125" style="966"/>
    <col min="13313" max="13313" width="73.85546875" style="966" customWidth="1"/>
    <col min="13314" max="13318" width="12.5703125" style="966" customWidth="1"/>
    <col min="13319" max="13319" width="1.85546875" style="966" customWidth="1"/>
    <col min="13320" max="13320" width="9.140625" style="966" customWidth="1"/>
    <col min="13321" max="13321" width="10.7109375" style="966" bestFit="1" customWidth="1"/>
    <col min="13322" max="13568" width="11.42578125" style="966"/>
    <col min="13569" max="13569" width="73.85546875" style="966" customWidth="1"/>
    <col min="13570" max="13574" width="12.5703125" style="966" customWidth="1"/>
    <col min="13575" max="13575" width="1.85546875" style="966" customWidth="1"/>
    <col min="13576" max="13576" width="9.140625" style="966" customWidth="1"/>
    <col min="13577" max="13577" width="10.7109375" style="966" bestFit="1" customWidth="1"/>
    <col min="13578" max="13824" width="11.42578125" style="966"/>
    <col min="13825" max="13825" width="73.85546875" style="966" customWidth="1"/>
    <col min="13826" max="13830" width="12.5703125" style="966" customWidth="1"/>
    <col min="13831" max="13831" width="1.85546875" style="966" customWidth="1"/>
    <col min="13832" max="13832" width="9.140625" style="966" customWidth="1"/>
    <col min="13833" max="13833" width="10.7109375" style="966" bestFit="1" customWidth="1"/>
    <col min="13834" max="14080" width="11.42578125" style="966"/>
    <col min="14081" max="14081" width="73.85546875" style="966" customWidth="1"/>
    <col min="14082" max="14086" width="12.5703125" style="966" customWidth="1"/>
    <col min="14087" max="14087" width="1.85546875" style="966" customWidth="1"/>
    <col min="14088" max="14088" width="9.140625" style="966" customWidth="1"/>
    <col min="14089" max="14089" width="10.7109375" style="966" bestFit="1" customWidth="1"/>
    <col min="14090" max="14336" width="11.42578125" style="966"/>
    <col min="14337" max="14337" width="73.85546875" style="966" customWidth="1"/>
    <col min="14338" max="14342" width="12.5703125" style="966" customWidth="1"/>
    <col min="14343" max="14343" width="1.85546875" style="966" customWidth="1"/>
    <col min="14344" max="14344" width="9.140625" style="966" customWidth="1"/>
    <col min="14345" max="14345" width="10.7109375" style="966" bestFit="1" customWidth="1"/>
    <col min="14346" max="14592" width="11.42578125" style="966"/>
    <col min="14593" max="14593" width="73.85546875" style="966" customWidth="1"/>
    <col min="14594" max="14598" width="12.5703125" style="966" customWidth="1"/>
    <col min="14599" max="14599" width="1.85546875" style="966" customWidth="1"/>
    <col min="14600" max="14600" width="9.140625" style="966" customWidth="1"/>
    <col min="14601" max="14601" width="10.7109375" style="966" bestFit="1" customWidth="1"/>
    <col min="14602" max="14848" width="11.42578125" style="966"/>
    <col min="14849" max="14849" width="73.85546875" style="966" customWidth="1"/>
    <col min="14850" max="14854" width="12.5703125" style="966" customWidth="1"/>
    <col min="14855" max="14855" width="1.85546875" style="966" customWidth="1"/>
    <col min="14856" max="14856" width="9.140625" style="966" customWidth="1"/>
    <col min="14857" max="14857" width="10.7109375" style="966" bestFit="1" customWidth="1"/>
    <col min="14858" max="15104" width="11.42578125" style="966"/>
    <col min="15105" max="15105" width="73.85546875" style="966" customWidth="1"/>
    <col min="15106" max="15110" width="12.5703125" style="966" customWidth="1"/>
    <col min="15111" max="15111" width="1.85546875" style="966" customWidth="1"/>
    <col min="15112" max="15112" width="9.140625" style="966" customWidth="1"/>
    <col min="15113" max="15113" width="10.7109375" style="966" bestFit="1" customWidth="1"/>
    <col min="15114" max="15360" width="11.42578125" style="966"/>
    <col min="15361" max="15361" width="73.85546875" style="966" customWidth="1"/>
    <col min="15362" max="15366" width="12.5703125" style="966" customWidth="1"/>
    <col min="15367" max="15367" width="1.85546875" style="966" customWidth="1"/>
    <col min="15368" max="15368" width="9.140625" style="966" customWidth="1"/>
    <col min="15369" max="15369" width="10.7109375" style="966" bestFit="1" customWidth="1"/>
    <col min="15370" max="15616" width="11.42578125" style="966"/>
    <col min="15617" max="15617" width="73.85546875" style="966" customWidth="1"/>
    <col min="15618" max="15622" width="12.5703125" style="966" customWidth="1"/>
    <col min="15623" max="15623" width="1.85546875" style="966" customWidth="1"/>
    <col min="15624" max="15624" width="9.140625" style="966" customWidth="1"/>
    <col min="15625" max="15625" width="10.7109375" style="966" bestFit="1" customWidth="1"/>
    <col min="15626" max="15872" width="11.42578125" style="966"/>
    <col min="15873" max="15873" width="73.85546875" style="966" customWidth="1"/>
    <col min="15874" max="15878" width="12.5703125" style="966" customWidth="1"/>
    <col min="15879" max="15879" width="1.85546875" style="966" customWidth="1"/>
    <col min="15880" max="15880" width="9.140625" style="966" customWidth="1"/>
    <col min="15881" max="15881" width="10.7109375" style="966" bestFit="1" customWidth="1"/>
    <col min="15882" max="16128" width="11.42578125" style="966"/>
    <col min="16129" max="16129" width="73.85546875" style="966" customWidth="1"/>
    <col min="16130" max="16134" width="12.5703125" style="966" customWidth="1"/>
    <col min="16135" max="16135" width="1.85546875" style="966" customWidth="1"/>
    <col min="16136" max="16136" width="9.140625" style="966" customWidth="1"/>
    <col min="16137" max="16137" width="10.7109375" style="966" bestFit="1" customWidth="1"/>
    <col min="16138" max="16384" width="11.42578125" style="966"/>
  </cols>
  <sheetData>
    <row r="1" spans="1:6" s="93" customFormat="1" ht="2.25" customHeight="1">
      <c r="A1" s="91"/>
      <c r="B1" s="92"/>
      <c r="C1" s="92"/>
      <c r="D1" s="92"/>
      <c r="E1" s="92"/>
      <c r="F1" s="92"/>
    </row>
    <row r="2" spans="1:6" s="82" customFormat="1" ht="39" customHeight="1">
      <c r="A2" s="982" t="s">
        <v>1143</v>
      </c>
      <c r="B2" s="982"/>
      <c r="C2" s="982"/>
      <c r="D2" s="982"/>
      <c r="E2" s="982"/>
      <c r="F2" s="982"/>
    </row>
    <row r="3" spans="1:6" s="82" customFormat="1" ht="20.25">
      <c r="A3" s="982" t="s">
        <v>1347</v>
      </c>
      <c r="B3" s="982"/>
      <c r="C3" s="982"/>
      <c r="D3" s="982"/>
      <c r="E3" s="982"/>
      <c r="F3" s="982"/>
    </row>
    <row r="4" spans="1:6" s="82" customFormat="1" ht="20.25">
      <c r="A4" s="982" t="s">
        <v>1510</v>
      </c>
      <c r="B4" s="982"/>
      <c r="C4" s="982"/>
      <c r="D4" s="982"/>
      <c r="E4" s="982"/>
      <c r="F4" s="982"/>
    </row>
    <row r="5" spans="1:6" s="83" customFormat="1" ht="39" customHeight="1">
      <c r="A5" s="987" t="s">
        <v>1503</v>
      </c>
      <c r="B5" s="987"/>
      <c r="C5" s="987"/>
      <c r="D5" s="987"/>
      <c r="E5" s="987"/>
      <c r="F5" s="987"/>
    </row>
    <row r="6" spans="1:6" s="966" customFormat="1" ht="6" customHeight="1">
      <c r="A6" s="90"/>
    </row>
    <row r="7" spans="1:6" s="966" customFormat="1" ht="4.5" customHeight="1" thickBot="1">
      <c r="A7" s="511"/>
      <c r="B7" s="570"/>
      <c r="C7" s="570"/>
      <c r="D7" s="570"/>
      <c r="E7" s="570"/>
      <c r="F7" s="570"/>
    </row>
    <row r="8" spans="1:6" s="966" customFormat="1" ht="16.5" thickTop="1" thickBot="1">
      <c r="A8" s="76"/>
      <c r="B8" s="1075" t="s">
        <v>2</v>
      </c>
      <c r="C8" s="1075" t="s">
        <v>3</v>
      </c>
      <c r="D8" s="1075" t="s">
        <v>4</v>
      </c>
      <c r="E8" s="1075" t="s">
        <v>5</v>
      </c>
      <c r="F8" s="1075" t="s">
        <v>6</v>
      </c>
    </row>
    <row r="9" spans="1:6" s="68" customFormat="1" ht="12.75" thickTop="1" thickBot="1">
      <c r="A9" s="77" t="s">
        <v>7</v>
      </c>
      <c r="B9" s="81">
        <v>8490664.8769700006</v>
      </c>
      <c r="C9" s="81">
        <v>1145638.3650100001</v>
      </c>
      <c r="D9" s="81">
        <v>0</v>
      </c>
      <c r="E9" s="81">
        <v>1900.2738999999999</v>
      </c>
      <c r="F9" s="81">
        <v>9638203.5158799998</v>
      </c>
    </row>
    <row r="10" spans="1:6" s="68" customFormat="1" ht="12.75" thickTop="1" thickBot="1">
      <c r="A10" s="539" t="s">
        <v>8</v>
      </c>
      <c r="B10" s="78">
        <v>497093.66720999999</v>
      </c>
      <c r="C10" s="78">
        <v>228743.6072</v>
      </c>
      <c r="D10" s="78">
        <v>0</v>
      </c>
      <c r="E10" s="78">
        <v>1382.9051499999998</v>
      </c>
      <c r="F10" s="78">
        <v>727220.17955999996</v>
      </c>
    </row>
    <row r="11" spans="1:6" s="68" customFormat="1" ht="12" thickTop="1">
      <c r="A11" s="603" t="s">
        <v>9</v>
      </c>
      <c r="B11" s="79">
        <v>180401.84480000002</v>
      </c>
      <c r="C11" s="79">
        <v>57122.602599999998</v>
      </c>
      <c r="D11" s="79">
        <v>0</v>
      </c>
      <c r="E11" s="79">
        <v>0</v>
      </c>
      <c r="F11" s="79">
        <v>237524.4474</v>
      </c>
    </row>
    <row r="12" spans="1:6" s="68" customFormat="1" ht="11.25">
      <c r="A12" s="603" t="s">
        <v>10</v>
      </c>
      <c r="B12" s="79">
        <v>291135.01910000003</v>
      </c>
      <c r="C12" s="79">
        <v>102842.94964000001</v>
      </c>
      <c r="D12" s="79">
        <v>0</v>
      </c>
      <c r="E12" s="79">
        <v>1382.9051499999998</v>
      </c>
      <c r="F12" s="79">
        <v>395360.87388999999</v>
      </c>
    </row>
    <row r="13" spans="1:6" s="68" customFormat="1" ht="11.25">
      <c r="A13" s="603" t="s">
        <v>11</v>
      </c>
      <c r="B13" s="79">
        <v>24765.586500000001</v>
      </c>
      <c r="C13" s="79">
        <v>15748.84496</v>
      </c>
      <c r="D13" s="79">
        <v>0</v>
      </c>
      <c r="E13" s="79">
        <v>0</v>
      </c>
      <c r="F13" s="79">
        <v>40514.43146</v>
      </c>
    </row>
    <row r="14" spans="1:6" s="68" customFormat="1" ht="11.25">
      <c r="A14" s="603" t="s">
        <v>12</v>
      </c>
      <c r="B14" s="79">
        <v>0</v>
      </c>
      <c r="C14" s="79">
        <v>0</v>
      </c>
      <c r="D14" s="79">
        <v>0</v>
      </c>
      <c r="E14" s="79">
        <v>0</v>
      </c>
      <c r="F14" s="79">
        <v>0</v>
      </c>
    </row>
    <row r="15" spans="1:6" s="68" customFormat="1" ht="11.25">
      <c r="A15" s="603" t="s">
        <v>13</v>
      </c>
      <c r="B15" s="79">
        <v>0</v>
      </c>
      <c r="C15" s="79">
        <v>52997.311000000002</v>
      </c>
      <c r="D15" s="79">
        <v>0</v>
      </c>
      <c r="E15" s="79">
        <v>0</v>
      </c>
      <c r="F15" s="79">
        <v>52997.311000000002</v>
      </c>
    </row>
    <row r="16" spans="1:6" s="68" customFormat="1" ht="11.25">
      <c r="A16" s="603" t="s">
        <v>14</v>
      </c>
      <c r="B16" s="79">
        <v>791.21681000000001</v>
      </c>
      <c r="C16" s="79">
        <v>31.899000000000001</v>
      </c>
      <c r="D16" s="79">
        <v>0</v>
      </c>
      <c r="E16" s="79">
        <v>0</v>
      </c>
      <c r="F16" s="79">
        <v>823.11581000000001</v>
      </c>
    </row>
    <row r="17" spans="1:6" s="68" customFormat="1" ht="11.25">
      <c r="A17" s="603" t="s">
        <v>15</v>
      </c>
      <c r="B17" s="79">
        <v>0</v>
      </c>
      <c r="C17" s="79">
        <v>0</v>
      </c>
      <c r="D17" s="79">
        <v>0</v>
      </c>
      <c r="E17" s="79">
        <v>0</v>
      </c>
      <c r="F17" s="79">
        <v>0</v>
      </c>
    </row>
    <row r="18" spans="1:6" s="68" customFormat="1" ht="12" thickBot="1">
      <c r="A18" s="603" t="s">
        <v>16</v>
      </c>
      <c r="B18" s="79">
        <v>0</v>
      </c>
      <c r="C18" s="79">
        <v>0</v>
      </c>
      <c r="D18" s="79">
        <v>0</v>
      </c>
      <c r="E18" s="79">
        <v>0</v>
      </c>
      <c r="F18" s="79">
        <v>0</v>
      </c>
    </row>
    <row r="19" spans="1:6" s="68" customFormat="1" ht="12.75" thickTop="1" thickBot="1">
      <c r="A19" s="539" t="s">
        <v>17</v>
      </c>
      <c r="B19" s="78">
        <v>571205.96307000006</v>
      </c>
      <c r="C19" s="78">
        <v>400367.80537000002</v>
      </c>
      <c r="D19" s="78">
        <v>0</v>
      </c>
      <c r="E19" s="78">
        <v>51.28642</v>
      </c>
      <c r="F19" s="78">
        <v>971625.05486000003</v>
      </c>
    </row>
    <row r="20" spans="1:6" s="68" customFormat="1" ht="12" thickTop="1">
      <c r="A20" s="603" t="s">
        <v>18</v>
      </c>
      <c r="B20" s="79">
        <v>0</v>
      </c>
      <c r="C20" s="79">
        <v>0</v>
      </c>
      <c r="D20" s="79">
        <v>0</v>
      </c>
      <c r="E20" s="79">
        <v>0</v>
      </c>
      <c r="F20" s="79">
        <v>0</v>
      </c>
    </row>
    <row r="21" spans="1:6" s="68" customFormat="1" ht="11.25">
      <c r="A21" s="603" t="s">
        <v>19</v>
      </c>
      <c r="B21" s="79">
        <v>116803.57263</v>
      </c>
      <c r="C21" s="79">
        <v>37691.080379999999</v>
      </c>
      <c r="D21" s="79">
        <v>0</v>
      </c>
      <c r="E21" s="79">
        <v>0</v>
      </c>
      <c r="F21" s="79">
        <v>154494.65300999998</v>
      </c>
    </row>
    <row r="22" spans="1:6" s="68" customFormat="1" ht="11.25">
      <c r="A22" s="603" t="s">
        <v>20</v>
      </c>
      <c r="B22" s="79">
        <v>0</v>
      </c>
      <c r="C22" s="79">
        <v>0</v>
      </c>
      <c r="D22" s="79">
        <v>0</v>
      </c>
      <c r="E22" s="79">
        <v>0</v>
      </c>
      <c r="F22" s="79">
        <v>0</v>
      </c>
    </row>
    <row r="23" spans="1:6" s="68" customFormat="1" ht="11.25">
      <c r="A23" s="603" t="s">
        <v>21</v>
      </c>
      <c r="B23" s="79">
        <v>0</v>
      </c>
      <c r="C23" s="79">
        <v>0</v>
      </c>
      <c r="D23" s="79">
        <v>0</v>
      </c>
      <c r="E23" s="79">
        <v>0</v>
      </c>
      <c r="F23" s="79">
        <v>0</v>
      </c>
    </row>
    <row r="24" spans="1:6" s="68" customFormat="1" ht="11.25">
      <c r="A24" s="603" t="s">
        <v>22</v>
      </c>
      <c r="B24" s="79">
        <v>165510.59706999999</v>
      </c>
      <c r="C24" s="79">
        <v>24761.374070000002</v>
      </c>
      <c r="D24" s="79">
        <v>0</v>
      </c>
      <c r="E24" s="79">
        <v>50.595949999999995</v>
      </c>
      <c r="F24" s="79">
        <v>190322.56709</v>
      </c>
    </row>
    <row r="25" spans="1:6" s="68" customFormat="1" ht="11.25">
      <c r="A25" s="603" t="s">
        <v>23</v>
      </c>
      <c r="B25" s="79">
        <v>288811.44</v>
      </c>
      <c r="C25" s="79">
        <v>337911.23492000002</v>
      </c>
      <c r="D25" s="79">
        <v>0</v>
      </c>
      <c r="E25" s="79">
        <v>0.69047000000000003</v>
      </c>
      <c r="F25" s="79">
        <v>626723.36538999993</v>
      </c>
    </row>
    <row r="26" spans="1:6" s="68" customFormat="1" ht="11.25">
      <c r="A26" s="603" t="s">
        <v>24</v>
      </c>
      <c r="B26" s="79">
        <v>80.353369999999998</v>
      </c>
      <c r="C26" s="79">
        <v>4.1159999999999997</v>
      </c>
      <c r="D26" s="79">
        <v>0</v>
      </c>
      <c r="E26" s="79">
        <v>0</v>
      </c>
      <c r="F26" s="79">
        <v>84.469369999999998</v>
      </c>
    </row>
    <row r="27" spans="1:6" s="68" customFormat="1" ht="12" thickBot="1">
      <c r="A27" s="603" t="s">
        <v>25</v>
      </c>
      <c r="B27" s="79">
        <v>0</v>
      </c>
      <c r="C27" s="79">
        <v>0</v>
      </c>
      <c r="D27" s="79">
        <v>0</v>
      </c>
      <c r="E27" s="79">
        <v>0</v>
      </c>
      <c r="F27" s="79">
        <v>0</v>
      </c>
    </row>
    <row r="28" spans="1:6" s="68" customFormat="1" ht="12.75" thickTop="1" thickBot="1">
      <c r="A28" s="539" t="s">
        <v>26</v>
      </c>
      <c r="B28" s="78">
        <v>7120672.3924399996</v>
      </c>
      <c r="C28" s="78">
        <v>494372.94532</v>
      </c>
      <c r="D28" s="78">
        <v>0</v>
      </c>
      <c r="E28" s="78">
        <v>466.08233000000001</v>
      </c>
      <c r="F28" s="78">
        <v>7615511.4200900001</v>
      </c>
    </row>
    <row r="29" spans="1:6" s="68" customFormat="1" ht="12" thickTop="1">
      <c r="A29" s="604" t="s">
        <v>27</v>
      </c>
      <c r="B29" s="79">
        <v>7036171.7762900004</v>
      </c>
      <c r="C29" s="79">
        <v>584892.23954999994</v>
      </c>
      <c r="D29" s="79">
        <v>0</v>
      </c>
      <c r="E29" s="79">
        <v>465.04879</v>
      </c>
      <c r="F29" s="79">
        <v>7621529.0646299999</v>
      </c>
    </row>
    <row r="30" spans="1:6" s="68" customFormat="1" ht="11.25">
      <c r="A30" s="603" t="s">
        <v>28</v>
      </c>
      <c r="B30" s="79">
        <v>6937810.4200200001</v>
      </c>
      <c r="C30" s="79">
        <v>561960.73348000005</v>
      </c>
      <c r="D30" s="79">
        <v>0</v>
      </c>
      <c r="E30" s="79">
        <v>465.04879</v>
      </c>
      <c r="F30" s="79">
        <v>7500236.2022900004</v>
      </c>
    </row>
    <row r="31" spans="1:6" s="68" customFormat="1" ht="11.25">
      <c r="A31" s="603" t="s">
        <v>29</v>
      </c>
      <c r="B31" s="79">
        <v>94365.357140000007</v>
      </c>
      <c r="C31" s="79">
        <v>21624.527890000001</v>
      </c>
      <c r="D31" s="79">
        <v>0</v>
      </c>
      <c r="E31" s="79">
        <v>0</v>
      </c>
      <c r="F31" s="79">
        <v>115989.88503</v>
      </c>
    </row>
    <row r="32" spans="1:6" s="68" customFormat="1" ht="11.25">
      <c r="A32" s="603" t="s">
        <v>30</v>
      </c>
      <c r="B32" s="79">
        <v>3995.9991299999997</v>
      </c>
      <c r="C32" s="79">
        <v>1306.9781799999998</v>
      </c>
      <c r="D32" s="79">
        <v>0</v>
      </c>
      <c r="E32" s="79">
        <v>0</v>
      </c>
      <c r="F32" s="79">
        <v>5302.9773099999993</v>
      </c>
    </row>
    <row r="33" spans="1:6" s="68" customFormat="1" ht="11.25">
      <c r="A33" s="604" t="s">
        <v>31</v>
      </c>
      <c r="B33" s="79">
        <v>53304.313549999999</v>
      </c>
      <c r="C33" s="79">
        <v>3328.3472900000002</v>
      </c>
      <c r="D33" s="79">
        <v>0</v>
      </c>
      <c r="E33" s="79">
        <v>0</v>
      </c>
      <c r="F33" s="79">
        <v>56632.660840000004</v>
      </c>
    </row>
    <row r="34" spans="1:6" s="68" customFormat="1" ht="11.25">
      <c r="A34" s="603" t="s">
        <v>32</v>
      </c>
      <c r="B34" s="79">
        <v>48757.621060000005</v>
      </c>
      <c r="C34" s="79">
        <v>2893.7212200000004</v>
      </c>
      <c r="D34" s="79">
        <v>0</v>
      </c>
      <c r="E34" s="79">
        <v>0</v>
      </c>
      <c r="F34" s="79">
        <v>51651.342280000004</v>
      </c>
    </row>
    <row r="35" spans="1:6" s="68" customFormat="1" ht="11.25">
      <c r="A35" s="603" t="s">
        <v>33</v>
      </c>
      <c r="B35" s="79">
        <v>4500.8284000000003</v>
      </c>
      <c r="C35" s="79">
        <v>434.62607000000003</v>
      </c>
      <c r="D35" s="79">
        <v>0</v>
      </c>
      <c r="E35" s="79">
        <v>0</v>
      </c>
      <c r="F35" s="79">
        <v>4935.4544699999997</v>
      </c>
    </row>
    <row r="36" spans="1:6" s="68" customFormat="1" ht="11.25">
      <c r="A36" s="603" t="s">
        <v>34</v>
      </c>
      <c r="B36" s="79">
        <v>45.864089999999997</v>
      </c>
      <c r="C36" s="79">
        <v>0</v>
      </c>
      <c r="D36" s="79">
        <v>0</v>
      </c>
      <c r="E36" s="79">
        <v>0</v>
      </c>
      <c r="F36" s="79">
        <v>45.864089999999997</v>
      </c>
    </row>
    <row r="37" spans="1:6" s="68" customFormat="1" ht="11.25">
      <c r="A37" s="604" t="s">
        <v>35</v>
      </c>
      <c r="B37" s="79">
        <v>120500.03354</v>
      </c>
      <c r="C37" s="79">
        <v>19663.184219999999</v>
      </c>
      <c r="D37" s="79">
        <v>0</v>
      </c>
      <c r="E37" s="79">
        <v>0</v>
      </c>
      <c r="F37" s="79">
        <v>140163.21776</v>
      </c>
    </row>
    <row r="38" spans="1:6" s="68" customFormat="1" ht="11.25">
      <c r="A38" s="603" t="s">
        <v>36</v>
      </c>
      <c r="B38" s="79">
        <v>110720.97072</v>
      </c>
      <c r="C38" s="79">
        <v>13502.29334</v>
      </c>
      <c r="D38" s="79">
        <v>0</v>
      </c>
      <c r="E38" s="79">
        <v>0</v>
      </c>
      <c r="F38" s="79">
        <v>124223.26406</v>
      </c>
    </row>
    <row r="39" spans="1:6" s="68" customFormat="1" ht="11.25">
      <c r="A39" s="603" t="s">
        <v>37</v>
      </c>
      <c r="B39" s="79">
        <v>9152.6964000000007</v>
      </c>
      <c r="C39" s="79">
        <v>6160.8908799999999</v>
      </c>
      <c r="D39" s="79">
        <v>0</v>
      </c>
      <c r="E39" s="79">
        <v>0</v>
      </c>
      <c r="F39" s="79">
        <v>15313.58728</v>
      </c>
    </row>
    <row r="40" spans="1:6" s="68" customFormat="1" ht="12" thickBot="1">
      <c r="A40" s="603" t="s">
        <v>38</v>
      </c>
      <c r="B40" s="79">
        <v>626.36642000000006</v>
      </c>
      <c r="C40" s="79">
        <v>0</v>
      </c>
      <c r="D40" s="79">
        <v>0</v>
      </c>
      <c r="E40" s="79">
        <v>0</v>
      </c>
      <c r="F40" s="79">
        <v>626.36642000000006</v>
      </c>
    </row>
    <row r="41" spans="1:6" s="68" customFormat="1" ht="12.75" thickTop="1" thickBot="1">
      <c r="A41" s="539" t="s">
        <v>39</v>
      </c>
      <c r="B41" s="78">
        <v>82541.515430000014</v>
      </c>
      <c r="C41" s="78">
        <v>5815.8726999999999</v>
      </c>
      <c r="D41" s="78">
        <v>0</v>
      </c>
      <c r="E41" s="78">
        <v>1.61486</v>
      </c>
      <c r="F41" s="78">
        <v>88359.002989999994</v>
      </c>
    </row>
    <row r="42" spans="1:6" s="68" customFormat="1" ht="12" thickTop="1">
      <c r="A42" s="603" t="s">
        <v>40</v>
      </c>
      <c r="B42" s="79">
        <v>80571.09259</v>
      </c>
      <c r="C42" s="79">
        <v>5595.8480899999995</v>
      </c>
      <c r="D42" s="79">
        <v>0</v>
      </c>
      <c r="E42" s="79">
        <v>1.61486</v>
      </c>
      <c r="F42" s="79">
        <v>86168.555540000001</v>
      </c>
    </row>
    <row r="43" spans="1:6" s="68" customFormat="1" ht="11.25">
      <c r="A43" s="603" t="s">
        <v>41</v>
      </c>
      <c r="B43" s="79">
        <v>1049.96217</v>
      </c>
      <c r="C43" s="79">
        <v>216.36699999999999</v>
      </c>
      <c r="D43" s="79">
        <v>0</v>
      </c>
      <c r="E43" s="79">
        <v>0</v>
      </c>
      <c r="F43" s="79">
        <v>1266.32917</v>
      </c>
    </row>
    <row r="44" spans="1:6" s="68" customFormat="1" ht="11.25">
      <c r="A44" s="603" t="s">
        <v>42</v>
      </c>
      <c r="B44" s="79">
        <v>740.01250000000005</v>
      </c>
      <c r="C44" s="79">
        <v>3.65761</v>
      </c>
      <c r="D44" s="79">
        <v>0</v>
      </c>
      <c r="E44" s="79">
        <v>0</v>
      </c>
      <c r="F44" s="79">
        <v>743.67011000000002</v>
      </c>
    </row>
    <row r="45" spans="1:6" s="68" customFormat="1" ht="11.25">
      <c r="A45" s="603" t="s">
        <v>43</v>
      </c>
      <c r="B45" s="79">
        <v>101.16986</v>
      </c>
      <c r="C45" s="79">
        <v>0</v>
      </c>
      <c r="D45" s="79">
        <v>0</v>
      </c>
      <c r="E45" s="79">
        <v>0</v>
      </c>
      <c r="F45" s="79">
        <v>101.16986</v>
      </c>
    </row>
    <row r="46" spans="1:6" s="68" customFormat="1" ht="11.25">
      <c r="A46" s="603" t="s">
        <v>44</v>
      </c>
      <c r="B46" s="79">
        <v>76.013390000000001</v>
      </c>
      <c r="C46" s="79">
        <v>0</v>
      </c>
      <c r="D46" s="79">
        <v>0</v>
      </c>
      <c r="E46" s="79">
        <v>0</v>
      </c>
      <c r="F46" s="79">
        <v>76.013390000000001</v>
      </c>
    </row>
    <row r="47" spans="1:6" s="68" customFormat="1" ht="12" thickBot="1">
      <c r="A47" s="603" t="s">
        <v>45</v>
      </c>
      <c r="B47" s="79">
        <v>3.26492</v>
      </c>
      <c r="C47" s="79">
        <v>0</v>
      </c>
      <c r="D47" s="79">
        <v>0</v>
      </c>
      <c r="E47" s="79">
        <v>0</v>
      </c>
      <c r="F47" s="79">
        <v>3.26492</v>
      </c>
    </row>
    <row r="48" spans="1:6" s="68" customFormat="1" ht="12.75" thickTop="1" thickBot="1">
      <c r="A48" s="539" t="s">
        <v>46</v>
      </c>
      <c r="B48" s="78">
        <v>-171845.24637000001</v>
      </c>
      <c r="C48" s="78">
        <v>-119326.69843999999</v>
      </c>
      <c r="D48" s="78">
        <v>0</v>
      </c>
      <c r="E48" s="78">
        <v>-0.58132000000000006</v>
      </c>
      <c r="F48" s="78">
        <v>-291172.52613000001</v>
      </c>
    </row>
    <row r="49" spans="1:6" s="68" customFormat="1" ht="12" thickTop="1">
      <c r="A49" s="605" t="s">
        <v>47</v>
      </c>
      <c r="B49" s="79">
        <v>-24086.431570000001</v>
      </c>
      <c r="C49" s="79">
        <v>-11814.528960000001</v>
      </c>
      <c r="D49" s="79">
        <v>0</v>
      </c>
      <c r="E49" s="79">
        <v>-0.58132000000000006</v>
      </c>
      <c r="F49" s="79">
        <v>-35901.541850000001</v>
      </c>
    </row>
    <row r="50" spans="1:6" s="68" customFormat="1" ht="11.25">
      <c r="A50" s="603" t="s">
        <v>48</v>
      </c>
      <c r="B50" s="79">
        <v>-11714.949689999999</v>
      </c>
      <c r="C50" s="79">
        <v>-1537.3037099999999</v>
      </c>
      <c r="D50" s="79">
        <v>0</v>
      </c>
      <c r="E50" s="79">
        <v>0</v>
      </c>
      <c r="F50" s="79">
        <v>-13252.2534</v>
      </c>
    </row>
    <row r="51" spans="1:6" s="68" customFormat="1" ht="11.25">
      <c r="A51" s="603" t="s">
        <v>49</v>
      </c>
      <c r="B51" s="79">
        <v>-19923.182690000001</v>
      </c>
      <c r="C51" s="79">
        <v>-861.67831000000001</v>
      </c>
      <c r="D51" s="79">
        <v>0</v>
      </c>
      <c r="E51" s="79">
        <v>0</v>
      </c>
      <c r="F51" s="79">
        <v>-20784.861000000001</v>
      </c>
    </row>
    <row r="52" spans="1:6" s="68" customFormat="1" ht="11.25">
      <c r="A52" s="603" t="s">
        <v>50</v>
      </c>
      <c r="B52" s="79">
        <v>-1509.56414</v>
      </c>
      <c r="C52" s="79">
        <v>-143.62385</v>
      </c>
      <c r="D52" s="79">
        <v>0</v>
      </c>
      <c r="E52" s="79">
        <v>0</v>
      </c>
      <c r="F52" s="79">
        <v>-1653.1879899999999</v>
      </c>
    </row>
    <row r="53" spans="1:6" s="68" customFormat="1" ht="11.25">
      <c r="A53" s="603" t="s">
        <v>51</v>
      </c>
      <c r="B53" s="79">
        <v>-83080.482550000001</v>
      </c>
      <c r="C53" s="79">
        <v>-8381.5261900000005</v>
      </c>
      <c r="D53" s="79">
        <v>0</v>
      </c>
      <c r="E53" s="79">
        <v>0</v>
      </c>
      <c r="F53" s="79">
        <v>-91462.00873999999</v>
      </c>
    </row>
    <row r="54" spans="1:6" s="68" customFormat="1" ht="11.25">
      <c r="A54" s="603" t="s">
        <v>52</v>
      </c>
      <c r="B54" s="79">
        <v>-6851.4705700000004</v>
      </c>
      <c r="C54" s="79">
        <v>-5939.99629</v>
      </c>
      <c r="D54" s="79">
        <v>0</v>
      </c>
      <c r="E54" s="79">
        <v>0</v>
      </c>
      <c r="F54" s="79">
        <v>-12791.466859999999</v>
      </c>
    </row>
    <row r="55" spans="1:6" s="68" customFormat="1" ht="11.25">
      <c r="A55" s="605" t="s">
        <v>53</v>
      </c>
      <c r="B55" s="79">
        <v>0</v>
      </c>
      <c r="C55" s="79">
        <v>-89277.947150000007</v>
      </c>
      <c r="D55" s="79">
        <v>0</v>
      </c>
      <c r="E55" s="79">
        <v>0</v>
      </c>
      <c r="F55" s="79">
        <v>-89277.947150000007</v>
      </c>
    </row>
    <row r="56" spans="1:6" s="68" customFormat="1" ht="11.25">
      <c r="A56" s="603" t="s">
        <v>54</v>
      </c>
      <c r="B56" s="79">
        <v>-24218.453460000001</v>
      </c>
      <c r="C56" s="79">
        <v>-1235.82581</v>
      </c>
      <c r="D56" s="79">
        <v>0</v>
      </c>
      <c r="E56" s="79">
        <v>0</v>
      </c>
      <c r="F56" s="79">
        <v>-25454.279269999999</v>
      </c>
    </row>
    <row r="57" spans="1:6" s="68" customFormat="1" ht="11.25">
      <c r="A57" s="603" t="s">
        <v>55</v>
      </c>
      <c r="B57" s="79">
        <v>-460.71170000000001</v>
      </c>
      <c r="C57" s="79">
        <v>-134.26817000000003</v>
      </c>
      <c r="D57" s="79">
        <v>0</v>
      </c>
      <c r="E57" s="79">
        <v>0</v>
      </c>
      <c r="F57" s="79">
        <v>-594.97987000000001</v>
      </c>
    </row>
    <row r="58" spans="1:6" s="68" customFormat="1" ht="12" thickBot="1">
      <c r="A58" s="603" t="s">
        <v>56</v>
      </c>
      <c r="B58" s="79">
        <v>0</v>
      </c>
      <c r="C58" s="79">
        <v>0</v>
      </c>
      <c r="D58" s="79">
        <v>0</v>
      </c>
      <c r="E58" s="79">
        <v>0</v>
      </c>
      <c r="F58" s="79">
        <v>0</v>
      </c>
    </row>
    <row r="59" spans="1:6" s="68" customFormat="1" ht="12.75" thickTop="1" thickBot="1">
      <c r="A59" s="539" t="s">
        <v>57</v>
      </c>
      <c r="B59" s="78">
        <v>40732.269509999998</v>
      </c>
      <c r="C59" s="78">
        <v>16797.491170000001</v>
      </c>
      <c r="D59" s="78">
        <v>0</v>
      </c>
      <c r="E59" s="78">
        <v>0</v>
      </c>
      <c r="F59" s="78">
        <v>57529.760679999999</v>
      </c>
    </row>
    <row r="60" spans="1:6" s="68" customFormat="1" ht="12" thickTop="1">
      <c r="A60" s="603" t="s">
        <v>58</v>
      </c>
      <c r="B60" s="79">
        <v>0</v>
      </c>
      <c r="C60" s="79">
        <v>0</v>
      </c>
      <c r="D60" s="79">
        <v>0</v>
      </c>
      <c r="E60" s="79">
        <v>0</v>
      </c>
      <c r="F60" s="79">
        <v>0</v>
      </c>
    </row>
    <row r="61" spans="1:6" s="68" customFormat="1" ht="11.25">
      <c r="A61" s="605" t="s">
        <v>59</v>
      </c>
      <c r="B61" s="79">
        <v>33772.354880000006</v>
      </c>
      <c r="C61" s="79">
        <v>13403.008589999999</v>
      </c>
      <c r="D61" s="79">
        <v>0</v>
      </c>
      <c r="E61" s="79">
        <v>0</v>
      </c>
      <c r="F61" s="79">
        <v>47175.363469999997</v>
      </c>
    </row>
    <row r="62" spans="1:6" s="68" customFormat="1" ht="11.25">
      <c r="A62" s="603" t="s">
        <v>60</v>
      </c>
      <c r="B62" s="79">
        <v>7218.0981300000003</v>
      </c>
      <c r="C62" s="79">
        <v>3394.4891000000002</v>
      </c>
      <c r="D62" s="79">
        <v>0</v>
      </c>
      <c r="E62" s="79">
        <v>0</v>
      </c>
      <c r="F62" s="79">
        <v>10612.587230000001</v>
      </c>
    </row>
    <row r="63" spans="1:6" s="68" customFormat="1" ht="11.25">
      <c r="A63" s="603" t="s">
        <v>61</v>
      </c>
      <c r="B63" s="79">
        <v>0</v>
      </c>
      <c r="C63" s="79">
        <v>0</v>
      </c>
      <c r="D63" s="79">
        <v>0</v>
      </c>
      <c r="E63" s="79">
        <v>0</v>
      </c>
      <c r="F63" s="79">
        <v>0</v>
      </c>
    </row>
    <row r="64" spans="1:6" s="68" customFormat="1" ht="12" thickBot="1">
      <c r="A64" s="603" t="s">
        <v>62</v>
      </c>
      <c r="B64" s="79">
        <v>-258.18349999999998</v>
      </c>
      <c r="C64" s="79">
        <v>-6.5199999999999998E-3</v>
      </c>
      <c r="D64" s="79">
        <v>0</v>
      </c>
      <c r="E64" s="79">
        <v>0</v>
      </c>
      <c r="F64" s="79">
        <v>-258.19002</v>
      </c>
    </row>
    <row r="65" spans="1:6" s="68" customFormat="1" ht="12.75" thickTop="1" thickBot="1">
      <c r="A65" s="539" t="s">
        <v>63</v>
      </c>
      <c r="B65" s="78">
        <v>1714.90418</v>
      </c>
      <c r="C65" s="78">
        <v>0</v>
      </c>
      <c r="D65" s="78">
        <v>0</v>
      </c>
      <c r="E65" s="78">
        <v>0</v>
      </c>
      <c r="F65" s="78">
        <v>1714.90418</v>
      </c>
    </row>
    <row r="66" spans="1:6" s="68" customFormat="1" ht="12" thickTop="1">
      <c r="A66" s="603" t="s">
        <v>64</v>
      </c>
      <c r="B66" s="79">
        <v>0</v>
      </c>
      <c r="C66" s="79">
        <v>0</v>
      </c>
      <c r="D66" s="79">
        <v>0</v>
      </c>
      <c r="E66" s="79">
        <v>0</v>
      </c>
      <c r="F66" s="79">
        <v>0</v>
      </c>
    </row>
    <row r="67" spans="1:6" s="68" customFormat="1" ht="11.25">
      <c r="A67" s="603" t="s">
        <v>65</v>
      </c>
      <c r="B67" s="79">
        <v>4537.3603400000002</v>
      </c>
      <c r="C67" s="79">
        <v>0</v>
      </c>
      <c r="D67" s="79">
        <v>0</v>
      </c>
      <c r="E67" s="79">
        <v>0</v>
      </c>
      <c r="F67" s="79">
        <v>4537.3603400000002</v>
      </c>
    </row>
    <row r="68" spans="1:6" s="68" customFormat="1" ht="11.25">
      <c r="A68" s="603" t="s">
        <v>66</v>
      </c>
      <c r="B68" s="79">
        <v>3196.4066800000001</v>
      </c>
      <c r="C68" s="79">
        <v>0</v>
      </c>
      <c r="D68" s="79">
        <v>0</v>
      </c>
      <c r="E68" s="79">
        <v>0</v>
      </c>
      <c r="F68" s="79">
        <v>3196.4066800000001</v>
      </c>
    </row>
    <row r="69" spans="1:6" s="68" customFormat="1" ht="11.25">
      <c r="A69" s="603" t="s">
        <v>67</v>
      </c>
      <c r="B69" s="79">
        <v>0</v>
      </c>
      <c r="C69" s="79">
        <v>0</v>
      </c>
      <c r="D69" s="79">
        <v>0</v>
      </c>
      <c r="E69" s="79">
        <v>0</v>
      </c>
      <c r="F69" s="79">
        <v>0</v>
      </c>
    </row>
    <row r="70" spans="1:6" s="68" customFormat="1" ht="12" thickBot="1">
      <c r="A70" s="603" t="s">
        <v>68</v>
      </c>
      <c r="B70" s="79">
        <v>-6018.8628399999998</v>
      </c>
      <c r="C70" s="79">
        <v>0</v>
      </c>
      <c r="D70" s="79">
        <v>0</v>
      </c>
      <c r="E70" s="79">
        <v>0</v>
      </c>
      <c r="F70" s="79">
        <v>-6018.8628399999998</v>
      </c>
    </row>
    <row r="71" spans="1:6" s="68" customFormat="1" ht="12.75" thickTop="1" thickBot="1">
      <c r="A71" s="539" t="s">
        <v>69</v>
      </c>
      <c r="B71" s="78">
        <v>12923.524019999999</v>
      </c>
      <c r="C71" s="78">
        <v>3927.0686000000001</v>
      </c>
      <c r="D71" s="78">
        <v>0</v>
      </c>
      <c r="E71" s="78">
        <v>0</v>
      </c>
      <c r="F71" s="78">
        <v>16850.592619999999</v>
      </c>
    </row>
    <row r="72" spans="1:6" s="68" customFormat="1" ht="12" thickTop="1">
      <c r="A72" s="603" t="s">
        <v>18</v>
      </c>
      <c r="B72" s="79">
        <v>0</v>
      </c>
      <c r="C72" s="79">
        <v>0</v>
      </c>
      <c r="D72" s="79">
        <v>0</v>
      </c>
      <c r="E72" s="79">
        <v>0</v>
      </c>
      <c r="F72" s="79">
        <v>0</v>
      </c>
    </row>
    <row r="73" spans="1:6" s="68" customFormat="1" ht="11.25">
      <c r="A73" s="603" t="s">
        <v>19</v>
      </c>
      <c r="B73" s="79">
        <v>12177.4859</v>
      </c>
      <c r="C73" s="79">
        <v>3430</v>
      </c>
      <c r="D73" s="79">
        <v>0</v>
      </c>
      <c r="E73" s="79">
        <v>0</v>
      </c>
      <c r="F73" s="79">
        <v>15607.4859</v>
      </c>
    </row>
    <row r="74" spans="1:6" s="68" customFormat="1" ht="11.25">
      <c r="A74" s="603" t="s">
        <v>20</v>
      </c>
      <c r="B74" s="79">
        <v>0</v>
      </c>
      <c r="C74" s="79">
        <v>0</v>
      </c>
      <c r="D74" s="79">
        <v>0</v>
      </c>
      <c r="E74" s="79">
        <v>0</v>
      </c>
      <c r="F74" s="79">
        <v>0</v>
      </c>
    </row>
    <row r="75" spans="1:6" s="68" customFormat="1" ht="11.25">
      <c r="A75" s="603" t="s">
        <v>21</v>
      </c>
      <c r="B75" s="79">
        <v>0</v>
      </c>
      <c r="C75" s="79">
        <v>0</v>
      </c>
      <c r="D75" s="79">
        <v>0</v>
      </c>
      <c r="E75" s="79">
        <v>0</v>
      </c>
      <c r="F75" s="79">
        <v>0</v>
      </c>
    </row>
    <row r="76" spans="1:6" s="68" customFormat="1" ht="11.25">
      <c r="A76" s="603" t="s">
        <v>70</v>
      </c>
      <c r="B76" s="79">
        <v>728.4</v>
      </c>
      <c r="C76" s="79">
        <v>0</v>
      </c>
      <c r="D76" s="79">
        <v>0</v>
      </c>
      <c r="E76" s="79">
        <v>0</v>
      </c>
      <c r="F76" s="79">
        <v>728.4</v>
      </c>
    </row>
    <row r="77" spans="1:6" s="68" customFormat="1" ht="11.25">
      <c r="A77" s="603" t="s">
        <v>71</v>
      </c>
      <c r="B77" s="79">
        <v>13.94</v>
      </c>
      <c r="C77" s="79">
        <v>714.19027000000006</v>
      </c>
      <c r="D77" s="79">
        <v>0</v>
      </c>
      <c r="E77" s="79">
        <v>0</v>
      </c>
      <c r="F77" s="79">
        <v>728.13027</v>
      </c>
    </row>
    <row r="78" spans="1:6" s="68" customFormat="1" ht="11.25">
      <c r="A78" s="603" t="s">
        <v>23</v>
      </c>
      <c r="B78" s="79">
        <v>0</v>
      </c>
      <c r="C78" s="79">
        <v>0</v>
      </c>
      <c r="D78" s="79">
        <v>0</v>
      </c>
      <c r="E78" s="79">
        <v>0</v>
      </c>
      <c r="F78" s="79">
        <v>0</v>
      </c>
    </row>
    <row r="79" spans="1:6" s="68" customFormat="1" ht="11.25">
      <c r="A79" s="603" t="s">
        <v>72</v>
      </c>
      <c r="B79" s="79">
        <v>3.6983099999999998</v>
      </c>
      <c r="C79" s="79">
        <v>29.059709999999999</v>
      </c>
      <c r="D79" s="79">
        <v>0</v>
      </c>
      <c r="E79" s="79">
        <v>0</v>
      </c>
      <c r="F79" s="79">
        <v>32.758020000000002</v>
      </c>
    </row>
    <row r="80" spans="1:6" s="68" customFormat="1" ht="12" thickBot="1">
      <c r="A80" s="603" t="s">
        <v>73</v>
      </c>
      <c r="B80" s="79">
        <v>-1.9000000000000001E-4</v>
      </c>
      <c r="C80" s="79">
        <v>-246.18138000000002</v>
      </c>
      <c r="D80" s="79">
        <v>0</v>
      </c>
      <c r="E80" s="79">
        <v>0</v>
      </c>
      <c r="F80" s="79">
        <v>-246.18156999999999</v>
      </c>
    </row>
    <row r="81" spans="1:6" s="68" customFormat="1" ht="12.75" thickTop="1" thickBot="1">
      <c r="A81" s="539" t="s">
        <v>74</v>
      </c>
      <c r="B81" s="78">
        <v>209426.89993000001</v>
      </c>
      <c r="C81" s="78">
        <v>0</v>
      </c>
      <c r="D81" s="78">
        <v>0</v>
      </c>
      <c r="E81" s="78">
        <v>0</v>
      </c>
      <c r="F81" s="78">
        <v>209426.89993000001</v>
      </c>
    </row>
    <row r="82" spans="1:6" s="68" customFormat="1" ht="12" thickTop="1">
      <c r="A82" s="603" t="s">
        <v>75</v>
      </c>
      <c r="B82" s="79">
        <v>49561.331319999998</v>
      </c>
      <c r="C82" s="79">
        <v>0</v>
      </c>
      <c r="D82" s="79">
        <v>0</v>
      </c>
      <c r="E82" s="79">
        <v>0</v>
      </c>
      <c r="F82" s="79">
        <v>49561.331319999998</v>
      </c>
    </row>
    <row r="83" spans="1:6" s="68" customFormat="1" ht="11.25">
      <c r="A83" s="603" t="s">
        <v>76</v>
      </c>
      <c r="B83" s="79">
        <v>49630.989729999994</v>
      </c>
      <c r="C83" s="79">
        <v>0</v>
      </c>
      <c r="D83" s="79">
        <v>0</v>
      </c>
      <c r="E83" s="79">
        <v>0</v>
      </c>
      <c r="F83" s="79">
        <v>49630.989729999994</v>
      </c>
    </row>
    <row r="84" spans="1:6" s="68" customFormat="1" ht="11.25">
      <c r="A84" s="603" t="s">
        <v>77</v>
      </c>
      <c r="B84" s="79">
        <v>18300.235120000001</v>
      </c>
      <c r="C84" s="79">
        <v>0</v>
      </c>
      <c r="D84" s="79">
        <v>0</v>
      </c>
      <c r="E84" s="79">
        <v>0</v>
      </c>
      <c r="F84" s="79">
        <v>18300.235120000001</v>
      </c>
    </row>
    <row r="85" spans="1:6" s="68" customFormat="1" ht="11.25">
      <c r="A85" s="603" t="s">
        <v>78</v>
      </c>
      <c r="B85" s="79">
        <v>24614.115089999999</v>
      </c>
      <c r="C85" s="79">
        <v>0</v>
      </c>
      <c r="D85" s="79">
        <v>0</v>
      </c>
      <c r="E85" s="79">
        <v>0</v>
      </c>
      <c r="F85" s="79">
        <v>24614.115089999999</v>
      </c>
    </row>
    <row r="86" spans="1:6" s="68" customFormat="1" ht="11.25">
      <c r="A86" s="603" t="s">
        <v>79</v>
      </c>
      <c r="B86" s="79">
        <v>30959.927589999999</v>
      </c>
      <c r="C86" s="79">
        <v>0</v>
      </c>
      <c r="D86" s="79">
        <v>0</v>
      </c>
      <c r="E86" s="79">
        <v>0</v>
      </c>
      <c r="F86" s="79">
        <v>30959.927589999999</v>
      </c>
    </row>
    <row r="87" spans="1:6" s="68" customFormat="1" ht="11.25">
      <c r="A87" s="603" t="s">
        <v>80</v>
      </c>
      <c r="B87" s="79">
        <v>7744.4253099999996</v>
      </c>
      <c r="C87" s="79">
        <v>0</v>
      </c>
      <c r="D87" s="79">
        <v>0</v>
      </c>
      <c r="E87" s="79">
        <v>0</v>
      </c>
      <c r="F87" s="79">
        <v>7744.4253099999996</v>
      </c>
    </row>
    <row r="88" spans="1:6" s="68" customFormat="1" ht="11.25">
      <c r="A88" s="603" t="s">
        <v>81</v>
      </c>
      <c r="B88" s="79">
        <v>184.30876000000001</v>
      </c>
      <c r="C88" s="79">
        <v>0</v>
      </c>
      <c r="D88" s="79">
        <v>0</v>
      </c>
      <c r="E88" s="79">
        <v>0</v>
      </c>
      <c r="F88" s="79">
        <v>184.30876000000001</v>
      </c>
    </row>
    <row r="89" spans="1:6" s="68" customFormat="1" ht="11.25">
      <c r="A89" s="603" t="s">
        <v>82</v>
      </c>
      <c r="B89" s="79">
        <v>0</v>
      </c>
      <c r="C89" s="79">
        <v>0</v>
      </c>
      <c r="D89" s="79">
        <v>0</v>
      </c>
      <c r="E89" s="79">
        <v>0</v>
      </c>
      <c r="F89" s="79">
        <v>0</v>
      </c>
    </row>
    <row r="90" spans="1:6" s="68" customFormat="1" ht="12" thickBot="1">
      <c r="A90" s="603" t="s">
        <v>83</v>
      </c>
      <c r="B90" s="79">
        <v>28431.567010000002</v>
      </c>
      <c r="C90" s="79">
        <v>0</v>
      </c>
      <c r="D90" s="79">
        <v>0</v>
      </c>
      <c r="E90" s="79">
        <v>0</v>
      </c>
      <c r="F90" s="79">
        <v>28431.567010000002</v>
      </c>
    </row>
    <row r="91" spans="1:6" s="68" customFormat="1" ht="12.75" thickTop="1" thickBot="1">
      <c r="A91" s="539" t="s">
        <v>84</v>
      </c>
      <c r="B91" s="78">
        <v>36895.256609999997</v>
      </c>
      <c r="C91" s="78">
        <v>1429.4473500000001</v>
      </c>
      <c r="D91" s="78">
        <v>0</v>
      </c>
      <c r="E91" s="78">
        <v>0</v>
      </c>
      <c r="F91" s="78">
        <v>38324.703959999999</v>
      </c>
    </row>
    <row r="92" spans="1:6" s="68" customFormat="1" ht="12" thickTop="1">
      <c r="A92" s="603" t="s">
        <v>85</v>
      </c>
      <c r="B92" s="79">
        <v>8317.3810199999989</v>
      </c>
      <c r="C92" s="79">
        <v>0</v>
      </c>
      <c r="D92" s="79">
        <v>0</v>
      </c>
      <c r="E92" s="79">
        <v>0</v>
      </c>
      <c r="F92" s="79">
        <v>8317.3810199999989</v>
      </c>
    </row>
    <row r="93" spans="1:6" s="68" customFormat="1" ht="11.25">
      <c r="A93" s="603" t="s">
        <v>86</v>
      </c>
      <c r="B93" s="79">
        <v>13169.95572</v>
      </c>
      <c r="C93" s="79">
        <v>0</v>
      </c>
      <c r="D93" s="79">
        <v>0</v>
      </c>
      <c r="E93" s="79">
        <v>0</v>
      </c>
      <c r="F93" s="79">
        <v>13169.95572</v>
      </c>
    </row>
    <row r="94" spans="1:6" s="68" customFormat="1" ht="11.25">
      <c r="A94" s="603" t="s">
        <v>87</v>
      </c>
      <c r="B94" s="79">
        <v>4856.5590499999998</v>
      </c>
      <c r="C94" s="79">
        <v>1234.4336000000001</v>
      </c>
      <c r="D94" s="79">
        <v>0</v>
      </c>
      <c r="E94" s="79">
        <v>0</v>
      </c>
      <c r="F94" s="79">
        <v>6090.9926500000001</v>
      </c>
    </row>
    <row r="95" spans="1:6" s="68" customFormat="1" ht="11.25">
      <c r="A95" s="603" t="s">
        <v>88</v>
      </c>
      <c r="B95" s="79">
        <v>10552.318220000001</v>
      </c>
      <c r="C95" s="79">
        <v>197.56800000000001</v>
      </c>
      <c r="D95" s="79">
        <v>0</v>
      </c>
      <c r="E95" s="79">
        <v>0</v>
      </c>
      <c r="F95" s="79">
        <v>10749.88622</v>
      </c>
    </row>
    <row r="96" spans="1:6" s="68" customFormat="1" ht="12" thickBot="1">
      <c r="A96" s="603" t="s">
        <v>89</v>
      </c>
      <c r="B96" s="558">
        <v>-0.95740000000000003</v>
      </c>
      <c r="C96" s="558">
        <v>-2.5542500000000001</v>
      </c>
      <c r="D96" s="558">
        <v>0</v>
      </c>
      <c r="E96" s="558">
        <v>0</v>
      </c>
      <c r="F96" s="558">
        <v>-3.5116499999999999</v>
      </c>
    </row>
    <row r="97" spans="1:6" s="68" customFormat="1" ht="12.75" thickTop="1" thickBot="1">
      <c r="A97" s="540" t="s">
        <v>90</v>
      </c>
      <c r="B97" s="81">
        <v>7557033.48068</v>
      </c>
      <c r="C97" s="81">
        <v>1174250.4119500001</v>
      </c>
      <c r="D97" s="81">
        <v>0</v>
      </c>
      <c r="E97" s="81">
        <v>318.71050000000002</v>
      </c>
      <c r="F97" s="81">
        <v>8731602.6031299997</v>
      </c>
    </row>
    <row r="98" spans="1:6" s="68" customFormat="1" ht="12.75" thickTop="1" thickBot="1">
      <c r="A98" s="541" t="s">
        <v>91</v>
      </c>
      <c r="B98" s="78">
        <v>6614790.1977899997</v>
      </c>
      <c r="C98" s="78">
        <v>730528.43099999998</v>
      </c>
      <c r="D98" s="78">
        <v>0</v>
      </c>
      <c r="E98" s="78">
        <v>255.26579999999998</v>
      </c>
      <c r="F98" s="78">
        <v>7345573.8945899997</v>
      </c>
    </row>
    <row r="99" spans="1:6" s="68" customFormat="1" ht="12" thickTop="1">
      <c r="A99" s="118" t="s">
        <v>92</v>
      </c>
      <c r="B99" s="79">
        <v>173885.07619999998</v>
      </c>
      <c r="C99" s="79">
        <v>21429.669899999997</v>
      </c>
      <c r="D99" s="79">
        <v>0</v>
      </c>
      <c r="E99" s="79">
        <v>0</v>
      </c>
      <c r="F99" s="79">
        <v>195314.74609999999</v>
      </c>
    </row>
    <row r="100" spans="1:6" s="68" customFormat="1" ht="11.25">
      <c r="A100" s="118" t="s">
        <v>93</v>
      </c>
      <c r="B100" s="79">
        <v>173000.54587</v>
      </c>
      <c r="C100" s="79">
        <v>17980.5897</v>
      </c>
      <c r="D100" s="79">
        <v>0</v>
      </c>
      <c r="E100" s="79">
        <v>0</v>
      </c>
      <c r="F100" s="79">
        <v>190981.13556999998</v>
      </c>
    </row>
    <row r="101" spans="1:6" s="68" customFormat="1" ht="11.25">
      <c r="A101" s="118" t="s">
        <v>94</v>
      </c>
      <c r="B101" s="79">
        <v>884.53032999999994</v>
      </c>
      <c r="C101" s="79">
        <v>3449.0802000000003</v>
      </c>
      <c r="D101" s="79">
        <v>0</v>
      </c>
      <c r="E101" s="79">
        <v>0</v>
      </c>
      <c r="F101" s="79">
        <v>4333.6105299999999</v>
      </c>
    </row>
    <row r="102" spans="1:6" s="68" customFormat="1" ht="11.25">
      <c r="A102" s="118" t="s">
        <v>95</v>
      </c>
      <c r="B102" s="79">
        <v>1047236.0900900001</v>
      </c>
      <c r="C102" s="79">
        <v>243107.81543000002</v>
      </c>
      <c r="D102" s="79">
        <v>0</v>
      </c>
      <c r="E102" s="79">
        <v>11.49766</v>
      </c>
      <c r="F102" s="79">
        <v>1290355.4031800001</v>
      </c>
    </row>
    <row r="103" spans="1:6" s="68" customFormat="1" ht="11.25">
      <c r="A103" s="118" t="s">
        <v>96</v>
      </c>
      <c r="B103" s="79">
        <v>34456.074009999997</v>
      </c>
      <c r="C103" s="79">
        <v>25084.55702</v>
      </c>
      <c r="D103" s="79">
        <v>0</v>
      </c>
      <c r="E103" s="79">
        <v>0</v>
      </c>
      <c r="F103" s="79">
        <v>59540.631030000004</v>
      </c>
    </row>
    <row r="104" spans="1:6" s="68" customFormat="1" ht="11.25">
      <c r="A104" s="557" t="s">
        <v>97</v>
      </c>
      <c r="B104" s="79">
        <v>1015.44823</v>
      </c>
      <c r="C104" s="79">
        <v>1112.5731899999998</v>
      </c>
      <c r="D104" s="79">
        <v>0</v>
      </c>
      <c r="E104" s="79">
        <v>0</v>
      </c>
      <c r="F104" s="79">
        <v>2128.02142</v>
      </c>
    </row>
    <row r="105" spans="1:6" s="68" customFormat="1" ht="11.25">
      <c r="A105" s="557" t="s">
        <v>98</v>
      </c>
      <c r="B105" s="79">
        <v>142.2585</v>
      </c>
      <c r="C105" s="79">
        <v>12.452959999999999</v>
      </c>
      <c r="D105" s="79">
        <v>0</v>
      </c>
      <c r="E105" s="79">
        <v>0</v>
      </c>
      <c r="F105" s="79">
        <v>154.71145999999999</v>
      </c>
    </row>
    <row r="106" spans="1:6" s="68" customFormat="1" ht="11.25">
      <c r="A106" s="68" t="s">
        <v>99</v>
      </c>
      <c r="B106" s="79">
        <v>0</v>
      </c>
      <c r="C106" s="79">
        <v>0</v>
      </c>
      <c r="D106" s="79">
        <v>0</v>
      </c>
      <c r="E106" s="79">
        <v>0</v>
      </c>
      <c r="F106" s="79">
        <v>0</v>
      </c>
    </row>
    <row r="107" spans="1:6" s="68" customFormat="1" ht="11.25">
      <c r="A107" s="68" t="s">
        <v>100</v>
      </c>
      <c r="B107" s="79">
        <v>26</v>
      </c>
      <c r="C107" s="79">
        <v>0</v>
      </c>
      <c r="D107" s="79">
        <v>0</v>
      </c>
      <c r="E107" s="79">
        <v>0</v>
      </c>
      <c r="F107" s="79">
        <v>26</v>
      </c>
    </row>
    <row r="108" spans="1:6" s="68" customFormat="1" ht="11.25">
      <c r="A108" s="68" t="s">
        <v>101</v>
      </c>
      <c r="B108" s="79">
        <v>3019</v>
      </c>
      <c r="C108" s="79">
        <v>0</v>
      </c>
      <c r="D108" s="79">
        <v>0</v>
      </c>
      <c r="E108" s="79">
        <v>0</v>
      </c>
      <c r="F108" s="79">
        <v>3019</v>
      </c>
    </row>
    <row r="109" spans="1:6" s="68" customFormat="1" ht="11.25">
      <c r="A109" s="68" t="s">
        <v>102</v>
      </c>
      <c r="B109" s="79">
        <v>135.5</v>
      </c>
      <c r="C109" s="79">
        <v>363.58</v>
      </c>
      <c r="D109" s="79">
        <v>0</v>
      </c>
      <c r="E109" s="79">
        <v>0</v>
      </c>
      <c r="F109" s="79">
        <v>499.08</v>
      </c>
    </row>
    <row r="110" spans="1:6" s="68" customFormat="1" ht="11.25">
      <c r="A110" s="68" t="s">
        <v>103</v>
      </c>
      <c r="B110" s="79">
        <v>2602.5</v>
      </c>
      <c r="C110" s="79">
        <v>63.607910000000004</v>
      </c>
      <c r="D110" s="79">
        <v>0</v>
      </c>
      <c r="E110" s="79">
        <v>0</v>
      </c>
      <c r="F110" s="79">
        <v>2666.1079100000002</v>
      </c>
    </row>
    <row r="111" spans="1:6" s="68" customFormat="1" ht="11.25">
      <c r="A111" s="68" t="s">
        <v>104</v>
      </c>
      <c r="B111" s="79">
        <v>27515.367280000002</v>
      </c>
      <c r="C111" s="79">
        <v>23532.342960000002</v>
      </c>
      <c r="D111" s="79">
        <v>0</v>
      </c>
      <c r="E111" s="79">
        <v>0</v>
      </c>
      <c r="F111" s="79">
        <v>51047.71024</v>
      </c>
    </row>
    <row r="112" spans="1:6" s="68" customFormat="1" ht="11.25">
      <c r="A112" s="69" t="s">
        <v>105</v>
      </c>
      <c r="B112" s="79">
        <v>82589.903340000004</v>
      </c>
      <c r="C112" s="79">
        <v>20287.99454</v>
      </c>
      <c r="D112" s="79">
        <v>0</v>
      </c>
      <c r="E112" s="79">
        <v>243.76814000000002</v>
      </c>
      <c r="F112" s="79">
        <v>103121.66601999999</v>
      </c>
    </row>
    <row r="113" spans="1:6" s="68" customFormat="1" ht="11.25">
      <c r="A113" s="69" t="s">
        <v>106</v>
      </c>
      <c r="B113" s="79">
        <v>4941151.8208900001</v>
      </c>
      <c r="C113" s="79">
        <v>397499.29161000001</v>
      </c>
      <c r="D113" s="79">
        <v>0</v>
      </c>
      <c r="E113" s="79">
        <v>0</v>
      </c>
      <c r="F113" s="79">
        <v>5338651.1124999998</v>
      </c>
    </row>
    <row r="114" spans="1:6" s="68" customFormat="1" ht="12" thickBot="1">
      <c r="A114" s="118" t="s">
        <v>107</v>
      </c>
      <c r="B114" s="79">
        <v>335471.23326000001</v>
      </c>
      <c r="C114" s="79">
        <v>23119.102500000001</v>
      </c>
      <c r="D114" s="79">
        <v>0</v>
      </c>
      <c r="E114" s="79">
        <v>0</v>
      </c>
      <c r="F114" s="79">
        <v>358590.33575999999</v>
      </c>
    </row>
    <row r="115" spans="1:6" s="68" customFormat="1" ht="12.75" thickTop="1" thickBot="1">
      <c r="A115" s="542" t="s">
        <v>108</v>
      </c>
      <c r="B115" s="81">
        <v>532.25932999999998</v>
      </c>
      <c r="C115" s="81">
        <v>19.3736</v>
      </c>
      <c r="D115" s="81">
        <v>0</v>
      </c>
      <c r="E115" s="81">
        <v>0</v>
      </c>
      <c r="F115" s="81">
        <v>551.6329300000001</v>
      </c>
    </row>
    <row r="116" spans="1:6" s="68" customFormat="1" ht="12.75" thickTop="1" thickBot="1">
      <c r="A116" s="541" t="s">
        <v>109</v>
      </c>
      <c r="B116" s="78">
        <v>13877.96083</v>
      </c>
      <c r="C116" s="78">
        <v>1331.70957</v>
      </c>
      <c r="D116" s="78">
        <v>0</v>
      </c>
      <c r="E116" s="78">
        <v>0</v>
      </c>
      <c r="F116" s="78">
        <v>15209.670400000001</v>
      </c>
    </row>
    <row r="117" spans="1:6" s="68" customFormat="1" ht="12" thickTop="1">
      <c r="A117" s="118" t="s">
        <v>110</v>
      </c>
      <c r="B117" s="79">
        <v>0</v>
      </c>
      <c r="C117" s="79">
        <v>0</v>
      </c>
      <c r="D117" s="79">
        <v>0</v>
      </c>
      <c r="E117" s="79">
        <v>0</v>
      </c>
      <c r="F117" s="79">
        <v>0</v>
      </c>
    </row>
    <row r="118" spans="1:6" s="68" customFormat="1" ht="11.25">
      <c r="A118" s="118" t="s">
        <v>111</v>
      </c>
      <c r="B118" s="79">
        <v>3803.2826700000001</v>
      </c>
      <c r="C118" s="79">
        <v>1331.70957</v>
      </c>
      <c r="D118" s="79">
        <v>0</v>
      </c>
      <c r="E118" s="79">
        <v>0</v>
      </c>
      <c r="F118" s="79">
        <v>5134.9922400000005</v>
      </c>
    </row>
    <row r="119" spans="1:6" s="68" customFormat="1" ht="11.25">
      <c r="A119" s="118" t="s">
        <v>112</v>
      </c>
      <c r="B119" s="79">
        <v>3000</v>
      </c>
      <c r="C119" s="79">
        <v>0</v>
      </c>
      <c r="D119" s="79">
        <v>0</v>
      </c>
      <c r="E119" s="79">
        <v>0</v>
      </c>
      <c r="F119" s="79">
        <v>3000</v>
      </c>
    </row>
    <row r="120" spans="1:6" s="68" customFormat="1" ht="11.25">
      <c r="A120" s="118" t="s">
        <v>113</v>
      </c>
      <c r="B120" s="79">
        <v>13.437799999999999</v>
      </c>
      <c r="C120" s="79">
        <v>0</v>
      </c>
      <c r="D120" s="79">
        <v>0</v>
      </c>
      <c r="E120" s="79">
        <v>0</v>
      </c>
      <c r="F120" s="79">
        <v>13.437799999999999</v>
      </c>
    </row>
    <row r="121" spans="1:6" s="68" customFormat="1" ht="11.25">
      <c r="A121" s="118" t="s">
        <v>114</v>
      </c>
      <c r="B121" s="79">
        <v>6733.1364999999996</v>
      </c>
      <c r="C121" s="79">
        <v>0</v>
      </c>
      <c r="D121" s="79">
        <v>0</v>
      </c>
      <c r="E121" s="79">
        <v>0</v>
      </c>
      <c r="F121" s="79">
        <v>6733.1364999999996</v>
      </c>
    </row>
    <row r="122" spans="1:6" s="68" customFormat="1" ht="12" thickBot="1">
      <c r="A122" s="118" t="s">
        <v>115</v>
      </c>
      <c r="B122" s="79">
        <v>328.10386</v>
      </c>
      <c r="C122" s="79">
        <v>0</v>
      </c>
      <c r="D122" s="79">
        <v>0</v>
      </c>
      <c r="E122" s="79">
        <v>0</v>
      </c>
      <c r="F122" s="79">
        <v>328.10386</v>
      </c>
    </row>
    <row r="123" spans="1:6" s="68" customFormat="1" ht="12.75" thickTop="1" thickBot="1">
      <c r="A123" s="541" t="s">
        <v>116</v>
      </c>
      <c r="B123" s="78">
        <v>658892.02400999994</v>
      </c>
      <c r="C123" s="78">
        <v>189378.20963</v>
      </c>
      <c r="D123" s="78">
        <v>0</v>
      </c>
      <c r="E123" s="78">
        <v>0</v>
      </c>
      <c r="F123" s="78">
        <v>848270.23363999999</v>
      </c>
    </row>
    <row r="124" spans="1:6" s="68" customFormat="1" ht="12" thickTop="1">
      <c r="A124" s="118" t="s">
        <v>117</v>
      </c>
      <c r="B124" s="79">
        <v>0</v>
      </c>
      <c r="C124" s="79">
        <v>0</v>
      </c>
      <c r="D124" s="79">
        <v>0</v>
      </c>
      <c r="E124" s="79">
        <v>0</v>
      </c>
      <c r="F124" s="79">
        <v>0</v>
      </c>
    </row>
    <row r="125" spans="1:6" s="68" customFormat="1" ht="11.25">
      <c r="A125" s="118" t="s">
        <v>118</v>
      </c>
      <c r="B125" s="79">
        <v>0</v>
      </c>
      <c r="C125" s="79">
        <v>0</v>
      </c>
      <c r="D125" s="79">
        <v>0</v>
      </c>
      <c r="E125" s="79">
        <v>0</v>
      </c>
      <c r="F125" s="79">
        <v>0</v>
      </c>
    </row>
    <row r="126" spans="1:6" s="68" customFormat="1" ht="11.25">
      <c r="A126" s="118" t="s">
        <v>119</v>
      </c>
      <c r="B126" s="79">
        <v>0</v>
      </c>
      <c r="C126" s="79">
        <v>0</v>
      </c>
      <c r="D126" s="79">
        <v>0</v>
      </c>
      <c r="E126" s="79">
        <v>0</v>
      </c>
      <c r="F126" s="79">
        <v>0</v>
      </c>
    </row>
    <row r="127" spans="1:6" s="68" customFormat="1" ht="11.25">
      <c r="A127" s="118" t="s">
        <v>1456</v>
      </c>
      <c r="B127" s="79">
        <v>39531.25</v>
      </c>
      <c r="C127" s="79">
        <v>3858.75</v>
      </c>
      <c r="D127" s="79">
        <v>0</v>
      </c>
      <c r="E127" s="79">
        <v>0</v>
      </c>
      <c r="F127" s="79">
        <v>43390</v>
      </c>
    </row>
    <row r="128" spans="1:6" s="68" customFormat="1" ht="11.25">
      <c r="A128" s="118" t="s">
        <v>120</v>
      </c>
      <c r="B128" s="79">
        <v>597116.44013999996</v>
      </c>
      <c r="C128" s="79">
        <v>64682.060689999998</v>
      </c>
      <c r="D128" s="79">
        <v>0</v>
      </c>
      <c r="E128" s="79">
        <v>0</v>
      </c>
      <c r="F128" s="79">
        <v>661798.50083000003</v>
      </c>
    </row>
    <row r="129" spans="1:6" s="68" customFormat="1" ht="11.25">
      <c r="A129" s="118" t="s">
        <v>121</v>
      </c>
      <c r="B129" s="79">
        <v>0</v>
      </c>
      <c r="C129" s="79">
        <v>0</v>
      </c>
      <c r="D129" s="79">
        <v>0</v>
      </c>
      <c r="E129" s="79">
        <v>0</v>
      </c>
      <c r="F129" s="79">
        <v>0</v>
      </c>
    </row>
    <row r="130" spans="1:6" s="68" customFormat="1" ht="11.25">
      <c r="A130" s="118" t="s">
        <v>122</v>
      </c>
      <c r="B130" s="79">
        <v>0</v>
      </c>
      <c r="C130" s="79">
        <v>117215.03159</v>
      </c>
      <c r="D130" s="79">
        <v>0</v>
      </c>
      <c r="E130" s="79">
        <v>0</v>
      </c>
      <c r="F130" s="79">
        <v>117215.03159</v>
      </c>
    </row>
    <row r="131" spans="1:6" s="68" customFormat="1" ht="12" thickBot="1">
      <c r="A131" s="118" t="s">
        <v>123</v>
      </c>
      <c r="B131" s="79">
        <v>22244.333870000002</v>
      </c>
      <c r="C131" s="79">
        <v>3622.36735</v>
      </c>
      <c r="D131" s="79">
        <v>0</v>
      </c>
      <c r="E131" s="79">
        <v>0</v>
      </c>
      <c r="F131" s="79">
        <v>25866.701219999999</v>
      </c>
    </row>
    <row r="132" spans="1:6" s="68" customFormat="1" ht="12.75" thickTop="1" thickBot="1">
      <c r="A132" s="541" t="s">
        <v>124</v>
      </c>
      <c r="B132" s="78">
        <v>134876.09972999999</v>
      </c>
      <c r="C132" s="78">
        <v>13975.60254</v>
      </c>
      <c r="D132" s="78">
        <v>0</v>
      </c>
      <c r="E132" s="78">
        <v>51.190730000000002</v>
      </c>
      <c r="F132" s="78">
        <v>148902.89300000001</v>
      </c>
    </row>
    <row r="133" spans="1:6" s="68" customFormat="1" ht="12" thickTop="1">
      <c r="A133" s="118" t="s">
        <v>58</v>
      </c>
      <c r="B133" s="79">
        <v>23.50272</v>
      </c>
      <c r="C133" s="79">
        <v>3.01593</v>
      </c>
      <c r="D133" s="79">
        <v>0</v>
      </c>
      <c r="E133" s="79">
        <v>0</v>
      </c>
      <c r="F133" s="79">
        <v>26.518650000000001</v>
      </c>
    </row>
    <row r="134" spans="1:6" s="68" customFormat="1" ht="11.25">
      <c r="A134" s="118" t="s">
        <v>60</v>
      </c>
      <c r="B134" s="79">
        <v>28823.22525</v>
      </c>
      <c r="C134" s="79">
        <v>6466.6646300000002</v>
      </c>
      <c r="D134" s="79">
        <v>0</v>
      </c>
      <c r="E134" s="79">
        <v>51.190730000000002</v>
      </c>
      <c r="F134" s="79">
        <v>35341.080609999997</v>
      </c>
    </row>
    <row r="135" spans="1:6" s="68" customFormat="1" ht="11.25">
      <c r="A135" s="118" t="s">
        <v>125</v>
      </c>
      <c r="B135" s="79">
        <v>102679.29981999999</v>
      </c>
      <c r="C135" s="79">
        <v>7382.3559599999999</v>
      </c>
      <c r="D135" s="79">
        <v>0</v>
      </c>
      <c r="E135" s="79">
        <v>0</v>
      </c>
      <c r="F135" s="79">
        <v>110061.65578</v>
      </c>
    </row>
    <row r="136" spans="1:6" s="68" customFormat="1" ht="11.25">
      <c r="A136" s="118" t="s">
        <v>87</v>
      </c>
      <c r="B136" s="79">
        <v>3350.0719399999998</v>
      </c>
      <c r="C136" s="79">
        <v>123.56602000000001</v>
      </c>
      <c r="D136" s="79">
        <v>0</v>
      </c>
      <c r="E136" s="79">
        <v>0</v>
      </c>
      <c r="F136" s="79">
        <v>3473.63796</v>
      </c>
    </row>
    <row r="137" spans="1:6" s="68" customFormat="1" ht="12" thickBot="1">
      <c r="A137" s="118" t="s">
        <v>126</v>
      </c>
      <c r="B137" s="79">
        <v>0</v>
      </c>
      <c r="C137" s="79">
        <v>0</v>
      </c>
      <c r="D137" s="79">
        <v>0</v>
      </c>
      <c r="E137" s="79">
        <v>0</v>
      </c>
      <c r="F137" s="79">
        <v>0</v>
      </c>
    </row>
    <row r="138" spans="1:6" s="68" customFormat="1" ht="12.75" thickTop="1" thickBot="1">
      <c r="A138" s="541" t="s">
        <v>127</v>
      </c>
      <c r="B138" s="78">
        <v>57151.183680000002</v>
      </c>
      <c r="C138" s="78">
        <v>23434.540870000001</v>
      </c>
      <c r="D138" s="78">
        <v>0</v>
      </c>
      <c r="E138" s="78">
        <v>12.253969999999999</v>
      </c>
      <c r="F138" s="78">
        <v>80597.97851999999</v>
      </c>
    </row>
    <row r="139" spans="1:6" s="68" customFormat="1" ht="12" thickTop="1">
      <c r="A139" s="118" t="s">
        <v>128</v>
      </c>
      <c r="B139" s="79">
        <v>307.73412999999999</v>
      </c>
      <c r="C139" s="79">
        <v>52.42962</v>
      </c>
      <c r="D139" s="79">
        <v>0</v>
      </c>
      <c r="E139" s="79">
        <v>1.60568</v>
      </c>
      <c r="F139" s="79">
        <v>361.76943</v>
      </c>
    </row>
    <row r="140" spans="1:6" s="68" customFormat="1" ht="11.25">
      <c r="A140" s="118" t="s">
        <v>129</v>
      </c>
      <c r="B140" s="79">
        <v>0</v>
      </c>
      <c r="C140" s="79">
        <v>0</v>
      </c>
      <c r="D140" s="79">
        <v>0</v>
      </c>
      <c r="E140" s="79">
        <v>0</v>
      </c>
      <c r="F140" s="79">
        <v>0</v>
      </c>
    </row>
    <row r="141" spans="1:6" s="68" customFormat="1" ht="11.25">
      <c r="A141" s="118" t="s">
        <v>130</v>
      </c>
      <c r="B141" s="79">
        <v>14461.825480000001</v>
      </c>
      <c r="C141" s="79">
        <v>18356.96905</v>
      </c>
      <c r="D141" s="79">
        <v>0</v>
      </c>
      <c r="E141" s="79">
        <v>0</v>
      </c>
      <c r="F141" s="79">
        <v>32818.794529999999</v>
      </c>
    </row>
    <row r="142" spans="1:6" s="68" customFormat="1" ht="11.25">
      <c r="A142" s="118" t="s">
        <v>131</v>
      </c>
      <c r="B142" s="79">
        <v>42180.535069999998</v>
      </c>
      <c r="C142" s="79">
        <v>5025.1422000000002</v>
      </c>
      <c r="D142" s="79">
        <v>0</v>
      </c>
      <c r="E142" s="79">
        <v>10.648290000000001</v>
      </c>
      <c r="F142" s="79">
        <v>47216.325560000005</v>
      </c>
    </row>
    <row r="143" spans="1:6" s="68" customFormat="1" ht="12" thickBot="1">
      <c r="A143" s="118" t="s">
        <v>132</v>
      </c>
      <c r="B143" s="79">
        <v>201.089</v>
      </c>
      <c r="C143" s="79">
        <v>0</v>
      </c>
      <c r="D143" s="79">
        <v>0</v>
      </c>
      <c r="E143" s="79">
        <v>0</v>
      </c>
      <c r="F143" s="79">
        <v>201.089</v>
      </c>
    </row>
    <row r="144" spans="1:6" s="68" customFormat="1" ht="12.75" thickTop="1" thickBot="1">
      <c r="A144" s="541" t="s">
        <v>133</v>
      </c>
      <c r="B144" s="78">
        <v>0</v>
      </c>
      <c r="C144" s="78">
        <v>187017.24385</v>
      </c>
      <c r="D144" s="78">
        <v>0</v>
      </c>
      <c r="E144" s="78">
        <v>0</v>
      </c>
      <c r="F144" s="78">
        <v>187017.24385</v>
      </c>
    </row>
    <row r="145" spans="1:6" s="68" customFormat="1" ht="12" thickTop="1">
      <c r="A145" s="118" t="s">
        <v>134</v>
      </c>
      <c r="B145" s="79">
        <v>0</v>
      </c>
      <c r="C145" s="79">
        <v>185220</v>
      </c>
      <c r="D145" s="79">
        <v>0</v>
      </c>
      <c r="E145" s="79">
        <v>0</v>
      </c>
      <c r="F145" s="79">
        <v>185220</v>
      </c>
    </row>
    <row r="146" spans="1:6" s="68" customFormat="1" ht="11.25">
      <c r="A146" s="118" t="s">
        <v>135</v>
      </c>
      <c r="B146" s="79">
        <v>0</v>
      </c>
      <c r="C146" s="79">
        <v>0</v>
      </c>
      <c r="D146" s="79">
        <v>0</v>
      </c>
      <c r="E146" s="79">
        <v>0</v>
      </c>
      <c r="F146" s="79">
        <v>0</v>
      </c>
    </row>
    <row r="147" spans="1:6" s="68" customFormat="1" ht="11.25">
      <c r="A147" s="118" t="s">
        <v>136</v>
      </c>
      <c r="B147" s="79">
        <v>0</v>
      </c>
      <c r="C147" s="79">
        <v>0</v>
      </c>
      <c r="D147" s="79">
        <v>0</v>
      </c>
      <c r="E147" s="79">
        <v>0</v>
      </c>
      <c r="F147" s="79">
        <v>0</v>
      </c>
    </row>
    <row r="148" spans="1:6" s="68" customFormat="1" ht="12" thickBot="1">
      <c r="A148" s="118" t="s">
        <v>137</v>
      </c>
      <c r="B148" s="79">
        <v>0</v>
      </c>
      <c r="C148" s="79">
        <v>1797.2438500000001</v>
      </c>
      <c r="D148" s="79">
        <v>0</v>
      </c>
      <c r="E148" s="79">
        <v>0</v>
      </c>
      <c r="F148" s="79">
        <v>1797.2438500000001</v>
      </c>
    </row>
    <row r="149" spans="1:6" s="68" customFormat="1" ht="12.75" thickTop="1" thickBot="1">
      <c r="A149" s="541" t="s">
        <v>138</v>
      </c>
      <c r="B149" s="78">
        <v>76913.755310000008</v>
      </c>
      <c r="C149" s="78">
        <v>28565.300890000002</v>
      </c>
      <c r="D149" s="78">
        <v>0</v>
      </c>
      <c r="E149" s="78">
        <v>0</v>
      </c>
      <c r="F149" s="78">
        <v>105479.05620000001</v>
      </c>
    </row>
    <row r="150" spans="1:6" s="68" customFormat="1" ht="12" thickTop="1">
      <c r="A150" s="118" t="s">
        <v>139</v>
      </c>
      <c r="B150" s="79">
        <v>0</v>
      </c>
      <c r="C150" s="79">
        <v>54.536999999999999</v>
      </c>
      <c r="D150" s="79">
        <v>0</v>
      </c>
      <c r="E150" s="79">
        <v>0</v>
      </c>
      <c r="F150" s="79">
        <v>54.536999999999999</v>
      </c>
    </row>
    <row r="151" spans="1:6" s="68" customFormat="1" ht="11.25">
      <c r="A151" s="118" t="s">
        <v>140</v>
      </c>
      <c r="B151" s="79">
        <v>0</v>
      </c>
      <c r="C151" s="79">
        <v>0</v>
      </c>
      <c r="D151" s="79">
        <v>0</v>
      </c>
      <c r="E151" s="79">
        <v>0</v>
      </c>
      <c r="F151" s="79">
        <v>0</v>
      </c>
    </row>
    <row r="152" spans="1:6" s="68" customFormat="1" ht="11.25">
      <c r="A152" s="118" t="s">
        <v>141</v>
      </c>
      <c r="B152" s="79">
        <v>0</v>
      </c>
      <c r="C152" s="79">
        <v>54.536999999999999</v>
      </c>
      <c r="D152" s="79">
        <v>0</v>
      </c>
      <c r="E152" s="79">
        <v>0</v>
      </c>
      <c r="F152" s="79">
        <v>54.536999999999999</v>
      </c>
    </row>
    <row r="153" spans="1:6" s="68" customFormat="1" ht="11.25">
      <c r="A153" s="118" t="s">
        <v>142</v>
      </c>
      <c r="B153" s="79">
        <v>0</v>
      </c>
      <c r="C153" s="79">
        <v>0</v>
      </c>
      <c r="D153" s="79">
        <v>0</v>
      </c>
      <c r="E153" s="79">
        <v>0</v>
      </c>
      <c r="F153" s="79">
        <v>0</v>
      </c>
    </row>
    <row r="154" spans="1:6" s="68" customFormat="1" ht="11.25">
      <c r="A154" s="118" t="s">
        <v>143</v>
      </c>
      <c r="B154" s="79">
        <v>0</v>
      </c>
      <c r="C154" s="79">
        <v>0</v>
      </c>
      <c r="D154" s="79">
        <v>0</v>
      </c>
      <c r="E154" s="79">
        <v>0</v>
      </c>
      <c r="F154" s="79">
        <v>0</v>
      </c>
    </row>
    <row r="155" spans="1:6" s="68" customFormat="1" ht="11.25">
      <c r="A155" s="118" t="s">
        <v>144</v>
      </c>
      <c r="B155" s="79">
        <v>0</v>
      </c>
      <c r="C155" s="79">
        <v>0</v>
      </c>
      <c r="D155" s="79">
        <v>0</v>
      </c>
      <c r="E155" s="79">
        <v>0</v>
      </c>
      <c r="F155" s="79">
        <v>0</v>
      </c>
    </row>
    <row r="156" spans="1:6" s="68" customFormat="1" ht="11.25">
      <c r="A156" s="118" t="s">
        <v>145</v>
      </c>
      <c r="B156" s="79">
        <v>75480</v>
      </c>
      <c r="C156" s="79">
        <v>27440</v>
      </c>
      <c r="D156" s="79">
        <v>0</v>
      </c>
      <c r="E156" s="79">
        <v>0</v>
      </c>
      <c r="F156" s="79">
        <v>102920</v>
      </c>
    </row>
    <row r="157" spans="1:6" s="68" customFormat="1" ht="12" thickBot="1">
      <c r="A157" s="118" t="s">
        <v>146</v>
      </c>
      <c r="B157" s="558">
        <v>1433.75531</v>
      </c>
      <c r="C157" s="558">
        <v>1070.7638899999999</v>
      </c>
      <c r="D157" s="558">
        <v>0</v>
      </c>
      <c r="E157" s="558">
        <v>0</v>
      </c>
      <c r="F157" s="558">
        <v>2504.5192000000002</v>
      </c>
    </row>
    <row r="158" spans="1:6" s="68" customFormat="1" ht="12.75" thickTop="1" thickBot="1">
      <c r="A158" s="543" t="s">
        <v>147</v>
      </c>
      <c r="B158" s="78">
        <v>906600.91264999995</v>
      </c>
      <c r="C158" s="78">
        <v>0</v>
      </c>
      <c r="D158" s="78">
        <v>0</v>
      </c>
      <c r="E158" s="78">
        <v>0</v>
      </c>
      <c r="F158" s="78">
        <v>906600.91264999995</v>
      </c>
    </row>
    <row r="159" spans="1:6" s="68" customFormat="1" ht="12" thickTop="1">
      <c r="A159" s="559" t="s">
        <v>148</v>
      </c>
      <c r="B159" s="79">
        <v>744288.8</v>
      </c>
      <c r="C159" s="79">
        <v>0</v>
      </c>
      <c r="D159" s="79">
        <v>0</v>
      </c>
      <c r="E159" s="79">
        <v>0</v>
      </c>
      <c r="F159" s="79">
        <v>744288.8</v>
      </c>
    </row>
    <row r="160" spans="1:6" s="68" customFormat="1" ht="11.25">
      <c r="A160" s="118" t="s">
        <v>149</v>
      </c>
      <c r="B160" s="79">
        <v>744288.8</v>
      </c>
      <c r="C160" s="79">
        <v>0</v>
      </c>
      <c r="D160" s="79">
        <v>0</v>
      </c>
      <c r="E160" s="79">
        <v>0</v>
      </c>
      <c r="F160" s="79">
        <v>744288.8</v>
      </c>
    </row>
    <row r="161" spans="1:6" s="68" customFormat="1" ht="11.25">
      <c r="A161" s="118" t="s">
        <v>150</v>
      </c>
      <c r="B161" s="79">
        <v>0</v>
      </c>
      <c r="C161" s="79">
        <v>0</v>
      </c>
      <c r="D161" s="79">
        <v>0</v>
      </c>
      <c r="E161" s="79">
        <v>0</v>
      </c>
      <c r="F161" s="79">
        <v>0</v>
      </c>
    </row>
    <row r="162" spans="1:6" s="68" customFormat="1" ht="11.25">
      <c r="A162" s="118" t="s">
        <v>151</v>
      </c>
      <c r="B162" s="79">
        <v>0</v>
      </c>
      <c r="C162" s="79">
        <v>0</v>
      </c>
      <c r="D162" s="79">
        <v>0</v>
      </c>
      <c r="E162" s="79">
        <v>0</v>
      </c>
      <c r="F162" s="79">
        <v>0</v>
      </c>
    </row>
    <row r="163" spans="1:6" s="68" customFormat="1" ht="11.25">
      <c r="A163" s="559" t="s">
        <v>152</v>
      </c>
      <c r="B163" s="79">
        <v>4619.98171</v>
      </c>
      <c r="C163" s="79">
        <v>0</v>
      </c>
      <c r="D163" s="79">
        <v>0</v>
      </c>
      <c r="E163" s="79">
        <v>0</v>
      </c>
      <c r="F163" s="79">
        <v>4619.98171</v>
      </c>
    </row>
    <row r="164" spans="1:6" s="68" customFormat="1" ht="11.25">
      <c r="A164" s="118" t="s">
        <v>153</v>
      </c>
      <c r="B164" s="79">
        <v>1590.6</v>
      </c>
      <c r="C164" s="79">
        <v>0</v>
      </c>
      <c r="D164" s="79">
        <v>0</v>
      </c>
      <c r="E164" s="79">
        <v>0</v>
      </c>
      <c r="F164" s="79">
        <v>1590.6</v>
      </c>
    </row>
    <row r="165" spans="1:6" s="68" customFormat="1" ht="11.25">
      <c r="A165" s="118" t="s">
        <v>154</v>
      </c>
      <c r="B165" s="79">
        <v>54.437089999999998</v>
      </c>
      <c r="C165" s="79">
        <v>0</v>
      </c>
      <c r="D165" s="79">
        <v>0</v>
      </c>
      <c r="E165" s="79">
        <v>0</v>
      </c>
      <c r="F165" s="79">
        <v>54.437089999999998</v>
      </c>
    </row>
    <row r="166" spans="1:6" s="68" customFormat="1" ht="11.25">
      <c r="A166" s="118" t="s">
        <v>155</v>
      </c>
      <c r="B166" s="79">
        <v>2974.9446200000002</v>
      </c>
      <c r="C166" s="79">
        <v>0</v>
      </c>
      <c r="D166" s="79">
        <v>0</v>
      </c>
      <c r="E166" s="79">
        <v>0</v>
      </c>
      <c r="F166" s="79">
        <v>2974.9446200000002</v>
      </c>
    </row>
    <row r="167" spans="1:6" s="68" customFormat="1" ht="11.25">
      <c r="A167" s="559" t="s">
        <v>156</v>
      </c>
      <c r="B167" s="79">
        <v>0</v>
      </c>
      <c r="C167" s="79">
        <v>0</v>
      </c>
      <c r="D167" s="79">
        <v>0</v>
      </c>
      <c r="E167" s="79">
        <v>0</v>
      </c>
      <c r="F167" s="79">
        <v>0</v>
      </c>
    </row>
    <row r="168" spans="1:6" s="68" customFormat="1" ht="11.25">
      <c r="A168" s="118" t="s">
        <v>157</v>
      </c>
      <c r="B168" s="79">
        <v>0</v>
      </c>
      <c r="C168" s="79">
        <v>0</v>
      </c>
      <c r="D168" s="79">
        <v>0</v>
      </c>
      <c r="E168" s="79">
        <v>0</v>
      </c>
      <c r="F168" s="79">
        <v>0</v>
      </c>
    </row>
    <row r="169" spans="1:6" s="68" customFormat="1" ht="11.25">
      <c r="A169" s="118" t="s">
        <v>158</v>
      </c>
      <c r="B169" s="79">
        <v>0</v>
      </c>
      <c r="C169" s="79">
        <v>0</v>
      </c>
      <c r="D169" s="79">
        <v>0</v>
      </c>
      <c r="E169" s="79">
        <v>0</v>
      </c>
      <c r="F169" s="79">
        <v>0</v>
      </c>
    </row>
    <row r="170" spans="1:6" s="68" customFormat="1" ht="11.25">
      <c r="A170" s="118" t="s">
        <v>159</v>
      </c>
      <c r="B170" s="79">
        <v>0</v>
      </c>
      <c r="C170" s="79">
        <v>0</v>
      </c>
      <c r="D170" s="79">
        <v>0</v>
      </c>
      <c r="E170" s="79">
        <v>0</v>
      </c>
      <c r="F170" s="79">
        <v>0</v>
      </c>
    </row>
    <row r="171" spans="1:6" s="68" customFormat="1" ht="11.25">
      <c r="A171" s="559" t="s">
        <v>160</v>
      </c>
      <c r="B171" s="79">
        <v>113311.62789</v>
      </c>
      <c r="C171" s="79">
        <v>0</v>
      </c>
      <c r="D171" s="79">
        <v>0</v>
      </c>
      <c r="E171" s="79">
        <v>0</v>
      </c>
      <c r="F171" s="79">
        <v>113311.62789</v>
      </c>
    </row>
    <row r="172" spans="1:6" s="68" customFormat="1" ht="11.25">
      <c r="A172" s="118" t="s">
        <v>161</v>
      </c>
      <c r="B172" s="79">
        <v>84423.696909999999</v>
      </c>
      <c r="C172" s="79">
        <v>0</v>
      </c>
      <c r="D172" s="79">
        <v>0</v>
      </c>
      <c r="E172" s="79">
        <v>0</v>
      </c>
      <c r="F172" s="79">
        <v>84423.696909999999</v>
      </c>
    </row>
    <row r="173" spans="1:6" s="68" customFormat="1" ht="11.25">
      <c r="A173" s="118" t="s">
        <v>162</v>
      </c>
      <c r="B173" s="79">
        <v>28887.930980000001</v>
      </c>
      <c r="C173" s="79">
        <v>0</v>
      </c>
      <c r="D173" s="79">
        <v>0</v>
      </c>
      <c r="E173" s="79">
        <v>0</v>
      </c>
      <c r="F173" s="79">
        <v>28887.930980000001</v>
      </c>
    </row>
    <row r="174" spans="1:6" s="68" customFormat="1" ht="11.25">
      <c r="A174" s="118" t="s">
        <v>163</v>
      </c>
      <c r="B174" s="79">
        <v>0</v>
      </c>
      <c r="C174" s="79">
        <v>0</v>
      </c>
      <c r="D174" s="79">
        <v>0</v>
      </c>
      <c r="E174" s="79">
        <v>0</v>
      </c>
      <c r="F174" s="79">
        <v>0</v>
      </c>
    </row>
    <row r="175" spans="1:6" s="68" customFormat="1" ht="11.25">
      <c r="A175" s="559" t="s">
        <v>164</v>
      </c>
      <c r="B175" s="79">
        <v>44380.503049999999</v>
      </c>
      <c r="C175" s="79">
        <v>0</v>
      </c>
      <c r="D175" s="79">
        <v>0</v>
      </c>
      <c r="E175" s="79">
        <v>0</v>
      </c>
      <c r="F175" s="79">
        <v>44380.503049999999</v>
      </c>
    </row>
    <row r="176" spans="1:6" s="68" customFormat="1" ht="11.25">
      <c r="A176" s="118" t="s">
        <v>165</v>
      </c>
      <c r="B176" s="79">
        <v>0</v>
      </c>
      <c r="C176" s="79">
        <v>0</v>
      </c>
      <c r="D176" s="79">
        <v>0</v>
      </c>
      <c r="E176" s="79">
        <v>0</v>
      </c>
      <c r="F176" s="79">
        <v>0</v>
      </c>
    </row>
    <row r="177" spans="1:6" s="68" customFormat="1" ht="12" thickBot="1">
      <c r="A177" s="118" t="s">
        <v>166</v>
      </c>
      <c r="B177" s="79">
        <v>44380.503049999999</v>
      </c>
      <c r="C177" s="79">
        <v>0</v>
      </c>
      <c r="D177" s="79">
        <v>0</v>
      </c>
      <c r="E177" s="79">
        <v>0</v>
      </c>
      <c r="F177" s="79">
        <v>44380.503049999999</v>
      </c>
    </row>
    <row r="178" spans="1:6" s="68" customFormat="1" ht="12.75" thickTop="1" thickBot="1">
      <c r="A178" s="606" t="s">
        <v>167</v>
      </c>
      <c r="B178" s="81">
        <v>8463634.3933300003</v>
      </c>
      <c r="C178" s="81">
        <v>1174250.4119500001</v>
      </c>
      <c r="D178" s="81">
        <v>0</v>
      </c>
      <c r="E178" s="81">
        <v>318.71050000000002</v>
      </c>
      <c r="F178" s="81">
        <v>9638203.51578</v>
      </c>
    </row>
    <row r="179" spans="1:6" s="68" customFormat="1" ht="12.75" thickTop="1" thickBot="1">
      <c r="A179" s="607" t="s">
        <v>168</v>
      </c>
      <c r="B179" s="78">
        <v>72134.281260000003</v>
      </c>
      <c r="C179" s="78">
        <v>6980.4501500000006</v>
      </c>
      <c r="D179" s="78">
        <v>0</v>
      </c>
      <c r="E179" s="78">
        <v>751.85194999999999</v>
      </c>
      <c r="F179" s="78">
        <v>79866.583360000004</v>
      </c>
    </row>
    <row r="180" spans="1:6" s="68" customFormat="1" ht="12" thickTop="1">
      <c r="A180" s="601" t="s">
        <v>169</v>
      </c>
      <c r="B180" s="79">
        <v>0</v>
      </c>
      <c r="C180" s="79">
        <v>0</v>
      </c>
      <c r="D180" s="79">
        <v>0</v>
      </c>
      <c r="E180" s="79">
        <v>0</v>
      </c>
      <c r="F180" s="79">
        <v>0</v>
      </c>
    </row>
    <row r="181" spans="1:6" s="68" customFormat="1" ht="11.25">
      <c r="A181" s="118" t="s">
        <v>170</v>
      </c>
      <c r="B181" s="79">
        <v>0</v>
      </c>
      <c r="C181" s="79">
        <v>0</v>
      </c>
      <c r="D181" s="79">
        <v>0</v>
      </c>
      <c r="E181" s="79">
        <v>0</v>
      </c>
      <c r="F181" s="79">
        <v>0</v>
      </c>
    </row>
    <row r="182" spans="1:6" s="68" customFormat="1" ht="11.25">
      <c r="A182" s="118" t="s">
        <v>171</v>
      </c>
      <c r="B182" s="79">
        <v>0</v>
      </c>
      <c r="C182" s="79">
        <v>0</v>
      </c>
      <c r="D182" s="79">
        <v>0</v>
      </c>
      <c r="E182" s="79">
        <v>0</v>
      </c>
      <c r="F182" s="79">
        <v>0</v>
      </c>
    </row>
    <row r="183" spans="1:6" s="68" customFormat="1" ht="11.25">
      <c r="A183" s="118" t="s">
        <v>172</v>
      </c>
      <c r="B183" s="79">
        <v>0</v>
      </c>
      <c r="C183" s="79">
        <v>0</v>
      </c>
      <c r="D183" s="79">
        <v>0</v>
      </c>
      <c r="E183" s="79">
        <v>0</v>
      </c>
      <c r="F183" s="79">
        <v>0</v>
      </c>
    </row>
    <row r="184" spans="1:6" s="68" customFormat="1" ht="11.25">
      <c r="A184" s="118" t="s">
        <v>173</v>
      </c>
      <c r="B184" s="79">
        <v>0</v>
      </c>
      <c r="C184" s="79">
        <v>0</v>
      </c>
      <c r="D184" s="79">
        <v>0</v>
      </c>
      <c r="E184" s="79">
        <v>0</v>
      </c>
      <c r="F184" s="79">
        <v>0</v>
      </c>
    </row>
    <row r="185" spans="1:6" s="68" customFormat="1" ht="11.25">
      <c r="A185" s="118" t="s">
        <v>174</v>
      </c>
      <c r="B185" s="79">
        <v>0</v>
      </c>
      <c r="C185" s="79">
        <v>0</v>
      </c>
      <c r="D185" s="79">
        <v>0</v>
      </c>
      <c r="E185" s="79">
        <v>0</v>
      </c>
      <c r="F185" s="79">
        <v>0</v>
      </c>
    </row>
    <row r="186" spans="1:6" s="68" customFormat="1" ht="11.25">
      <c r="A186" s="559" t="s">
        <v>175</v>
      </c>
      <c r="B186" s="79">
        <v>68655.387760000012</v>
      </c>
      <c r="C186" s="79">
        <v>6980.4501500000006</v>
      </c>
      <c r="D186" s="79">
        <v>0</v>
      </c>
      <c r="E186" s="79">
        <v>751.85194999999999</v>
      </c>
      <c r="F186" s="79">
        <v>76387.689859999999</v>
      </c>
    </row>
    <row r="187" spans="1:6" s="68" customFormat="1" ht="11.25">
      <c r="A187" s="118" t="s">
        <v>176</v>
      </c>
      <c r="B187" s="79">
        <v>0</v>
      </c>
      <c r="C187" s="79">
        <v>0</v>
      </c>
      <c r="D187" s="79">
        <v>0</v>
      </c>
      <c r="E187" s="79">
        <v>0</v>
      </c>
      <c r="F187" s="79">
        <v>0</v>
      </c>
    </row>
    <row r="188" spans="1:6" s="68" customFormat="1" ht="11.25">
      <c r="A188" s="118" t="s">
        <v>177</v>
      </c>
      <c r="B188" s="79">
        <v>0</v>
      </c>
      <c r="C188" s="79">
        <v>0</v>
      </c>
      <c r="D188" s="79">
        <v>0</v>
      </c>
      <c r="E188" s="79">
        <v>0</v>
      </c>
      <c r="F188" s="79">
        <v>0</v>
      </c>
    </row>
    <row r="189" spans="1:6" s="68" customFormat="1" ht="11.25">
      <c r="A189" s="118" t="s">
        <v>178</v>
      </c>
      <c r="B189" s="79">
        <v>8567.4840500000009</v>
      </c>
      <c r="C189" s="79">
        <v>1587.3520700000001</v>
      </c>
      <c r="D189" s="79">
        <v>0</v>
      </c>
      <c r="E189" s="79">
        <v>103.79849</v>
      </c>
      <c r="F189" s="79">
        <v>10258.634609999999</v>
      </c>
    </row>
    <row r="190" spans="1:6" s="68" customFormat="1" ht="11.25">
      <c r="A190" s="118" t="s">
        <v>179</v>
      </c>
      <c r="B190" s="79">
        <v>0</v>
      </c>
      <c r="C190" s="79">
        <v>0</v>
      </c>
      <c r="D190" s="79">
        <v>0</v>
      </c>
      <c r="E190" s="79">
        <v>0</v>
      </c>
      <c r="F190" s="79">
        <v>0</v>
      </c>
    </row>
    <row r="191" spans="1:6" s="68" customFormat="1" ht="11.25">
      <c r="A191" s="118" t="s">
        <v>180</v>
      </c>
      <c r="B191" s="79">
        <v>60087.903709999999</v>
      </c>
      <c r="C191" s="79">
        <v>5393.0980799999998</v>
      </c>
      <c r="D191" s="79">
        <v>0</v>
      </c>
      <c r="E191" s="79">
        <v>648.05345999999997</v>
      </c>
      <c r="F191" s="79">
        <v>66129.055250000005</v>
      </c>
    </row>
    <row r="192" spans="1:6" s="68" customFormat="1" ht="11.25">
      <c r="A192" s="559" t="s">
        <v>181</v>
      </c>
      <c r="B192" s="79">
        <v>0</v>
      </c>
      <c r="C192" s="79">
        <v>0</v>
      </c>
      <c r="D192" s="79">
        <v>0</v>
      </c>
      <c r="E192" s="79">
        <v>0</v>
      </c>
      <c r="F192" s="79">
        <v>0</v>
      </c>
    </row>
    <row r="193" spans="1:7" s="68" customFormat="1" ht="11.25">
      <c r="A193" s="559" t="s">
        <v>182</v>
      </c>
      <c r="B193" s="79">
        <v>3478.8935000000001</v>
      </c>
      <c r="C193" s="79">
        <v>0</v>
      </c>
      <c r="D193" s="79">
        <v>0</v>
      </c>
      <c r="E193" s="79">
        <v>0</v>
      </c>
      <c r="F193" s="79">
        <v>3478.8935000000001</v>
      </c>
    </row>
    <row r="194" spans="1:7" s="68" customFormat="1" ht="11.25">
      <c r="A194" s="118" t="s">
        <v>183</v>
      </c>
      <c r="B194" s="79">
        <v>0</v>
      </c>
      <c r="C194" s="79">
        <v>0</v>
      </c>
      <c r="D194" s="79">
        <v>0</v>
      </c>
      <c r="E194" s="79">
        <v>0</v>
      </c>
      <c r="F194" s="79">
        <v>0</v>
      </c>
    </row>
    <row r="195" spans="1:7" s="68" customFormat="1" ht="11.25">
      <c r="A195" s="118" t="s">
        <v>184</v>
      </c>
      <c r="B195" s="79">
        <v>2967.9483</v>
      </c>
      <c r="C195" s="79">
        <v>0</v>
      </c>
      <c r="D195" s="79">
        <v>0</v>
      </c>
      <c r="E195" s="79">
        <v>0</v>
      </c>
      <c r="F195" s="79">
        <v>2967.9483</v>
      </c>
    </row>
    <row r="196" spans="1:7" s="68" customFormat="1" ht="11.25">
      <c r="A196" s="118" t="s">
        <v>185</v>
      </c>
      <c r="B196" s="79">
        <v>0</v>
      </c>
      <c r="C196" s="79">
        <v>0</v>
      </c>
      <c r="D196" s="79">
        <v>0</v>
      </c>
      <c r="E196" s="79">
        <v>0</v>
      </c>
      <c r="F196" s="79">
        <v>0</v>
      </c>
    </row>
    <row r="197" spans="1:7" s="68" customFormat="1" ht="11.25">
      <c r="A197" s="118" t="s">
        <v>186</v>
      </c>
      <c r="B197" s="79">
        <v>510.9452</v>
      </c>
      <c r="C197" s="79">
        <v>0</v>
      </c>
      <c r="D197" s="79">
        <v>0</v>
      </c>
      <c r="E197" s="79">
        <v>0</v>
      </c>
      <c r="F197" s="79">
        <v>510.9452</v>
      </c>
    </row>
    <row r="198" spans="1:7" s="68" customFormat="1" ht="12" thickBot="1">
      <c r="A198" s="559" t="s">
        <v>187</v>
      </c>
      <c r="B198" s="79">
        <v>0</v>
      </c>
      <c r="C198" s="79">
        <v>0</v>
      </c>
      <c r="D198" s="79">
        <v>0</v>
      </c>
      <c r="E198" s="79">
        <v>0</v>
      </c>
      <c r="F198" s="79">
        <v>0</v>
      </c>
    </row>
    <row r="199" spans="1:7" s="68" customFormat="1" ht="12.75" thickTop="1" thickBot="1">
      <c r="A199" s="541" t="s">
        <v>188</v>
      </c>
      <c r="B199" s="78">
        <v>3241134.7753000003</v>
      </c>
      <c r="C199" s="78">
        <v>12630446.94083</v>
      </c>
      <c r="D199" s="78">
        <v>423.66709000000003</v>
      </c>
      <c r="E199" s="78">
        <v>708.90833999999995</v>
      </c>
      <c r="F199" s="78">
        <v>15872714.29156</v>
      </c>
    </row>
    <row r="200" spans="1:7" s="68" customFormat="1" ht="12" thickTop="1">
      <c r="A200" s="559" t="s">
        <v>189</v>
      </c>
      <c r="B200" s="79">
        <v>10416.472109999999</v>
      </c>
      <c r="C200" s="79">
        <v>29.305919999999997</v>
      </c>
      <c r="D200" s="79">
        <v>0</v>
      </c>
      <c r="E200" s="79">
        <v>0</v>
      </c>
      <c r="F200" s="79">
        <v>10445.778029999999</v>
      </c>
    </row>
    <row r="201" spans="1:7" s="68" customFormat="1" ht="11.25">
      <c r="A201" s="118" t="s">
        <v>190</v>
      </c>
      <c r="B201" s="79">
        <v>0</v>
      </c>
      <c r="C201" s="79">
        <v>0</v>
      </c>
      <c r="D201" s="79">
        <v>0</v>
      </c>
      <c r="E201" s="79">
        <v>0</v>
      </c>
      <c r="F201" s="79">
        <v>0</v>
      </c>
      <c r="G201" s="75"/>
    </row>
    <row r="202" spans="1:7" s="68" customFormat="1" ht="11.25">
      <c r="A202" s="118" t="s">
        <v>191</v>
      </c>
      <c r="B202" s="79">
        <v>0</v>
      </c>
      <c r="C202" s="79">
        <v>0</v>
      </c>
      <c r="D202" s="79">
        <v>0</v>
      </c>
      <c r="E202" s="79">
        <v>0</v>
      </c>
      <c r="F202" s="79">
        <v>0</v>
      </c>
      <c r="G202" s="75"/>
    </row>
    <row r="203" spans="1:7" s="68" customFormat="1" ht="11.25">
      <c r="A203" s="118" t="s">
        <v>192</v>
      </c>
      <c r="B203" s="79">
        <v>10416.472109999999</v>
      </c>
      <c r="C203" s="79">
        <v>29.305919999999997</v>
      </c>
      <c r="D203" s="79">
        <v>0</v>
      </c>
      <c r="E203" s="79">
        <v>0</v>
      </c>
      <c r="F203" s="79">
        <v>10445.778029999999</v>
      </c>
      <c r="G203" s="75"/>
    </row>
    <row r="204" spans="1:7" s="68" customFormat="1" ht="11.25">
      <c r="A204" s="559" t="s">
        <v>193</v>
      </c>
      <c r="B204" s="79">
        <v>16161.99049</v>
      </c>
      <c r="C204" s="79">
        <v>0</v>
      </c>
      <c r="D204" s="79">
        <v>0</v>
      </c>
      <c r="E204" s="79">
        <v>0</v>
      </c>
      <c r="F204" s="79">
        <v>16161.99049</v>
      </c>
      <c r="G204" s="75"/>
    </row>
    <row r="205" spans="1:7" s="68" customFormat="1" ht="11.25">
      <c r="A205" s="118" t="s">
        <v>194</v>
      </c>
      <c r="B205" s="79">
        <v>0</v>
      </c>
      <c r="C205" s="79">
        <v>0</v>
      </c>
      <c r="D205" s="79">
        <v>0</v>
      </c>
      <c r="E205" s="79">
        <v>0</v>
      </c>
      <c r="F205" s="79">
        <v>0</v>
      </c>
      <c r="G205" s="75"/>
    </row>
    <row r="206" spans="1:7" s="68" customFormat="1" ht="11.25">
      <c r="A206" s="118" t="s">
        <v>195</v>
      </c>
      <c r="B206" s="79">
        <v>16161.99049</v>
      </c>
      <c r="C206" s="79">
        <v>0</v>
      </c>
      <c r="D206" s="79">
        <v>0</v>
      </c>
      <c r="E206" s="79">
        <v>0</v>
      </c>
      <c r="F206" s="79">
        <v>16161.99049</v>
      </c>
      <c r="G206" s="75"/>
    </row>
    <row r="207" spans="1:7" s="68" customFormat="1" ht="11.25">
      <c r="A207" s="118" t="s">
        <v>196</v>
      </c>
      <c r="B207" s="79">
        <v>0</v>
      </c>
      <c r="C207" s="79">
        <v>0</v>
      </c>
      <c r="D207" s="79">
        <v>0</v>
      </c>
      <c r="E207" s="79">
        <v>0</v>
      </c>
      <c r="F207" s="79">
        <v>0</v>
      </c>
      <c r="G207" s="75"/>
    </row>
    <row r="208" spans="1:7" s="68" customFormat="1" ht="11.25">
      <c r="A208" s="557" t="s">
        <v>197</v>
      </c>
      <c r="B208" s="79">
        <v>0</v>
      </c>
      <c r="C208" s="79">
        <v>0</v>
      </c>
      <c r="D208" s="79">
        <v>0</v>
      </c>
      <c r="E208" s="79">
        <v>0</v>
      </c>
      <c r="F208" s="79">
        <v>0</v>
      </c>
      <c r="G208" s="75"/>
    </row>
    <row r="209" spans="1:7" s="68" customFormat="1" ht="11.25">
      <c r="A209" s="118" t="s">
        <v>198</v>
      </c>
      <c r="B209" s="79">
        <v>0</v>
      </c>
      <c r="C209" s="79">
        <v>0</v>
      </c>
      <c r="D209" s="79">
        <v>0</v>
      </c>
      <c r="E209" s="79">
        <v>0</v>
      </c>
      <c r="F209" s="79">
        <v>0</v>
      </c>
      <c r="G209" s="75"/>
    </row>
    <row r="210" spans="1:7" s="68" customFormat="1" ht="11.25">
      <c r="A210" s="559" t="s">
        <v>199</v>
      </c>
      <c r="B210" s="79">
        <v>0</v>
      </c>
      <c r="C210" s="79">
        <v>0</v>
      </c>
      <c r="D210" s="79">
        <v>0</v>
      </c>
      <c r="E210" s="79">
        <v>0</v>
      </c>
      <c r="F210" s="79">
        <v>0</v>
      </c>
      <c r="G210" s="75"/>
    </row>
    <row r="211" spans="1:7" s="68" customFormat="1" ht="11.25">
      <c r="A211" s="118" t="s">
        <v>200</v>
      </c>
      <c r="B211" s="79">
        <v>0</v>
      </c>
      <c r="C211" s="79">
        <v>0</v>
      </c>
      <c r="D211" s="79">
        <v>0</v>
      </c>
      <c r="E211" s="79">
        <v>0</v>
      </c>
      <c r="F211" s="79">
        <v>0</v>
      </c>
      <c r="G211" s="75"/>
    </row>
    <row r="212" spans="1:7" s="68" customFormat="1" ht="11.25">
      <c r="A212" s="118" t="s">
        <v>201</v>
      </c>
      <c r="B212" s="79">
        <v>0</v>
      </c>
      <c r="C212" s="79">
        <v>0</v>
      </c>
      <c r="D212" s="79">
        <v>0</v>
      </c>
      <c r="E212" s="79">
        <v>0</v>
      </c>
      <c r="F212" s="79">
        <v>0</v>
      </c>
      <c r="G212" s="75"/>
    </row>
    <row r="213" spans="1:7" s="68" customFormat="1" ht="11.25">
      <c r="A213" s="559" t="s">
        <v>202</v>
      </c>
      <c r="B213" s="79">
        <v>0</v>
      </c>
      <c r="C213" s="79">
        <v>0</v>
      </c>
      <c r="D213" s="79">
        <v>0</v>
      </c>
      <c r="E213" s="79">
        <v>0</v>
      </c>
      <c r="F213" s="79">
        <v>0</v>
      </c>
      <c r="G213" s="75"/>
    </row>
    <row r="214" spans="1:7" s="68" customFormat="1" ht="11.25">
      <c r="A214" s="118" t="s">
        <v>203</v>
      </c>
      <c r="B214" s="79">
        <v>0</v>
      </c>
      <c r="C214" s="79">
        <v>0</v>
      </c>
      <c r="D214" s="79">
        <v>0</v>
      </c>
      <c r="E214" s="79">
        <v>0</v>
      </c>
      <c r="F214" s="79">
        <v>0</v>
      </c>
      <c r="G214" s="75"/>
    </row>
    <row r="215" spans="1:7" s="68" customFormat="1" ht="11.25">
      <c r="A215" s="118" t="s">
        <v>204</v>
      </c>
      <c r="B215" s="79">
        <v>0</v>
      </c>
      <c r="C215" s="79">
        <v>0</v>
      </c>
      <c r="D215" s="79">
        <v>0</v>
      </c>
      <c r="E215" s="79">
        <v>0</v>
      </c>
      <c r="F215" s="79">
        <v>0</v>
      </c>
      <c r="G215" s="75"/>
    </row>
    <row r="216" spans="1:7" s="68" customFormat="1" ht="11.25">
      <c r="A216" s="559" t="s">
        <v>205</v>
      </c>
      <c r="B216" s="79">
        <v>1978697.85256</v>
      </c>
      <c r="C216" s="79">
        <v>10957496.327510001</v>
      </c>
      <c r="D216" s="79">
        <v>0</v>
      </c>
      <c r="E216" s="79">
        <v>708.90833999999995</v>
      </c>
      <c r="F216" s="79">
        <v>12936903.088409999</v>
      </c>
      <c r="G216" s="75"/>
    </row>
    <row r="217" spans="1:7" s="68" customFormat="1" ht="11.25">
      <c r="A217" s="118" t="s">
        <v>206</v>
      </c>
      <c r="B217" s="79">
        <v>1375993.10011</v>
      </c>
      <c r="C217" s="79">
        <v>10007192.134469999</v>
      </c>
      <c r="D217" s="79">
        <v>0</v>
      </c>
      <c r="E217" s="79">
        <v>708.90833999999995</v>
      </c>
      <c r="F217" s="79">
        <v>11383894.14292</v>
      </c>
      <c r="G217" s="75"/>
    </row>
    <row r="218" spans="1:7" s="68" customFormat="1" ht="11.25">
      <c r="A218" s="118" t="s">
        <v>207</v>
      </c>
      <c r="B218" s="79">
        <v>0</v>
      </c>
      <c r="C218" s="79">
        <v>0</v>
      </c>
      <c r="D218" s="79">
        <v>0</v>
      </c>
      <c r="E218" s="79">
        <v>0</v>
      </c>
      <c r="F218" s="79">
        <v>0</v>
      </c>
      <c r="G218" s="75"/>
    </row>
    <row r="219" spans="1:7" s="68" customFormat="1" ht="11.25">
      <c r="A219" s="118" t="s">
        <v>208</v>
      </c>
      <c r="B219" s="79">
        <v>440217.34922000003</v>
      </c>
      <c r="C219" s="79">
        <v>897197.41082000011</v>
      </c>
      <c r="D219" s="79">
        <v>0</v>
      </c>
      <c r="E219" s="79">
        <v>0</v>
      </c>
      <c r="F219" s="79">
        <v>1337414.7600399998</v>
      </c>
      <c r="G219" s="75"/>
    </row>
    <row r="220" spans="1:7" s="68" customFormat="1" ht="11.25">
      <c r="A220" s="118" t="s">
        <v>209</v>
      </c>
      <c r="B220" s="79">
        <v>0</v>
      </c>
      <c r="C220" s="79">
        <v>12860.00001</v>
      </c>
      <c r="D220" s="79">
        <v>0</v>
      </c>
      <c r="E220" s="79">
        <v>0</v>
      </c>
      <c r="F220" s="79">
        <v>12860.00001</v>
      </c>
      <c r="G220" s="75"/>
    </row>
    <row r="221" spans="1:7" s="68" customFormat="1" ht="11.25">
      <c r="A221" s="118" t="s">
        <v>210</v>
      </c>
      <c r="B221" s="79">
        <v>49473.42325</v>
      </c>
      <c r="C221" s="79">
        <v>14791.997519999999</v>
      </c>
      <c r="D221" s="79">
        <v>0</v>
      </c>
      <c r="E221" s="79">
        <v>0</v>
      </c>
      <c r="F221" s="79">
        <v>64265.420770000004</v>
      </c>
      <c r="G221" s="75"/>
    </row>
    <row r="222" spans="1:7" s="68" customFormat="1" ht="11.25">
      <c r="A222" s="118" t="s">
        <v>211</v>
      </c>
      <c r="B222" s="79">
        <v>0</v>
      </c>
      <c r="C222" s="79">
        <v>190.55707999999998</v>
      </c>
      <c r="D222" s="79">
        <v>0</v>
      </c>
      <c r="E222" s="79">
        <v>0</v>
      </c>
      <c r="F222" s="79">
        <v>190.55707999999998</v>
      </c>
      <c r="G222" s="75"/>
    </row>
    <row r="223" spans="1:7" s="68" customFormat="1" ht="11.25">
      <c r="A223" s="118" t="s">
        <v>212</v>
      </c>
      <c r="B223" s="79">
        <v>0</v>
      </c>
      <c r="C223" s="79">
        <v>0</v>
      </c>
      <c r="D223" s="79">
        <v>0</v>
      </c>
      <c r="E223" s="79">
        <v>0</v>
      </c>
      <c r="F223" s="79">
        <v>0</v>
      </c>
      <c r="G223" s="75"/>
    </row>
    <row r="224" spans="1:7" s="68" customFormat="1" ht="11.25">
      <c r="A224" s="118" t="s">
        <v>213</v>
      </c>
      <c r="B224" s="79">
        <v>0</v>
      </c>
      <c r="C224" s="79">
        <v>0</v>
      </c>
      <c r="D224" s="79">
        <v>0</v>
      </c>
      <c r="E224" s="79">
        <v>0</v>
      </c>
      <c r="F224" s="79">
        <v>0</v>
      </c>
      <c r="G224" s="75"/>
    </row>
    <row r="225" spans="1:7" s="68" customFormat="1" ht="11.25">
      <c r="A225" s="118" t="s">
        <v>214</v>
      </c>
      <c r="B225" s="79">
        <v>113013.97998</v>
      </c>
      <c r="C225" s="79">
        <v>25264.227609999998</v>
      </c>
      <c r="D225" s="79">
        <v>0</v>
      </c>
      <c r="E225" s="79">
        <v>0</v>
      </c>
      <c r="F225" s="79">
        <v>138278.20759000001</v>
      </c>
      <c r="G225" s="75"/>
    </row>
    <row r="226" spans="1:7" s="68" customFormat="1" ht="11.25">
      <c r="A226" s="559" t="s">
        <v>215</v>
      </c>
      <c r="B226" s="79">
        <v>1215057.8055799999</v>
      </c>
      <c r="C226" s="79">
        <v>1672562.72395</v>
      </c>
      <c r="D226" s="79">
        <v>423.66709000000003</v>
      </c>
      <c r="E226" s="79">
        <v>0</v>
      </c>
      <c r="F226" s="79">
        <v>2888044.1966200001</v>
      </c>
      <c r="G226" s="75"/>
    </row>
    <row r="227" spans="1:7" s="68" customFormat="1" ht="11.25">
      <c r="A227" s="118" t="s">
        <v>216</v>
      </c>
      <c r="B227" s="79">
        <v>843719.09921000001</v>
      </c>
      <c r="C227" s="79">
        <v>792392.97120000003</v>
      </c>
      <c r="D227" s="79">
        <v>0</v>
      </c>
      <c r="E227" s="79">
        <v>0</v>
      </c>
      <c r="F227" s="79">
        <v>1636112.0704100002</v>
      </c>
      <c r="G227" s="75"/>
    </row>
    <row r="228" spans="1:7" s="68" customFormat="1" ht="11.25">
      <c r="A228" s="118" t="s">
        <v>217</v>
      </c>
      <c r="B228" s="79">
        <v>0</v>
      </c>
      <c r="C228" s="79">
        <v>194154.65458</v>
      </c>
      <c r="D228" s="79">
        <v>0</v>
      </c>
      <c r="E228" s="79">
        <v>0</v>
      </c>
      <c r="F228" s="79">
        <v>194154.65458</v>
      </c>
      <c r="G228" s="75"/>
    </row>
    <row r="229" spans="1:7" s="68" customFormat="1" ht="11.25">
      <c r="A229" s="118" t="s">
        <v>218</v>
      </c>
      <c r="B229" s="79">
        <v>132996.42031000002</v>
      </c>
      <c r="C229" s="79">
        <v>82778.063250000007</v>
      </c>
      <c r="D229" s="79">
        <v>423.66709000000003</v>
      </c>
      <c r="E229" s="79">
        <v>0</v>
      </c>
      <c r="F229" s="79">
        <v>216198.15065</v>
      </c>
      <c r="G229" s="75"/>
    </row>
    <row r="230" spans="1:7" s="68" customFormat="1" ht="11.25">
      <c r="A230" s="118" t="s">
        <v>219</v>
      </c>
      <c r="B230" s="79">
        <v>25588.02996</v>
      </c>
      <c r="C230" s="79">
        <v>5426.1429800000005</v>
      </c>
      <c r="D230" s="79">
        <v>0</v>
      </c>
      <c r="E230" s="79">
        <v>0</v>
      </c>
      <c r="F230" s="79">
        <v>31014.17294</v>
      </c>
      <c r="G230" s="75"/>
    </row>
    <row r="231" spans="1:7" s="68" customFormat="1" ht="11.25">
      <c r="A231" s="118" t="s">
        <v>220</v>
      </c>
      <c r="B231" s="79">
        <v>0</v>
      </c>
      <c r="C231" s="79">
        <v>0</v>
      </c>
      <c r="D231" s="79">
        <v>0</v>
      </c>
      <c r="E231" s="79">
        <v>0</v>
      </c>
      <c r="F231" s="79">
        <v>0</v>
      </c>
      <c r="G231" s="75"/>
    </row>
    <row r="232" spans="1:7" s="68" customFormat="1" ht="11.25">
      <c r="A232" s="118" t="s">
        <v>221</v>
      </c>
      <c r="B232" s="79">
        <v>212754.2561</v>
      </c>
      <c r="C232" s="79">
        <v>597810.89194</v>
      </c>
      <c r="D232" s="79">
        <v>0</v>
      </c>
      <c r="E232" s="79">
        <v>0</v>
      </c>
      <c r="F232" s="79">
        <v>810565.14804</v>
      </c>
      <c r="G232" s="75"/>
    </row>
    <row r="233" spans="1:7" s="68" customFormat="1" ht="11.25">
      <c r="A233" s="118" t="s">
        <v>222</v>
      </c>
      <c r="B233" s="79">
        <v>0</v>
      </c>
      <c r="C233" s="79">
        <v>0</v>
      </c>
      <c r="D233" s="79">
        <v>0</v>
      </c>
      <c r="E233" s="79">
        <v>0</v>
      </c>
      <c r="F233" s="79">
        <v>0</v>
      </c>
      <c r="G233" s="75"/>
    </row>
    <row r="234" spans="1:7" s="68" customFormat="1" ht="11.25">
      <c r="A234" s="559" t="s">
        <v>223</v>
      </c>
      <c r="B234" s="79">
        <v>20800.654559999999</v>
      </c>
      <c r="C234" s="79">
        <v>358.58345000000003</v>
      </c>
      <c r="D234" s="79">
        <v>0</v>
      </c>
      <c r="E234" s="79">
        <v>0</v>
      </c>
      <c r="F234" s="79">
        <v>21159.238010000001</v>
      </c>
      <c r="G234" s="75"/>
    </row>
    <row r="235" spans="1:7" s="68" customFormat="1" ht="11.25">
      <c r="A235" s="118" t="s">
        <v>224</v>
      </c>
      <c r="B235" s="79">
        <v>20659.37457</v>
      </c>
      <c r="C235" s="79">
        <v>358.58345000000003</v>
      </c>
      <c r="D235" s="79">
        <v>0</v>
      </c>
      <c r="E235" s="79">
        <v>0</v>
      </c>
      <c r="F235" s="79">
        <v>21017.958019999998</v>
      </c>
      <c r="G235" s="75"/>
    </row>
    <row r="236" spans="1:7" s="68" customFormat="1" ht="11.25">
      <c r="A236" s="118" t="s">
        <v>225</v>
      </c>
      <c r="B236" s="79">
        <v>141.27999</v>
      </c>
      <c r="C236" s="79">
        <v>0</v>
      </c>
      <c r="D236" s="79">
        <v>0</v>
      </c>
      <c r="E236" s="79">
        <v>0</v>
      </c>
      <c r="F236" s="79">
        <v>141.27999</v>
      </c>
      <c r="G236" s="75"/>
    </row>
    <row r="237" spans="1:7" s="68" customFormat="1" ht="11.25">
      <c r="A237" s="559" t="s">
        <v>226</v>
      </c>
      <c r="B237" s="79">
        <v>0</v>
      </c>
      <c r="C237" s="79">
        <v>0</v>
      </c>
      <c r="D237" s="79">
        <v>0</v>
      </c>
      <c r="E237" s="79">
        <v>0</v>
      </c>
      <c r="F237" s="79">
        <v>0</v>
      </c>
      <c r="G237" s="75"/>
    </row>
    <row r="238" spans="1:7" s="68" customFormat="1" ht="11.25">
      <c r="A238" s="118" t="s">
        <v>227</v>
      </c>
      <c r="B238" s="79">
        <v>0</v>
      </c>
      <c r="C238" s="79">
        <v>0</v>
      </c>
      <c r="D238" s="79">
        <v>0</v>
      </c>
      <c r="E238" s="79">
        <v>0</v>
      </c>
      <c r="F238" s="79">
        <v>0</v>
      </c>
      <c r="G238" s="75"/>
    </row>
    <row r="239" spans="1:7" s="68" customFormat="1" ht="11.25">
      <c r="A239" s="118" t="s">
        <v>225</v>
      </c>
      <c r="B239" s="558">
        <v>0</v>
      </c>
      <c r="C239" s="558">
        <v>0</v>
      </c>
      <c r="D239" s="558">
        <v>0</v>
      </c>
      <c r="E239" s="558">
        <v>0</v>
      </c>
      <c r="F239" s="558">
        <v>0</v>
      </c>
      <c r="G239" s="75"/>
    </row>
    <row r="240" spans="1:7" s="68" customFormat="1" ht="11.25">
      <c r="A240" s="559" t="s">
        <v>228</v>
      </c>
      <c r="B240" s="638">
        <v>20762.976500000001</v>
      </c>
      <c r="C240" s="638">
        <v>396.26150999999999</v>
      </c>
      <c r="D240" s="638">
        <v>0</v>
      </c>
      <c r="E240" s="638">
        <v>0</v>
      </c>
      <c r="F240" s="638">
        <v>21159.238010000001</v>
      </c>
      <c r="G240" s="75"/>
    </row>
    <row r="241" spans="1:7" s="68" customFormat="1" ht="12" thickBot="1">
      <c r="A241" s="559" t="s">
        <v>229</v>
      </c>
      <c r="B241" s="639">
        <v>0</v>
      </c>
      <c r="C241" s="639">
        <v>0</v>
      </c>
      <c r="D241" s="639">
        <v>0</v>
      </c>
      <c r="E241" s="639">
        <v>0</v>
      </c>
      <c r="F241" s="639">
        <v>0</v>
      </c>
      <c r="G241" s="75"/>
    </row>
    <row r="242" spans="1:7" s="68" customFormat="1" ht="12.75" thickTop="1" thickBot="1">
      <c r="A242" s="67" t="s">
        <v>230</v>
      </c>
      <c r="B242" s="78">
        <v>539963.75303999998</v>
      </c>
      <c r="C242" s="78">
        <v>43686.006880000001</v>
      </c>
      <c r="D242" s="78">
        <v>0</v>
      </c>
      <c r="E242" s="78">
        <v>34.414079999999998</v>
      </c>
      <c r="F242" s="78">
        <v>583684.174</v>
      </c>
      <c r="G242" s="75"/>
    </row>
    <row r="243" spans="1:7" s="68" customFormat="1" ht="12" thickTop="1">
      <c r="A243" s="68" t="s">
        <v>231</v>
      </c>
      <c r="B243" s="79">
        <v>1.3168</v>
      </c>
      <c r="C243" s="79">
        <v>0.52534999999999998</v>
      </c>
      <c r="D243" s="79">
        <v>0</v>
      </c>
      <c r="E243" s="79">
        <v>0</v>
      </c>
      <c r="F243" s="79">
        <v>1.8421500000000002</v>
      </c>
      <c r="G243" s="75"/>
    </row>
    <row r="244" spans="1:7" s="68" customFormat="1" ht="11.25">
      <c r="A244" s="68" t="s">
        <v>232</v>
      </c>
      <c r="B244" s="79">
        <v>4286.6499000000003</v>
      </c>
      <c r="C244" s="79">
        <v>1382.40228</v>
      </c>
      <c r="D244" s="79">
        <v>0</v>
      </c>
      <c r="E244" s="79">
        <v>-5.5890000000000002E-2</v>
      </c>
      <c r="F244" s="79">
        <v>5668.99629</v>
      </c>
      <c r="G244" s="75"/>
    </row>
    <row r="245" spans="1:7" s="68" customFormat="1" ht="11.25">
      <c r="A245" s="68" t="s">
        <v>233</v>
      </c>
      <c r="B245" s="79">
        <v>518323.17137</v>
      </c>
      <c r="C245" s="79">
        <v>39850.459619999994</v>
      </c>
      <c r="D245" s="79">
        <v>0</v>
      </c>
      <c r="E245" s="79">
        <v>16.618779999999997</v>
      </c>
      <c r="F245" s="79">
        <v>558190.24976999999</v>
      </c>
      <c r="G245" s="75"/>
    </row>
    <row r="246" spans="1:7" s="68" customFormat="1" ht="11.25">
      <c r="A246" s="68" t="s">
        <v>234</v>
      </c>
      <c r="B246" s="79">
        <v>7847.08608</v>
      </c>
      <c r="C246" s="79">
        <v>1521.2434699999999</v>
      </c>
      <c r="D246" s="79">
        <v>0</v>
      </c>
      <c r="E246" s="79">
        <v>0</v>
      </c>
      <c r="F246" s="79">
        <v>9368.3295500000004</v>
      </c>
      <c r="G246" s="75"/>
    </row>
    <row r="247" spans="1:7" s="68" customFormat="1" ht="11.25">
      <c r="A247" s="68" t="s">
        <v>235</v>
      </c>
      <c r="B247" s="79">
        <v>3910.7141900000001</v>
      </c>
      <c r="C247" s="79">
        <v>169.82204999999999</v>
      </c>
      <c r="D247" s="79">
        <v>0</v>
      </c>
      <c r="E247" s="79">
        <v>0</v>
      </c>
      <c r="F247" s="79">
        <v>4080.5362400000004</v>
      </c>
      <c r="G247" s="75"/>
    </row>
    <row r="248" spans="1:7" s="68" customFormat="1" ht="11.25">
      <c r="A248" s="68" t="s">
        <v>236</v>
      </c>
      <c r="B248" s="79">
        <v>287.2011</v>
      </c>
      <c r="C248" s="79">
        <v>15.406930000000001</v>
      </c>
      <c r="D248" s="79">
        <v>0</v>
      </c>
      <c r="E248" s="79">
        <v>0</v>
      </c>
      <c r="F248" s="79">
        <v>302.60803000000004</v>
      </c>
      <c r="G248" s="75"/>
    </row>
    <row r="249" spans="1:7" s="68" customFormat="1" ht="11.25">
      <c r="A249" s="68" t="s">
        <v>237</v>
      </c>
      <c r="B249" s="79">
        <v>2611.5951700000001</v>
      </c>
      <c r="C249" s="79">
        <v>487.43228999999997</v>
      </c>
      <c r="D249" s="79">
        <v>0</v>
      </c>
      <c r="E249" s="79">
        <v>0</v>
      </c>
      <c r="F249" s="79">
        <v>3099.0274599999998</v>
      </c>
      <c r="G249" s="75"/>
    </row>
    <row r="250" spans="1:7" s="68" customFormat="1" ht="11.25">
      <c r="A250" s="68" t="s">
        <v>238</v>
      </c>
      <c r="B250" s="79">
        <v>539.11705000000006</v>
      </c>
      <c r="C250" s="79">
        <v>5.4080900000000005</v>
      </c>
      <c r="D250" s="79">
        <v>0</v>
      </c>
      <c r="E250" s="79">
        <v>0</v>
      </c>
      <c r="F250" s="79">
        <v>544.52513999999996</v>
      </c>
      <c r="G250" s="75"/>
    </row>
    <row r="251" spans="1:7" s="68" customFormat="1" ht="11.25">
      <c r="A251" s="68" t="s">
        <v>239</v>
      </c>
      <c r="B251" s="79">
        <v>2.9011199999999997</v>
      </c>
      <c r="C251" s="79">
        <v>0</v>
      </c>
      <c r="D251" s="79">
        <v>0</v>
      </c>
      <c r="E251" s="79">
        <v>0</v>
      </c>
      <c r="F251" s="79">
        <v>2.9011199999999997</v>
      </c>
      <c r="G251" s="75"/>
    </row>
    <row r="252" spans="1:7" s="68" customFormat="1" ht="11.25">
      <c r="A252" s="68" t="s">
        <v>240</v>
      </c>
      <c r="B252" s="79">
        <v>35.080910000000003</v>
      </c>
      <c r="C252" s="79">
        <v>29.059729999999998</v>
      </c>
      <c r="D252" s="79">
        <v>0</v>
      </c>
      <c r="E252" s="79">
        <v>0</v>
      </c>
      <c r="F252" s="79">
        <v>64.140640000000005</v>
      </c>
      <c r="G252" s="75"/>
    </row>
    <row r="253" spans="1:7" s="68" customFormat="1" ht="12" thickBot="1">
      <c r="A253" s="68" t="s">
        <v>241</v>
      </c>
      <c r="B253" s="79">
        <v>2118.9193500000001</v>
      </c>
      <c r="C253" s="79">
        <v>224.24707000000001</v>
      </c>
      <c r="D253" s="79">
        <v>0</v>
      </c>
      <c r="E253" s="79">
        <v>17.851189999999999</v>
      </c>
      <c r="F253" s="79">
        <v>2361.0176099999999</v>
      </c>
      <c r="G253" s="75"/>
    </row>
    <row r="254" spans="1:7" s="68" customFormat="1" ht="12.75" thickTop="1" thickBot="1">
      <c r="A254" s="67" t="s">
        <v>242</v>
      </c>
      <c r="B254" s="78">
        <v>-126320.10423</v>
      </c>
      <c r="C254" s="78">
        <v>-13310.55617</v>
      </c>
      <c r="D254" s="78">
        <v>0</v>
      </c>
      <c r="E254" s="78">
        <v>-8.0000000000000007E-5</v>
      </c>
      <c r="F254" s="78">
        <v>-139630.66047999999</v>
      </c>
      <c r="G254" s="75"/>
    </row>
    <row r="255" spans="1:7" s="68" customFormat="1" ht="12" thickTop="1">
      <c r="A255" s="68" t="s">
        <v>243</v>
      </c>
      <c r="B255" s="79">
        <v>-113642.74926000001</v>
      </c>
      <c r="C255" s="79">
        <v>-5488.7446600000003</v>
      </c>
      <c r="D255" s="79">
        <v>0</v>
      </c>
      <c r="E255" s="79">
        <v>-8.0000000000000007E-5</v>
      </c>
      <c r="F255" s="79">
        <v>-119131.49400000001</v>
      </c>
      <c r="G255" s="75"/>
    </row>
    <row r="256" spans="1:7" s="68" customFormat="1" ht="11.25">
      <c r="A256" s="68" t="s">
        <v>244</v>
      </c>
      <c r="B256" s="79">
        <v>0</v>
      </c>
      <c r="C256" s="79">
        <v>0</v>
      </c>
      <c r="D256" s="79">
        <v>0</v>
      </c>
      <c r="E256" s="79">
        <v>0</v>
      </c>
      <c r="F256" s="79">
        <v>0</v>
      </c>
      <c r="G256" s="75"/>
    </row>
    <row r="257" spans="1:7" s="68" customFormat="1" ht="11.25">
      <c r="A257" s="68" t="s">
        <v>245</v>
      </c>
      <c r="B257" s="79">
        <v>-8747.4531199999983</v>
      </c>
      <c r="C257" s="79">
        <v>-4121.1559200000002</v>
      </c>
      <c r="D257" s="79">
        <v>0</v>
      </c>
      <c r="E257" s="79">
        <v>0</v>
      </c>
      <c r="F257" s="79">
        <v>-12868.609039999999</v>
      </c>
      <c r="G257" s="75"/>
    </row>
    <row r="258" spans="1:7" s="68" customFormat="1" ht="11.25">
      <c r="A258" s="68" t="s">
        <v>246</v>
      </c>
      <c r="B258" s="79">
        <v>-1428.1398300000001</v>
      </c>
      <c r="C258" s="79">
        <v>-80.248279999999994</v>
      </c>
      <c r="D258" s="79">
        <v>0</v>
      </c>
      <c r="E258" s="79">
        <v>0</v>
      </c>
      <c r="F258" s="79">
        <v>-1508.3881100000001</v>
      </c>
      <c r="G258" s="75"/>
    </row>
    <row r="259" spans="1:7" s="68" customFormat="1" ht="11.25">
      <c r="A259" s="68" t="s">
        <v>247</v>
      </c>
      <c r="B259" s="79">
        <v>0</v>
      </c>
      <c r="C259" s="79">
        <v>-2892.8560899999998</v>
      </c>
      <c r="D259" s="79">
        <v>0</v>
      </c>
      <c r="E259" s="79">
        <v>0</v>
      </c>
      <c r="F259" s="79">
        <v>-2892.8560899999998</v>
      </c>
      <c r="G259" s="75"/>
    </row>
    <row r="260" spans="1:7" s="68" customFormat="1" ht="11.25">
      <c r="A260" s="69" t="s">
        <v>248</v>
      </c>
      <c r="B260" s="79">
        <v>-2341.25416</v>
      </c>
      <c r="C260" s="79">
        <v>-726.76801999999998</v>
      </c>
      <c r="D260" s="79">
        <v>0</v>
      </c>
      <c r="E260" s="79">
        <v>0</v>
      </c>
      <c r="F260" s="79">
        <v>-3068.0221800000004</v>
      </c>
      <c r="G260" s="75"/>
    </row>
    <row r="261" spans="1:7" s="68" customFormat="1" ht="12" thickBot="1">
      <c r="A261" s="68" t="s">
        <v>249</v>
      </c>
      <c r="B261" s="79">
        <v>-160.50785999999999</v>
      </c>
      <c r="C261" s="79">
        <v>-0.78320000000000001</v>
      </c>
      <c r="D261" s="79">
        <v>0</v>
      </c>
      <c r="E261" s="79">
        <v>0</v>
      </c>
      <c r="F261" s="79">
        <v>-161.29105999999999</v>
      </c>
      <c r="G261" s="75"/>
    </row>
    <row r="262" spans="1:7" s="68" customFormat="1" ht="12.75" thickTop="1" thickBot="1">
      <c r="A262" s="70" t="s">
        <v>250</v>
      </c>
      <c r="B262" s="80">
        <v>413643.64880999998</v>
      </c>
      <c r="C262" s="80">
        <v>30375.450710000001</v>
      </c>
      <c r="D262" s="80">
        <v>0</v>
      </c>
      <c r="E262" s="80">
        <v>34.414000000000001</v>
      </c>
      <c r="F262" s="80">
        <v>444053.51351999998</v>
      </c>
      <c r="G262" s="75"/>
    </row>
    <row r="263" spans="1:7" s="68" customFormat="1" ht="12.75" thickTop="1" thickBot="1">
      <c r="A263" s="71" t="s">
        <v>251</v>
      </c>
      <c r="B263" s="78">
        <v>36441.494610000002</v>
      </c>
      <c r="C263" s="78">
        <v>4934.8040199999996</v>
      </c>
      <c r="D263" s="78">
        <v>0</v>
      </c>
      <c r="E263" s="78">
        <v>0</v>
      </c>
      <c r="F263" s="78">
        <v>41376.298630000005</v>
      </c>
      <c r="G263" s="75"/>
    </row>
    <row r="264" spans="1:7" s="68" customFormat="1" ht="12" thickTop="1">
      <c r="A264" s="68" t="s">
        <v>252</v>
      </c>
      <c r="B264" s="79">
        <v>23509.95768</v>
      </c>
      <c r="C264" s="79">
        <v>3031.7674099999999</v>
      </c>
      <c r="D264" s="79">
        <v>0</v>
      </c>
      <c r="E264" s="79">
        <v>0</v>
      </c>
      <c r="F264" s="79">
        <v>26541.72509</v>
      </c>
      <c r="G264" s="75"/>
    </row>
    <row r="265" spans="1:7" s="68" customFormat="1" ht="11.25">
      <c r="A265" s="68" t="s">
        <v>253</v>
      </c>
      <c r="B265" s="79">
        <v>6339.1576699999996</v>
      </c>
      <c r="C265" s="79">
        <v>1790.2872399999999</v>
      </c>
      <c r="D265" s="79">
        <v>0</v>
      </c>
      <c r="E265" s="79">
        <v>0</v>
      </c>
      <c r="F265" s="79">
        <v>8129.4449100000002</v>
      </c>
      <c r="G265" s="75"/>
    </row>
    <row r="266" spans="1:7" s="68" customFormat="1" ht="11.25">
      <c r="A266" s="68" t="s">
        <v>254</v>
      </c>
      <c r="B266" s="79">
        <v>995.55484999999999</v>
      </c>
      <c r="C266" s="79">
        <v>0</v>
      </c>
      <c r="D266" s="79">
        <v>0</v>
      </c>
      <c r="E266" s="79">
        <v>0</v>
      </c>
      <c r="F266" s="79">
        <v>995.55484999999999</v>
      </c>
      <c r="G266" s="75"/>
    </row>
    <row r="267" spans="1:7" s="68" customFormat="1" ht="11.25">
      <c r="A267" s="68" t="s">
        <v>255</v>
      </c>
      <c r="B267" s="79">
        <v>0</v>
      </c>
      <c r="C267" s="79">
        <v>0</v>
      </c>
      <c r="D267" s="79">
        <v>0</v>
      </c>
      <c r="E267" s="79">
        <v>0</v>
      </c>
      <c r="F267" s="79">
        <v>0</v>
      </c>
      <c r="G267" s="75"/>
    </row>
    <row r="268" spans="1:7" s="68" customFormat="1" ht="12" thickBot="1">
      <c r="A268" s="68" t="s">
        <v>256</v>
      </c>
      <c r="B268" s="79">
        <v>5596.8244100000002</v>
      </c>
      <c r="C268" s="79">
        <v>112.74937</v>
      </c>
      <c r="D268" s="79">
        <v>0</v>
      </c>
      <c r="E268" s="79">
        <v>0</v>
      </c>
      <c r="F268" s="79">
        <v>5709.5737800000006</v>
      </c>
      <c r="G268" s="75"/>
    </row>
    <row r="269" spans="1:7" s="68" customFormat="1" ht="12.75" thickTop="1" thickBot="1">
      <c r="A269" s="72" t="s">
        <v>257</v>
      </c>
      <c r="B269" s="78">
        <v>-17310.571019999999</v>
      </c>
      <c r="C269" s="78">
        <v>-7897.6170899999997</v>
      </c>
      <c r="D269" s="78">
        <v>0</v>
      </c>
      <c r="E269" s="78">
        <v>-3.4000000000000002E-4</v>
      </c>
      <c r="F269" s="78">
        <v>-25208.188449999998</v>
      </c>
      <c r="G269" s="75"/>
    </row>
    <row r="270" spans="1:7" s="68" customFormat="1" ht="12" thickTop="1">
      <c r="A270" s="68" t="s">
        <v>252</v>
      </c>
      <c r="B270" s="79">
        <v>-9849.3414000000012</v>
      </c>
      <c r="C270" s="79">
        <v>-6676.7366700000002</v>
      </c>
      <c r="D270" s="79">
        <v>0</v>
      </c>
      <c r="E270" s="79">
        <v>-3.4000000000000002E-4</v>
      </c>
      <c r="F270" s="79">
        <v>-16526.078410000002</v>
      </c>
      <c r="G270" s="75"/>
    </row>
    <row r="271" spans="1:7" s="68" customFormat="1" ht="11.25">
      <c r="A271" s="68" t="s">
        <v>258</v>
      </c>
      <c r="B271" s="79">
        <v>-1549.6328899999999</v>
      </c>
      <c r="C271" s="79">
        <v>0</v>
      </c>
      <c r="D271" s="79">
        <v>0</v>
      </c>
      <c r="E271" s="79">
        <v>0</v>
      </c>
      <c r="F271" s="79">
        <v>-1549.6328899999999</v>
      </c>
      <c r="G271" s="75"/>
    </row>
    <row r="272" spans="1:7" s="68" customFormat="1" ht="11.25">
      <c r="A272" s="68" t="s">
        <v>259</v>
      </c>
      <c r="B272" s="79">
        <v>0</v>
      </c>
      <c r="C272" s="79">
        <v>0</v>
      </c>
      <c r="D272" s="79">
        <v>0</v>
      </c>
      <c r="E272" s="79">
        <v>0</v>
      </c>
      <c r="F272" s="79">
        <v>0</v>
      </c>
      <c r="G272" s="75"/>
    </row>
    <row r="273" spans="1:7" s="68" customFormat="1" ht="11.25">
      <c r="A273" s="68" t="s">
        <v>260</v>
      </c>
      <c r="B273" s="79">
        <v>0</v>
      </c>
      <c r="C273" s="79">
        <v>0</v>
      </c>
      <c r="D273" s="79">
        <v>0</v>
      </c>
      <c r="E273" s="79">
        <v>0</v>
      </c>
      <c r="F273" s="79">
        <v>0</v>
      </c>
      <c r="G273" s="75"/>
    </row>
    <row r="274" spans="1:7" s="68" customFormat="1" ht="12" thickBot="1">
      <c r="A274" s="68" t="s">
        <v>261</v>
      </c>
      <c r="B274" s="79">
        <v>-5911.5967300000002</v>
      </c>
      <c r="C274" s="79">
        <v>-1220.88042</v>
      </c>
      <c r="D274" s="79">
        <v>0</v>
      </c>
      <c r="E274" s="79">
        <v>0</v>
      </c>
      <c r="F274" s="79">
        <v>-7132.4771500000006</v>
      </c>
      <c r="G274" s="75"/>
    </row>
    <row r="275" spans="1:7" s="68" customFormat="1" ht="12.75" thickTop="1" thickBot="1">
      <c r="A275" s="67" t="s">
        <v>262</v>
      </c>
      <c r="B275" s="78">
        <v>432774.5724</v>
      </c>
      <c r="C275" s="78">
        <v>27412.637640000001</v>
      </c>
      <c r="D275" s="78">
        <v>0</v>
      </c>
      <c r="E275" s="78">
        <v>34.41366</v>
      </c>
      <c r="F275" s="78">
        <v>460221.6237</v>
      </c>
      <c r="G275" s="75"/>
    </row>
    <row r="276" spans="1:7" s="68" customFormat="1" ht="12" thickTop="1">
      <c r="A276" s="73" t="s">
        <v>263</v>
      </c>
      <c r="B276" s="79">
        <v>94859.37616</v>
      </c>
      <c r="C276" s="79">
        <v>5999.9339300000001</v>
      </c>
      <c r="D276" s="79">
        <v>2.9432800000000001</v>
      </c>
      <c r="E276" s="79">
        <v>14.07076</v>
      </c>
      <c r="F276" s="79">
        <v>100876.32412999999</v>
      </c>
      <c r="G276" s="75"/>
    </row>
    <row r="277" spans="1:7" s="68" customFormat="1" ht="11.25">
      <c r="A277" s="68" t="s">
        <v>264</v>
      </c>
      <c r="B277" s="79">
        <v>6486.1445800000001</v>
      </c>
      <c r="C277" s="79">
        <v>2255.4252700000002</v>
      </c>
      <c r="D277" s="79">
        <v>2.9432800000000001</v>
      </c>
      <c r="E277" s="79">
        <v>0</v>
      </c>
      <c r="F277" s="79">
        <v>8744.5131300000012</v>
      </c>
      <c r="G277" s="75"/>
    </row>
    <row r="278" spans="1:7" s="68" customFormat="1" ht="11.25">
      <c r="A278" s="68" t="s">
        <v>265</v>
      </c>
      <c r="B278" s="79">
        <v>88364.351280000003</v>
      </c>
      <c r="C278" s="79">
        <v>3744.50866</v>
      </c>
      <c r="D278" s="79">
        <v>0</v>
      </c>
      <c r="E278" s="79">
        <v>14.07076</v>
      </c>
      <c r="F278" s="79">
        <v>92122.930699999997</v>
      </c>
      <c r="G278" s="75"/>
    </row>
    <row r="279" spans="1:7" s="68" customFormat="1" ht="11.25">
      <c r="A279" s="68" t="s">
        <v>266</v>
      </c>
      <c r="B279" s="79">
        <v>0.10552</v>
      </c>
      <c r="C279" s="79">
        <v>0</v>
      </c>
      <c r="D279" s="79">
        <v>0</v>
      </c>
      <c r="E279" s="79">
        <v>0</v>
      </c>
      <c r="F279" s="79">
        <v>0.10552</v>
      </c>
      <c r="G279" s="75"/>
    </row>
    <row r="280" spans="1:7" s="68" customFormat="1" ht="11.25">
      <c r="A280" s="68" t="s">
        <v>267</v>
      </c>
      <c r="B280" s="79">
        <v>8.7747799999999998</v>
      </c>
      <c r="C280" s="79">
        <v>0</v>
      </c>
      <c r="D280" s="79">
        <v>0</v>
      </c>
      <c r="E280" s="79">
        <v>0</v>
      </c>
      <c r="F280" s="79">
        <v>8.7747799999999998</v>
      </c>
      <c r="G280" s="75"/>
    </row>
    <row r="281" spans="1:7" s="68" customFormat="1" ht="11.25">
      <c r="A281" s="68" t="s">
        <v>268</v>
      </c>
      <c r="B281" s="79">
        <v>0</v>
      </c>
      <c r="C281" s="79">
        <v>0</v>
      </c>
      <c r="D281" s="79">
        <v>0</v>
      </c>
      <c r="E281" s="79">
        <v>0</v>
      </c>
      <c r="F281" s="79">
        <v>0</v>
      </c>
      <c r="G281" s="75"/>
    </row>
    <row r="282" spans="1:7" s="68" customFormat="1" ht="11.25">
      <c r="A282" s="68" t="s">
        <v>269</v>
      </c>
      <c r="B282" s="79">
        <v>0</v>
      </c>
      <c r="C282" s="79">
        <v>0</v>
      </c>
      <c r="D282" s="79">
        <v>0</v>
      </c>
      <c r="E282" s="79">
        <v>0</v>
      </c>
      <c r="F282" s="79">
        <v>0</v>
      </c>
      <c r="G282" s="75"/>
    </row>
    <row r="283" spans="1:7" s="68" customFormat="1" ht="11.25">
      <c r="A283" s="73" t="s">
        <v>270</v>
      </c>
      <c r="B283" s="79">
        <v>-136809.649</v>
      </c>
      <c r="C283" s="79">
        <v>-10037.10614</v>
      </c>
      <c r="D283" s="79">
        <v>0</v>
      </c>
      <c r="E283" s="79">
        <v>-14.85989</v>
      </c>
      <c r="F283" s="79">
        <v>-146861.61503000002</v>
      </c>
      <c r="G283" s="75"/>
    </row>
    <row r="284" spans="1:7" s="68" customFormat="1" ht="11.25">
      <c r="A284" s="68" t="s">
        <v>271</v>
      </c>
      <c r="B284" s="79">
        <v>-132990.39373000001</v>
      </c>
      <c r="C284" s="79">
        <v>-9231.0449700000008</v>
      </c>
      <c r="D284" s="79">
        <v>0</v>
      </c>
      <c r="E284" s="79">
        <v>-14.85989</v>
      </c>
      <c r="F284" s="79">
        <v>-142236.29858999999</v>
      </c>
      <c r="G284" s="75"/>
    </row>
    <row r="285" spans="1:7" s="68" customFormat="1" ht="11.25">
      <c r="A285" s="68" t="s">
        <v>272</v>
      </c>
      <c r="B285" s="79">
        <v>-0.10552</v>
      </c>
      <c r="C285" s="79">
        <v>0</v>
      </c>
      <c r="D285" s="79">
        <v>0</v>
      </c>
      <c r="E285" s="79">
        <v>0</v>
      </c>
      <c r="F285" s="79">
        <v>-0.10552</v>
      </c>
      <c r="G285" s="75"/>
    </row>
    <row r="286" spans="1:7" s="68" customFormat="1" ht="11.25">
      <c r="A286" s="68" t="s">
        <v>273</v>
      </c>
      <c r="B286" s="79">
        <v>-23.582380000000001</v>
      </c>
      <c r="C286" s="79">
        <v>0</v>
      </c>
      <c r="D286" s="79">
        <v>0</v>
      </c>
      <c r="E286" s="79">
        <v>0</v>
      </c>
      <c r="F286" s="79">
        <v>-23.582380000000001</v>
      </c>
      <c r="G286" s="75"/>
    </row>
    <row r="287" spans="1:7" s="68" customFormat="1" ht="11.25">
      <c r="A287" s="69" t="s">
        <v>274</v>
      </c>
      <c r="B287" s="79">
        <v>-3787.58572</v>
      </c>
      <c r="C287" s="79">
        <v>-806.06117000000006</v>
      </c>
      <c r="D287" s="79">
        <v>0</v>
      </c>
      <c r="E287" s="79">
        <v>0</v>
      </c>
      <c r="F287" s="79">
        <v>-4593.64689</v>
      </c>
      <c r="G287" s="75"/>
    </row>
    <row r="288" spans="1:7" s="68" customFormat="1" ht="11.25">
      <c r="A288" s="69" t="s">
        <v>275</v>
      </c>
      <c r="B288" s="79">
        <v>0</v>
      </c>
      <c r="C288" s="79">
        <v>0</v>
      </c>
      <c r="D288" s="79">
        <v>0</v>
      </c>
      <c r="E288" s="79">
        <v>0</v>
      </c>
      <c r="F288" s="79">
        <v>0</v>
      </c>
      <c r="G288" s="75"/>
    </row>
    <row r="289" spans="1:7" s="68" customFormat="1" ht="12" thickBot="1">
      <c r="A289" s="69" t="s">
        <v>276</v>
      </c>
      <c r="B289" s="79">
        <v>-7.9816499999999992</v>
      </c>
      <c r="C289" s="79">
        <v>0</v>
      </c>
      <c r="D289" s="79">
        <v>0</v>
      </c>
      <c r="E289" s="79">
        <v>0</v>
      </c>
      <c r="F289" s="79">
        <v>-7.9816499999999992</v>
      </c>
      <c r="G289" s="75"/>
    </row>
    <row r="290" spans="1:7" s="68" customFormat="1" ht="12.75" thickTop="1" thickBot="1">
      <c r="A290" s="74" t="s">
        <v>277</v>
      </c>
      <c r="B290" s="81">
        <v>390824.29956000001</v>
      </c>
      <c r="C290" s="81">
        <v>23375.46543</v>
      </c>
      <c r="D290" s="81">
        <v>2.9432800000000001</v>
      </c>
      <c r="E290" s="81">
        <v>33.62453</v>
      </c>
      <c r="F290" s="81">
        <v>414236.33280000003</v>
      </c>
      <c r="G290" s="75"/>
    </row>
    <row r="291" spans="1:7" s="68" customFormat="1" ht="12.75" thickTop="1" thickBot="1">
      <c r="A291" s="67" t="s">
        <v>278</v>
      </c>
      <c r="B291" s="78">
        <v>-320419.58141000004</v>
      </c>
      <c r="C291" s="78">
        <v>-21469.683390000002</v>
      </c>
      <c r="D291" s="78">
        <v>0</v>
      </c>
      <c r="E291" s="78">
        <v>0</v>
      </c>
      <c r="F291" s="78">
        <v>-341889.2648</v>
      </c>
      <c r="G291" s="75"/>
    </row>
    <row r="292" spans="1:7" s="68" customFormat="1" ht="12" thickTop="1">
      <c r="A292" s="68" t="s">
        <v>279</v>
      </c>
      <c r="B292" s="79">
        <v>-179277.95786000002</v>
      </c>
      <c r="C292" s="79">
        <v>-28.841639999999998</v>
      </c>
      <c r="D292" s="79">
        <v>0</v>
      </c>
      <c r="E292" s="79">
        <v>0</v>
      </c>
      <c r="F292" s="79">
        <v>-179306.79949999999</v>
      </c>
      <c r="G292" s="75"/>
    </row>
    <row r="293" spans="1:7" s="68" customFormat="1" ht="11.25">
      <c r="A293" s="68" t="s">
        <v>280</v>
      </c>
      <c r="B293" s="79">
        <v>-40659.312700000002</v>
      </c>
      <c r="C293" s="79">
        <v>-4424.8397800000002</v>
      </c>
      <c r="D293" s="79">
        <v>0</v>
      </c>
      <c r="E293" s="79">
        <v>0</v>
      </c>
      <c r="F293" s="79">
        <v>-45084.152479999997</v>
      </c>
      <c r="G293" s="75"/>
    </row>
    <row r="294" spans="1:7" s="68" customFormat="1" ht="11.25">
      <c r="A294" s="68" t="s">
        <v>281</v>
      </c>
      <c r="B294" s="79">
        <v>-836.63751000000002</v>
      </c>
      <c r="C294" s="79">
        <v>-730.49549999999999</v>
      </c>
      <c r="D294" s="79">
        <v>0</v>
      </c>
      <c r="E294" s="79">
        <v>0</v>
      </c>
      <c r="F294" s="79">
        <v>-1567.13301</v>
      </c>
      <c r="G294" s="75"/>
    </row>
    <row r="295" spans="1:7" s="68" customFormat="1" ht="11.25">
      <c r="A295" s="68" t="s">
        <v>282</v>
      </c>
      <c r="B295" s="79">
        <v>-12467.711150000001</v>
      </c>
      <c r="C295" s="79">
        <v>-1613.41823</v>
      </c>
      <c r="D295" s="79">
        <v>0</v>
      </c>
      <c r="E295" s="79">
        <v>0</v>
      </c>
      <c r="F295" s="79">
        <v>-14081.12938</v>
      </c>
      <c r="G295" s="75"/>
    </row>
    <row r="296" spans="1:7" s="68" customFormat="1" ht="11.25">
      <c r="A296" s="68" t="s">
        <v>283</v>
      </c>
      <c r="B296" s="79">
        <v>-4368.5442999999996</v>
      </c>
      <c r="C296" s="79">
        <v>-14.960700000000001</v>
      </c>
      <c r="D296" s="79">
        <v>0</v>
      </c>
      <c r="E296" s="79">
        <v>0</v>
      </c>
      <c r="F296" s="79">
        <v>-4383.5050000000001</v>
      </c>
      <c r="G296" s="75"/>
    </row>
    <row r="297" spans="1:7" s="68" customFormat="1" ht="11.25">
      <c r="A297" s="68" t="s">
        <v>284</v>
      </c>
      <c r="B297" s="79">
        <v>-7677.27207</v>
      </c>
      <c r="C297" s="79">
        <v>-110.23048</v>
      </c>
      <c r="D297" s="79">
        <v>0</v>
      </c>
      <c r="E297" s="79">
        <v>0</v>
      </c>
      <c r="F297" s="79">
        <v>-7787.5025500000002</v>
      </c>
      <c r="G297" s="75"/>
    </row>
    <row r="298" spans="1:7" s="68" customFormat="1" ht="11.25">
      <c r="A298" s="68" t="s">
        <v>285</v>
      </c>
      <c r="B298" s="79">
        <v>-20890.06525</v>
      </c>
      <c r="C298" s="79">
        <v>0</v>
      </c>
      <c r="D298" s="79">
        <v>0</v>
      </c>
      <c r="E298" s="79">
        <v>0</v>
      </c>
      <c r="F298" s="79">
        <v>-20890.06525</v>
      </c>
      <c r="G298" s="75"/>
    </row>
    <row r="299" spans="1:7" s="68" customFormat="1" ht="11.25">
      <c r="A299" s="68" t="s">
        <v>286</v>
      </c>
      <c r="B299" s="79">
        <v>-8385.8041499999999</v>
      </c>
      <c r="C299" s="79">
        <v>-28.812000000000001</v>
      </c>
      <c r="D299" s="79">
        <v>0</v>
      </c>
      <c r="E299" s="79">
        <v>0</v>
      </c>
      <c r="F299" s="79">
        <v>-8414.6161499999998</v>
      </c>
      <c r="G299" s="75"/>
    </row>
    <row r="300" spans="1:7" s="68" customFormat="1" ht="12" thickBot="1">
      <c r="A300" s="68" t="s">
        <v>287</v>
      </c>
      <c r="B300" s="79">
        <v>-45856.276420000002</v>
      </c>
      <c r="C300" s="79">
        <v>-14518.085060000001</v>
      </c>
      <c r="D300" s="79">
        <v>0</v>
      </c>
      <c r="E300" s="79">
        <v>0</v>
      </c>
      <c r="F300" s="79">
        <v>-60374.36148</v>
      </c>
      <c r="G300" s="75"/>
    </row>
    <row r="301" spans="1:7" s="68" customFormat="1" ht="12.75" thickTop="1" thickBot="1">
      <c r="A301" s="71" t="s">
        <v>288</v>
      </c>
      <c r="B301" s="78">
        <v>70404.718150000001</v>
      </c>
      <c r="C301" s="78">
        <v>1905.7820400000001</v>
      </c>
      <c r="D301" s="78">
        <v>2.9432800000000001</v>
      </c>
      <c r="E301" s="78">
        <v>33.62453</v>
      </c>
      <c r="F301" s="78">
        <v>72347.067999999999</v>
      </c>
      <c r="G301" s="75"/>
    </row>
    <row r="302" spans="1:7" s="68" customFormat="1" ht="12" thickTop="1">
      <c r="A302" s="75" t="s">
        <v>289</v>
      </c>
      <c r="B302" s="79">
        <v>1662.6471899999999</v>
      </c>
      <c r="C302" s="79">
        <v>4.2100000000000002E-3</v>
      </c>
      <c r="D302" s="79">
        <v>0</v>
      </c>
      <c r="E302" s="79">
        <v>11.080950000000001</v>
      </c>
      <c r="F302" s="79">
        <v>1673.73235</v>
      </c>
      <c r="G302" s="75"/>
    </row>
    <row r="303" spans="1:7" s="68" customFormat="1" ht="11.25">
      <c r="A303" s="69" t="s">
        <v>290</v>
      </c>
      <c r="B303" s="79">
        <v>56.006999999999998</v>
      </c>
      <c r="C303" s="79">
        <v>4.2100000000000002E-3</v>
      </c>
      <c r="D303" s="79">
        <v>0</v>
      </c>
      <c r="E303" s="79">
        <v>0</v>
      </c>
      <c r="F303" s="79">
        <v>56.011209999999998</v>
      </c>
      <c r="G303" s="75"/>
    </row>
    <row r="304" spans="1:7" s="68" customFormat="1" ht="11.25">
      <c r="A304" s="69" t="s">
        <v>291</v>
      </c>
      <c r="B304" s="79">
        <v>1606.6401899999998</v>
      </c>
      <c r="C304" s="79">
        <v>0</v>
      </c>
      <c r="D304" s="79">
        <v>0</v>
      </c>
      <c r="E304" s="79">
        <v>11.080950000000001</v>
      </c>
      <c r="F304" s="79">
        <v>1617.7211399999999</v>
      </c>
      <c r="G304" s="75"/>
    </row>
    <row r="305" spans="1:7" s="68" customFormat="1" ht="11.25">
      <c r="A305" s="75" t="s">
        <v>292</v>
      </c>
      <c r="B305" s="79">
        <v>-1607.1690100000001</v>
      </c>
      <c r="C305" s="79">
        <v>5.7549999999999997E-2</v>
      </c>
      <c r="D305" s="79">
        <v>0</v>
      </c>
      <c r="E305" s="79">
        <v>-7.2120299999999995</v>
      </c>
      <c r="F305" s="79">
        <v>-1614.32349</v>
      </c>
      <c r="G305" s="75"/>
    </row>
    <row r="306" spans="1:7" s="68" customFormat="1" ht="11.25">
      <c r="A306" s="69" t="s">
        <v>293</v>
      </c>
      <c r="B306" s="79">
        <v>-3.8179999999999999E-2</v>
      </c>
      <c r="C306" s="79">
        <v>5.7549999999999997E-2</v>
      </c>
      <c r="D306" s="79">
        <v>0</v>
      </c>
      <c r="E306" s="79">
        <v>0</v>
      </c>
      <c r="F306" s="79">
        <v>1.9370000000000002E-2</v>
      </c>
      <c r="G306" s="75"/>
    </row>
    <row r="307" spans="1:7" s="68" customFormat="1" ht="12" thickBot="1">
      <c r="A307" s="69" t="s">
        <v>294</v>
      </c>
      <c r="B307" s="79">
        <v>-1607.1308300000001</v>
      </c>
      <c r="C307" s="79">
        <v>0</v>
      </c>
      <c r="D307" s="79">
        <v>0</v>
      </c>
      <c r="E307" s="79">
        <v>-7.2120299999999995</v>
      </c>
      <c r="F307" s="79">
        <v>-1614.3428600000002</v>
      </c>
      <c r="G307" s="75"/>
    </row>
    <row r="308" spans="1:7" s="68" customFormat="1" ht="12.75" thickTop="1" thickBot="1">
      <c r="A308" s="71" t="s">
        <v>295</v>
      </c>
      <c r="B308" s="78">
        <v>70460.196329999992</v>
      </c>
      <c r="C308" s="78">
        <v>1905.8438000000001</v>
      </c>
      <c r="D308" s="78">
        <v>2.9432800000000001</v>
      </c>
      <c r="E308" s="78">
        <v>37.493449999999996</v>
      </c>
      <c r="F308" s="78">
        <v>72406.476859999995</v>
      </c>
      <c r="G308" s="75"/>
    </row>
    <row r="309" spans="1:7" s="68" customFormat="1" ht="12.75" thickTop="1" thickBot="1">
      <c r="A309" s="68" t="s">
        <v>296</v>
      </c>
      <c r="B309" s="1076">
        <v>49.54363</v>
      </c>
      <c r="C309" s="1076">
        <v>14.529870000000001</v>
      </c>
      <c r="D309" s="1076">
        <v>0</v>
      </c>
      <c r="E309" s="1076">
        <v>0</v>
      </c>
      <c r="F309" s="1076">
        <v>64.073499999999996</v>
      </c>
      <c r="G309" s="75"/>
    </row>
    <row r="310" spans="1:7" s="68" customFormat="1" ht="12.75" thickTop="1" thickBot="1">
      <c r="A310" s="71" t="s">
        <v>297</v>
      </c>
      <c r="B310" s="1077">
        <v>70509.739959999992</v>
      </c>
      <c r="C310" s="1077">
        <v>1920.3736699999999</v>
      </c>
      <c r="D310" s="1077">
        <v>2.9432800000000001</v>
      </c>
      <c r="E310" s="1077">
        <v>37.493449999999996</v>
      </c>
      <c r="F310" s="1077">
        <v>72470.550359999994</v>
      </c>
      <c r="G310" s="75"/>
    </row>
    <row r="311" spans="1:7" s="68" customFormat="1" ht="12.75" thickTop="1" thickBot="1">
      <c r="A311" s="69" t="s">
        <v>298</v>
      </c>
      <c r="B311" s="1076">
        <v>300.11440999999996</v>
      </c>
      <c r="C311" s="1076">
        <v>-23.84816</v>
      </c>
      <c r="D311" s="1076">
        <v>0</v>
      </c>
      <c r="E311" s="1076">
        <v>0</v>
      </c>
      <c r="F311" s="1076">
        <v>276.26625000000001</v>
      </c>
      <c r="G311" s="75"/>
    </row>
    <row r="312" spans="1:7" s="68" customFormat="1" ht="12.75" thickTop="1" thickBot="1">
      <c r="A312" s="67" t="s">
        <v>299</v>
      </c>
      <c r="B312" s="1077">
        <v>70809.854370000001</v>
      </c>
      <c r="C312" s="1077">
        <v>1896.5255099999999</v>
      </c>
      <c r="D312" s="1077">
        <v>2.9432800000000001</v>
      </c>
      <c r="E312" s="1077">
        <v>37.493449999999996</v>
      </c>
      <c r="F312" s="1077">
        <v>72746.816609999994</v>
      </c>
      <c r="G312" s="75"/>
    </row>
    <row r="313" spans="1:7" s="68" customFormat="1" ht="12.75" thickTop="1" thickBot="1">
      <c r="A313" s="69" t="s">
        <v>300</v>
      </c>
      <c r="B313" s="1076">
        <v>0</v>
      </c>
      <c r="C313" s="1076">
        <v>0</v>
      </c>
      <c r="D313" s="1076">
        <v>0</v>
      </c>
      <c r="E313" s="1076">
        <v>0</v>
      </c>
      <c r="F313" s="1076">
        <v>0</v>
      </c>
      <c r="G313" s="75"/>
    </row>
    <row r="314" spans="1:7" s="68" customFormat="1" ht="12.75" thickTop="1" thickBot="1">
      <c r="A314" s="71" t="s">
        <v>301</v>
      </c>
      <c r="B314" s="1077">
        <v>70809.854370000001</v>
      </c>
      <c r="C314" s="1077">
        <v>1896.5255099999999</v>
      </c>
      <c r="D314" s="1077">
        <v>2.9432800000000001</v>
      </c>
      <c r="E314" s="1077">
        <v>37.493449999999996</v>
      </c>
      <c r="F314" s="1077">
        <v>72746.816609999994</v>
      </c>
      <c r="G314" s="75"/>
    </row>
    <row r="315" spans="1:7" s="68" customFormat="1" ht="12.75" thickTop="1" thickBot="1">
      <c r="A315" s="75" t="s">
        <v>302</v>
      </c>
      <c r="B315" s="1076">
        <v>-28366.313559999999</v>
      </c>
      <c r="C315" s="1076">
        <v>0</v>
      </c>
      <c r="D315" s="1076">
        <v>0</v>
      </c>
      <c r="E315" s="1076">
        <v>0</v>
      </c>
      <c r="F315" s="1076">
        <v>-28366.313559999999</v>
      </c>
      <c r="G315" s="75"/>
    </row>
    <row r="316" spans="1:7" s="68" customFormat="1" ht="12.75" thickTop="1" thickBot="1">
      <c r="A316" s="71" t="s">
        <v>303</v>
      </c>
      <c r="B316" s="1078">
        <v>42443.540810000006</v>
      </c>
      <c r="C316" s="1078">
        <v>1896.5255099999999</v>
      </c>
      <c r="D316" s="1078">
        <v>2.9432800000000001</v>
      </c>
      <c r="E316" s="1078">
        <v>37.493449999999996</v>
      </c>
      <c r="F316" s="1078">
        <v>44380.503049999999</v>
      </c>
      <c r="G316" s="75"/>
    </row>
    <row r="317" spans="1:7" s="966" customFormat="1" ht="16.5" thickTop="1" thickBot="1">
      <c r="A317" s="84"/>
      <c r="B317" s="85"/>
      <c r="C317" s="85"/>
      <c r="D317" s="85"/>
      <c r="E317" s="85"/>
      <c r="F317" s="85"/>
      <c r="G317" s="94"/>
    </row>
    <row r="318" spans="1:7" s="966" customFormat="1" ht="15.75" thickTop="1">
      <c r="A318" s="86"/>
      <c r="B318" s="87"/>
      <c r="C318" s="87"/>
      <c r="D318" s="87"/>
      <c r="E318" s="87"/>
      <c r="F318" s="87"/>
      <c r="G318" s="94"/>
    </row>
    <row r="319" spans="1:7" s="966" customFormat="1">
      <c r="A319" s="86"/>
      <c r="B319" s="87"/>
      <c r="C319" s="87"/>
      <c r="D319" s="87"/>
      <c r="E319" s="87"/>
      <c r="F319" s="87"/>
      <c r="G319" s="94"/>
    </row>
    <row r="320" spans="1:7" s="966" customFormat="1" ht="15.75">
      <c r="A320" s="88"/>
      <c r="B320" s="89"/>
      <c r="C320" s="89"/>
      <c r="D320" s="89"/>
      <c r="E320" s="89"/>
      <c r="F320" s="89"/>
      <c r="G320" s="94"/>
    </row>
    <row r="321" spans="1:7" s="966" customFormat="1" ht="15.75">
      <c r="A321" s="88"/>
      <c r="B321" s="89"/>
      <c r="C321" s="89"/>
      <c r="D321" s="89"/>
      <c r="E321" s="89"/>
      <c r="F321" s="89"/>
      <c r="G321" s="94"/>
    </row>
    <row r="322" spans="1:7" s="966" customFormat="1" ht="15.75">
      <c r="A322" s="88"/>
      <c r="B322" s="89"/>
      <c r="C322" s="89"/>
      <c r="D322" s="89"/>
      <c r="E322" s="89"/>
      <c r="F322" s="89"/>
      <c r="G322" s="94"/>
    </row>
    <row r="323" spans="1:7" s="966" customFormat="1" ht="15.75">
      <c r="A323" s="88"/>
      <c r="B323" s="89"/>
      <c r="C323" s="89"/>
      <c r="D323" s="89"/>
      <c r="E323" s="89"/>
      <c r="F323" s="89"/>
      <c r="G323" s="94"/>
    </row>
    <row r="324" spans="1:7" s="966" customFormat="1" ht="15.75">
      <c r="A324" s="88"/>
      <c r="B324" s="89"/>
      <c r="C324" s="89"/>
      <c r="D324" s="89"/>
      <c r="E324" s="89"/>
      <c r="F324" s="89"/>
      <c r="G324" s="94"/>
    </row>
    <row r="325" spans="1:7" s="966" customFormat="1" ht="15.75">
      <c r="A325" s="88"/>
      <c r="B325" s="89"/>
      <c r="C325" s="89"/>
      <c r="D325" s="89"/>
      <c r="E325" s="89"/>
      <c r="F325" s="89"/>
      <c r="G325" s="94"/>
    </row>
    <row r="326" spans="1:7" s="966" customFormat="1" ht="15.75">
      <c r="A326" s="88"/>
      <c r="B326" s="89"/>
      <c r="C326" s="89"/>
      <c r="D326" s="89"/>
      <c r="E326" s="89"/>
      <c r="F326" s="89"/>
      <c r="G326" s="94"/>
    </row>
    <row r="327" spans="1:7" s="966" customFormat="1" ht="15.75">
      <c r="A327" s="88"/>
      <c r="B327" s="89"/>
      <c r="C327" s="89"/>
      <c r="D327" s="89"/>
      <c r="E327" s="89"/>
      <c r="F327" s="89"/>
      <c r="G327" s="94"/>
    </row>
    <row r="328" spans="1:7" s="966" customFormat="1" ht="15.75">
      <c r="A328" s="88"/>
      <c r="B328" s="89"/>
      <c r="C328" s="89"/>
      <c r="D328" s="89"/>
      <c r="E328" s="89"/>
      <c r="F328" s="89"/>
      <c r="G328" s="94"/>
    </row>
    <row r="329" spans="1:7" s="966" customFormat="1" ht="15.75">
      <c r="A329" s="88"/>
      <c r="B329" s="89"/>
      <c r="C329" s="89"/>
      <c r="D329" s="89"/>
      <c r="E329" s="89"/>
      <c r="F329" s="89"/>
      <c r="G329" s="94"/>
    </row>
    <row r="330" spans="1:7" s="966" customFormat="1" ht="15.75">
      <c r="A330" s="88"/>
      <c r="B330" s="89"/>
      <c r="C330" s="89"/>
      <c r="D330" s="89"/>
      <c r="E330" s="89"/>
      <c r="F330" s="89"/>
      <c r="G330" s="94"/>
    </row>
    <row r="331" spans="1:7" s="966" customFormat="1" ht="15.75">
      <c r="A331" s="88"/>
      <c r="B331" s="89"/>
      <c r="C331" s="89"/>
      <c r="D331" s="89"/>
      <c r="E331" s="89"/>
      <c r="F331" s="89"/>
      <c r="G331" s="94"/>
    </row>
    <row r="332" spans="1:7" s="966" customFormat="1" ht="15.75">
      <c r="A332" s="88"/>
      <c r="B332" s="89"/>
      <c r="C332" s="89"/>
      <c r="D332" s="89"/>
      <c r="E332" s="89"/>
      <c r="F332" s="89"/>
      <c r="G332" s="94"/>
    </row>
    <row r="333" spans="1:7" s="966" customFormat="1" ht="15.75">
      <c r="A333" s="88"/>
      <c r="B333" s="89"/>
      <c r="C333" s="89"/>
      <c r="D333" s="89"/>
      <c r="E333" s="89"/>
      <c r="F333" s="89"/>
      <c r="G333" s="94"/>
    </row>
    <row r="334" spans="1:7" s="966" customFormat="1" ht="15.75">
      <c r="A334" s="88"/>
      <c r="B334" s="89"/>
      <c r="C334" s="89"/>
      <c r="D334" s="89"/>
      <c r="E334" s="89"/>
      <c r="F334" s="89"/>
      <c r="G334" s="94"/>
    </row>
    <row r="335" spans="1:7" s="966" customFormat="1" ht="15.75">
      <c r="A335" s="88"/>
      <c r="B335" s="89"/>
      <c r="C335" s="89"/>
      <c r="D335" s="89"/>
      <c r="E335" s="89"/>
      <c r="F335" s="89"/>
      <c r="G335" s="94"/>
    </row>
    <row r="336" spans="1:7" s="966" customFormat="1" ht="15.75">
      <c r="A336" s="88"/>
      <c r="B336" s="89"/>
      <c r="C336" s="89"/>
      <c r="D336" s="89"/>
      <c r="E336" s="89"/>
      <c r="F336" s="89"/>
      <c r="G336" s="94"/>
    </row>
    <row r="337" spans="1:7" s="966" customFormat="1" ht="15.75">
      <c r="A337" s="88"/>
      <c r="B337" s="89"/>
      <c r="C337" s="89"/>
      <c r="D337" s="89"/>
      <c r="E337" s="89"/>
      <c r="F337" s="89"/>
      <c r="G337" s="94"/>
    </row>
    <row r="338" spans="1:7" s="966" customFormat="1" ht="15.75">
      <c r="A338" s="88"/>
      <c r="B338" s="89"/>
      <c r="C338" s="89"/>
      <c r="D338" s="89"/>
      <c r="E338" s="89"/>
      <c r="F338" s="89"/>
      <c r="G338" s="94"/>
    </row>
    <row r="339" spans="1:7" s="966" customFormat="1" ht="15.75">
      <c r="A339" s="88"/>
      <c r="B339" s="89"/>
      <c r="C339" s="89"/>
      <c r="D339" s="89"/>
      <c r="E339" s="89"/>
      <c r="F339" s="89"/>
      <c r="G339" s="94"/>
    </row>
    <row r="340" spans="1:7" s="966" customFormat="1" ht="15.75">
      <c r="A340" s="88"/>
      <c r="B340" s="89"/>
      <c r="C340" s="89"/>
      <c r="D340" s="89"/>
      <c r="E340" s="89"/>
      <c r="F340" s="89"/>
      <c r="G340" s="94"/>
    </row>
    <row r="341" spans="1:7" s="966" customFormat="1" ht="15.75">
      <c r="A341" s="88"/>
      <c r="B341" s="89"/>
      <c r="C341" s="89"/>
      <c r="D341" s="89"/>
      <c r="E341" s="89"/>
      <c r="F341" s="89"/>
      <c r="G341" s="94"/>
    </row>
    <row r="342" spans="1:7" s="966" customFormat="1" ht="15.75">
      <c r="A342" s="88"/>
      <c r="B342" s="89"/>
      <c r="C342" s="89"/>
      <c r="D342" s="89"/>
      <c r="E342" s="89"/>
      <c r="F342" s="89"/>
      <c r="G342" s="94"/>
    </row>
    <row r="343" spans="1:7" s="966" customFormat="1" ht="15.75">
      <c r="A343" s="88"/>
      <c r="B343" s="89"/>
      <c r="C343" s="89"/>
      <c r="D343" s="89"/>
      <c r="E343" s="89"/>
      <c r="F343" s="89"/>
      <c r="G343" s="94"/>
    </row>
    <row r="344" spans="1:7" s="966" customFormat="1" ht="15.75">
      <c r="A344" s="88"/>
      <c r="B344" s="89"/>
      <c r="C344" s="89"/>
      <c r="D344" s="89"/>
      <c r="E344" s="89"/>
      <c r="F344" s="89"/>
      <c r="G344" s="94"/>
    </row>
    <row r="345" spans="1:7" s="966" customFormat="1" ht="15.75">
      <c r="A345" s="88"/>
      <c r="B345" s="89"/>
      <c r="C345" s="89"/>
      <c r="D345" s="89"/>
      <c r="E345" s="89"/>
      <c r="F345" s="89"/>
      <c r="G345" s="94"/>
    </row>
    <row r="346" spans="1:7" s="966" customFormat="1" ht="15.75">
      <c r="A346" s="88"/>
      <c r="B346" s="89"/>
      <c r="C346" s="89"/>
      <c r="D346" s="89"/>
      <c r="E346" s="89"/>
      <c r="F346" s="89"/>
      <c r="G346" s="94"/>
    </row>
    <row r="347" spans="1:7" s="966" customFormat="1" ht="15.75">
      <c r="A347" s="88"/>
      <c r="B347" s="89"/>
      <c r="C347" s="89"/>
      <c r="D347" s="89"/>
      <c r="E347" s="89"/>
      <c r="F347" s="89"/>
      <c r="G347" s="94"/>
    </row>
    <row r="348" spans="1:7" s="966" customFormat="1" ht="15.75">
      <c r="A348" s="88"/>
      <c r="B348" s="89"/>
      <c r="C348" s="89"/>
      <c r="D348" s="89"/>
      <c r="E348" s="89"/>
      <c r="F348" s="89"/>
      <c r="G348" s="94"/>
    </row>
    <row r="349" spans="1:7" s="966" customFormat="1" ht="15.75">
      <c r="A349" s="88"/>
      <c r="B349" s="89"/>
      <c r="C349" s="89"/>
      <c r="D349" s="89"/>
      <c r="E349" s="89"/>
      <c r="F349" s="89"/>
      <c r="G349" s="94"/>
    </row>
    <row r="350" spans="1:7" s="966" customFormat="1" ht="15.75">
      <c r="A350" s="88"/>
      <c r="B350" s="89"/>
      <c r="C350" s="89"/>
      <c r="D350" s="89"/>
      <c r="E350" s="89"/>
      <c r="F350" s="89"/>
      <c r="G350" s="94"/>
    </row>
    <row r="351" spans="1:7" s="966" customFormat="1" ht="15.75">
      <c r="A351" s="88"/>
      <c r="B351" s="89"/>
      <c r="C351" s="89"/>
      <c r="D351" s="89"/>
      <c r="E351" s="89"/>
      <c r="F351" s="89"/>
      <c r="G351" s="94"/>
    </row>
    <row r="352" spans="1:7" s="966" customFormat="1" ht="15.75">
      <c r="A352" s="88"/>
      <c r="B352" s="89"/>
      <c r="C352" s="89"/>
      <c r="D352" s="89"/>
      <c r="E352" s="89"/>
      <c r="F352" s="89"/>
      <c r="G352" s="94"/>
    </row>
    <row r="353" spans="1:7" s="966" customFormat="1" ht="15.75">
      <c r="A353" s="88"/>
      <c r="B353" s="89"/>
      <c r="C353" s="89"/>
      <c r="D353" s="89"/>
      <c r="E353" s="89"/>
      <c r="F353" s="89"/>
      <c r="G353" s="94"/>
    </row>
    <row r="354" spans="1:7" s="966" customFormat="1" ht="15.75">
      <c r="A354" s="88"/>
      <c r="B354" s="89"/>
      <c r="C354" s="89"/>
      <c r="D354" s="89"/>
      <c r="E354" s="89"/>
      <c r="F354" s="89"/>
      <c r="G354" s="94"/>
    </row>
    <row r="355" spans="1:7" s="966" customFormat="1" ht="15.75">
      <c r="A355" s="88"/>
      <c r="B355" s="89"/>
      <c r="C355" s="89"/>
      <c r="D355" s="89"/>
      <c r="E355" s="89"/>
      <c r="F355" s="89"/>
      <c r="G355" s="94"/>
    </row>
    <row r="356" spans="1:7" s="966" customFormat="1" ht="15.75">
      <c r="A356" s="88"/>
      <c r="B356" s="89"/>
      <c r="C356" s="89"/>
      <c r="D356" s="89"/>
      <c r="E356" s="89"/>
      <c r="F356" s="89"/>
      <c r="G356" s="94"/>
    </row>
    <row r="357" spans="1:7" s="966" customFormat="1" ht="15.75">
      <c r="A357" s="88"/>
      <c r="B357" s="89"/>
      <c r="C357" s="89"/>
      <c r="D357" s="89"/>
      <c r="E357" s="89"/>
      <c r="F357" s="89"/>
      <c r="G357" s="94"/>
    </row>
    <row r="358" spans="1:7" s="966" customFormat="1" ht="15.75">
      <c r="A358" s="88"/>
      <c r="B358" s="89"/>
      <c r="C358" s="89"/>
      <c r="D358" s="89"/>
      <c r="E358" s="89"/>
      <c r="F358" s="89"/>
      <c r="G358" s="94"/>
    </row>
    <row r="359" spans="1:7" s="966" customFormat="1" ht="15.75">
      <c r="A359" s="88"/>
      <c r="B359" s="89"/>
      <c r="C359" s="89"/>
      <c r="D359" s="89"/>
      <c r="E359" s="89"/>
      <c r="F359" s="89"/>
      <c r="G359" s="94"/>
    </row>
    <row r="360" spans="1:7" s="966" customFormat="1" ht="15.75">
      <c r="A360" s="88"/>
      <c r="B360" s="89"/>
      <c r="C360" s="89"/>
      <c r="D360" s="89"/>
      <c r="E360" s="89"/>
      <c r="F360" s="89"/>
      <c r="G360" s="94"/>
    </row>
    <row r="361" spans="1:7" s="966" customFormat="1" ht="15.75">
      <c r="A361" s="88"/>
      <c r="B361" s="89"/>
      <c r="C361" s="89"/>
      <c r="D361" s="89"/>
      <c r="E361" s="89"/>
      <c r="F361" s="89"/>
      <c r="G361" s="94"/>
    </row>
    <row r="362" spans="1:7" s="966" customFormat="1" ht="15.75">
      <c r="A362" s="88"/>
      <c r="B362" s="89"/>
      <c r="C362" s="89"/>
      <c r="D362" s="89"/>
      <c r="E362" s="89"/>
      <c r="F362" s="89"/>
      <c r="G362" s="94"/>
    </row>
    <row r="363" spans="1:7" s="966" customFormat="1" ht="15.75">
      <c r="A363" s="88"/>
      <c r="B363" s="89"/>
      <c r="C363" s="89"/>
      <c r="D363" s="89"/>
      <c r="E363" s="89"/>
      <c r="F363" s="89"/>
      <c r="G363" s="94"/>
    </row>
    <row r="364" spans="1:7" s="966" customFormat="1" ht="15.75">
      <c r="A364" s="88"/>
      <c r="B364" s="89"/>
      <c r="C364" s="89"/>
      <c r="D364" s="89"/>
      <c r="E364" s="89"/>
      <c r="F364" s="89"/>
      <c r="G364" s="94"/>
    </row>
    <row r="365" spans="1:7" s="966" customFormat="1" ht="15.75">
      <c r="A365" s="88"/>
      <c r="B365" s="89"/>
      <c r="C365" s="89"/>
      <c r="D365" s="89"/>
      <c r="E365" s="89"/>
      <c r="F365" s="89"/>
      <c r="G365" s="94"/>
    </row>
    <row r="366" spans="1:7" s="966" customFormat="1" ht="15.75">
      <c r="A366" s="88"/>
      <c r="B366" s="89"/>
      <c r="C366" s="89"/>
      <c r="D366" s="89"/>
      <c r="E366" s="89"/>
      <c r="F366" s="89"/>
      <c r="G366" s="94"/>
    </row>
    <row r="367" spans="1:7" s="966" customFormat="1" ht="15.75">
      <c r="A367" s="88"/>
      <c r="B367" s="89"/>
      <c r="C367" s="89"/>
      <c r="D367" s="89"/>
      <c r="E367" s="89"/>
      <c r="F367" s="89"/>
      <c r="G367" s="94"/>
    </row>
    <row r="368" spans="1:7" s="966" customFormat="1" ht="15.75">
      <c r="A368" s="88"/>
      <c r="B368" s="89"/>
      <c r="C368" s="89"/>
      <c r="D368" s="89"/>
      <c r="E368" s="89"/>
      <c r="F368" s="89"/>
      <c r="G368" s="94"/>
    </row>
    <row r="369" spans="1:7" s="966" customFormat="1" ht="15.75">
      <c r="A369" s="88"/>
      <c r="B369" s="89"/>
      <c r="C369" s="89"/>
      <c r="D369" s="89"/>
      <c r="E369" s="89"/>
      <c r="F369" s="89"/>
      <c r="G369" s="94"/>
    </row>
    <row r="370" spans="1:7" s="966" customFormat="1" ht="15.75">
      <c r="A370" s="88"/>
      <c r="B370" s="89"/>
      <c r="C370" s="89"/>
      <c r="D370" s="89"/>
      <c r="E370" s="89"/>
      <c r="F370" s="89"/>
      <c r="G370" s="94"/>
    </row>
    <row r="371" spans="1:7" s="966" customFormat="1" ht="15.75">
      <c r="A371" s="88"/>
      <c r="B371" s="89"/>
      <c r="C371" s="89"/>
      <c r="D371" s="89"/>
      <c r="E371" s="89"/>
      <c r="F371" s="89"/>
      <c r="G371" s="94"/>
    </row>
    <row r="372" spans="1:7" s="966" customFormat="1" ht="15.75">
      <c r="A372" s="88"/>
      <c r="B372" s="89"/>
      <c r="C372" s="89"/>
      <c r="D372" s="89"/>
      <c r="E372" s="89"/>
      <c r="F372" s="89"/>
      <c r="G372" s="94"/>
    </row>
    <row r="373" spans="1:7" s="966" customFormat="1" ht="15.75">
      <c r="A373" s="88"/>
      <c r="B373" s="89"/>
      <c r="C373" s="89"/>
      <c r="D373" s="89"/>
      <c r="E373" s="89"/>
      <c r="F373" s="89"/>
      <c r="G373" s="94"/>
    </row>
    <row r="374" spans="1:7" s="966" customFormat="1" ht="15.75">
      <c r="A374" s="88"/>
      <c r="B374" s="89"/>
      <c r="C374" s="89"/>
      <c r="D374" s="89"/>
      <c r="E374" s="89"/>
      <c r="F374" s="89"/>
      <c r="G374" s="94"/>
    </row>
    <row r="375" spans="1:7" s="966" customFormat="1" ht="15.75">
      <c r="A375" s="88"/>
      <c r="B375" s="89"/>
      <c r="C375" s="89"/>
      <c r="D375" s="89"/>
      <c r="E375" s="89"/>
      <c r="F375" s="89"/>
      <c r="G375" s="94"/>
    </row>
    <row r="376" spans="1:7" s="966" customFormat="1" ht="15.75">
      <c r="A376" s="88"/>
      <c r="B376" s="89"/>
      <c r="C376" s="89"/>
      <c r="D376" s="89"/>
      <c r="E376" s="89"/>
      <c r="F376" s="89"/>
      <c r="G376" s="94"/>
    </row>
    <row r="377" spans="1:7" s="966" customFormat="1" ht="15.75">
      <c r="A377" s="88"/>
      <c r="B377" s="89"/>
      <c r="C377" s="89"/>
      <c r="D377" s="89"/>
      <c r="E377" s="89"/>
      <c r="F377" s="89"/>
      <c r="G377" s="94"/>
    </row>
    <row r="378" spans="1:7" s="966" customFormat="1" ht="15.75">
      <c r="A378" s="88"/>
      <c r="B378" s="89"/>
      <c r="C378" s="89"/>
      <c r="D378" s="89"/>
      <c r="E378" s="89"/>
      <c r="F378" s="89"/>
      <c r="G378" s="94"/>
    </row>
    <row r="379" spans="1:7" s="966" customFormat="1" ht="15.75">
      <c r="A379" s="88"/>
      <c r="B379" s="89"/>
      <c r="C379" s="89"/>
      <c r="D379" s="89"/>
      <c r="E379" s="89"/>
      <c r="F379" s="89"/>
      <c r="G379" s="94"/>
    </row>
    <row r="380" spans="1:7" s="966" customFormat="1" ht="15.75">
      <c r="A380" s="88"/>
      <c r="B380" s="89"/>
      <c r="C380" s="89"/>
      <c r="D380" s="89"/>
      <c r="E380" s="89"/>
      <c r="F380" s="89"/>
      <c r="G380" s="94"/>
    </row>
    <row r="381" spans="1:7" s="966" customFormat="1" ht="15.75">
      <c r="A381" s="88"/>
      <c r="B381" s="89"/>
      <c r="C381" s="89"/>
      <c r="D381" s="89"/>
      <c r="E381" s="89"/>
      <c r="F381" s="89"/>
      <c r="G381" s="94"/>
    </row>
    <row r="382" spans="1:7" s="966" customFormat="1" ht="15.75">
      <c r="A382" s="88"/>
      <c r="B382" s="89"/>
      <c r="C382" s="89"/>
      <c r="D382" s="89"/>
      <c r="E382" s="89"/>
      <c r="F382" s="89"/>
      <c r="G382" s="94"/>
    </row>
    <row r="383" spans="1:7" s="966" customFormat="1" ht="15.75">
      <c r="A383" s="88"/>
      <c r="B383" s="89"/>
      <c r="C383" s="89"/>
      <c r="D383" s="89"/>
      <c r="E383" s="89"/>
      <c r="F383" s="89"/>
      <c r="G383" s="94"/>
    </row>
    <row r="384" spans="1:7" s="966" customFormat="1" ht="15.75">
      <c r="A384" s="88"/>
      <c r="B384" s="89"/>
      <c r="C384" s="89"/>
      <c r="D384" s="89"/>
      <c r="E384" s="89"/>
      <c r="F384" s="89"/>
      <c r="G384" s="94"/>
    </row>
    <row r="385" spans="1:7" s="966" customFormat="1" ht="15.75">
      <c r="A385" s="88"/>
      <c r="B385" s="89"/>
      <c r="C385" s="89"/>
      <c r="D385" s="89"/>
      <c r="E385" s="89"/>
      <c r="F385" s="89"/>
      <c r="G385" s="94"/>
    </row>
    <row r="386" spans="1:7" s="966" customFormat="1" ht="15.75">
      <c r="A386" s="88"/>
      <c r="B386" s="89"/>
      <c r="C386" s="89"/>
      <c r="D386" s="89"/>
      <c r="E386" s="89"/>
      <c r="F386" s="89"/>
      <c r="G386" s="94"/>
    </row>
    <row r="387" spans="1:7" s="966" customFormat="1" ht="15.75">
      <c r="A387" s="88"/>
      <c r="B387" s="89"/>
      <c r="C387" s="89"/>
      <c r="D387" s="89"/>
      <c r="E387" s="89"/>
      <c r="F387" s="89"/>
      <c r="G387" s="94"/>
    </row>
    <row r="388" spans="1:7" s="966" customFormat="1" ht="15.75">
      <c r="A388" s="88"/>
      <c r="B388" s="89"/>
      <c r="C388" s="89"/>
      <c r="D388" s="89"/>
      <c r="E388" s="89"/>
      <c r="F388" s="89"/>
      <c r="G388" s="94"/>
    </row>
    <row r="389" spans="1:7" s="966" customFormat="1" ht="15.75">
      <c r="A389" s="88"/>
      <c r="B389" s="89"/>
      <c r="C389" s="89"/>
      <c r="D389" s="89"/>
      <c r="E389" s="89"/>
      <c r="F389" s="89"/>
      <c r="G389" s="94"/>
    </row>
    <row r="390" spans="1:7" s="966" customFormat="1" ht="15.75">
      <c r="A390" s="88"/>
      <c r="B390" s="89"/>
      <c r="C390" s="89"/>
      <c r="D390" s="89"/>
      <c r="E390" s="89"/>
      <c r="F390" s="89"/>
      <c r="G390" s="94"/>
    </row>
    <row r="391" spans="1:7" s="966" customFormat="1" ht="15.75">
      <c r="A391" s="88"/>
      <c r="B391" s="89"/>
      <c r="C391" s="89"/>
      <c r="D391" s="89"/>
      <c r="E391" s="89"/>
      <c r="F391" s="89"/>
      <c r="G391" s="94"/>
    </row>
    <row r="392" spans="1:7" s="966" customFormat="1" ht="15.75">
      <c r="A392" s="88"/>
      <c r="B392" s="89"/>
      <c r="C392" s="89"/>
      <c r="D392" s="89"/>
      <c r="E392" s="89"/>
      <c r="F392" s="89"/>
      <c r="G392" s="94"/>
    </row>
    <row r="393" spans="1:7" s="966" customFormat="1" ht="15.75">
      <c r="A393" s="88"/>
      <c r="B393" s="89"/>
      <c r="C393" s="89"/>
      <c r="D393" s="89"/>
      <c r="E393" s="89"/>
      <c r="F393" s="89"/>
      <c r="G393" s="94"/>
    </row>
    <row r="394" spans="1:7" s="966" customFormat="1" ht="15.75">
      <c r="A394" s="88"/>
      <c r="B394" s="89"/>
      <c r="C394" s="89"/>
      <c r="D394" s="89"/>
      <c r="E394" s="89"/>
      <c r="F394" s="89"/>
      <c r="G394" s="94"/>
    </row>
    <row r="395" spans="1:7" s="966" customFormat="1" ht="15.75">
      <c r="A395" s="88"/>
      <c r="B395" s="89"/>
      <c r="C395" s="89"/>
      <c r="D395" s="89"/>
      <c r="E395" s="89"/>
      <c r="F395" s="89"/>
      <c r="G395" s="94"/>
    </row>
    <row r="396" spans="1:7" s="966" customFormat="1" ht="15.75">
      <c r="A396" s="88"/>
      <c r="B396" s="89"/>
      <c r="C396" s="89"/>
      <c r="D396" s="89"/>
      <c r="E396" s="89"/>
      <c r="F396" s="89"/>
      <c r="G396" s="94"/>
    </row>
    <row r="397" spans="1:7" s="966" customFormat="1" ht="15.75">
      <c r="A397" s="88"/>
      <c r="B397" s="89"/>
      <c r="C397" s="89"/>
      <c r="D397" s="89"/>
      <c r="E397" s="89"/>
      <c r="F397" s="89"/>
      <c r="G397" s="94"/>
    </row>
    <row r="398" spans="1:7" s="966" customFormat="1" ht="15.75">
      <c r="A398" s="88"/>
      <c r="B398" s="89"/>
      <c r="C398" s="89"/>
      <c r="D398" s="89"/>
      <c r="E398" s="89"/>
      <c r="F398" s="89"/>
      <c r="G398" s="94"/>
    </row>
    <row r="399" spans="1:7" s="966" customFormat="1" ht="15.75">
      <c r="A399" s="88"/>
      <c r="B399" s="89"/>
      <c r="C399" s="89"/>
      <c r="D399" s="89"/>
      <c r="E399" s="89"/>
      <c r="F399" s="89"/>
      <c r="G399" s="94"/>
    </row>
    <row r="400" spans="1:7" s="966" customFormat="1" ht="15.75">
      <c r="A400" s="88"/>
      <c r="B400" s="89"/>
      <c r="C400" s="89"/>
      <c r="D400" s="89"/>
      <c r="E400" s="89"/>
      <c r="F400" s="89"/>
      <c r="G400" s="94"/>
    </row>
    <row r="401" spans="1:7" s="966" customFormat="1" ht="15.75">
      <c r="A401" s="88"/>
      <c r="B401" s="89"/>
      <c r="C401" s="89"/>
      <c r="D401" s="89"/>
      <c r="E401" s="89"/>
      <c r="F401" s="89"/>
      <c r="G401" s="94"/>
    </row>
    <row r="402" spans="1:7" s="966" customFormat="1" ht="15.75">
      <c r="A402" s="88"/>
      <c r="B402" s="89"/>
      <c r="C402" s="89"/>
      <c r="D402" s="89"/>
      <c r="E402" s="89"/>
      <c r="F402" s="89"/>
      <c r="G402" s="94"/>
    </row>
    <row r="403" spans="1:7" s="966" customFormat="1" ht="15.75">
      <c r="A403" s="88"/>
      <c r="B403" s="89"/>
      <c r="C403" s="89"/>
      <c r="D403" s="89"/>
      <c r="E403" s="89"/>
      <c r="F403" s="89"/>
      <c r="G403" s="94"/>
    </row>
    <row r="404" spans="1:7" s="966" customFormat="1" ht="15.75">
      <c r="A404" s="88"/>
      <c r="B404" s="89"/>
      <c r="C404" s="89"/>
      <c r="D404" s="89"/>
      <c r="E404" s="89"/>
      <c r="F404" s="89"/>
      <c r="G404" s="94"/>
    </row>
    <row r="405" spans="1:7" s="966" customFormat="1" ht="15.75">
      <c r="A405" s="88"/>
      <c r="B405" s="89"/>
      <c r="C405" s="89"/>
      <c r="D405" s="89"/>
      <c r="E405" s="89"/>
      <c r="F405" s="89"/>
      <c r="G405" s="94"/>
    </row>
    <row r="406" spans="1:7" s="966" customFormat="1" ht="15.75">
      <c r="A406" s="88"/>
      <c r="B406" s="89"/>
      <c r="C406" s="89"/>
      <c r="D406" s="89"/>
      <c r="E406" s="89"/>
      <c r="F406" s="89"/>
      <c r="G406" s="94"/>
    </row>
    <row r="407" spans="1:7" s="966" customFormat="1" ht="15.75">
      <c r="A407" s="88"/>
      <c r="B407" s="89"/>
      <c r="C407" s="89"/>
      <c r="D407" s="89"/>
      <c r="E407" s="89"/>
      <c r="F407" s="89"/>
      <c r="G407" s="94"/>
    </row>
    <row r="408" spans="1:7" s="966" customFormat="1" ht="15.75">
      <c r="A408" s="88"/>
      <c r="B408" s="89"/>
      <c r="C408" s="89"/>
      <c r="D408" s="89"/>
      <c r="E408" s="89"/>
      <c r="F408" s="89"/>
      <c r="G408" s="94"/>
    </row>
    <row r="409" spans="1:7" s="966" customFormat="1" ht="15.75">
      <c r="A409" s="88"/>
      <c r="B409" s="89"/>
      <c r="C409" s="89"/>
      <c r="D409" s="89"/>
      <c r="E409" s="89"/>
      <c r="F409" s="89"/>
      <c r="G409" s="94"/>
    </row>
    <row r="410" spans="1:7" s="966" customFormat="1" ht="15.75">
      <c r="A410" s="88"/>
      <c r="B410" s="89"/>
      <c r="C410" s="89"/>
      <c r="D410" s="89"/>
      <c r="E410" s="89"/>
      <c r="F410" s="89"/>
      <c r="G410" s="94"/>
    </row>
    <row r="411" spans="1:7" s="966" customFormat="1" ht="15.75">
      <c r="A411" s="88"/>
      <c r="B411" s="89"/>
      <c r="C411" s="89"/>
      <c r="D411" s="89"/>
      <c r="E411" s="89"/>
      <c r="F411" s="89"/>
      <c r="G411" s="94"/>
    </row>
    <row r="412" spans="1:7" s="966" customFormat="1" ht="15.75">
      <c r="A412" s="88"/>
      <c r="B412" s="89"/>
      <c r="C412" s="89"/>
      <c r="D412" s="89"/>
      <c r="E412" s="89"/>
      <c r="F412" s="89"/>
      <c r="G412" s="94"/>
    </row>
    <row r="413" spans="1:7" s="966" customFormat="1" ht="15.75">
      <c r="A413" s="88"/>
      <c r="B413" s="89"/>
      <c r="C413" s="89"/>
      <c r="D413" s="89"/>
      <c r="E413" s="89"/>
      <c r="F413" s="89"/>
      <c r="G413" s="94"/>
    </row>
    <row r="414" spans="1:7" s="966" customFormat="1" ht="15.75">
      <c r="A414" s="88"/>
      <c r="B414" s="89"/>
      <c r="C414" s="89"/>
      <c r="D414" s="89"/>
      <c r="E414" s="89"/>
      <c r="F414" s="89"/>
      <c r="G414" s="94"/>
    </row>
    <row r="415" spans="1:7" s="966" customFormat="1" ht="15.75">
      <c r="A415" s="88"/>
      <c r="B415" s="89"/>
      <c r="C415" s="89"/>
      <c r="D415" s="89"/>
      <c r="E415" s="89"/>
      <c r="F415" s="89"/>
      <c r="G415" s="94"/>
    </row>
    <row r="416" spans="1:7" s="966" customFormat="1" ht="15.75">
      <c r="A416" s="88"/>
      <c r="B416" s="89"/>
      <c r="C416" s="89"/>
      <c r="D416" s="89"/>
      <c r="E416" s="89"/>
      <c r="F416" s="89"/>
      <c r="G416" s="94"/>
    </row>
    <row r="417" spans="1:7" s="966" customFormat="1" ht="15.75">
      <c r="A417" s="88"/>
      <c r="B417" s="89"/>
      <c r="C417" s="89"/>
      <c r="D417" s="89"/>
      <c r="E417" s="89"/>
      <c r="F417" s="89"/>
      <c r="G417" s="94"/>
    </row>
    <row r="418" spans="1:7" s="966" customFormat="1" ht="15.75">
      <c r="A418" s="88"/>
      <c r="B418" s="89"/>
      <c r="C418" s="89"/>
      <c r="D418" s="89"/>
      <c r="E418" s="89"/>
      <c r="F418" s="89"/>
      <c r="G418" s="94"/>
    </row>
    <row r="419" spans="1:7" s="966" customFormat="1" ht="15.75">
      <c r="A419" s="88"/>
      <c r="B419" s="89"/>
      <c r="C419" s="89"/>
      <c r="D419" s="89"/>
      <c r="E419" s="89"/>
      <c r="F419" s="89"/>
      <c r="G419" s="94"/>
    </row>
    <row r="420" spans="1:7" s="966" customFormat="1" ht="15.75">
      <c r="A420" s="88"/>
      <c r="B420" s="89"/>
      <c r="C420" s="89"/>
      <c r="D420" s="89"/>
      <c r="E420" s="89"/>
      <c r="F420" s="89"/>
      <c r="G420" s="94"/>
    </row>
    <row r="421" spans="1:7" s="966" customFormat="1" ht="15.75">
      <c r="A421" s="88"/>
      <c r="B421" s="89"/>
      <c r="C421" s="89"/>
      <c r="D421" s="89"/>
      <c r="E421" s="89"/>
      <c r="F421" s="89"/>
      <c r="G421" s="94"/>
    </row>
    <row r="422" spans="1:7" s="966" customFormat="1" ht="15.75">
      <c r="A422" s="88"/>
      <c r="B422" s="89"/>
      <c r="C422" s="89"/>
      <c r="D422" s="89"/>
      <c r="E422" s="89"/>
      <c r="F422" s="89"/>
      <c r="G422" s="94"/>
    </row>
    <row r="423" spans="1:7" s="966" customFormat="1" ht="15.75">
      <c r="A423" s="88"/>
      <c r="B423" s="89"/>
      <c r="C423" s="89"/>
      <c r="D423" s="89"/>
      <c r="E423" s="89"/>
      <c r="F423" s="89"/>
      <c r="G423" s="94"/>
    </row>
    <row r="424" spans="1:7" s="966" customFormat="1" ht="15.75">
      <c r="A424" s="88"/>
      <c r="B424" s="89"/>
      <c r="C424" s="89"/>
      <c r="D424" s="89"/>
      <c r="E424" s="89"/>
      <c r="F424" s="89"/>
      <c r="G424" s="94"/>
    </row>
    <row r="425" spans="1:7" s="966" customFormat="1" ht="15.75">
      <c r="A425" s="88"/>
      <c r="B425" s="89"/>
      <c r="C425" s="89"/>
      <c r="D425" s="89"/>
      <c r="E425" s="89"/>
      <c r="F425" s="89"/>
      <c r="G425" s="94"/>
    </row>
    <row r="426" spans="1:7" s="966" customFormat="1" ht="15.75">
      <c r="A426" s="88"/>
      <c r="B426" s="89"/>
      <c r="C426" s="89"/>
      <c r="D426" s="89"/>
      <c r="E426" s="89"/>
      <c r="F426" s="89"/>
      <c r="G426" s="94"/>
    </row>
    <row r="427" spans="1:7" s="966" customFormat="1" ht="15.75">
      <c r="A427" s="88"/>
      <c r="B427" s="89"/>
      <c r="C427" s="89"/>
      <c r="D427" s="89"/>
      <c r="E427" s="89"/>
      <c r="F427" s="89"/>
      <c r="G427" s="94"/>
    </row>
    <row r="428" spans="1:7" s="966" customFormat="1" ht="15.75">
      <c r="A428" s="88"/>
      <c r="B428" s="89"/>
      <c r="C428" s="89"/>
      <c r="D428" s="89"/>
      <c r="E428" s="89"/>
      <c r="F428" s="89"/>
      <c r="G428" s="94"/>
    </row>
    <row r="429" spans="1:7" s="966" customFormat="1" ht="15.75">
      <c r="A429" s="88"/>
      <c r="B429" s="89"/>
      <c r="C429" s="89"/>
      <c r="D429" s="89"/>
      <c r="E429" s="89"/>
      <c r="F429" s="89"/>
      <c r="G429" s="94"/>
    </row>
    <row r="430" spans="1:7" s="966" customFormat="1" ht="15.75">
      <c r="A430" s="88"/>
      <c r="B430" s="89"/>
      <c r="C430" s="89"/>
      <c r="D430" s="89"/>
      <c r="E430" s="89"/>
      <c r="F430" s="89"/>
      <c r="G430" s="94"/>
    </row>
    <row r="431" spans="1:7" s="966" customFormat="1" ht="15.75">
      <c r="A431" s="88"/>
      <c r="B431" s="89"/>
      <c r="C431" s="89"/>
      <c r="D431" s="89"/>
      <c r="E431" s="89"/>
      <c r="F431" s="89"/>
      <c r="G431" s="94"/>
    </row>
    <row r="432" spans="1:7" s="966" customFormat="1" ht="15.75">
      <c r="A432" s="88"/>
      <c r="B432" s="89"/>
      <c r="C432" s="89"/>
      <c r="D432" s="89"/>
      <c r="E432" s="89"/>
      <c r="F432" s="89"/>
      <c r="G432" s="94"/>
    </row>
    <row r="433" spans="1:7" s="966" customFormat="1" ht="15.75">
      <c r="A433" s="88"/>
      <c r="B433" s="89"/>
      <c r="C433" s="89"/>
      <c r="D433" s="89"/>
      <c r="E433" s="89"/>
      <c r="F433" s="89"/>
      <c r="G433" s="94"/>
    </row>
    <row r="434" spans="1:7" s="966" customFormat="1" ht="15.75">
      <c r="A434" s="88"/>
      <c r="B434" s="89"/>
      <c r="C434" s="89"/>
      <c r="D434" s="89"/>
      <c r="E434" s="89"/>
      <c r="F434" s="89"/>
      <c r="G434" s="94"/>
    </row>
    <row r="435" spans="1:7" s="966" customFormat="1" ht="15.75">
      <c r="A435" s="88"/>
      <c r="B435" s="89"/>
      <c r="C435" s="89"/>
      <c r="D435" s="89"/>
      <c r="E435" s="89"/>
      <c r="F435" s="89"/>
      <c r="G435" s="94"/>
    </row>
    <row r="436" spans="1:7" s="966" customFormat="1" ht="15.75">
      <c r="A436" s="88"/>
      <c r="B436" s="89"/>
      <c r="C436" s="89"/>
      <c r="D436" s="89"/>
      <c r="E436" s="89"/>
      <c r="F436" s="89"/>
      <c r="G436" s="94"/>
    </row>
    <row r="437" spans="1:7" s="966" customFormat="1" ht="15.75">
      <c r="A437" s="88"/>
      <c r="B437" s="89"/>
      <c r="C437" s="89"/>
      <c r="D437" s="89"/>
      <c r="E437" s="89"/>
      <c r="F437" s="89"/>
      <c r="G437" s="94"/>
    </row>
    <row r="438" spans="1:7" s="966" customFormat="1" ht="15.75">
      <c r="A438" s="88"/>
      <c r="B438" s="89"/>
      <c r="C438" s="89"/>
      <c r="D438" s="89"/>
      <c r="E438" s="89"/>
      <c r="F438" s="89"/>
      <c r="G438" s="94"/>
    </row>
    <row r="439" spans="1:7" s="966" customFormat="1" ht="15.75">
      <c r="A439" s="88"/>
      <c r="B439" s="89"/>
      <c r="C439" s="89"/>
      <c r="D439" s="89"/>
      <c r="E439" s="89"/>
      <c r="F439" s="89"/>
      <c r="G439" s="94"/>
    </row>
    <row r="440" spans="1:7" s="966" customFormat="1" ht="15.75">
      <c r="A440" s="88"/>
      <c r="B440" s="89"/>
      <c r="C440" s="89"/>
      <c r="D440" s="89"/>
      <c r="E440" s="89"/>
      <c r="F440" s="89"/>
      <c r="G440" s="94"/>
    </row>
    <row r="441" spans="1:7" s="966" customFormat="1" ht="15.75">
      <c r="A441" s="88"/>
      <c r="B441" s="89"/>
      <c r="C441" s="89"/>
      <c r="D441" s="89"/>
      <c r="E441" s="89"/>
      <c r="F441" s="89"/>
      <c r="G441" s="94"/>
    </row>
    <row r="442" spans="1:7" s="966" customFormat="1" ht="15.75">
      <c r="A442" s="88"/>
      <c r="B442" s="89"/>
      <c r="C442" s="89"/>
      <c r="D442" s="89"/>
      <c r="E442" s="89"/>
      <c r="F442" s="89"/>
      <c r="G442" s="94"/>
    </row>
    <row r="443" spans="1:7" s="966" customFormat="1" ht="15.75">
      <c r="A443" s="88"/>
      <c r="B443" s="89"/>
      <c r="C443" s="89"/>
      <c r="D443" s="89"/>
      <c r="E443" s="89"/>
      <c r="F443" s="89"/>
      <c r="G443" s="94"/>
    </row>
    <row r="444" spans="1:7" s="966" customFormat="1" ht="15.75">
      <c r="A444" s="88"/>
      <c r="B444" s="89"/>
      <c r="C444" s="89"/>
      <c r="D444" s="89"/>
      <c r="E444" s="89"/>
      <c r="F444" s="89"/>
      <c r="G444" s="94"/>
    </row>
    <row r="445" spans="1:7" s="966" customFormat="1" ht="15.75">
      <c r="A445" s="88"/>
      <c r="B445" s="89"/>
      <c r="C445" s="89"/>
      <c r="D445" s="89"/>
      <c r="E445" s="89"/>
      <c r="F445" s="89"/>
      <c r="G445" s="94"/>
    </row>
    <row r="446" spans="1:7" s="966" customFormat="1" ht="15.75">
      <c r="A446" s="88"/>
      <c r="B446" s="89"/>
      <c r="C446" s="89"/>
      <c r="D446" s="89"/>
      <c r="E446" s="89"/>
      <c r="F446" s="89"/>
      <c r="G446" s="94"/>
    </row>
    <row r="447" spans="1:7" s="966" customFormat="1" ht="15.75">
      <c r="A447" s="88"/>
      <c r="B447" s="89"/>
      <c r="C447" s="89"/>
      <c r="D447" s="89"/>
      <c r="E447" s="89"/>
      <c r="F447" s="89"/>
      <c r="G447" s="94"/>
    </row>
    <row r="448" spans="1:7" s="966" customFormat="1" ht="15.75">
      <c r="A448" s="88"/>
      <c r="B448" s="89"/>
      <c r="C448" s="89"/>
      <c r="D448" s="89"/>
      <c r="E448" s="89"/>
      <c r="F448" s="89"/>
      <c r="G448" s="94"/>
    </row>
    <row r="449" spans="1:7" s="966" customFormat="1" ht="15.75">
      <c r="A449" s="88"/>
      <c r="B449" s="89"/>
      <c r="C449" s="89"/>
      <c r="D449" s="89"/>
      <c r="E449" s="89"/>
      <c r="F449" s="89"/>
      <c r="G449" s="94"/>
    </row>
    <row r="450" spans="1:7" s="966" customFormat="1" ht="15.75">
      <c r="A450" s="88"/>
      <c r="B450" s="89"/>
      <c r="C450" s="89"/>
      <c r="D450" s="89"/>
      <c r="E450" s="89"/>
      <c r="F450" s="89"/>
      <c r="G450" s="94"/>
    </row>
    <row r="451" spans="1:7" s="966" customFormat="1" ht="15.75">
      <c r="A451" s="88"/>
      <c r="B451" s="89"/>
      <c r="C451" s="89"/>
      <c r="D451" s="89"/>
      <c r="E451" s="89"/>
      <c r="F451" s="89"/>
      <c r="G451" s="94"/>
    </row>
    <row r="452" spans="1:7" s="966" customFormat="1" ht="15.75">
      <c r="A452" s="88"/>
      <c r="B452" s="89"/>
      <c r="C452" s="89"/>
      <c r="D452" s="89"/>
      <c r="E452" s="89"/>
      <c r="F452" s="89"/>
      <c r="G452" s="94"/>
    </row>
    <row r="453" spans="1:7" s="966" customFormat="1" ht="15.75">
      <c r="A453" s="88"/>
      <c r="B453" s="89"/>
      <c r="C453" s="89"/>
      <c r="D453" s="89"/>
      <c r="E453" s="89"/>
      <c r="F453" s="89"/>
      <c r="G453" s="94"/>
    </row>
    <row r="454" spans="1:7" s="966" customFormat="1" ht="15.75">
      <c r="A454" s="88"/>
      <c r="B454" s="89"/>
      <c r="C454" s="89"/>
      <c r="D454" s="89"/>
      <c r="E454" s="89"/>
      <c r="F454" s="89"/>
      <c r="G454" s="94"/>
    </row>
    <row r="455" spans="1:7" s="966" customFormat="1" ht="15.75">
      <c r="A455" s="88"/>
      <c r="B455" s="89"/>
      <c r="C455" s="89"/>
      <c r="D455" s="89"/>
      <c r="E455" s="89"/>
      <c r="F455" s="89"/>
      <c r="G455" s="94"/>
    </row>
    <row r="456" spans="1:7" s="966" customFormat="1" ht="15.75">
      <c r="A456" s="88"/>
      <c r="B456" s="89"/>
      <c r="C456" s="89"/>
      <c r="D456" s="89"/>
      <c r="E456" s="89"/>
      <c r="F456" s="89"/>
      <c r="G456" s="94"/>
    </row>
    <row r="457" spans="1:7" s="966" customFormat="1" ht="15.75">
      <c r="A457" s="88"/>
      <c r="B457" s="89"/>
      <c r="C457" s="89"/>
      <c r="D457" s="89"/>
      <c r="E457" s="89"/>
      <c r="F457" s="89"/>
      <c r="G457" s="94"/>
    </row>
    <row r="458" spans="1:7" s="966" customFormat="1" ht="15.75">
      <c r="A458" s="88"/>
      <c r="B458" s="89"/>
      <c r="C458" s="89"/>
      <c r="D458" s="89"/>
      <c r="E458" s="89"/>
      <c r="F458" s="89"/>
      <c r="G458" s="94"/>
    </row>
    <row r="459" spans="1:7" s="966" customFormat="1" ht="15.75">
      <c r="A459" s="88"/>
      <c r="B459" s="89"/>
      <c r="C459" s="89"/>
      <c r="D459" s="89"/>
      <c r="E459" s="89"/>
      <c r="F459" s="89"/>
      <c r="G459" s="94"/>
    </row>
    <row r="460" spans="1:7" s="966" customFormat="1" ht="15.75">
      <c r="A460" s="88"/>
      <c r="B460" s="89"/>
      <c r="C460" s="89"/>
      <c r="D460" s="89"/>
      <c r="E460" s="89"/>
      <c r="F460" s="89"/>
      <c r="G460" s="94"/>
    </row>
    <row r="461" spans="1:7" s="966" customFormat="1" ht="15.75">
      <c r="A461" s="88"/>
      <c r="B461" s="89"/>
      <c r="C461" s="89"/>
      <c r="D461" s="89"/>
      <c r="E461" s="89"/>
      <c r="F461" s="89"/>
      <c r="G461" s="94"/>
    </row>
    <row r="462" spans="1:7" s="966" customFormat="1" ht="15.75">
      <c r="A462" s="88"/>
      <c r="B462" s="89"/>
      <c r="C462" s="89"/>
      <c r="D462" s="89"/>
      <c r="E462" s="89"/>
      <c r="F462" s="89"/>
      <c r="G462" s="94"/>
    </row>
    <row r="463" spans="1:7" s="966" customFormat="1" ht="15.75">
      <c r="A463" s="88"/>
      <c r="B463" s="89"/>
      <c r="C463" s="89"/>
      <c r="D463" s="89"/>
      <c r="E463" s="89"/>
      <c r="F463" s="89"/>
      <c r="G463" s="94"/>
    </row>
    <row r="464" spans="1:7" s="966" customFormat="1" ht="15.75">
      <c r="A464" s="88"/>
      <c r="B464" s="89"/>
      <c r="C464" s="89"/>
      <c r="D464" s="89"/>
      <c r="E464" s="89"/>
      <c r="F464" s="89"/>
      <c r="G464" s="94"/>
    </row>
    <row r="465" spans="1:7" s="966" customFormat="1" ht="15.75">
      <c r="A465" s="88"/>
      <c r="B465" s="89"/>
      <c r="C465" s="89"/>
      <c r="D465" s="89"/>
      <c r="E465" s="89"/>
      <c r="F465" s="89"/>
      <c r="G465" s="94"/>
    </row>
    <row r="466" spans="1:7" s="966" customFormat="1" ht="15.75">
      <c r="A466" s="88"/>
      <c r="B466" s="89"/>
      <c r="C466" s="89"/>
      <c r="D466" s="89"/>
      <c r="E466" s="89"/>
      <c r="F466" s="89"/>
      <c r="G466" s="94"/>
    </row>
    <row r="467" spans="1:7" s="966" customFormat="1" ht="15.75">
      <c r="A467" s="88"/>
      <c r="B467" s="89"/>
      <c r="C467" s="89"/>
      <c r="D467" s="89"/>
      <c r="E467" s="89"/>
      <c r="F467" s="89"/>
      <c r="G467" s="94"/>
    </row>
    <row r="468" spans="1:7" s="966" customFormat="1" ht="15.75">
      <c r="A468" s="88"/>
      <c r="B468" s="89"/>
      <c r="C468" s="89"/>
      <c r="D468" s="89"/>
      <c r="E468" s="89"/>
      <c r="F468" s="89"/>
      <c r="G468" s="94"/>
    </row>
    <row r="469" spans="1:7" s="966" customFormat="1" ht="15.75">
      <c r="A469" s="88"/>
      <c r="B469" s="89"/>
      <c r="C469" s="89"/>
      <c r="D469" s="89"/>
      <c r="E469" s="89"/>
      <c r="F469" s="89"/>
      <c r="G469" s="94"/>
    </row>
    <row r="470" spans="1:7" s="966" customFormat="1" ht="15.75">
      <c r="A470" s="88"/>
      <c r="B470" s="89"/>
      <c r="C470" s="89"/>
      <c r="D470" s="89"/>
      <c r="E470" s="89"/>
      <c r="F470" s="89"/>
      <c r="G470" s="94"/>
    </row>
    <row r="471" spans="1:7" s="966" customFormat="1" ht="15.75">
      <c r="A471" s="88"/>
      <c r="B471" s="89"/>
      <c r="C471" s="89"/>
      <c r="D471" s="89"/>
      <c r="E471" s="89"/>
      <c r="F471" s="89"/>
      <c r="G471" s="94"/>
    </row>
    <row r="472" spans="1:7" s="966" customFormat="1" ht="15.75">
      <c r="A472" s="88"/>
      <c r="B472" s="89"/>
      <c r="C472" s="89"/>
      <c r="D472" s="89"/>
      <c r="E472" s="89"/>
      <c r="F472" s="89"/>
      <c r="G472" s="94"/>
    </row>
    <row r="473" spans="1:7" s="966" customFormat="1" ht="15.75">
      <c r="A473" s="88"/>
      <c r="B473" s="89"/>
      <c r="C473" s="89"/>
      <c r="D473" s="89"/>
      <c r="E473" s="89"/>
      <c r="F473" s="89"/>
      <c r="G473" s="94"/>
    </row>
    <row r="474" spans="1:7" s="966" customFormat="1" ht="15.75">
      <c r="A474" s="88"/>
      <c r="B474" s="89"/>
      <c r="C474" s="89"/>
      <c r="D474" s="89"/>
      <c r="E474" s="89"/>
      <c r="F474" s="89"/>
      <c r="G474" s="94"/>
    </row>
    <row r="475" spans="1:7" s="966" customFormat="1" ht="15.75">
      <c r="A475" s="88"/>
      <c r="B475" s="89"/>
      <c r="C475" s="89"/>
      <c r="D475" s="89"/>
      <c r="E475" s="89"/>
      <c r="F475" s="89"/>
      <c r="G475" s="94"/>
    </row>
    <row r="476" spans="1:7" s="966" customFormat="1" ht="15.75">
      <c r="A476" s="88"/>
      <c r="B476" s="89"/>
      <c r="C476" s="89"/>
      <c r="D476" s="89"/>
      <c r="E476" s="89"/>
      <c r="F476" s="89"/>
      <c r="G476" s="94"/>
    </row>
    <row r="477" spans="1:7" s="966" customFormat="1" ht="15.75">
      <c r="A477" s="88"/>
      <c r="B477" s="89"/>
      <c r="C477" s="89"/>
      <c r="D477" s="89"/>
      <c r="E477" s="89"/>
      <c r="F477" s="89"/>
      <c r="G477" s="94"/>
    </row>
    <row r="478" spans="1:7" s="966" customFormat="1" ht="15.75">
      <c r="A478" s="88"/>
      <c r="B478" s="89"/>
      <c r="C478" s="89"/>
      <c r="D478" s="89"/>
      <c r="E478" s="89"/>
      <c r="F478" s="89"/>
      <c r="G478" s="94"/>
    </row>
    <row r="479" spans="1:7" s="966" customFormat="1" ht="15.75">
      <c r="A479" s="88"/>
      <c r="B479" s="89"/>
      <c r="C479" s="89"/>
      <c r="D479" s="89"/>
      <c r="E479" s="89"/>
      <c r="F479" s="89"/>
      <c r="G479" s="94"/>
    </row>
    <row r="480" spans="1:7" s="966" customFormat="1" ht="15.75">
      <c r="A480" s="88"/>
      <c r="B480" s="89"/>
      <c r="C480" s="89"/>
      <c r="D480" s="89"/>
      <c r="E480" s="89"/>
      <c r="F480" s="89"/>
      <c r="G480" s="94"/>
    </row>
    <row r="481" spans="1:7" s="966" customFormat="1" ht="15.75">
      <c r="A481" s="88"/>
      <c r="B481" s="89"/>
      <c r="C481" s="89"/>
      <c r="D481" s="89"/>
      <c r="E481" s="89"/>
      <c r="F481" s="89"/>
      <c r="G481" s="94"/>
    </row>
    <row r="482" spans="1:7" s="966" customFormat="1" ht="15.75">
      <c r="A482" s="88"/>
      <c r="B482" s="89"/>
      <c r="C482" s="89"/>
      <c r="D482" s="89"/>
      <c r="E482" s="89"/>
      <c r="F482" s="89"/>
      <c r="G482" s="94"/>
    </row>
    <row r="483" spans="1:7" s="966" customFormat="1" ht="15.75">
      <c r="A483" s="88"/>
      <c r="B483" s="89"/>
      <c r="C483" s="89"/>
      <c r="D483" s="89"/>
      <c r="E483" s="89"/>
      <c r="F483" s="89"/>
      <c r="G483" s="94"/>
    </row>
    <row r="484" spans="1:7" s="966" customFormat="1" ht="15.75">
      <c r="A484" s="88"/>
      <c r="B484" s="89"/>
      <c r="C484" s="89"/>
      <c r="D484" s="89"/>
      <c r="E484" s="89"/>
      <c r="F484" s="89"/>
      <c r="G484" s="94"/>
    </row>
    <row r="485" spans="1:7" s="966" customFormat="1" ht="15.75">
      <c r="A485" s="88"/>
      <c r="B485" s="89"/>
      <c r="C485" s="89"/>
      <c r="D485" s="89"/>
      <c r="E485" s="89"/>
      <c r="F485" s="89"/>
      <c r="G485" s="94"/>
    </row>
    <row r="486" spans="1:7" s="966" customFormat="1" ht="15.75">
      <c r="A486" s="88"/>
      <c r="B486" s="89"/>
      <c r="C486" s="89"/>
      <c r="D486" s="89"/>
      <c r="E486" s="89"/>
      <c r="F486" s="89"/>
      <c r="G486" s="94"/>
    </row>
    <row r="487" spans="1:7" s="966" customFormat="1" ht="15.75">
      <c r="A487" s="88"/>
      <c r="B487" s="89"/>
      <c r="C487" s="89"/>
      <c r="D487" s="89"/>
      <c r="E487" s="89"/>
      <c r="F487" s="89"/>
      <c r="G487" s="94"/>
    </row>
    <row r="488" spans="1:7" s="966" customFormat="1" ht="15.75">
      <c r="A488" s="88"/>
      <c r="B488" s="89"/>
      <c r="C488" s="89"/>
      <c r="D488" s="89"/>
      <c r="E488" s="89"/>
      <c r="F488" s="89"/>
      <c r="G488" s="94"/>
    </row>
    <row r="489" spans="1:7" s="966" customFormat="1" ht="15.75">
      <c r="A489" s="88"/>
      <c r="B489" s="89"/>
      <c r="C489" s="89"/>
      <c r="D489" s="89"/>
      <c r="E489" s="89"/>
      <c r="F489" s="89"/>
      <c r="G489" s="94"/>
    </row>
    <row r="490" spans="1:7" s="966" customFormat="1" ht="15.75">
      <c r="A490" s="88"/>
      <c r="B490" s="89"/>
      <c r="C490" s="89"/>
      <c r="D490" s="89"/>
      <c r="E490" s="89"/>
      <c r="F490" s="89"/>
      <c r="G490" s="94"/>
    </row>
    <row r="491" spans="1:7" s="966" customFormat="1" ht="15.75">
      <c r="A491" s="88"/>
      <c r="B491" s="89"/>
      <c r="C491" s="89"/>
      <c r="D491" s="89"/>
      <c r="E491" s="89"/>
      <c r="F491" s="89"/>
      <c r="G491" s="94"/>
    </row>
    <row r="492" spans="1:7" s="966" customFormat="1" ht="15.75">
      <c r="A492" s="88"/>
      <c r="B492" s="89"/>
      <c r="C492" s="89"/>
      <c r="D492" s="89"/>
      <c r="E492" s="89"/>
      <c r="F492" s="89"/>
      <c r="G492" s="94"/>
    </row>
    <row r="493" spans="1:7" s="966" customFormat="1" ht="15.75">
      <c r="A493" s="88"/>
      <c r="B493" s="89"/>
      <c r="C493" s="89"/>
      <c r="D493" s="89"/>
      <c r="E493" s="89"/>
      <c r="F493" s="89"/>
      <c r="G493" s="94"/>
    </row>
    <row r="494" spans="1:7" s="966" customFormat="1" ht="15.75">
      <c r="A494" s="88"/>
      <c r="B494" s="89"/>
      <c r="C494" s="89"/>
      <c r="D494" s="89"/>
      <c r="E494" s="89"/>
      <c r="F494" s="89"/>
      <c r="G494" s="94"/>
    </row>
    <row r="495" spans="1:7" s="966" customFormat="1" ht="15.75">
      <c r="A495" s="88"/>
      <c r="B495" s="89"/>
      <c r="C495" s="89"/>
      <c r="D495" s="89"/>
      <c r="E495" s="89"/>
      <c r="F495" s="89"/>
      <c r="G495" s="94"/>
    </row>
    <row r="496" spans="1:7" s="966" customFormat="1" ht="15.75">
      <c r="A496" s="88"/>
      <c r="B496" s="89"/>
      <c r="C496" s="89"/>
      <c r="D496" s="89"/>
      <c r="E496" s="89"/>
      <c r="F496" s="89"/>
      <c r="G496" s="94"/>
    </row>
    <row r="497" spans="1:7" s="966" customFormat="1" ht="15.75">
      <c r="A497" s="88"/>
      <c r="B497" s="89"/>
      <c r="C497" s="89"/>
      <c r="D497" s="89"/>
      <c r="E497" s="89"/>
      <c r="F497" s="89"/>
      <c r="G497" s="94"/>
    </row>
    <row r="498" spans="1:7" s="966" customFormat="1" ht="15.75">
      <c r="A498" s="88"/>
      <c r="B498" s="89"/>
      <c r="C498" s="89"/>
      <c r="D498" s="89"/>
      <c r="E498" s="89"/>
      <c r="F498" s="89"/>
      <c r="G498" s="94"/>
    </row>
    <row r="499" spans="1:7" s="966" customFormat="1" ht="15.75">
      <c r="A499" s="88"/>
      <c r="B499" s="89"/>
      <c r="C499" s="89"/>
      <c r="D499" s="89"/>
      <c r="E499" s="89"/>
      <c r="F499" s="89"/>
      <c r="G499" s="94"/>
    </row>
    <row r="500" spans="1:7" s="966" customFormat="1" ht="15.75">
      <c r="A500" s="88"/>
      <c r="B500" s="89"/>
      <c r="C500" s="89"/>
      <c r="D500" s="89"/>
      <c r="E500" s="89"/>
      <c r="F500" s="89"/>
      <c r="G500" s="94"/>
    </row>
    <row r="501" spans="1:7" s="966" customFormat="1" ht="15.75">
      <c r="A501" s="88"/>
      <c r="B501" s="89"/>
      <c r="C501" s="89"/>
      <c r="D501" s="89"/>
      <c r="E501" s="89"/>
      <c r="F501" s="89"/>
      <c r="G501" s="94"/>
    </row>
    <row r="502" spans="1:7" s="966" customFormat="1" ht="15.75">
      <c r="A502" s="88"/>
      <c r="B502" s="89"/>
      <c r="C502" s="89"/>
      <c r="D502" s="89"/>
      <c r="E502" s="89"/>
      <c r="F502" s="89"/>
      <c r="G502" s="94"/>
    </row>
    <row r="503" spans="1:7" s="966" customFormat="1" ht="15.75">
      <c r="A503" s="88"/>
      <c r="B503" s="89"/>
      <c r="C503" s="89"/>
      <c r="D503" s="89"/>
      <c r="E503" s="89"/>
      <c r="F503" s="89"/>
      <c r="G503" s="94"/>
    </row>
    <row r="504" spans="1:7" s="966" customFormat="1" ht="15.75">
      <c r="A504" s="88"/>
      <c r="B504" s="89"/>
      <c r="C504" s="89"/>
      <c r="D504" s="89"/>
      <c r="E504" s="89"/>
      <c r="F504" s="89"/>
      <c r="G504" s="94"/>
    </row>
    <row r="505" spans="1:7" s="966" customFormat="1" ht="15.75">
      <c r="A505" s="88"/>
      <c r="B505" s="89"/>
      <c r="C505" s="89"/>
      <c r="D505" s="89"/>
      <c r="E505" s="89"/>
      <c r="F505" s="89"/>
      <c r="G505" s="94"/>
    </row>
    <row r="506" spans="1:7" s="966" customFormat="1" ht="15.75">
      <c r="A506" s="88"/>
      <c r="B506" s="89"/>
      <c r="C506" s="89"/>
      <c r="D506" s="89"/>
      <c r="E506" s="89"/>
      <c r="F506" s="89"/>
      <c r="G506" s="94"/>
    </row>
    <row r="507" spans="1:7" s="966" customFormat="1" ht="15.75">
      <c r="A507" s="88"/>
      <c r="B507" s="89"/>
      <c r="C507" s="89"/>
      <c r="D507" s="89"/>
      <c r="E507" s="89"/>
      <c r="F507" s="89"/>
      <c r="G507" s="94"/>
    </row>
    <row r="508" spans="1:7" s="966" customFormat="1" ht="15.75">
      <c r="A508" s="88"/>
      <c r="B508" s="89"/>
      <c r="C508" s="89"/>
      <c r="D508" s="89"/>
      <c r="E508" s="89"/>
      <c r="F508" s="89"/>
      <c r="G508" s="94"/>
    </row>
    <row r="509" spans="1:7" s="966" customFormat="1" ht="15.75">
      <c r="A509" s="88"/>
      <c r="B509" s="89"/>
      <c r="C509" s="89"/>
      <c r="D509" s="89"/>
      <c r="E509" s="89"/>
      <c r="F509" s="89"/>
      <c r="G509" s="94"/>
    </row>
    <row r="510" spans="1:7" s="966" customFormat="1" ht="15.75">
      <c r="A510" s="88"/>
      <c r="B510" s="89"/>
      <c r="C510" s="89"/>
      <c r="D510" s="89"/>
      <c r="E510" s="89"/>
      <c r="F510" s="89"/>
      <c r="G510" s="94"/>
    </row>
    <row r="511" spans="1:7" s="966" customFormat="1" ht="15.75">
      <c r="A511" s="88"/>
      <c r="B511" s="89"/>
      <c r="C511" s="89"/>
      <c r="D511" s="89"/>
      <c r="E511" s="89"/>
      <c r="F511" s="89"/>
      <c r="G511" s="94"/>
    </row>
    <row r="512" spans="1:7" s="966" customFormat="1" ht="15.75">
      <c r="A512" s="88"/>
      <c r="B512" s="89"/>
      <c r="C512" s="89"/>
      <c r="D512" s="89"/>
      <c r="E512" s="89"/>
      <c r="F512" s="89"/>
      <c r="G512" s="94"/>
    </row>
    <row r="513" spans="1:7" s="966" customFormat="1" ht="15.75">
      <c r="A513" s="88"/>
      <c r="B513" s="89"/>
      <c r="C513" s="89"/>
      <c r="D513" s="89"/>
      <c r="E513" s="89"/>
      <c r="F513" s="89"/>
      <c r="G513" s="94"/>
    </row>
    <row r="514" spans="1:7" s="966" customFormat="1" ht="15.75">
      <c r="A514" s="88"/>
      <c r="B514" s="89"/>
      <c r="C514" s="89"/>
      <c r="D514" s="89"/>
      <c r="E514" s="89"/>
      <c r="F514" s="89"/>
      <c r="G514" s="94"/>
    </row>
    <row r="515" spans="1:7" s="966" customFormat="1" ht="15.75">
      <c r="A515" s="88"/>
      <c r="B515" s="89"/>
      <c r="C515" s="89"/>
      <c r="D515" s="89"/>
      <c r="E515" s="89"/>
      <c r="F515" s="89"/>
      <c r="G515" s="94"/>
    </row>
    <row r="516" spans="1:7" s="966" customFormat="1" ht="15.75">
      <c r="A516" s="88"/>
      <c r="B516" s="89"/>
      <c r="C516" s="89"/>
      <c r="D516" s="89"/>
      <c r="E516" s="89"/>
      <c r="F516" s="89"/>
      <c r="G516" s="94"/>
    </row>
    <row r="517" spans="1:7" s="966" customFormat="1" ht="15.75">
      <c r="A517" s="88"/>
      <c r="B517" s="89"/>
      <c r="C517" s="89"/>
      <c r="D517" s="89"/>
      <c r="E517" s="89"/>
      <c r="F517" s="89"/>
      <c r="G517" s="94"/>
    </row>
    <row r="518" spans="1:7" s="966" customFormat="1" ht="15.75">
      <c r="A518" s="88"/>
      <c r="B518" s="89"/>
      <c r="C518" s="89"/>
      <c r="D518" s="89"/>
      <c r="E518" s="89"/>
      <c r="F518" s="89"/>
      <c r="G518" s="94"/>
    </row>
    <row r="519" spans="1:7" s="966" customFormat="1" ht="15.75">
      <c r="A519" s="88"/>
      <c r="B519" s="89"/>
      <c r="C519" s="89"/>
      <c r="D519" s="89"/>
      <c r="E519" s="89"/>
      <c r="F519" s="89"/>
      <c r="G519" s="94"/>
    </row>
    <row r="520" spans="1:7" s="966" customFormat="1" ht="15.75">
      <c r="A520" s="88"/>
      <c r="B520" s="89"/>
      <c r="C520" s="89"/>
      <c r="D520" s="89"/>
      <c r="E520" s="89"/>
      <c r="F520" s="89"/>
      <c r="G520" s="94"/>
    </row>
    <row r="521" spans="1:7" s="966" customFormat="1" ht="15.75">
      <c r="A521" s="88"/>
      <c r="B521" s="89"/>
      <c r="C521" s="89"/>
      <c r="D521" s="89"/>
      <c r="E521" s="89"/>
      <c r="F521" s="89"/>
      <c r="G521" s="94"/>
    </row>
    <row r="522" spans="1:7" s="966" customFormat="1" ht="15.75">
      <c r="A522" s="88"/>
      <c r="B522" s="89"/>
      <c r="C522" s="89"/>
      <c r="D522" s="89"/>
      <c r="E522" s="89"/>
      <c r="F522" s="89"/>
      <c r="G522" s="94"/>
    </row>
    <row r="523" spans="1:7" s="966" customFormat="1" ht="15.75">
      <c r="A523" s="88"/>
      <c r="B523" s="89"/>
      <c r="C523" s="89"/>
      <c r="D523" s="89"/>
      <c r="E523" s="89"/>
      <c r="F523" s="89"/>
      <c r="G523" s="94"/>
    </row>
    <row r="524" spans="1:7" s="966" customFormat="1" ht="15.75">
      <c r="A524" s="88"/>
      <c r="B524" s="89"/>
      <c r="C524" s="89"/>
      <c r="D524" s="89"/>
      <c r="E524" s="89"/>
      <c r="F524" s="89"/>
      <c r="G524" s="94"/>
    </row>
    <row r="525" spans="1:7" s="966" customFormat="1" ht="15.75">
      <c r="A525" s="88"/>
      <c r="B525" s="89"/>
      <c r="C525" s="89"/>
      <c r="D525" s="89"/>
      <c r="E525" s="89"/>
      <c r="F525" s="89"/>
      <c r="G525" s="94"/>
    </row>
    <row r="526" spans="1:7" s="966" customFormat="1" ht="15.75">
      <c r="A526" s="88"/>
      <c r="B526" s="89"/>
      <c r="C526" s="89"/>
      <c r="D526" s="89"/>
      <c r="E526" s="89"/>
      <c r="F526" s="89"/>
      <c r="G526" s="94"/>
    </row>
    <row r="527" spans="1:7" s="966" customFormat="1" ht="15.75">
      <c r="A527" s="88"/>
      <c r="B527" s="89"/>
      <c r="C527" s="89"/>
      <c r="D527" s="89"/>
      <c r="E527" s="89"/>
      <c r="F527" s="89"/>
      <c r="G527" s="94"/>
    </row>
    <row r="528" spans="1:7" s="966" customFormat="1" ht="15.75">
      <c r="A528" s="88"/>
      <c r="B528" s="89"/>
      <c r="C528" s="89"/>
      <c r="D528" s="89"/>
      <c r="E528" s="89"/>
      <c r="F528" s="89"/>
      <c r="G528" s="94"/>
    </row>
    <row r="529" spans="1:7" s="966" customFormat="1" ht="15.75">
      <c r="A529" s="88"/>
      <c r="B529" s="89"/>
      <c r="C529" s="89"/>
      <c r="D529" s="89"/>
      <c r="E529" s="89"/>
      <c r="F529" s="89"/>
      <c r="G529" s="94"/>
    </row>
    <row r="530" spans="1:7" s="966" customFormat="1" ht="15.75">
      <c r="A530" s="88"/>
      <c r="B530" s="89"/>
      <c r="C530" s="89"/>
      <c r="D530" s="89"/>
      <c r="E530" s="89"/>
      <c r="F530" s="89"/>
      <c r="G530" s="94"/>
    </row>
    <row r="531" spans="1:7" s="966" customFormat="1" ht="15.75">
      <c r="A531" s="88"/>
      <c r="B531" s="89"/>
      <c r="C531" s="89"/>
      <c r="D531" s="89"/>
      <c r="E531" s="89"/>
      <c r="F531" s="89"/>
      <c r="G531" s="94"/>
    </row>
    <row r="532" spans="1:7" s="966" customFormat="1" ht="15.75">
      <c r="A532" s="88"/>
      <c r="B532" s="89"/>
      <c r="C532" s="89"/>
      <c r="D532" s="89"/>
      <c r="E532" s="89"/>
      <c r="F532" s="89"/>
      <c r="G532" s="94"/>
    </row>
    <row r="533" spans="1:7" s="966" customFormat="1" ht="15.75">
      <c r="A533" s="88"/>
      <c r="B533" s="89"/>
      <c r="C533" s="89"/>
      <c r="D533" s="89"/>
      <c r="E533" s="89"/>
      <c r="F533" s="89"/>
      <c r="G533" s="94"/>
    </row>
    <row r="534" spans="1:7" s="966" customFormat="1" ht="15.75">
      <c r="A534" s="88"/>
      <c r="B534" s="89"/>
      <c r="C534" s="89"/>
      <c r="D534" s="89"/>
      <c r="E534" s="89"/>
      <c r="F534" s="89"/>
      <c r="G534" s="94"/>
    </row>
    <row r="535" spans="1:7" s="966" customFormat="1" ht="15.75">
      <c r="A535" s="88"/>
      <c r="B535" s="89"/>
      <c r="C535" s="89"/>
      <c r="D535" s="89"/>
      <c r="E535" s="89"/>
      <c r="F535" s="89"/>
      <c r="G535" s="94"/>
    </row>
    <row r="536" spans="1:7" s="966" customFormat="1" ht="15.75">
      <c r="A536" s="88"/>
      <c r="B536" s="89"/>
      <c r="C536" s="89"/>
      <c r="D536" s="89"/>
      <c r="E536" s="89"/>
      <c r="F536" s="89"/>
      <c r="G536" s="94"/>
    </row>
    <row r="537" spans="1:7" s="966" customFormat="1" ht="15.75">
      <c r="A537" s="88"/>
      <c r="B537" s="89"/>
      <c r="C537" s="89"/>
      <c r="D537" s="89"/>
      <c r="E537" s="89"/>
      <c r="F537" s="89"/>
      <c r="G537" s="94"/>
    </row>
    <row r="538" spans="1:7" s="966" customFormat="1" ht="15.75">
      <c r="A538" s="88"/>
      <c r="B538" s="89"/>
      <c r="C538" s="89"/>
      <c r="D538" s="89"/>
      <c r="E538" s="89"/>
      <c r="F538" s="89"/>
      <c r="G538" s="94"/>
    </row>
    <row r="539" spans="1:7" s="966" customFormat="1" ht="15.75">
      <c r="A539" s="88"/>
      <c r="B539" s="89"/>
      <c r="C539" s="89"/>
      <c r="D539" s="89"/>
      <c r="E539" s="89"/>
      <c r="F539" s="89"/>
      <c r="G539" s="94"/>
    </row>
    <row r="540" spans="1:7" s="966" customFormat="1" ht="15.75">
      <c r="A540" s="88"/>
      <c r="B540" s="89"/>
      <c r="C540" s="89"/>
      <c r="D540" s="89"/>
      <c r="E540" s="89"/>
      <c r="F540" s="89"/>
      <c r="G540" s="94"/>
    </row>
    <row r="541" spans="1:7" s="966" customFormat="1" ht="15.75">
      <c r="A541" s="88"/>
      <c r="B541" s="89"/>
      <c r="C541" s="89"/>
      <c r="D541" s="89"/>
      <c r="E541" s="89"/>
      <c r="F541" s="89"/>
      <c r="G541" s="94"/>
    </row>
    <row r="542" spans="1:7" s="966" customFormat="1" ht="15.75">
      <c r="A542" s="88"/>
      <c r="B542" s="89"/>
      <c r="C542" s="89"/>
      <c r="D542" s="89"/>
      <c r="E542" s="89"/>
      <c r="F542" s="89"/>
      <c r="G542" s="94"/>
    </row>
    <row r="543" spans="1:7" s="966" customFormat="1" ht="15.75">
      <c r="A543" s="88"/>
      <c r="B543" s="89"/>
      <c r="C543" s="89"/>
      <c r="D543" s="89"/>
      <c r="E543" s="89"/>
      <c r="F543" s="89"/>
      <c r="G543" s="94"/>
    </row>
    <row r="544" spans="1:7" s="966" customFormat="1" ht="15.75">
      <c r="A544" s="88"/>
      <c r="B544" s="89"/>
      <c r="C544" s="89"/>
      <c r="D544" s="89"/>
      <c r="E544" s="89"/>
      <c r="F544" s="89"/>
      <c r="G544" s="94"/>
    </row>
    <row r="545" spans="1:7" s="966" customFormat="1" ht="15.75">
      <c r="A545" s="88"/>
      <c r="B545" s="89"/>
      <c r="C545" s="89"/>
      <c r="D545" s="89"/>
      <c r="E545" s="89"/>
      <c r="F545" s="89"/>
      <c r="G545" s="94"/>
    </row>
    <row r="546" spans="1:7" s="966" customFormat="1" ht="15.75">
      <c r="A546" s="88"/>
      <c r="B546" s="89"/>
      <c r="C546" s="89"/>
      <c r="D546" s="89"/>
      <c r="E546" s="89"/>
      <c r="F546" s="89"/>
      <c r="G546" s="94"/>
    </row>
    <row r="547" spans="1:7" s="966" customFormat="1" ht="15.75">
      <c r="A547" s="88"/>
      <c r="B547" s="89"/>
      <c r="C547" s="89"/>
      <c r="D547" s="89"/>
      <c r="E547" s="89"/>
      <c r="F547" s="89"/>
      <c r="G547" s="94"/>
    </row>
    <row r="548" spans="1:7" s="966" customFormat="1" ht="15.75">
      <c r="A548" s="88"/>
      <c r="B548" s="89"/>
      <c r="C548" s="89"/>
      <c r="D548" s="89"/>
      <c r="E548" s="89"/>
      <c r="F548" s="89"/>
      <c r="G548" s="94"/>
    </row>
    <row r="549" spans="1:7" s="966" customFormat="1" ht="15.75">
      <c r="A549" s="88"/>
      <c r="B549" s="89"/>
      <c r="C549" s="89"/>
      <c r="D549" s="89"/>
      <c r="E549" s="89"/>
      <c r="F549" s="89"/>
      <c r="G549" s="94"/>
    </row>
    <row r="550" spans="1:7" s="966" customFormat="1" ht="15.75">
      <c r="A550" s="88"/>
      <c r="B550" s="89"/>
      <c r="C550" s="89"/>
      <c r="D550" s="89"/>
      <c r="E550" s="89"/>
      <c r="F550" s="89"/>
      <c r="G550" s="94"/>
    </row>
    <row r="551" spans="1:7" s="966" customFormat="1" ht="15.75">
      <c r="A551" s="88"/>
      <c r="B551" s="89"/>
      <c r="C551" s="89"/>
      <c r="D551" s="89"/>
      <c r="E551" s="89"/>
      <c r="F551" s="89"/>
      <c r="G551" s="94"/>
    </row>
    <row r="552" spans="1:7" s="966" customFormat="1" ht="15.75">
      <c r="A552" s="88"/>
      <c r="B552" s="89"/>
      <c r="C552" s="89"/>
      <c r="D552" s="89"/>
      <c r="E552" s="89"/>
      <c r="F552" s="89"/>
      <c r="G552" s="94"/>
    </row>
    <row r="553" spans="1:7" s="966" customFormat="1" ht="15.75">
      <c r="A553" s="88"/>
      <c r="B553" s="89"/>
      <c r="C553" s="89"/>
      <c r="D553" s="89"/>
      <c r="E553" s="89"/>
      <c r="F553" s="89"/>
      <c r="G553" s="94"/>
    </row>
    <row r="554" spans="1:7" s="966" customFormat="1" ht="15.75">
      <c r="A554" s="88"/>
      <c r="B554" s="89"/>
      <c r="C554" s="89"/>
      <c r="D554" s="89"/>
      <c r="E554" s="89"/>
      <c r="F554" s="89"/>
      <c r="G554" s="94"/>
    </row>
    <row r="555" spans="1:7" s="966" customFormat="1" ht="15.75">
      <c r="A555" s="88"/>
      <c r="B555" s="89"/>
      <c r="C555" s="89"/>
      <c r="D555" s="89"/>
      <c r="E555" s="89"/>
      <c r="F555" s="89"/>
      <c r="G555" s="94"/>
    </row>
    <row r="556" spans="1:7" s="966" customFormat="1" ht="15.75">
      <c r="A556" s="88"/>
      <c r="B556" s="89"/>
      <c r="C556" s="89"/>
      <c r="D556" s="89"/>
      <c r="E556" s="89"/>
      <c r="F556" s="89"/>
      <c r="G556" s="94"/>
    </row>
    <row r="557" spans="1:7" s="966" customFormat="1" ht="15.75">
      <c r="A557" s="88"/>
      <c r="B557" s="89"/>
      <c r="C557" s="89"/>
      <c r="D557" s="89"/>
      <c r="E557" s="89"/>
      <c r="F557" s="89"/>
      <c r="G557" s="94"/>
    </row>
    <row r="558" spans="1:7" s="966" customFormat="1" ht="15.75">
      <c r="A558" s="88"/>
      <c r="B558" s="89"/>
      <c r="C558" s="89"/>
      <c r="D558" s="89"/>
      <c r="E558" s="89"/>
      <c r="F558" s="89"/>
      <c r="G558" s="94"/>
    </row>
    <row r="559" spans="1:7" s="966" customFormat="1" ht="15.75">
      <c r="A559" s="88"/>
      <c r="B559" s="89"/>
      <c r="C559" s="89"/>
      <c r="D559" s="89"/>
      <c r="E559" s="89"/>
      <c r="F559" s="89"/>
      <c r="G559" s="94"/>
    </row>
    <row r="560" spans="1:7" s="966" customFormat="1" ht="15.75">
      <c r="A560" s="88"/>
      <c r="B560" s="89"/>
      <c r="C560" s="89"/>
      <c r="D560" s="89"/>
      <c r="E560" s="89"/>
      <c r="F560" s="89"/>
      <c r="G560" s="94"/>
    </row>
    <row r="561" spans="1:7" s="966" customFormat="1" ht="15.75">
      <c r="A561" s="88"/>
      <c r="B561" s="89"/>
      <c r="C561" s="89"/>
      <c r="D561" s="89"/>
      <c r="E561" s="89"/>
      <c r="F561" s="89"/>
      <c r="G561" s="94"/>
    </row>
    <row r="562" spans="1:7" s="966" customFormat="1" ht="15.75">
      <c r="A562" s="88"/>
      <c r="B562" s="89"/>
      <c r="C562" s="89"/>
      <c r="D562" s="89"/>
      <c r="E562" s="89"/>
      <c r="F562" s="89"/>
      <c r="G562" s="94"/>
    </row>
    <row r="563" spans="1:7" s="966" customFormat="1" ht="15.75">
      <c r="A563" s="88"/>
      <c r="B563" s="89"/>
      <c r="C563" s="89"/>
      <c r="D563" s="89"/>
      <c r="E563" s="89"/>
      <c r="F563" s="89"/>
      <c r="G563" s="94"/>
    </row>
    <row r="564" spans="1:7" s="966" customFormat="1" ht="15.75">
      <c r="A564" s="88"/>
      <c r="B564" s="89"/>
      <c r="C564" s="89"/>
      <c r="D564" s="89"/>
      <c r="E564" s="89"/>
      <c r="F564" s="89"/>
      <c r="G564" s="94"/>
    </row>
    <row r="565" spans="1:7" s="966" customFormat="1" ht="15.75">
      <c r="A565" s="88"/>
      <c r="B565" s="89"/>
      <c r="C565" s="89"/>
      <c r="D565" s="89"/>
      <c r="E565" s="89"/>
      <c r="F565" s="89"/>
      <c r="G565" s="94"/>
    </row>
    <row r="566" spans="1:7" s="966" customFormat="1" ht="15.75">
      <c r="A566" s="88"/>
      <c r="B566" s="89"/>
      <c r="C566" s="89"/>
      <c r="D566" s="89"/>
      <c r="E566" s="89"/>
      <c r="F566" s="89"/>
      <c r="G566" s="94"/>
    </row>
    <row r="567" spans="1:7" s="966" customFormat="1" ht="15.75">
      <c r="A567" s="88"/>
      <c r="B567" s="89"/>
      <c r="C567" s="89"/>
      <c r="D567" s="89"/>
      <c r="E567" s="89"/>
      <c r="F567" s="89"/>
      <c r="G567" s="94"/>
    </row>
    <row r="568" spans="1:7" s="966" customFormat="1" ht="15.75">
      <c r="A568" s="88"/>
      <c r="B568" s="89"/>
      <c r="C568" s="89"/>
      <c r="D568" s="89"/>
      <c r="E568" s="89"/>
      <c r="F568" s="89"/>
      <c r="G568" s="94"/>
    </row>
    <row r="569" spans="1:7" s="966" customFormat="1" ht="15.75">
      <c r="A569" s="88"/>
      <c r="B569" s="89"/>
      <c r="C569" s="89"/>
      <c r="D569" s="89"/>
      <c r="E569" s="89"/>
      <c r="F569" s="89"/>
      <c r="G569" s="94"/>
    </row>
    <row r="570" spans="1:7" s="966" customFormat="1" ht="15.75">
      <c r="A570" s="88"/>
      <c r="B570" s="89"/>
      <c r="C570" s="89"/>
      <c r="D570" s="89"/>
      <c r="E570" s="89"/>
      <c r="F570" s="89"/>
      <c r="G570" s="94"/>
    </row>
    <row r="571" spans="1:7" s="966" customFormat="1" ht="15.75">
      <c r="A571" s="88"/>
      <c r="B571" s="89"/>
      <c r="C571" s="89"/>
      <c r="D571" s="89"/>
      <c r="E571" s="89"/>
      <c r="F571" s="89"/>
      <c r="G571" s="94"/>
    </row>
    <row r="572" spans="1:7" s="966" customFormat="1" ht="15.75">
      <c r="A572" s="88"/>
      <c r="B572" s="89"/>
      <c r="C572" s="89"/>
      <c r="D572" s="89"/>
      <c r="E572" s="89"/>
      <c r="F572" s="89"/>
      <c r="G572" s="94"/>
    </row>
    <row r="573" spans="1:7" s="966" customFormat="1" ht="15.75">
      <c r="A573" s="88"/>
      <c r="B573" s="89"/>
      <c r="C573" s="89"/>
      <c r="D573" s="89"/>
      <c r="E573" s="89"/>
      <c r="F573" s="89"/>
      <c r="G573" s="94"/>
    </row>
    <row r="574" spans="1:7" s="966" customFormat="1" ht="15.75">
      <c r="A574" s="88"/>
      <c r="B574" s="89"/>
      <c r="C574" s="89"/>
      <c r="D574" s="89"/>
      <c r="E574" s="89"/>
      <c r="F574" s="89"/>
      <c r="G574" s="94"/>
    </row>
    <row r="575" spans="1:7" s="966" customFormat="1" ht="15.75">
      <c r="A575" s="88"/>
      <c r="B575" s="89"/>
      <c r="C575" s="89"/>
      <c r="D575" s="89"/>
      <c r="E575" s="89"/>
      <c r="F575" s="89"/>
      <c r="G575" s="94"/>
    </row>
    <row r="576" spans="1:7" s="966" customFormat="1" ht="15.75">
      <c r="A576" s="88"/>
      <c r="B576" s="89"/>
      <c r="C576" s="89"/>
      <c r="D576" s="89"/>
      <c r="E576" s="89"/>
      <c r="F576" s="89"/>
      <c r="G576" s="94"/>
    </row>
    <row r="577" spans="1:7" s="966" customFormat="1" ht="15.75">
      <c r="A577" s="88"/>
      <c r="B577" s="89"/>
      <c r="C577" s="89"/>
      <c r="D577" s="89"/>
      <c r="E577" s="89"/>
      <c r="F577" s="89"/>
      <c r="G577" s="94"/>
    </row>
    <row r="578" spans="1:7" s="966" customFormat="1" ht="15.75">
      <c r="A578" s="88"/>
      <c r="B578" s="89"/>
      <c r="C578" s="89"/>
      <c r="D578" s="89"/>
      <c r="E578" s="89"/>
      <c r="F578" s="89"/>
      <c r="G578" s="94"/>
    </row>
    <row r="579" spans="1:7" s="966" customFormat="1" ht="15.75">
      <c r="A579" s="88"/>
      <c r="B579" s="89"/>
      <c r="C579" s="89"/>
      <c r="D579" s="89"/>
      <c r="E579" s="89"/>
      <c r="F579" s="89"/>
      <c r="G579" s="94"/>
    </row>
    <row r="580" spans="1:7" s="966" customFormat="1" ht="15.75">
      <c r="A580" s="88"/>
      <c r="B580" s="89"/>
      <c r="C580" s="89"/>
      <c r="D580" s="89"/>
      <c r="E580" s="89"/>
      <c r="F580" s="89"/>
      <c r="G580" s="94"/>
    </row>
    <row r="581" spans="1:7" s="966" customFormat="1" ht="15.75">
      <c r="A581" s="88"/>
      <c r="B581" s="89"/>
      <c r="C581" s="89"/>
      <c r="D581" s="89"/>
      <c r="E581" s="89"/>
      <c r="F581" s="89"/>
      <c r="G581" s="94"/>
    </row>
    <row r="582" spans="1:7" s="966" customFormat="1" ht="15.75">
      <c r="A582" s="88"/>
      <c r="B582" s="89"/>
      <c r="C582" s="89"/>
      <c r="D582" s="89"/>
      <c r="E582" s="89"/>
      <c r="F582" s="89"/>
      <c r="G582" s="94"/>
    </row>
    <row r="583" spans="1:7" s="966" customFormat="1" ht="15.75">
      <c r="A583" s="88"/>
      <c r="B583" s="89"/>
      <c r="C583" s="89"/>
      <c r="D583" s="89"/>
      <c r="E583" s="89"/>
      <c r="F583" s="89"/>
      <c r="G583" s="94"/>
    </row>
    <row r="584" spans="1:7" s="966" customFormat="1" ht="15.75">
      <c r="A584" s="88"/>
      <c r="B584" s="89"/>
      <c r="C584" s="89"/>
      <c r="D584" s="89"/>
      <c r="E584" s="89"/>
      <c r="F584" s="89"/>
      <c r="G584" s="94"/>
    </row>
    <row r="585" spans="1:7" s="966" customFormat="1" ht="15.75">
      <c r="A585" s="88"/>
      <c r="B585" s="89"/>
      <c r="C585" s="89"/>
      <c r="D585" s="89"/>
      <c r="E585" s="89"/>
      <c r="F585" s="89"/>
      <c r="G585" s="94"/>
    </row>
    <row r="586" spans="1:7" s="966" customFormat="1" ht="15.75">
      <c r="A586" s="88"/>
      <c r="B586" s="89"/>
      <c r="C586" s="89"/>
      <c r="D586" s="89"/>
      <c r="E586" s="89"/>
      <c r="F586" s="89"/>
      <c r="G586" s="94"/>
    </row>
    <row r="587" spans="1:7" s="966" customFormat="1" ht="15.75">
      <c r="A587" s="88"/>
      <c r="B587" s="89"/>
      <c r="C587" s="89"/>
      <c r="D587" s="89"/>
      <c r="E587" s="89"/>
      <c r="F587" s="89"/>
      <c r="G587" s="94"/>
    </row>
    <row r="588" spans="1:7" s="966" customFormat="1" ht="15.75">
      <c r="A588" s="88"/>
      <c r="B588" s="89"/>
      <c r="C588" s="89"/>
      <c r="D588" s="89"/>
      <c r="E588" s="89"/>
      <c r="F588" s="89"/>
      <c r="G588" s="94"/>
    </row>
    <row r="589" spans="1:7" s="966" customFormat="1" ht="15.75">
      <c r="A589" s="88"/>
      <c r="B589" s="89"/>
      <c r="C589" s="89"/>
      <c r="D589" s="89"/>
      <c r="E589" s="89"/>
      <c r="F589" s="89"/>
      <c r="G589" s="94"/>
    </row>
    <row r="590" spans="1:7" s="966" customFormat="1" ht="15.75">
      <c r="A590" s="88"/>
      <c r="B590" s="89"/>
      <c r="C590" s="89"/>
      <c r="D590" s="89"/>
      <c r="E590" s="89"/>
      <c r="F590" s="89"/>
      <c r="G590" s="94"/>
    </row>
    <row r="591" spans="1:7" s="966" customFormat="1" ht="15.75">
      <c r="A591" s="88"/>
      <c r="B591" s="89"/>
      <c r="C591" s="89"/>
      <c r="D591" s="89"/>
      <c r="E591" s="89"/>
      <c r="F591" s="89"/>
      <c r="G591" s="94"/>
    </row>
    <row r="592" spans="1:7" s="966" customFormat="1" ht="15.75">
      <c r="A592" s="88"/>
      <c r="B592" s="89"/>
      <c r="C592" s="89"/>
      <c r="D592" s="89"/>
      <c r="E592" s="89"/>
      <c r="F592" s="89"/>
      <c r="G592" s="94"/>
    </row>
    <row r="593" spans="1:7" s="966" customFormat="1" ht="15.75">
      <c r="A593" s="88"/>
      <c r="B593" s="89"/>
      <c r="C593" s="89"/>
      <c r="D593" s="89"/>
      <c r="E593" s="89"/>
      <c r="F593" s="89"/>
      <c r="G593" s="94"/>
    </row>
    <row r="594" spans="1:7" s="966" customFormat="1" ht="15.75">
      <c r="A594" s="88"/>
      <c r="B594" s="89"/>
      <c r="C594" s="89"/>
      <c r="D594" s="89"/>
      <c r="E594" s="89"/>
      <c r="F594" s="89"/>
      <c r="G594" s="94"/>
    </row>
    <row r="595" spans="1:7" s="966" customFormat="1" ht="15.75">
      <c r="A595" s="88"/>
      <c r="B595" s="89"/>
      <c r="C595" s="89"/>
      <c r="D595" s="89"/>
      <c r="E595" s="89"/>
      <c r="F595" s="89"/>
      <c r="G595" s="94"/>
    </row>
    <row r="596" spans="1:7" s="966" customFormat="1" ht="15.75">
      <c r="A596" s="88"/>
      <c r="B596" s="89"/>
      <c r="C596" s="89"/>
      <c r="D596" s="89"/>
      <c r="E596" s="89"/>
      <c r="F596" s="89"/>
      <c r="G596" s="94"/>
    </row>
    <row r="597" spans="1:7" s="966" customFormat="1" ht="15.75">
      <c r="A597" s="88"/>
      <c r="B597" s="89"/>
      <c r="C597" s="89"/>
      <c r="D597" s="89"/>
      <c r="E597" s="89"/>
      <c r="F597" s="89"/>
      <c r="G597" s="94"/>
    </row>
    <row r="598" spans="1:7" s="966" customFormat="1" ht="15.75">
      <c r="A598" s="88"/>
      <c r="B598" s="89"/>
      <c r="C598" s="89"/>
      <c r="D598" s="89"/>
      <c r="E598" s="89"/>
      <c r="F598" s="89"/>
      <c r="G598" s="94"/>
    </row>
    <row r="599" spans="1:7" s="966" customFormat="1" ht="15.75">
      <c r="A599" s="88"/>
      <c r="B599" s="89"/>
      <c r="C599" s="89"/>
      <c r="D599" s="89"/>
      <c r="E599" s="89"/>
      <c r="F599" s="89"/>
      <c r="G599" s="94"/>
    </row>
    <row r="600" spans="1:7" s="966" customFormat="1" ht="15.75">
      <c r="A600" s="88"/>
      <c r="B600" s="89"/>
      <c r="C600" s="89"/>
      <c r="D600" s="89"/>
      <c r="E600" s="89"/>
      <c r="F600" s="89"/>
      <c r="G600" s="94"/>
    </row>
    <row r="601" spans="1:7" s="966" customFormat="1" ht="15.75">
      <c r="A601" s="88"/>
      <c r="B601" s="89"/>
      <c r="C601" s="89"/>
      <c r="D601" s="89"/>
      <c r="E601" s="89"/>
      <c r="F601" s="89"/>
      <c r="G601" s="94"/>
    </row>
    <row r="602" spans="1:7" s="966" customFormat="1" ht="15.75">
      <c r="A602" s="88"/>
      <c r="B602" s="89"/>
      <c r="C602" s="89"/>
      <c r="D602" s="89"/>
      <c r="E602" s="89"/>
      <c r="F602" s="89"/>
      <c r="G602" s="94"/>
    </row>
    <row r="603" spans="1:7" s="966" customFormat="1" ht="15.75">
      <c r="A603" s="88"/>
      <c r="B603" s="89"/>
      <c r="C603" s="89"/>
      <c r="D603" s="89"/>
      <c r="E603" s="89"/>
      <c r="F603" s="89"/>
      <c r="G603" s="94"/>
    </row>
    <row r="604" spans="1:7" s="966" customFormat="1" ht="15.75">
      <c r="A604" s="88"/>
      <c r="B604" s="89"/>
      <c r="C604" s="89"/>
      <c r="D604" s="89"/>
      <c r="E604" s="89"/>
      <c r="F604" s="89"/>
      <c r="G604" s="94"/>
    </row>
    <row r="605" spans="1:7" s="966" customFormat="1" ht="15.75">
      <c r="A605" s="88"/>
      <c r="B605" s="89"/>
      <c r="C605" s="89"/>
      <c r="D605" s="89"/>
      <c r="E605" s="89"/>
      <c r="F605" s="89"/>
      <c r="G605" s="94"/>
    </row>
    <row r="606" spans="1:7" s="966" customFormat="1" ht="15.75">
      <c r="A606" s="88"/>
      <c r="B606" s="89"/>
      <c r="C606" s="89"/>
      <c r="D606" s="89"/>
      <c r="E606" s="89"/>
      <c r="F606" s="89"/>
      <c r="G606" s="94"/>
    </row>
    <row r="607" spans="1:7" s="966" customFormat="1" ht="15.75">
      <c r="A607" s="88"/>
      <c r="B607" s="89"/>
      <c r="C607" s="89"/>
      <c r="D607" s="89"/>
      <c r="E607" s="89"/>
      <c r="F607" s="89"/>
      <c r="G607" s="94"/>
    </row>
    <row r="608" spans="1:7" s="966" customFormat="1" ht="15.75">
      <c r="A608" s="88"/>
      <c r="B608" s="89"/>
      <c r="C608" s="89"/>
      <c r="D608" s="89"/>
      <c r="E608" s="89"/>
      <c r="F608" s="89"/>
      <c r="G608" s="94"/>
    </row>
    <row r="609" spans="1:7" s="966" customFormat="1" ht="15.75">
      <c r="A609" s="88"/>
      <c r="B609" s="89"/>
      <c r="C609" s="89"/>
      <c r="D609" s="89"/>
      <c r="E609" s="89"/>
      <c r="F609" s="89"/>
      <c r="G609" s="94"/>
    </row>
    <row r="610" spans="1:7" s="966" customFormat="1" ht="15.75">
      <c r="A610" s="88"/>
      <c r="B610" s="89"/>
      <c r="C610" s="89"/>
      <c r="D610" s="89"/>
      <c r="E610" s="89"/>
      <c r="F610" s="89"/>
      <c r="G610" s="94"/>
    </row>
    <row r="611" spans="1:7" s="966" customFormat="1" ht="15.75">
      <c r="A611" s="88"/>
      <c r="B611" s="89"/>
      <c r="C611" s="89"/>
      <c r="D611" s="89"/>
      <c r="E611" s="89"/>
      <c r="F611" s="89"/>
      <c r="G611" s="94"/>
    </row>
    <row r="612" spans="1:7" s="966" customFormat="1" ht="15.75">
      <c r="A612" s="88"/>
      <c r="B612" s="89"/>
      <c r="C612" s="89"/>
      <c r="D612" s="89"/>
      <c r="E612" s="89"/>
      <c r="F612" s="89"/>
      <c r="G612" s="94"/>
    </row>
    <row r="613" spans="1:7" s="966" customFormat="1" ht="15.75">
      <c r="A613" s="88"/>
      <c r="B613" s="89"/>
      <c r="C613" s="89"/>
      <c r="D613" s="89"/>
      <c r="E613" s="89"/>
      <c r="F613" s="89"/>
      <c r="G613" s="94"/>
    </row>
    <row r="614" spans="1:7" s="966" customFormat="1" ht="15.75">
      <c r="A614" s="88"/>
      <c r="B614" s="89"/>
      <c r="C614" s="89"/>
      <c r="D614" s="89"/>
      <c r="E614" s="89"/>
      <c r="F614" s="89"/>
      <c r="G614" s="94"/>
    </row>
    <row r="615" spans="1:7" s="966" customFormat="1" ht="15.75">
      <c r="A615" s="88"/>
      <c r="B615" s="89"/>
      <c r="C615" s="89"/>
      <c r="D615" s="89"/>
      <c r="E615" s="89"/>
      <c r="F615" s="89"/>
      <c r="G615" s="94"/>
    </row>
    <row r="616" spans="1:7" s="966" customFormat="1" ht="15.75">
      <c r="A616" s="88"/>
      <c r="B616" s="89"/>
      <c r="C616" s="89"/>
      <c r="D616" s="89"/>
      <c r="E616" s="89"/>
      <c r="F616" s="89"/>
      <c r="G616" s="94"/>
    </row>
    <row r="617" spans="1:7" s="966" customFormat="1" ht="15.75">
      <c r="A617" s="88"/>
      <c r="B617" s="89"/>
      <c r="C617" s="89"/>
      <c r="D617" s="89"/>
      <c r="E617" s="89"/>
      <c r="F617" s="89"/>
      <c r="G617" s="94"/>
    </row>
    <row r="618" spans="1:7" s="966" customFormat="1" ht="15.75">
      <c r="A618" s="88"/>
      <c r="B618" s="89"/>
      <c r="C618" s="89"/>
      <c r="D618" s="89"/>
      <c r="E618" s="89"/>
      <c r="F618" s="89"/>
      <c r="G618" s="94"/>
    </row>
    <row r="619" spans="1:7" s="966" customFormat="1" ht="15.75">
      <c r="A619" s="88"/>
      <c r="B619" s="89"/>
      <c r="C619" s="89"/>
      <c r="D619" s="89"/>
      <c r="E619" s="89"/>
      <c r="F619" s="89"/>
      <c r="G619" s="94"/>
    </row>
    <row r="620" spans="1:7" s="966" customFormat="1" ht="15.75">
      <c r="A620" s="88"/>
      <c r="B620" s="89"/>
      <c r="C620" s="89"/>
      <c r="D620" s="89"/>
      <c r="E620" s="89"/>
      <c r="F620" s="89"/>
      <c r="G620" s="94"/>
    </row>
    <row r="621" spans="1:7" s="966" customFormat="1" ht="15.75">
      <c r="A621" s="88"/>
      <c r="B621" s="89"/>
      <c r="C621" s="89"/>
      <c r="D621" s="89"/>
      <c r="E621" s="89"/>
      <c r="F621" s="89"/>
      <c r="G621" s="94"/>
    </row>
    <row r="622" spans="1:7" s="966" customFormat="1" ht="15.75">
      <c r="A622" s="88"/>
      <c r="B622" s="89"/>
      <c r="C622" s="89"/>
      <c r="D622" s="89"/>
      <c r="E622" s="89"/>
      <c r="F622" s="89"/>
      <c r="G622" s="94"/>
    </row>
    <row r="623" spans="1:7" s="966" customFormat="1" ht="15.75">
      <c r="A623" s="88"/>
      <c r="B623" s="89"/>
      <c r="C623" s="89"/>
      <c r="D623" s="89"/>
      <c r="E623" s="89"/>
      <c r="F623" s="89"/>
      <c r="G623" s="94"/>
    </row>
    <row r="624" spans="1:7" s="966" customFormat="1" ht="15.75">
      <c r="A624" s="88"/>
      <c r="B624" s="89"/>
      <c r="C624" s="89"/>
      <c r="D624" s="89"/>
      <c r="E624" s="89"/>
      <c r="F624" s="89"/>
      <c r="G624" s="94"/>
    </row>
    <row r="625" spans="1:7" s="966" customFormat="1" ht="15.75">
      <c r="A625" s="88"/>
      <c r="B625" s="89"/>
      <c r="C625" s="89"/>
      <c r="D625" s="89"/>
      <c r="E625" s="89"/>
      <c r="F625" s="89"/>
      <c r="G625" s="94"/>
    </row>
    <row r="626" spans="1:7" s="966" customFormat="1" ht="15.75">
      <c r="A626" s="88"/>
      <c r="B626" s="89"/>
      <c r="C626" s="89"/>
      <c r="D626" s="89"/>
      <c r="E626" s="89"/>
      <c r="F626" s="89"/>
      <c r="G626" s="94"/>
    </row>
    <row r="627" spans="1:7" s="966" customFormat="1" ht="15.75">
      <c r="A627" s="88"/>
      <c r="B627" s="89"/>
      <c r="C627" s="89"/>
      <c r="D627" s="89"/>
      <c r="E627" s="89"/>
      <c r="F627" s="89"/>
      <c r="G627" s="94"/>
    </row>
    <row r="628" spans="1:7" s="966" customFormat="1" ht="15.75">
      <c r="A628" s="88"/>
      <c r="B628" s="89"/>
      <c r="C628" s="89"/>
      <c r="D628" s="89"/>
      <c r="E628" s="89"/>
      <c r="F628" s="89"/>
      <c r="G628" s="94"/>
    </row>
    <row r="629" spans="1:7" s="966" customFormat="1" ht="15.75">
      <c r="A629" s="88"/>
      <c r="B629" s="89"/>
      <c r="C629" s="89"/>
      <c r="D629" s="89"/>
      <c r="E629" s="89"/>
      <c r="F629" s="89"/>
      <c r="G629" s="94"/>
    </row>
    <row r="630" spans="1:7" s="966" customFormat="1" ht="15.75">
      <c r="A630" s="88"/>
      <c r="B630" s="89"/>
      <c r="C630" s="89"/>
      <c r="D630" s="89"/>
      <c r="E630" s="89"/>
      <c r="F630" s="89"/>
      <c r="G630" s="94"/>
    </row>
    <row r="631" spans="1:7" s="966" customFormat="1" ht="15.75">
      <c r="A631" s="88"/>
      <c r="B631" s="89"/>
      <c r="C631" s="89"/>
      <c r="D631" s="89"/>
      <c r="E631" s="89"/>
      <c r="F631" s="89"/>
      <c r="G631" s="94"/>
    </row>
    <row r="632" spans="1:7" s="966" customFormat="1" ht="15.75">
      <c r="A632" s="88"/>
      <c r="B632" s="89"/>
      <c r="C632" s="89"/>
      <c r="D632" s="89"/>
      <c r="E632" s="89"/>
      <c r="F632" s="89"/>
      <c r="G632" s="94"/>
    </row>
    <row r="633" spans="1:7" s="966" customFormat="1" ht="15.75">
      <c r="A633" s="88"/>
      <c r="B633" s="89"/>
      <c r="C633" s="89"/>
      <c r="D633" s="89"/>
      <c r="E633" s="89"/>
      <c r="F633" s="89"/>
      <c r="G633" s="94"/>
    </row>
    <row r="634" spans="1:7" s="966" customFormat="1" ht="15.75">
      <c r="A634" s="88"/>
      <c r="B634" s="89"/>
      <c r="C634" s="89"/>
      <c r="D634" s="89"/>
      <c r="E634" s="89"/>
      <c r="F634" s="89"/>
      <c r="G634" s="94"/>
    </row>
    <row r="635" spans="1:7" s="966" customFormat="1" ht="15.75">
      <c r="A635" s="88"/>
      <c r="B635" s="89"/>
      <c r="C635" s="89"/>
      <c r="D635" s="89"/>
      <c r="E635" s="89"/>
      <c r="F635" s="89"/>
      <c r="G635" s="94"/>
    </row>
    <row r="636" spans="1:7" s="966" customFormat="1" ht="15.75">
      <c r="A636" s="88"/>
      <c r="B636" s="89"/>
      <c r="C636" s="89"/>
      <c r="D636" s="89"/>
      <c r="E636" s="89"/>
      <c r="F636" s="89"/>
      <c r="G636" s="94"/>
    </row>
    <row r="637" spans="1:7" s="966" customFormat="1" ht="15.75">
      <c r="A637" s="88"/>
      <c r="B637" s="89"/>
      <c r="C637" s="89"/>
      <c r="D637" s="89"/>
      <c r="E637" s="89"/>
      <c r="F637" s="89"/>
      <c r="G637" s="94"/>
    </row>
    <row r="638" spans="1:7" s="966" customFormat="1" ht="15.75">
      <c r="A638" s="88"/>
      <c r="B638" s="89"/>
      <c r="C638" s="89"/>
      <c r="D638" s="89"/>
      <c r="E638" s="89"/>
      <c r="F638" s="89"/>
      <c r="G638" s="94"/>
    </row>
    <row r="639" spans="1:7" s="966" customFormat="1" ht="15.75">
      <c r="A639" s="88"/>
      <c r="B639" s="89"/>
      <c r="C639" s="89"/>
      <c r="D639" s="89"/>
      <c r="E639" s="89"/>
      <c r="F639" s="89"/>
      <c r="G639" s="94"/>
    </row>
    <row r="640" spans="1:7" s="966" customFormat="1" ht="15.75">
      <c r="A640" s="88"/>
      <c r="B640" s="89"/>
      <c r="C640" s="89"/>
      <c r="D640" s="89"/>
      <c r="E640" s="89"/>
      <c r="F640" s="89"/>
      <c r="G640" s="94"/>
    </row>
    <row r="641" spans="1:7" s="966" customFormat="1" ht="15.75">
      <c r="A641" s="88"/>
      <c r="B641" s="89"/>
      <c r="C641" s="89"/>
      <c r="D641" s="89"/>
      <c r="E641" s="89"/>
      <c r="F641" s="89"/>
      <c r="G641" s="94"/>
    </row>
    <row r="642" spans="1:7" s="966" customFormat="1" ht="15.75">
      <c r="A642" s="88"/>
      <c r="B642" s="89"/>
      <c r="C642" s="89"/>
      <c r="D642" s="89"/>
      <c r="E642" s="89"/>
      <c r="F642" s="89"/>
      <c r="G642" s="94"/>
    </row>
    <row r="643" spans="1:7" s="966" customFormat="1" ht="15.75">
      <c r="A643" s="88"/>
      <c r="B643" s="89"/>
      <c r="C643" s="89"/>
      <c r="D643" s="89"/>
      <c r="E643" s="89"/>
      <c r="F643" s="89"/>
      <c r="G643" s="94"/>
    </row>
    <row r="644" spans="1:7" s="966" customFormat="1" ht="15.75">
      <c r="A644" s="88"/>
      <c r="B644" s="89"/>
      <c r="C644" s="89"/>
      <c r="D644" s="89"/>
      <c r="E644" s="89"/>
      <c r="F644" s="89"/>
      <c r="G644" s="94"/>
    </row>
    <row r="645" spans="1:7" s="966" customFormat="1" ht="15.75">
      <c r="A645" s="88"/>
      <c r="B645" s="89"/>
      <c r="C645" s="89"/>
      <c r="D645" s="89"/>
      <c r="E645" s="89"/>
      <c r="F645" s="89"/>
      <c r="G645" s="94"/>
    </row>
    <row r="646" spans="1:7" s="966" customFormat="1" ht="15.75">
      <c r="A646" s="88"/>
      <c r="B646" s="89"/>
      <c r="C646" s="89"/>
      <c r="D646" s="89"/>
      <c r="E646" s="89"/>
      <c r="F646" s="89"/>
      <c r="G646" s="94"/>
    </row>
    <row r="647" spans="1:7" s="966" customFormat="1" ht="15.75">
      <c r="A647" s="88"/>
      <c r="B647" s="89"/>
      <c r="C647" s="89"/>
      <c r="D647" s="89"/>
      <c r="E647" s="89"/>
      <c r="F647" s="89"/>
      <c r="G647" s="94"/>
    </row>
    <row r="648" spans="1:7" s="966" customFormat="1" ht="15.75">
      <c r="A648" s="88"/>
      <c r="B648" s="89"/>
      <c r="C648" s="89"/>
      <c r="D648" s="89"/>
      <c r="E648" s="89"/>
      <c r="F648" s="89"/>
      <c r="G648" s="94"/>
    </row>
    <row r="649" spans="1:7" s="966" customFormat="1" ht="15.75">
      <c r="A649" s="88"/>
      <c r="B649" s="89"/>
      <c r="C649" s="89"/>
      <c r="D649" s="89"/>
      <c r="E649" s="89"/>
      <c r="F649" s="89"/>
      <c r="G649" s="94"/>
    </row>
    <row r="650" spans="1:7" s="966" customFormat="1" ht="15.75">
      <c r="A650" s="88"/>
      <c r="B650" s="89"/>
      <c r="C650" s="89"/>
      <c r="D650" s="89"/>
      <c r="E650" s="89"/>
      <c r="F650" s="89"/>
      <c r="G650" s="94"/>
    </row>
    <row r="651" spans="1:7" s="966" customFormat="1">
      <c r="A651" s="90"/>
      <c r="B651" s="89"/>
      <c r="C651" s="89"/>
      <c r="D651" s="89"/>
      <c r="E651" s="89"/>
      <c r="F651" s="89"/>
      <c r="G651" s="94"/>
    </row>
    <row r="652" spans="1:7" s="966" customFormat="1">
      <c r="A652" s="90"/>
      <c r="B652" s="89"/>
      <c r="C652" s="89"/>
      <c r="D652" s="89"/>
      <c r="E652" s="89"/>
      <c r="F652" s="89"/>
      <c r="G652" s="94"/>
    </row>
    <row r="653" spans="1:7" s="966" customFormat="1">
      <c r="A653" s="90"/>
      <c r="B653" s="89"/>
      <c r="C653" s="89"/>
      <c r="D653" s="89"/>
      <c r="E653" s="89"/>
      <c r="F653" s="89"/>
      <c r="G653" s="94"/>
    </row>
    <row r="654" spans="1:7" s="966" customFormat="1">
      <c r="A654" s="90"/>
      <c r="B654" s="89"/>
      <c r="C654" s="89"/>
      <c r="D654" s="89"/>
      <c r="E654" s="89"/>
      <c r="F654" s="89"/>
      <c r="G654" s="94"/>
    </row>
    <row r="655" spans="1:7" s="966" customFormat="1">
      <c r="A655" s="90"/>
      <c r="B655" s="89"/>
      <c r="C655" s="89"/>
      <c r="D655" s="89"/>
      <c r="E655" s="89"/>
      <c r="F655" s="89"/>
      <c r="G655" s="94"/>
    </row>
    <row r="656" spans="1:7" s="966" customFormat="1">
      <c r="A656" s="90"/>
      <c r="B656" s="89"/>
      <c r="C656" s="89"/>
      <c r="D656" s="89"/>
      <c r="E656" s="89"/>
      <c r="F656" s="89"/>
      <c r="G656" s="94"/>
    </row>
    <row r="657" spans="1:7" s="966" customFormat="1">
      <c r="A657" s="90"/>
      <c r="B657" s="89"/>
      <c r="C657" s="89"/>
      <c r="D657" s="89"/>
      <c r="E657" s="89"/>
      <c r="F657" s="89"/>
      <c r="G657" s="94"/>
    </row>
    <row r="658" spans="1:7" s="966" customFormat="1">
      <c r="A658" s="90"/>
      <c r="B658" s="89"/>
      <c r="C658" s="89"/>
      <c r="D658" s="89"/>
      <c r="E658" s="89"/>
      <c r="F658" s="89"/>
      <c r="G658" s="94"/>
    </row>
    <row r="659" spans="1:7" s="966" customFormat="1">
      <c r="A659" s="90"/>
      <c r="B659" s="89"/>
      <c r="C659" s="89"/>
      <c r="D659" s="89"/>
      <c r="E659" s="89"/>
      <c r="F659" s="89"/>
      <c r="G659" s="94"/>
    </row>
    <row r="660" spans="1:7" s="966" customFormat="1">
      <c r="A660" s="90"/>
      <c r="B660" s="89"/>
      <c r="C660" s="89"/>
      <c r="D660" s="89"/>
      <c r="E660" s="89"/>
      <c r="F660" s="89"/>
      <c r="G660" s="94"/>
    </row>
    <row r="661" spans="1:7" s="966" customFormat="1">
      <c r="A661" s="90"/>
      <c r="B661" s="89"/>
      <c r="C661" s="89"/>
      <c r="D661" s="89"/>
      <c r="E661" s="89"/>
      <c r="F661" s="89"/>
      <c r="G661" s="94"/>
    </row>
    <row r="662" spans="1:7" s="966" customFormat="1">
      <c r="A662" s="90"/>
      <c r="B662" s="89"/>
      <c r="C662" s="89"/>
      <c r="D662" s="89"/>
      <c r="E662" s="89"/>
      <c r="F662" s="89"/>
      <c r="G662" s="94"/>
    </row>
    <row r="663" spans="1:7" s="966" customFormat="1">
      <c r="A663" s="90"/>
      <c r="B663" s="89"/>
      <c r="C663" s="89"/>
      <c r="D663" s="89"/>
      <c r="E663" s="89"/>
      <c r="F663" s="89"/>
      <c r="G663" s="94"/>
    </row>
    <row r="664" spans="1:7" s="966" customFormat="1">
      <c r="A664" s="90"/>
      <c r="B664" s="89"/>
      <c r="C664" s="89"/>
      <c r="D664" s="89"/>
      <c r="E664" s="89"/>
      <c r="F664" s="89"/>
      <c r="G664" s="94"/>
    </row>
    <row r="665" spans="1:7" s="966" customFormat="1">
      <c r="A665" s="90"/>
      <c r="B665" s="89"/>
      <c r="C665" s="89"/>
      <c r="D665" s="89"/>
      <c r="E665" s="89"/>
      <c r="F665" s="89"/>
      <c r="G665" s="94"/>
    </row>
    <row r="666" spans="1:7" s="966" customFormat="1">
      <c r="A666" s="90"/>
      <c r="B666" s="89"/>
      <c r="C666" s="89"/>
      <c r="D666" s="89"/>
      <c r="E666" s="89"/>
      <c r="F666" s="89"/>
      <c r="G666" s="94"/>
    </row>
    <row r="667" spans="1:7" s="966" customFormat="1">
      <c r="A667" s="90"/>
      <c r="B667" s="89"/>
      <c r="C667" s="89"/>
      <c r="D667" s="89"/>
      <c r="E667" s="89"/>
      <c r="F667" s="89"/>
      <c r="G667" s="94"/>
    </row>
    <row r="668" spans="1:7" s="966" customFormat="1">
      <c r="A668" s="90"/>
      <c r="B668" s="89"/>
      <c r="C668" s="89"/>
      <c r="D668" s="89"/>
      <c r="E668" s="89"/>
      <c r="F668" s="89"/>
      <c r="G668" s="94"/>
    </row>
    <row r="669" spans="1:7" s="966" customFormat="1">
      <c r="A669" s="90"/>
      <c r="B669" s="89"/>
      <c r="C669" s="89"/>
      <c r="D669" s="89"/>
      <c r="E669" s="89"/>
      <c r="F669" s="89"/>
      <c r="G669" s="94"/>
    </row>
    <row r="670" spans="1:7" s="966" customFormat="1">
      <c r="A670" s="90"/>
      <c r="B670" s="89"/>
      <c r="C670" s="89"/>
      <c r="D670" s="89"/>
      <c r="E670" s="89"/>
      <c r="F670" s="89"/>
      <c r="G670" s="94"/>
    </row>
    <row r="671" spans="1:7" s="966" customFormat="1">
      <c r="A671" s="90"/>
      <c r="B671" s="89"/>
      <c r="C671" s="89"/>
      <c r="D671" s="89"/>
      <c r="E671" s="89"/>
      <c r="F671" s="89"/>
      <c r="G671" s="94"/>
    </row>
    <row r="672" spans="1:7" s="966" customFormat="1">
      <c r="A672" s="90"/>
      <c r="B672" s="89"/>
      <c r="C672" s="89"/>
      <c r="D672" s="89"/>
      <c r="E672" s="89"/>
      <c r="F672" s="89"/>
      <c r="G672" s="94"/>
    </row>
    <row r="673" spans="1:7" s="966" customFormat="1">
      <c r="A673" s="90"/>
      <c r="B673" s="89"/>
      <c r="C673" s="89"/>
      <c r="D673" s="89"/>
      <c r="E673" s="89"/>
      <c r="F673" s="89"/>
      <c r="G673" s="94"/>
    </row>
    <row r="674" spans="1:7" s="966" customFormat="1">
      <c r="A674" s="90"/>
      <c r="B674" s="89"/>
      <c r="C674" s="89"/>
      <c r="D674" s="89"/>
      <c r="E674" s="89"/>
      <c r="F674" s="89"/>
      <c r="G674" s="94"/>
    </row>
    <row r="675" spans="1:7" s="966" customFormat="1">
      <c r="A675" s="90"/>
      <c r="B675" s="89"/>
      <c r="C675" s="89"/>
      <c r="D675" s="89"/>
      <c r="E675" s="89"/>
      <c r="F675" s="89"/>
      <c r="G675" s="94"/>
    </row>
    <row r="676" spans="1:7" s="966" customFormat="1">
      <c r="A676" s="90"/>
      <c r="B676" s="89"/>
      <c r="C676" s="89"/>
      <c r="D676" s="89"/>
      <c r="E676" s="89"/>
      <c r="F676" s="89"/>
      <c r="G676" s="94"/>
    </row>
    <row r="677" spans="1:7" s="966" customFormat="1">
      <c r="A677" s="90"/>
      <c r="B677" s="89"/>
      <c r="C677" s="89"/>
      <c r="D677" s="89"/>
      <c r="E677" s="89"/>
      <c r="F677" s="89"/>
      <c r="G677" s="94"/>
    </row>
    <row r="678" spans="1:7" s="966" customFormat="1">
      <c r="A678" s="90"/>
      <c r="B678" s="89"/>
      <c r="C678" s="89"/>
      <c r="D678" s="89"/>
      <c r="E678" s="89"/>
      <c r="F678" s="89"/>
      <c r="G678" s="94"/>
    </row>
    <row r="679" spans="1:7" s="966" customFormat="1">
      <c r="A679" s="90"/>
      <c r="B679" s="89"/>
      <c r="C679" s="89"/>
      <c r="D679" s="89"/>
      <c r="E679" s="89"/>
      <c r="F679" s="89"/>
      <c r="G679" s="94"/>
    </row>
    <row r="680" spans="1:7" s="966" customFormat="1">
      <c r="A680" s="90"/>
      <c r="B680" s="89"/>
      <c r="C680" s="89"/>
      <c r="D680" s="89"/>
      <c r="E680" s="89"/>
      <c r="F680" s="89"/>
      <c r="G680" s="94"/>
    </row>
    <row r="681" spans="1:7" s="966" customFormat="1">
      <c r="A681" s="90"/>
      <c r="B681" s="89"/>
      <c r="C681" s="89"/>
      <c r="D681" s="89"/>
      <c r="E681" s="89"/>
      <c r="F681" s="89"/>
      <c r="G681" s="94"/>
    </row>
    <row r="682" spans="1:7" s="966" customFormat="1">
      <c r="A682" s="90"/>
      <c r="B682" s="89"/>
      <c r="C682" s="89"/>
      <c r="D682" s="89"/>
      <c r="E682" s="89"/>
      <c r="F682" s="89"/>
      <c r="G682" s="94"/>
    </row>
    <row r="683" spans="1:7" s="966" customFormat="1">
      <c r="A683" s="90"/>
      <c r="B683" s="89"/>
      <c r="C683" s="89"/>
      <c r="D683" s="89"/>
      <c r="E683" s="89"/>
      <c r="F683" s="89"/>
      <c r="G683" s="94"/>
    </row>
    <row r="684" spans="1:7" s="966" customFormat="1">
      <c r="A684" s="90"/>
      <c r="B684" s="89"/>
      <c r="C684" s="89"/>
      <c r="D684" s="89"/>
      <c r="E684" s="89"/>
      <c r="F684" s="89"/>
      <c r="G684" s="94"/>
    </row>
    <row r="685" spans="1:7" s="966" customFormat="1">
      <c r="A685" s="90"/>
      <c r="B685" s="89"/>
      <c r="C685" s="89"/>
      <c r="D685" s="89"/>
      <c r="E685" s="89"/>
      <c r="F685" s="89"/>
      <c r="G685" s="94"/>
    </row>
    <row r="686" spans="1:7" s="966" customFormat="1">
      <c r="A686" s="90"/>
      <c r="B686" s="89"/>
      <c r="C686" s="89"/>
      <c r="D686" s="89"/>
      <c r="E686" s="89"/>
      <c r="F686" s="89"/>
      <c r="G686" s="94"/>
    </row>
    <row r="687" spans="1:7" s="966" customFormat="1">
      <c r="A687" s="90"/>
      <c r="B687" s="89"/>
      <c r="C687" s="89"/>
      <c r="D687" s="89"/>
      <c r="E687" s="89"/>
      <c r="F687" s="89"/>
      <c r="G687" s="94"/>
    </row>
    <row r="688" spans="1:7" s="966" customFormat="1">
      <c r="A688" s="90"/>
      <c r="B688" s="89"/>
      <c r="C688" s="89"/>
      <c r="D688" s="89"/>
      <c r="E688" s="89"/>
      <c r="F688" s="89"/>
      <c r="G688" s="94"/>
    </row>
    <row r="689" spans="1:7" s="966" customFormat="1">
      <c r="A689" s="90"/>
      <c r="B689" s="89"/>
      <c r="C689" s="89"/>
      <c r="D689" s="89"/>
      <c r="E689" s="89"/>
      <c r="F689" s="89"/>
      <c r="G689" s="94"/>
    </row>
    <row r="690" spans="1:7" s="966" customFormat="1">
      <c r="A690" s="90"/>
      <c r="B690" s="89"/>
      <c r="C690" s="89"/>
      <c r="D690" s="89"/>
      <c r="E690" s="89"/>
      <c r="F690" s="89"/>
      <c r="G690" s="94"/>
    </row>
    <row r="691" spans="1:7" s="966" customFormat="1">
      <c r="A691" s="90"/>
      <c r="B691" s="89"/>
      <c r="C691" s="89"/>
      <c r="D691" s="89"/>
      <c r="E691" s="89"/>
      <c r="F691" s="89"/>
      <c r="G691" s="94"/>
    </row>
    <row r="692" spans="1:7" s="966" customFormat="1">
      <c r="A692" s="90"/>
      <c r="B692" s="89"/>
      <c r="C692" s="89"/>
      <c r="D692" s="89"/>
      <c r="E692" s="89"/>
      <c r="F692" s="89"/>
      <c r="G692" s="94"/>
    </row>
    <row r="693" spans="1:7" s="966" customFormat="1">
      <c r="A693" s="90"/>
      <c r="B693" s="89"/>
      <c r="C693" s="89"/>
      <c r="D693" s="89"/>
      <c r="E693" s="89"/>
      <c r="F693" s="89"/>
      <c r="G693" s="94"/>
    </row>
    <row r="694" spans="1:7" s="966" customFormat="1">
      <c r="A694" s="90"/>
      <c r="B694" s="89"/>
      <c r="C694" s="89"/>
      <c r="D694" s="89"/>
      <c r="E694" s="89"/>
      <c r="F694" s="89"/>
      <c r="G694" s="94"/>
    </row>
    <row r="695" spans="1:7" s="966" customFormat="1">
      <c r="A695" s="90"/>
      <c r="B695" s="89"/>
      <c r="C695" s="89"/>
      <c r="D695" s="89"/>
      <c r="E695" s="89"/>
      <c r="F695" s="89"/>
      <c r="G695" s="94"/>
    </row>
    <row r="696" spans="1:7" s="966" customFormat="1">
      <c r="A696" s="90"/>
      <c r="B696" s="89"/>
      <c r="C696" s="89"/>
      <c r="D696" s="89"/>
      <c r="E696" s="89"/>
      <c r="F696" s="89"/>
      <c r="G696" s="94"/>
    </row>
    <row r="697" spans="1:7" s="966" customFormat="1">
      <c r="A697" s="90"/>
      <c r="B697" s="89"/>
      <c r="C697" s="89"/>
      <c r="D697" s="89"/>
      <c r="E697" s="89"/>
      <c r="F697" s="89"/>
      <c r="G697" s="94"/>
    </row>
    <row r="698" spans="1:7" s="966" customFormat="1">
      <c r="A698" s="90"/>
      <c r="B698" s="89"/>
      <c r="C698" s="89"/>
      <c r="D698" s="89"/>
      <c r="E698" s="89"/>
      <c r="F698" s="89"/>
      <c r="G698" s="94"/>
    </row>
    <row r="699" spans="1:7" s="966" customFormat="1">
      <c r="A699" s="90"/>
      <c r="B699" s="89"/>
      <c r="C699" s="89"/>
      <c r="D699" s="89"/>
      <c r="E699" s="89"/>
      <c r="F699" s="89"/>
      <c r="G699" s="94"/>
    </row>
    <row r="700" spans="1:7" s="966" customFormat="1">
      <c r="A700" s="90"/>
      <c r="B700" s="89"/>
      <c r="C700" s="89"/>
      <c r="D700" s="89"/>
      <c r="E700" s="89"/>
      <c r="F700" s="89"/>
      <c r="G700" s="94"/>
    </row>
    <row r="701" spans="1:7" s="966" customFormat="1">
      <c r="A701" s="90"/>
      <c r="B701" s="89"/>
      <c r="C701" s="89"/>
      <c r="D701" s="89"/>
      <c r="E701" s="89"/>
      <c r="F701" s="89"/>
      <c r="G701" s="94"/>
    </row>
    <row r="702" spans="1:7" s="966" customFormat="1">
      <c r="A702" s="90"/>
      <c r="B702" s="89"/>
      <c r="C702" s="89"/>
      <c r="D702" s="89"/>
      <c r="E702" s="89"/>
      <c r="F702" s="89"/>
      <c r="G702" s="94"/>
    </row>
    <row r="703" spans="1:7" s="966" customFormat="1">
      <c r="A703" s="90"/>
      <c r="B703" s="89"/>
      <c r="C703" s="89"/>
      <c r="D703" s="89"/>
      <c r="E703" s="89"/>
      <c r="F703" s="89"/>
      <c r="G703" s="94"/>
    </row>
    <row r="704" spans="1:7" s="966" customFormat="1">
      <c r="A704" s="90"/>
      <c r="B704" s="89"/>
      <c r="C704" s="89"/>
      <c r="D704" s="89"/>
      <c r="E704" s="89"/>
      <c r="F704" s="89"/>
      <c r="G704" s="94"/>
    </row>
    <row r="705" spans="1:7" s="966" customFormat="1">
      <c r="A705" s="90"/>
      <c r="B705" s="89"/>
      <c r="C705" s="89"/>
      <c r="D705" s="89"/>
      <c r="E705" s="89"/>
      <c r="F705" s="89"/>
      <c r="G705" s="94"/>
    </row>
    <row r="706" spans="1:7" s="966" customFormat="1">
      <c r="A706" s="90"/>
      <c r="B706" s="89"/>
      <c r="C706" s="89"/>
      <c r="D706" s="89"/>
      <c r="E706" s="89"/>
      <c r="F706" s="89"/>
      <c r="G706" s="94"/>
    </row>
    <row r="707" spans="1:7" s="966" customFormat="1">
      <c r="A707" s="90"/>
      <c r="B707" s="89"/>
      <c r="C707" s="89"/>
      <c r="D707" s="89"/>
      <c r="E707" s="89"/>
      <c r="F707" s="89"/>
      <c r="G707" s="94"/>
    </row>
    <row r="708" spans="1:7" s="966" customFormat="1">
      <c r="A708" s="90"/>
      <c r="B708" s="89"/>
      <c r="C708" s="89"/>
      <c r="D708" s="89"/>
      <c r="E708" s="89"/>
      <c r="F708" s="89"/>
      <c r="G708" s="94"/>
    </row>
    <row r="709" spans="1:7" s="966" customFormat="1">
      <c r="A709" s="90"/>
      <c r="B709" s="89"/>
      <c r="C709" s="89"/>
      <c r="D709" s="89"/>
      <c r="E709" s="89"/>
      <c r="F709" s="89"/>
      <c r="G709" s="94"/>
    </row>
    <row r="710" spans="1:7" s="966" customFormat="1">
      <c r="A710" s="90"/>
      <c r="B710" s="89"/>
      <c r="C710" s="89"/>
      <c r="D710" s="89"/>
      <c r="E710" s="89"/>
      <c r="F710" s="89"/>
      <c r="G710" s="94"/>
    </row>
    <row r="711" spans="1:7" s="966" customFormat="1">
      <c r="A711" s="90"/>
      <c r="B711" s="89"/>
      <c r="C711" s="89"/>
      <c r="D711" s="89"/>
      <c r="E711" s="89"/>
      <c r="F711" s="89"/>
      <c r="G711" s="94"/>
    </row>
    <row r="712" spans="1:7" s="966" customFormat="1">
      <c r="A712" s="90"/>
      <c r="B712" s="89"/>
      <c r="C712" s="89"/>
      <c r="D712" s="89"/>
      <c r="E712" s="89"/>
      <c r="F712" s="89"/>
      <c r="G712" s="94"/>
    </row>
    <row r="713" spans="1:7" s="966" customFormat="1">
      <c r="A713" s="90"/>
      <c r="B713" s="89"/>
      <c r="C713" s="89"/>
      <c r="D713" s="89"/>
      <c r="E713" s="89"/>
      <c r="F713" s="89"/>
      <c r="G713" s="94"/>
    </row>
    <row r="714" spans="1:7" s="966" customFormat="1">
      <c r="A714" s="90"/>
      <c r="B714" s="89"/>
      <c r="C714" s="89"/>
      <c r="D714" s="89"/>
      <c r="E714" s="89"/>
      <c r="F714" s="89"/>
      <c r="G714" s="94"/>
    </row>
    <row r="715" spans="1:7" s="966" customFormat="1">
      <c r="A715" s="90"/>
      <c r="B715" s="89"/>
      <c r="C715" s="89"/>
      <c r="D715" s="89"/>
      <c r="E715" s="89"/>
      <c r="F715" s="89"/>
      <c r="G715" s="94"/>
    </row>
    <row r="716" spans="1:7" s="966" customFormat="1">
      <c r="A716" s="90"/>
      <c r="B716" s="89"/>
      <c r="C716" s="89"/>
      <c r="D716" s="89"/>
      <c r="E716" s="89"/>
      <c r="F716" s="89"/>
      <c r="G716" s="94"/>
    </row>
    <row r="717" spans="1:7" s="966" customFormat="1">
      <c r="A717" s="90"/>
      <c r="B717" s="89"/>
      <c r="C717" s="89"/>
      <c r="D717" s="89"/>
      <c r="E717" s="89"/>
      <c r="F717" s="89"/>
      <c r="G717" s="94"/>
    </row>
    <row r="718" spans="1:7" s="966" customFormat="1">
      <c r="A718" s="90"/>
      <c r="B718" s="89"/>
      <c r="C718" s="89"/>
      <c r="D718" s="89"/>
      <c r="E718" s="89"/>
      <c r="F718" s="89"/>
      <c r="G718" s="94"/>
    </row>
    <row r="719" spans="1:7" s="966" customFormat="1">
      <c r="A719" s="90"/>
      <c r="B719" s="89"/>
      <c r="C719" s="89"/>
      <c r="D719" s="89"/>
      <c r="E719" s="89"/>
      <c r="F719" s="89"/>
      <c r="G719" s="94"/>
    </row>
    <row r="720" spans="1:7" s="966" customFormat="1">
      <c r="A720" s="90"/>
      <c r="B720" s="89"/>
      <c r="C720" s="89"/>
      <c r="D720" s="89"/>
      <c r="E720" s="89"/>
      <c r="F720" s="89"/>
      <c r="G720" s="94"/>
    </row>
    <row r="721" spans="1:7" s="966" customFormat="1">
      <c r="A721" s="90"/>
      <c r="B721" s="89"/>
      <c r="C721" s="89"/>
      <c r="D721" s="89"/>
      <c r="E721" s="89"/>
      <c r="F721" s="89"/>
      <c r="G721" s="94"/>
    </row>
    <row r="722" spans="1:7" s="966" customFormat="1">
      <c r="A722" s="90"/>
      <c r="B722" s="89"/>
      <c r="C722" s="89"/>
      <c r="D722" s="89"/>
      <c r="E722" s="89"/>
      <c r="F722" s="89"/>
      <c r="G722" s="94"/>
    </row>
    <row r="723" spans="1:7" s="966" customFormat="1">
      <c r="A723" s="90"/>
      <c r="B723" s="89"/>
      <c r="C723" s="89"/>
      <c r="D723" s="89"/>
      <c r="E723" s="89"/>
      <c r="F723" s="89"/>
      <c r="G723" s="94"/>
    </row>
    <row r="724" spans="1:7" s="966" customFormat="1">
      <c r="A724" s="90"/>
      <c r="B724" s="89"/>
      <c r="C724" s="89"/>
      <c r="D724" s="89"/>
      <c r="E724" s="89"/>
      <c r="F724" s="89"/>
      <c r="G724" s="94"/>
    </row>
    <row r="725" spans="1:7" s="966" customFormat="1">
      <c r="A725" s="90"/>
      <c r="B725" s="89"/>
      <c r="C725" s="89"/>
      <c r="D725" s="89"/>
      <c r="E725" s="89"/>
      <c r="F725" s="89"/>
      <c r="G725" s="94"/>
    </row>
    <row r="726" spans="1:7" s="966" customFormat="1">
      <c r="A726" s="90"/>
      <c r="B726" s="89"/>
      <c r="C726" s="89"/>
      <c r="D726" s="89"/>
      <c r="E726" s="89"/>
      <c r="F726" s="89"/>
      <c r="G726" s="94"/>
    </row>
    <row r="727" spans="1:7" s="966" customFormat="1">
      <c r="A727" s="90"/>
      <c r="B727" s="89"/>
      <c r="C727" s="89"/>
      <c r="D727" s="89"/>
      <c r="E727" s="89"/>
      <c r="F727" s="89"/>
      <c r="G727" s="94"/>
    </row>
    <row r="728" spans="1:7" s="966" customFormat="1">
      <c r="A728" s="90"/>
      <c r="B728" s="89"/>
      <c r="C728" s="89"/>
      <c r="D728" s="89"/>
      <c r="E728" s="89"/>
      <c r="F728" s="89"/>
      <c r="G728" s="94"/>
    </row>
    <row r="729" spans="1:7" s="966" customFormat="1">
      <c r="A729" s="90"/>
      <c r="B729" s="89"/>
      <c r="C729" s="89"/>
      <c r="D729" s="89"/>
      <c r="E729" s="89"/>
      <c r="F729" s="89"/>
      <c r="G729" s="94"/>
    </row>
    <row r="730" spans="1:7" s="966" customFormat="1">
      <c r="A730" s="90"/>
      <c r="B730" s="89"/>
      <c r="C730" s="89"/>
      <c r="D730" s="89"/>
      <c r="E730" s="89"/>
      <c r="F730" s="89"/>
      <c r="G730" s="94"/>
    </row>
    <row r="731" spans="1:7" s="966" customFormat="1">
      <c r="A731" s="90"/>
      <c r="B731" s="89"/>
      <c r="C731" s="89"/>
      <c r="D731" s="89"/>
      <c r="E731" s="89"/>
      <c r="F731" s="89"/>
      <c r="G731" s="94"/>
    </row>
    <row r="732" spans="1:7" s="966" customFormat="1">
      <c r="A732" s="90"/>
      <c r="B732" s="89"/>
      <c r="C732" s="89"/>
      <c r="D732" s="89"/>
      <c r="E732" s="89"/>
      <c r="F732" s="89"/>
      <c r="G732" s="94"/>
    </row>
    <row r="733" spans="1:7" s="966" customFormat="1">
      <c r="A733" s="90"/>
      <c r="B733" s="89"/>
      <c r="C733" s="89"/>
      <c r="D733" s="89"/>
      <c r="E733" s="89"/>
      <c r="F733" s="89"/>
      <c r="G733" s="94"/>
    </row>
    <row r="734" spans="1:7" s="966" customFormat="1">
      <c r="A734" s="90"/>
      <c r="B734" s="89"/>
      <c r="C734" s="89"/>
      <c r="D734" s="89"/>
      <c r="E734" s="89"/>
      <c r="F734" s="89"/>
      <c r="G734" s="94"/>
    </row>
    <row r="735" spans="1:7" s="966" customFormat="1">
      <c r="A735" s="90"/>
      <c r="B735" s="89"/>
      <c r="C735" s="89"/>
      <c r="D735" s="89"/>
      <c r="E735" s="89"/>
      <c r="F735" s="89"/>
      <c r="G735" s="94"/>
    </row>
    <row r="736" spans="1:7" s="966" customFormat="1">
      <c r="A736" s="90"/>
      <c r="B736" s="89"/>
      <c r="C736" s="89"/>
      <c r="D736" s="89"/>
      <c r="E736" s="89"/>
      <c r="F736" s="89"/>
      <c r="G736" s="94"/>
    </row>
    <row r="737" spans="1:7" s="966" customFormat="1">
      <c r="A737" s="90"/>
      <c r="B737" s="89"/>
      <c r="C737" s="89"/>
      <c r="D737" s="89"/>
      <c r="E737" s="89"/>
      <c r="F737" s="89"/>
      <c r="G737" s="94"/>
    </row>
    <row r="738" spans="1:7" s="966" customFormat="1">
      <c r="A738" s="90"/>
      <c r="B738" s="89"/>
      <c r="C738" s="89"/>
      <c r="D738" s="89"/>
      <c r="E738" s="89"/>
      <c r="F738" s="89"/>
      <c r="G738" s="94"/>
    </row>
    <row r="739" spans="1:7" s="966" customFormat="1">
      <c r="A739" s="90"/>
      <c r="B739" s="89"/>
      <c r="C739" s="89"/>
      <c r="D739" s="89"/>
      <c r="E739" s="89"/>
      <c r="F739" s="89"/>
      <c r="G739" s="94"/>
    </row>
    <row r="740" spans="1:7" s="966" customFormat="1">
      <c r="A740" s="90"/>
      <c r="B740" s="89"/>
      <c r="C740" s="89"/>
      <c r="D740" s="89"/>
      <c r="E740" s="89"/>
      <c r="F740" s="89"/>
      <c r="G740" s="94"/>
    </row>
    <row r="741" spans="1:7" s="966" customFormat="1">
      <c r="A741" s="90"/>
      <c r="B741" s="89"/>
      <c r="C741" s="89"/>
      <c r="D741" s="89"/>
      <c r="E741" s="89"/>
      <c r="F741" s="89"/>
      <c r="G741" s="94"/>
    </row>
    <row r="742" spans="1:7" s="966" customFormat="1">
      <c r="A742" s="90"/>
      <c r="B742" s="89"/>
      <c r="C742" s="89"/>
      <c r="D742" s="89"/>
      <c r="E742" s="89"/>
      <c r="F742" s="89"/>
      <c r="G742" s="94"/>
    </row>
    <row r="743" spans="1:7" s="966" customFormat="1">
      <c r="A743" s="90"/>
      <c r="B743" s="89"/>
      <c r="C743" s="89"/>
      <c r="D743" s="89"/>
      <c r="E743" s="89"/>
      <c r="F743" s="89"/>
      <c r="G743" s="94"/>
    </row>
    <row r="744" spans="1:7" s="966" customFormat="1">
      <c r="A744" s="90"/>
      <c r="B744" s="89"/>
      <c r="C744" s="89"/>
      <c r="D744" s="89"/>
      <c r="E744" s="89"/>
      <c r="F744" s="89"/>
      <c r="G744" s="94"/>
    </row>
    <row r="745" spans="1:7" s="966" customFormat="1">
      <c r="A745" s="90"/>
      <c r="B745" s="89"/>
      <c r="C745" s="89"/>
      <c r="D745" s="89"/>
      <c r="E745" s="89"/>
      <c r="F745" s="89"/>
      <c r="G745" s="94"/>
    </row>
    <row r="746" spans="1:7" s="966" customFormat="1">
      <c r="A746" s="90"/>
      <c r="B746" s="89"/>
      <c r="C746" s="89"/>
      <c r="D746" s="89"/>
      <c r="E746" s="89"/>
      <c r="F746" s="89"/>
      <c r="G746" s="94"/>
    </row>
    <row r="747" spans="1:7" s="966" customFormat="1">
      <c r="A747" s="90"/>
      <c r="B747" s="89"/>
      <c r="C747" s="89"/>
      <c r="D747" s="89"/>
      <c r="E747" s="89"/>
      <c r="F747" s="89"/>
      <c r="G747" s="94"/>
    </row>
    <row r="748" spans="1:7" s="966" customFormat="1">
      <c r="A748" s="90"/>
      <c r="B748" s="89"/>
      <c r="C748" s="89"/>
      <c r="D748" s="89"/>
      <c r="E748" s="89"/>
      <c r="F748" s="89"/>
      <c r="G748" s="94"/>
    </row>
    <row r="749" spans="1:7" s="966" customFormat="1">
      <c r="A749" s="90"/>
      <c r="B749" s="89"/>
      <c r="C749" s="89"/>
      <c r="D749" s="89"/>
      <c r="E749" s="89"/>
      <c r="F749" s="89"/>
      <c r="G749" s="94"/>
    </row>
    <row r="750" spans="1:7" s="966" customFormat="1">
      <c r="A750" s="90"/>
      <c r="B750" s="89"/>
      <c r="C750" s="89"/>
      <c r="D750" s="89"/>
      <c r="E750" s="89"/>
      <c r="F750" s="89"/>
      <c r="G750" s="94"/>
    </row>
    <row r="751" spans="1:7" s="966" customFormat="1">
      <c r="A751" s="90"/>
      <c r="B751" s="89"/>
      <c r="C751" s="89"/>
      <c r="D751" s="89"/>
      <c r="E751" s="89"/>
      <c r="F751" s="89"/>
      <c r="G751" s="94"/>
    </row>
    <row r="752" spans="1:7" s="966" customFormat="1">
      <c r="A752" s="90"/>
      <c r="B752" s="89"/>
      <c r="C752" s="89"/>
      <c r="D752" s="89"/>
      <c r="E752" s="89"/>
      <c r="F752" s="89"/>
      <c r="G752" s="94"/>
    </row>
    <row r="753" spans="1:7" s="966" customFormat="1">
      <c r="A753" s="90"/>
      <c r="B753" s="89"/>
      <c r="C753" s="89"/>
      <c r="D753" s="89"/>
      <c r="E753" s="89"/>
      <c r="F753" s="89"/>
      <c r="G753" s="94"/>
    </row>
    <row r="754" spans="1:7" s="966" customFormat="1">
      <c r="A754" s="90"/>
      <c r="B754" s="89"/>
      <c r="C754" s="89"/>
      <c r="D754" s="89"/>
      <c r="E754" s="89"/>
      <c r="F754" s="89"/>
      <c r="G754" s="94"/>
    </row>
    <row r="755" spans="1:7" s="966" customFormat="1">
      <c r="A755" s="90"/>
      <c r="B755" s="89"/>
      <c r="C755" s="89"/>
      <c r="D755" s="89"/>
      <c r="E755" s="89"/>
      <c r="F755" s="89"/>
      <c r="G755" s="94"/>
    </row>
    <row r="756" spans="1:7" s="966" customFormat="1">
      <c r="A756" s="90"/>
      <c r="B756" s="89"/>
      <c r="C756" s="89"/>
      <c r="D756" s="89"/>
      <c r="E756" s="89"/>
      <c r="F756" s="89"/>
      <c r="G756" s="94"/>
    </row>
    <row r="757" spans="1:7" s="966" customFormat="1">
      <c r="A757" s="90"/>
      <c r="B757" s="89"/>
      <c r="C757" s="89"/>
      <c r="D757" s="89"/>
      <c r="E757" s="89"/>
      <c r="F757" s="89"/>
      <c r="G757" s="94"/>
    </row>
    <row r="758" spans="1:7" s="966" customFormat="1">
      <c r="A758" s="90"/>
      <c r="B758" s="89"/>
      <c r="C758" s="89"/>
      <c r="D758" s="89"/>
      <c r="E758" s="89"/>
      <c r="F758" s="89"/>
      <c r="G758" s="94"/>
    </row>
    <row r="759" spans="1:7" s="966" customFormat="1">
      <c r="A759" s="90"/>
      <c r="B759" s="89"/>
      <c r="C759" s="89"/>
      <c r="D759" s="89"/>
      <c r="E759" s="89"/>
      <c r="F759" s="89"/>
      <c r="G759" s="94"/>
    </row>
    <row r="760" spans="1:7" s="966" customFormat="1">
      <c r="A760" s="90"/>
      <c r="B760" s="89"/>
      <c r="C760" s="89"/>
      <c r="D760" s="89"/>
      <c r="E760" s="89"/>
      <c r="F760" s="89"/>
      <c r="G760" s="94"/>
    </row>
    <row r="761" spans="1:7" s="966" customFormat="1">
      <c r="A761" s="90"/>
      <c r="B761" s="89"/>
      <c r="C761" s="89"/>
      <c r="D761" s="89"/>
      <c r="E761" s="89"/>
      <c r="F761" s="89"/>
      <c r="G761" s="94"/>
    </row>
    <row r="762" spans="1:7" s="966" customFormat="1">
      <c r="A762" s="90"/>
      <c r="B762" s="89"/>
      <c r="C762" s="89"/>
      <c r="D762" s="89"/>
      <c r="E762" s="89"/>
      <c r="F762" s="89"/>
      <c r="G762" s="94"/>
    </row>
    <row r="763" spans="1:7" s="966" customFormat="1">
      <c r="A763" s="90"/>
      <c r="B763" s="89"/>
      <c r="C763" s="89"/>
      <c r="D763" s="89"/>
      <c r="E763" s="89"/>
      <c r="F763" s="89"/>
      <c r="G763" s="94"/>
    </row>
    <row r="764" spans="1:7" s="966" customFormat="1">
      <c r="A764" s="90"/>
      <c r="B764" s="89"/>
      <c r="C764" s="89"/>
      <c r="D764" s="89"/>
      <c r="E764" s="89"/>
      <c r="F764" s="89"/>
      <c r="G764" s="94"/>
    </row>
    <row r="765" spans="1:7" s="966" customFormat="1">
      <c r="A765" s="90"/>
      <c r="B765" s="89"/>
      <c r="C765" s="89"/>
      <c r="D765" s="89"/>
      <c r="E765" s="89"/>
      <c r="F765" s="89"/>
      <c r="G765" s="94"/>
    </row>
    <row r="766" spans="1:7" s="966" customFormat="1">
      <c r="A766" s="90"/>
      <c r="B766" s="89"/>
      <c r="C766" s="89"/>
      <c r="D766" s="89"/>
      <c r="E766" s="89"/>
      <c r="F766" s="89"/>
      <c r="G766" s="94"/>
    </row>
    <row r="767" spans="1:7" s="966" customFormat="1">
      <c r="A767" s="90"/>
      <c r="B767" s="89"/>
      <c r="C767" s="89"/>
      <c r="D767" s="89"/>
      <c r="E767" s="89"/>
      <c r="F767" s="89"/>
      <c r="G767" s="94"/>
    </row>
    <row r="768" spans="1:7" s="966" customFormat="1">
      <c r="A768" s="90"/>
      <c r="B768" s="89"/>
      <c r="C768" s="89"/>
      <c r="D768" s="89"/>
      <c r="E768" s="89"/>
      <c r="F768" s="89"/>
      <c r="G768" s="94"/>
    </row>
    <row r="769" spans="1:7" s="966" customFormat="1">
      <c r="A769" s="90"/>
      <c r="B769" s="89"/>
      <c r="C769" s="89"/>
      <c r="D769" s="89"/>
      <c r="E769" s="89"/>
      <c r="F769" s="89"/>
      <c r="G769" s="94"/>
    </row>
    <row r="770" spans="1:7" s="966" customFormat="1">
      <c r="A770" s="90"/>
      <c r="B770" s="89"/>
      <c r="C770" s="89"/>
      <c r="D770" s="89"/>
      <c r="E770" s="89"/>
      <c r="F770" s="89"/>
      <c r="G770" s="94"/>
    </row>
    <row r="771" spans="1:7" s="966" customFormat="1">
      <c r="A771" s="90"/>
      <c r="B771" s="89"/>
      <c r="C771" s="89"/>
      <c r="D771" s="89"/>
      <c r="E771" s="89"/>
      <c r="F771" s="89"/>
      <c r="G771" s="94"/>
    </row>
    <row r="772" spans="1:7" s="966" customFormat="1">
      <c r="A772" s="90"/>
      <c r="B772" s="89"/>
      <c r="C772" s="89"/>
      <c r="D772" s="89"/>
      <c r="E772" s="89"/>
      <c r="F772" s="89"/>
      <c r="G772" s="94"/>
    </row>
    <row r="773" spans="1:7" s="966" customFormat="1">
      <c r="A773" s="90"/>
      <c r="B773" s="89"/>
      <c r="C773" s="89"/>
      <c r="D773" s="89"/>
      <c r="E773" s="89"/>
      <c r="F773" s="89"/>
      <c r="G773" s="94"/>
    </row>
    <row r="774" spans="1:7" s="966" customFormat="1">
      <c r="A774" s="90"/>
      <c r="B774" s="89"/>
      <c r="C774" s="89"/>
      <c r="D774" s="89"/>
      <c r="E774" s="89"/>
      <c r="F774" s="89"/>
      <c r="G774" s="94"/>
    </row>
    <row r="775" spans="1:7" s="966" customFormat="1">
      <c r="A775" s="90"/>
      <c r="B775" s="89"/>
      <c r="C775" s="89"/>
      <c r="D775" s="89"/>
      <c r="E775" s="89"/>
      <c r="F775" s="89"/>
      <c r="G775" s="94"/>
    </row>
    <row r="776" spans="1:7" s="966" customFormat="1">
      <c r="A776" s="90"/>
      <c r="B776" s="89"/>
      <c r="C776" s="89"/>
      <c r="D776" s="89"/>
      <c r="E776" s="89"/>
      <c r="F776" s="89"/>
      <c r="G776" s="94"/>
    </row>
    <row r="777" spans="1:7" s="966" customFormat="1">
      <c r="A777" s="90"/>
      <c r="B777" s="89"/>
      <c r="C777" s="89"/>
      <c r="D777" s="89"/>
      <c r="E777" s="89"/>
      <c r="F777" s="89"/>
      <c r="G777" s="94"/>
    </row>
    <row r="778" spans="1:7" s="966" customFormat="1">
      <c r="A778" s="90"/>
      <c r="B778" s="89"/>
      <c r="C778" s="89"/>
      <c r="D778" s="89"/>
      <c r="E778" s="89"/>
      <c r="F778" s="89"/>
      <c r="G778" s="94"/>
    </row>
    <row r="779" spans="1:7" s="966" customFormat="1">
      <c r="A779" s="90"/>
      <c r="B779" s="89"/>
      <c r="C779" s="89"/>
      <c r="D779" s="89"/>
      <c r="E779" s="89"/>
      <c r="F779" s="89"/>
      <c r="G779" s="94"/>
    </row>
    <row r="780" spans="1:7" s="966" customFormat="1">
      <c r="A780" s="90"/>
      <c r="B780" s="89"/>
      <c r="C780" s="89"/>
      <c r="D780" s="89"/>
      <c r="E780" s="89"/>
      <c r="F780" s="89"/>
      <c r="G780" s="94"/>
    </row>
    <row r="781" spans="1:7" s="966" customFormat="1">
      <c r="A781" s="90"/>
      <c r="B781" s="89"/>
      <c r="C781" s="89"/>
      <c r="D781" s="89"/>
      <c r="E781" s="89"/>
      <c r="F781" s="89"/>
      <c r="G781" s="94"/>
    </row>
    <row r="782" spans="1:7" s="966" customFormat="1">
      <c r="A782" s="90"/>
      <c r="B782" s="89"/>
      <c r="C782" s="89"/>
      <c r="D782" s="89"/>
      <c r="E782" s="89"/>
      <c r="F782" s="89"/>
      <c r="G782" s="94"/>
    </row>
    <row r="783" spans="1:7" s="966" customFormat="1">
      <c r="A783" s="90"/>
      <c r="B783" s="89"/>
      <c r="C783" s="89"/>
      <c r="D783" s="89"/>
      <c r="E783" s="89"/>
      <c r="F783" s="89"/>
      <c r="G783" s="94"/>
    </row>
    <row r="784" spans="1:7" s="966" customFormat="1">
      <c r="A784" s="90"/>
      <c r="B784" s="89"/>
      <c r="C784" s="89"/>
      <c r="D784" s="89"/>
      <c r="E784" s="89"/>
      <c r="F784" s="89"/>
      <c r="G784" s="94"/>
    </row>
    <row r="785" spans="1:7" s="966" customFormat="1">
      <c r="A785" s="90"/>
      <c r="B785" s="89"/>
      <c r="C785" s="89"/>
      <c r="D785" s="89"/>
      <c r="E785" s="89"/>
      <c r="F785" s="89"/>
      <c r="G785" s="94"/>
    </row>
    <row r="786" spans="1:7" s="966" customFormat="1">
      <c r="A786" s="90"/>
      <c r="B786" s="89"/>
      <c r="C786" s="89"/>
      <c r="D786" s="89"/>
      <c r="E786" s="89"/>
      <c r="F786" s="89"/>
      <c r="G786" s="94"/>
    </row>
    <row r="787" spans="1:7" s="966" customFormat="1">
      <c r="A787" s="90"/>
      <c r="B787" s="89"/>
      <c r="C787" s="89"/>
      <c r="D787" s="89"/>
      <c r="E787" s="89"/>
      <c r="F787" s="89"/>
      <c r="G787" s="94"/>
    </row>
    <row r="788" spans="1:7" s="966" customFormat="1">
      <c r="A788" s="90"/>
      <c r="B788" s="89"/>
      <c r="C788" s="89"/>
      <c r="D788" s="89"/>
      <c r="E788" s="89"/>
      <c r="F788" s="89"/>
      <c r="G788" s="94"/>
    </row>
    <row r="789" spans="1:7" s="966" customFormat="1">
      <c r="A789" s="90"/>
      <c r="B789" s="89"/>
      <c r="C789" s="89"/>
      <c r="D789" s="89"/>
      <c r="E789" s="89"/>
      <c r="F789" s="89"/>
      <c r="G789" s="94"/>
    </row>
    <row r="790" spans="1:7" s="966" customFormat="1">
      <c r="A790" s="90"/>
      <c r="B790" s="89"/>
      <c r="C790" s="89"/>
      <c r="D790" s="89"/>
      <c r="E790" s="89"/>
      <c r="F790" s="89"/>
      <c r="G790" s="94"/>
    </row>
    <row r="791" spans="1:7" s="966" customFormat="1">
      <c r="A791" s="90"/>
      <c r="B791" s="89"/>
      <c r="C791" s="89"/>
      <c r="D791" s="89"/>
      <c r="E791" s="89"/>
      <c r="F791" s="89"/>
      <c r="G791" s="94"/>
    </row>
    <row r="792" spans="1:7" s="966" customFormat="1">
      <c r="A792" s="90"/>
      <c r="B792" s="89"/>
      <c r="C792" s="89"/>
      <c r="D792" s="89"/>
      <c r="E792" s="89"/>
      <c r="F792" s="89"/>
      <c r="G792" s="94"/>
    </row>
    <row r="793" spans="1:7" s="966" customFormat="1">
      <c r="A793" s="90"/>
      <c r="B793" s="89"/>
      <c r="C793" s="89"/>
      <c r="D793" s="89"/>
      <c r="E793" s="89"/>
      <c r="F793" s="89"/>
      <c r="G793" s="94"/>
    </row>
    <row r="794" spans="1:7" s="966" customFormat="1">
      <c r="A794" s="90"/>
      <c r="B794" s="89"/>
      <c r="C794" s="89"/>
      <c r="D794" s="89"/>
      <c r="E794" s="89"/>
      <c r="F794" s="89"/>
      <c r="G794" s="94"/>
    </row>
    <row r="795" spans="1:7" s="966" customFormat="1">
      <c r="A795" s="90"/>
      <c r="B795" s="89"/>
      <c r="C795" s="89"/>
      <c r="D795" s="89"/>
      <c r="E795" s="89"/>
      <c r="F795" s="89"/>
      <c r="G795" s="94"/>
    </row>
    <row r="796" spans="1:7" s="966" customFormat="1">
      <c r="A796" s="90"/>
      <c r="B796" s="89"/>
      <c r="C796" s="89"/>
      <c r="D796" s="89"/>
      <c r="E796" s="89"/>
      <c r="F796" s="89"/>
      <c r="G796" s="94"/>
    </row>
    <row r="797" spans="1:7" s="966" customFormat="1">
      <c r="A797" s="90"/>
      <c r="B797" s="89"/>
      <c r="C797" s="89"/>
      <c r="D797" s="89"/>
      <c r="E797" s="89"/>
      <c r="F797" s="89"/>
      <c r="G797" s="94"/>
    </row>
    <row r="798" spans="1:7" s="966" customFormat="1">
      <c r="A798" s="90"/>
      <c r="B798" s="89"/>
      <c r="C798" s="89"/>
      <c r="D798" s="89"/>
      <c r="E798" s="89"/>
      <c r="F798" s="89"/>
      <c r="G798" s="94"/>
    </row>
    <row r="799" spans="1:7" s="966" customFormat="1">
      <c r="A799" s="90"/>
      <c r="B799" s="89"/>
      <c r="C799" s="89"/>
      <c r="D799" s="89"/>
      <c r="E799" s="89"/>
      <c r="F799" s="89"/>
      <c r="G799" s="94"/>
    </row>
    <row r="800" spans="1:7" s="966" customFormat="1">
      <c r="A800" s="90"/>
      <c r="B800" s="89"/>
      <c r="C800" s="89"/>
      <c r="D800" s="89"/>
      <c r="E800" s="89"/>
      <c r="F800" s="89"/>
      <c r="G800" s="94"/>
    </row>
    <row r="801" spans="1:7" s="966" customFormat="1">
      <c r="A801" s="90"/>
      <c r="B801" s="89"/>
      <c r="C801" s="89"/>
      <c r="D801" s="89"/>
      <c r="E801" s="89"/>
      <c r="F801" s="89"/>
      <c r="G801" s="94"/>
    </row>
    <row r="802" spans="1:7" s="966" customFormat="1">
      <c r="A802" s="90"/>
      <c r="B802" s="89"/>
      <c r="C802" s="89"/>
      <c r="D802" s="89"/>
      <c r="E802" s="89"/>
      <c r="F802" s="89"/>
      <c r="G802" s="94"/>
    </row>
    <row r="803" spans="1:7" s="966" customFormat="1">
      <c r="A803" s="90"/>
      <c r="B803" s="89"/>
      <c r="C803" s="89"/>
      <c r="D803" s="89"/>
      <c r="E803" s="89"/>
      <c r="F803" s="89"/>
      <c r="G803" s="94"/>
    </row>
    <row r="804" spans="1:7" s="966" customFormat="1">
      <c r="A804" s="90"/>
      <c r="B804" s="89"/>
      <c r="C804" s="89"/>
      <c r="D804" s="89"/>
      <c r="E804" s="89"/>
      <c r="F804" s="89"/>
      <c r="G804" s="94"/>
    </row>
    <row r="805" spans="1:7" s="966" customFormat="1">
      <c r="A805" s="90"/>
      <c r="B805" s="89"/>
      <c r="C805" s="89"/>
      <c r="D805" s="89"/>
      <c r="E805" s="89"/>
      <c r="F805" s="89"/>
      <c r="G805" s="94"/>
    </row>
    <row r="806" spans="1:7" s="966" customFormat="1">
      <c r="A806" s="90"/>
      <c r="B806" s="89"/>
      <c r="C806" s="89"/>
      <c r="D806" s="89"/>
      <c r="E806" s="89"/>
      <c r="F806" s="89"/>
      <c r="G806" s="94"/>
    </row>
    <row r="807" spans="1:7" s="966" customFormat="1">
      <c r="A807" s="90"/>
      <c r="B807" s="89"/>
      <c r="C807" s="89"/>
      <c r="D807" s="89"/>
      <c r="E807" s="89"/>
      <c r="F807" s="89"/>
      <c r="G807" s="94"/>
    </row>
    <row r="808" spans="1:7" s="966" customFormat="1">
      <c r="A808" s="90"/>
      <c r="B808" s="89"/>
      <c r="C808" s="89"/>
      <c r="D808" s="89"/>
      <c r="E808" s="89"/>
      <c r="F808" s="89"/>
      <c r="G808" s="94"/>
    </row>
    <row r="809" spans="1:7" s="966" customFormat="1">
      <c r="A809" s="90"/>
      <c r="B809" s="89"/>
      <c r="C809" s="89"/>
      <c r="D809" s="89"/>
      <c r="E809" s="89"/>
      <c r="F809" s="89"/>
      <c r="G809" s="94"/>
    </row>
    <row r="810" spans="1:7" s="966" customFormat="1">
      <c r="A810" s="90"/>
      <c r="B810" s="89"/>
      <c r="C810" s="89"/>
      <c r="D810" s="89"/>
      <c r="E810" s="89"/>
      <c r="F810" s="89"/>
      <c r="G810" s="94"/>
    </row>
    <row r="811" spans="1:7" s="966" customFormat="1">
      <c r="A811" s="90"/>
      <c r="B811" s="89"/>
      <c r="C811" s="89"/>
      <c r="D811" s="89"/>
      <c r="E811" s="89"/>
      <c r="F811" s="89"/>
      <c r="G811" s="94"/>
    </row>
    <row r="812" spans="1:7" s="966" customFormat="1">
      <c r="A812" s="90"/>
      <c r="B812" s="89"/>
      <c r="C812" s="89"/>
      <c r="D812" s="89"/>
      <c r="E812" s="89"/>
      <c r="F812" s="89"/>
      <c r="G812" s="94"/>
    </row>
    <row r="813" spans="1:7" s="966" customFormat="1">
      <c r="A813" s="90"/>
      <c r="B813" s="89"/>
      <c r="C813" s="89"/>
      <c r="D813" s="89"/>
      <c r="E813" s="89"/>
      <c r="F813" s="89"/>
      <c r="G813" s="94"/>
    </row>
    <row r="814" spans="1:7" s="966" customFormat="1">
      <c r="A814" s="90"/>
      <c r="B814" s="89"/>
      <c r="C814" s="89"/>
      <c r="D814" s="89"/>
      <c r="E814" s="89"/>
      <c r="F814" s="89"/>
      <c r="G814" s="94"/>
    </row>
    <row r="815" spans="1:7" s="966" customFormat="1">
      <c r="A815" s="90"/>
      <c r="B815" s="89"/>
      <c r="C815" s="89"/>
      <c r="D815" s="89"/>
      <c r="E815" s="89"/>
      <c r="F815" s="89"/>
      <c r="G815" s="94"/>
    </row>
    <row r="816" spans="1:7" s="966" customFormat="1">
      <c r="A816" s="90"/>
      <c r="B816" s="89"/>
      <c r="C816" s="89"/>
      <c r="D816" s="89"/>
      <c r="E816" s="89"/>
      <c r="F816" s="89"/>
      <c r="G816" s="94"/>
    </row>
    <row r="817" spans="1:7" s="966" customFormat="1">
      <c r="A817" s="90"/>
      <c r="B817" s="89"/>
      <c r="C817" s="89"/>
      <c r="D817" s="89"/>
      <c r="E817" s="89"/>
      <c r="F817" s="89"/>
      <c r="G817" s="94"/>
    </row>
    <row r="818" spans="1:7" s="966" customFormat="1">
      <c r="A818" s="90"/>
      <c r="B818" s="89"/>
      <c r="C818" s="89"/>
      <c r="D818" s="89"/>
      <c r="E818" s="89"/>
      <c r="F818" s="89"/>
      <c r="G818" s="94"/>
    </row>
    <row r="819" spans="1:7" s="966" customFormat="1">
      <c r="A819" s="90"/>
      <c r="B819" s="89"/>
      <c r="C819" s="89"/>
      <c r="D819" s="89"/>
      <c r="E819" s="89"/>
      <c r="F819" s="89"/>
      <c r="G819" s="94"/>
    </row>
    <row r="820" spans="1:7" s="966" customFormat="1">
      <c r="A820" s="90"/>
      <c r="B820" s="89"/>
      <c r="C820" s="89"/>
      <c r="D820" s="89"/>
      <c r="E820" s="89"/>
      <c r="F820" s="89"/>
      <c r="G820" s="94"/>
    </row>
    <row r="821" spans="1:7" s="966" customFormat="1">
      <c r="A821" s="90"/>
      <c r="B821" s="89"/>
      <c r="C821" s="89"/>
      <c r="D821" s="89"/>
      <c r="E821" s="89"/>
      <c r="F821" s="89"/>
      <c r="G821" s="94"/>
    </row>
    <row r="822" spans="1:7" s="966" customFormat="1">
      <c r="A822" s="90"/>
      <c r="B822" s="89"/>
      <c r="C822" s="89"/>
      <c r="D822" s="89"/>
      <c r="E822" s="89"/>
      <c r="F822" s="89"/>
      <c r="G822" s="94"/>
    </row>
    <row r="823" spans="1:7" s="966" customFormat="1">
      <c r="A823" s="90"/>
      <c r="B823" s="89"/>
      <c r="C823" s="89"/>
      <c r="D823" s="89"/>
      <c r="E823" s="89"/>
      <c r="F823" s="89"/>
      <c r="G823" s="94"/>
    </row>
    <row r="824" spans="1:7" s="966" customFormat="1">
      <c r="A824" s="90"/>
      <c r="B824" s="89"/>
      <c r="C824" s="89"/>
      <c r="D824" s="89"/>
      <c r="E824" s="89"/>
      <c r="F824" s="89"/>
      <c r="G824" s="94"/>
    </row>
    <row r="825" spans="1:7" s="966" customFormat="1">
      <c r="A825" s="90"/>
      <c r="B825" s="89"/>
      <c r="C825" s="89"/>
      <c r="D825" s="89"/>
      <c r="E825" s="89"/>
      <c r="F825" s="89"/>
      <c r="G825" s="94"/>
    </row>
    <row r="826" spans="1:7" s="966" customFormat="1">
      <c r="A826" s="90"/>
      <c r="B826" s="89"/>
      <c r="C826" s="89"/>
      <c r="D826" s="89"/>
      <c r="E826" s="89"/>
      <c r="F826" s="89"/>
      <c r="G826" s="94"/>
    </row>
    <row r="827" spans="1:7" s="966" customFormat="1">
      <c r="A827" s="90"/>
      <c r="B827" s="89"/>
      <c r="C827" s="89"/>
      <c r="D827" s="89"/>
      <c r="E827" s="89"/>
      <c r="F827" s="89"/>
      <c r="G827" s="94"/>
    </row>
    <row r="828" spans="1:7" s="966" customFormat="1">
      <c r="A828" s="90"/>
      <c r="B828" s="89"/>
      <c r="C828" s="89"/>
      <c r="D828" s="89"/>
      <c r="E828" s="89"/>
      <c r="F828" s="89"/>
      <c r="G828" s="94"/>
    </row>
    <row r="829" spans="1:7" s="966" customFormat="1">
      <c r="A829" s="90"/>
      <c r="B829" s="89"/>
      <c r="C829" s="89"/>
      <c r="D829" s="89"/>
      <c r="E829" s="89"/>
      <c r="F829" s="89"/>
      <c r="G829" s="94"/>
    </row>
    <row r="830" spans="1:7" s="966" customFormat="1">
      <c r="A830" s="90"/>
      <c r="B830" s="89"/>
      <c r="C830" s="89"/>
      <c r="D830" s="89"/>
      <c r="E830" s="89"/>
      <c r="F830" s="89"/>
      <c r="G830" s="94"/>
    </row>
    <row r="831" spans="1:7" s="966" customFormat="1">
      <c r="A831" s="90"/>
      <c r="B831" s="89"/>
      <c r="C831" s="89"/>
      <c r="D831" s="89"/>
      <c r="E831" s="89"/>
      <c r="F831" s="89"/>
      <c r="G831" s="94"/>
    </row>
    <row r="832" spans="1:7" s="966" customFormat="1">
      <c r="A832" s="90"/>
      <c r="B832" s="89"/>
      <c r="C832" s="89"/>
      <c r="D832" s="89"/>
      <c r="E832" s="89"/>
      <c r="F832" s="89"/>
      <c r="G832" s="94"/>
    </row>
    <row r="833" spans="1:7" s="966" customFormat="1">
      <c r="A833" s="90"/>
      <c r="B833" s="89"/>
      <c r="C833" s="89"/>
      <c r="D833" s="89"/>
      <c r="E833" s="89"/>
      <c r="F833" s="89"/>
      <c r="G833" s="94"/>
    </row>
    <row r="834" spans="1:7" s="966" customFormat="1">
      <c r="A834" s="90"/>
      <c r="B834" s="89"/>
      <c r="C834" s="89"/>
      <c r="D834" s="89"/>
      <c r="E834" s="89"/>
      <c r="F834" s="89"/>
      <c r="G834" s="94"/>
    </row>
    <row r="835" spans="1:7" s="966" customFormat="1">
      <c r="A835" s="90"/>
      <c r="B835" s="89"/>
      <c r="C835" s="89"/>
      <c r="D835" s="89"/>
      <c r="E835" s="89"/>
      <c r="F835" s="89"/>
      <c r="G835" s="94"/>
    </row>
    <row r="836" spans="1:7" s="966" customFormat="1">
      <c r="A836" s="90"/>
      <c r="B836" s="89"/>
      <c r="C836" s="89"/>
      <c r="D836" s="89"/>
      <c r="E836" s="89"/>
      <c r="F836" s="89"/>
      <c r="G836" s="94"/>
    </row>
    <row r="837" spans="1:7" s="966" customFormat="1">
      <c r="A837" s="90"/>
      <c r="B837" s="89"/>
      <c r="C837" s="89"/>
      <c r="D837" s="89"/>
      <c r="E837" s="89"/>
      <c r="F837" s="89"/>
      <c r="G837" s="94"/>
    </row>
    <row r="838" spans="1:7" s="966" customFormat="1">
      <c r="A838" s="90"/>
      <c r="B838" s="89"/>
      <c r="C838" s="89"/>
      <c r="D838" s="89"/>
      <c r="E838" s="89"/>
      <c r="F838" s="89"/>
      <c r="G838" s="94"/>
    </row>
    <row r="839" spans="1:7" s="966" customFormat="1">
      <c r="A839" s="90"/>
      <c r="B839" s="89"/>
      <c r="C839" s="89"/>
      <c r="D839" s="89"/>
      <c r="E839" s="89"/>
      <c r="F839" s="89"/>
      <c r="G839" s="94"/>
    </row>
    <row r="840" spans="1:7" s="966" customFormat="1">
      <c r="A840" s="90"/>
      <c r="B840" s="89"/>
      <c r="C840" s="89"/>
      <c r="D840" s="89"/>
      <c r="E840" s="89"/>
      <c r="F840" s="89"/>
      <c r="G840" s="94"/>
    </row>
    <row r="841" spans="1:7" s="966" customFormat="1">
      <c r="A841" s="90"/>
      <c r="B841" s="89"/>
      <c r="C841" s="89"/>
      <c r="D841" s="89"/>
      <c r="E841" s="89"/>
      <c r="F841" s="89"/>
      <c r="G841" s="94"/>
    </row>
    <row r="842" spans="1:7" s="966" customFormat="1">
      <c r="A842" s="90"/>
      <c r="B842" s="89"/>
      <c r="C842" s="89"/>
      <c r="D842" s="89"/>
      <c r="E842" s="89"/>
      <c r="F842" s="89"/>
      <c r="G842" s="94"/>
    </row>
    <row r="843" spans="1:7" s="966" customFormat="1">
      <c r="A843" s="90"/>
      <c r="B843" s="89"/>
      <c r="C843" s="89"/>
      <c r="D843" s="89"/>
      <c r="E843" s="89"/>
      <c r="F843" s="89"/>
      <c r="G843" s="94"/>
    </row>
    <row r="844" spans="1:7" s="966" customFormat="1">
      <c r="A844" s="90"/>
      <c r="B844" s="89"/>
      <c r="C844" s="89"/>
      <c r="D844" s="89"/>
      <c r="E844" s="89"/>
      <c r="F844" s="89"/>
      <c r="G844" s="94"/>
    </row>
    <row r="845" spans="1:7" s="966" customFormat="1">
      <c r="A845" s="90"/>
      <c r="B845" s="89"/>
      <c r="C845" s="89"/>
      <c r="D845" s="89"/>
      <c r="E845" s="89"/>
      <c r="F845" s="89"/>
      <c r="G845" s="94"/>
    </row>
    <row r="846" spans="1:7" s="966" customFormat="1">
      <c r="A846" s="90"/>
      <c r="B846" s="89"/>
      <c r="C846" s="89"/>
      <c r="D846" s="89"/>
      <c r="E846" s="89"/>
      <c r="F846" s="89"/>
      <c r="G846" s="94"/>
    </row>
    <row r="847" spans="1:7" s="966" customFormat="1">
      <c r="A847" s="90"/>
      <c r="B847" s="89"/>
      <c r="C847" s="89"/>
      <c r="D847" s="89"/>
      <c r="E847" s="89"/>
      <c r="F847" s="89"/>
      <c r="G847" s="94"/>
    </row>
    <row r="848" spans="1:7" s="966" customFormat="1">
      <c r="A848" s="90"/>
      <c r="B848" s="89"/>
      <c r="C848" s="89"/>
      <c r="D848" s="89"/>
      <c r="E848" s="89"/>
      <c r="F848" s="89"/>
      <c r="G848" s="94"/>
    </row>
    <row r="849" spans="1:7" s="966" customFormat="1">
      <c r="A849" s="90"/>
      <c r="B849" s="89"/>
      <c r="C849" s="89"/>
      <c r="D849" s="89"/>
      <c r="E849" s="89"/>
      <c r="F849" s="89"/>
      <c r="G849" s="94"/>
    </row>
    <row r="850" spans="1:7" s="966" customFormat="1">
      <c r="A850" s="90"/>
      <c r="B850" s="89"/>
      <c r="C850" s="89"/>
      <c r="D850" s="89"/>
      <c r="E850" s="89"/>
      <c r="F850" s="89"/>
      <c r="G850" s="94"/>
    </row>
    <row r="851" spans="1:7" s="966" customFormat="1">
      <c r="A851" s="90"/>
      <c r="B851" s="89"/>
      <c r="C851" s="89"/>
      <c r="D851" s="89"/>
      <c r="E851" s="89"/>
      <c r="F851" s="89"/>
      <c r="G851" s="94"/>
    </row>
    <row r="852" spans="1:7" s="966" customFormat="1">
      <c r="A852" s="90"/>
      <c r="B852" s="89"/>
      <c r="C852" s="89"/>
      <c r="D852" s="89"/>
      <c r="E852" s="89"/>
      <c r="F852" s="89"/>
      <c r="G852" s="94"/>
    </row>
    <row r="853" spans="1:7" s="966" customFormat="1">
      <c r="A853" s="90"/>
      <c r="B853" s="89"/>
      <c r="C853" s="89"/>
      <c r="D853" s="89"/>
      <c r="E853" s="89"/>
      <c r="F853" s="89"/>
      <c r="G853" s="94"/>
    </row>
    <row r="854" spans="1:7" s="966" customFormat="1">
      <c r="A854" s="90"/>
      <c r="B854" s="89"/>
      <c r="C854" s="89"/>
      <c r="D854" s="89"/>
      <c r="E854" s="89"/>
      <c r="F854" s="89"/>
      <c r="G854" s="94"/>
    </row>
    <row r="855" spans="1:7" s="966" customFormat="1">
      <c r="A855" s="90"/>
      <c r="B855" s="89"/>
      <c r="C855" s="89"/>
      <c r="D855" s="89"/>
      <c r="E855" s="89"/>
      <c r="F855" s="89"/>
      <c r="G855" s="94"/>
    </row>
    <row r="856" spans="1:7" s="966" customFormat="1">
      <c r="A856" s="90"/>
      <c r="B856" s="89"/>
      <c r="C856" s="89"/>
      <c r="D856" s="89"/>
      <c r="E856" s="89"/>
      <c r="F856" s="89"/>
      <c r="G856" s="94"/>
    </row>
    <row r="857" spans="1:7" s="966" customFormat="1">
      <c r="A857" s="90"/>
      <c r="B857" s="89"/>
      <c r="C857" s="89"/>
      <c r="D857" s="89"/>
      <c r="E857" s="89"/>
      <c r="F857" s="89"/>
      <c r="G857" s="94"/>
    </row>
    <row r="858" spans="1:7" s="966" customFormat="1">
      <c r="A858" s="90"/>
      <c r="B858" s="89"/>
      <c r="C858" s="89"/>
      <c r="D858" s="89"/>
      <c r="E858" s="89"/>
      <c r="F858" s="89"/>
      <c r="G858" s="94"/>
    </row>
    <row r="859" spans="1:7" s="966" customFormat="1">
      <c r="A859" s="90"/>
      <c r="B859" s="89"/>
      <c r="C859" s="89"/>
      <c r="D859" s="89"/>
      <c r="E859" s="89"/>
      <c r="F859" s="89"/>
      <c r="G859" s="94"/>
    </row>
    <row r="860" spans="1:7" s="966" customFormat="1">
      <c r="A860" s="90"/>
      <c r="B860" s="89"/>
      <c r="C860" s="89"/>
      <c r="D860" s="89"/>
      <c r="E860" s="89"/>
      <c r="F860" s="89"/>
      <c r="G860" s="94"/>
    </row>
    <row r="861" spans="1:7" s="966" customFormat="1">
      <c r="A861" s="90"/>
      <c r="B861" s="89"/>
      <c r="C861" s="89"/>
      <c r="D861" s="89"/>
      <c r="E861" s="89"/>
      <c r="F861" s="89"/>
      <c r="G861" s="94"/>
    </row>
    <row r="862" spans="1:7" s="966" customFormat="1">
      <c r="A862" s="90"/>
      <c r="B862" s="89"/>
      <c r="C862" s="89"/>
      <c r="D862" s="89"/>
      <c r="E862" s="89"/>
      <c r="F862" s="89"/>
      <c r="G862" s="94"/>
    </row>
    <row r="863" spans="1:7" s="966" customFormat="1">
      <c r="A863" s="90"/>
      <c r="B863" s="89"/>
      <c r="C863" s="89"/>
      <c r="D863" s="89"/>
      <c r="E863" s="89"/>
      <c r="F863" s="89"/>
      <c r="G863" s="94"/>
    </row>
    <row r="864" spans="1:7" s="966" customFormat="1">
      <c r="A864" s="90"/>
      <c r="B864" s="89"/>
      <c r="C864" s="89"/>
      <c r="D864" s="89"/>
      <c r="E864" s="89"/>
      <c r="F864" s="89"/>
      <c r="G864" s="94"/>
    </row>
    <row r="865" spans="1:7" s="966" customFormat="1">
      <c r="A865" s="90"/>
      <c r="B865" s="89"/>
      <c r="C865" s="89"/>
      <c r="D865" s="89"/>
      <c r="E865" s="89"/>
      <c r="F865" s="89"/>
      <c r="G865" s="94"/>
    </row>
    <row r="866" spans="1:7" s="966" customFormat="1">
      <c r="A866" s="90"/>
      <c r="B866" s="89"/>
      <c r="C866" s="89"/>
      <c r="D866" s="89"/>
      <c r="E866" s="89"/>
      <c r="F866" s="89"/>
      <c r="G866" s="94"/>
    </row>
    <row r="867" spans="1:7" s="966" customFormat="1">
      <c r="A867" s="90"/>
      <c r="B867" s="89"/>
      <c r="C867" s="89"/>
      <c r="D867" s="89"/>
      <c r="E867" s="89"/>
      <c r="F867" s="89"/>
      <c r="G867" s="94"/>
    </row>
    <row r="868" spans="1:7" s="966" customFormat="1">
      <c r="A868" s="90"/>
      <c r="B868" s="89"/>
      <c r="C868" s="89"/>
      <c r="D868" s="89"/>
      <c r="E868" s="89"/>
      <c r="F868" s="89"/>
      <c r="G868" s="94"/>
    </row>
    <row r="869" spans="1:7" s="966" customFormat="1">
      <c r="A869" s="90"/>
      <c r="B869" s="89"/>
      <c r="C869" s="89"/>
      <c r="D869" s="89"/>
      <c r="E869" s="89"/>
      <c r="F869" s="89"/>
      <c r="G869" s="94"/>
    </row>
    <row r="870" spans="1:7" s="966" customFormat="1">
      <c r="A870" s="90"/>
      <c r="B870" s="89"/>
      <c r="C870" s="89"/>
      <c r="D870" s="89"/>
      <c r="E870" s="89"/>
      <c r="F870" s="89"/>
      <c r="G870" s="94"/>
    </row>
    <row r="871" spans="1:7" s="966" customFormat="1">
      <c r="A871" s="90"/>
      <c r="B871" s="89"/>
      <c r="C871" s="89"/>
      <c r="D871" s="89"/>
      <c r="E871" s="89"/>
      <c r="F871" s="89"/>
      <c r="G871" s="94"/>
    </row>
    <row r="872" spans="1:7" s="966" customFormat="1">
      <c r="A872" s="90"/>
      <c r="B872" s="89"/>
      <c r="C872" s="89"/>
      <c r="D872" s="89"/>
      <c r="E872" s="89"/>
      <c r="F872" s="89"/>
      <c r="G872" s="94"/>
    </row>
    <row r="873" spans="1:7" s="966" customFormat="1">
      <c r="A873" s="90"/>
      <c r="B873" s="89"/>
      <c r="C873" s="89"/>
      <c r="D873" s="89"/>
      <c r="E873" s="89"/>
      <c r="F873" s="89"/>
      <c r="G873" s="94"/>
    </row>
    <row r="874" spans="1:7" s="966" customFormat="1">
      <c r="A874" s="90"/>
      <c r="B874" s="89"/>
      <c r="C874" s="89"/>
      <c r="D874" s="89"/>
      <c r="E874" s="89"/>
      <c r="F874" s="89"/>
      <c r="G874" s="94"/>
    </row>
    <row r="875" spans="1:7" s="966" customFormat="1">
      <c r="A875" s="90"/>
      <c r="B875" s="89"/>
      <c r="C875" s="89"/>
      <c r="D875" s="89"/>
      <c r="E875" s="89"/>
      <c r="F875" s="89"/>
      <c r="G875" s="94"/>
    </row>
    <row r="876" spans="1:7" s="966" customFormat="1">
      <c r="A876" s="90"/>
      <c r="B876" s="89"/>
      <c r="C876" s="89"/>
      <c r="D876" s="89"/>
      <c r="E876" s="89"/>
      <c r="F876" s="89"/>
      <c r="G876" s="94"/>
    </row>
    <row r="877" spans="1:7" s="966" customFormat="1">
      <c r="A877" s="90"/>
      <c r="B877" s="89"/>
      <c r="C877" s="89"/>
      <c r="D877" s="89"/>
      <c r="E877" s="89"/>
      <c r="F877" s="89"/>
      <c r="G877" s="94"/>
    </row>
    <row r="878" spans="1:7" s="966" customFormat="1">
      <c r="A878" s="90"/>
      <c r="B878" s="89"/>
      <c r="C878" s="89"/>
      <c r="D878" s="89"/>
      <c r="E878" s="89"/>
      <c r="F878" s="89"/>
      <c r="G878" s="94"/>
    </row>
    <row r="879" spans="1:7" s="966" customFormat="1">
      <c r="A879" s="90"/>
      <c r="B879" s="89"/>
      <c r="C879" s="89"/>
      <c r="D879" s="89"/>
      <c r="E879" s="89"/>
      <c r="F879" s="89"/>
      <c r="G879" s="94"/>
    </row>
    <row r="880" spans="1:7" s="966" customFormat="1">
      <c r="A880" s="90"/>
      <c r="B880" s="89"/>
      <c r="C880" s="89"/>
      <c r="D880" s="89"/>
      <c r="E880" s="89"/>
      <c r="F880" s="89"/>
      <c r="G880" s="94"/>
    </row>
    <row r="881" spans="1:7" s="966" customFormat="1">
      <c r="A881" s="90"/>
      <c r="B881" s="89"/>
      <c r="C881" s="89"/>
      <c r="D881" s="89"/>
      <c r="E881" s="89"/>
      <c r="F881" s="89"/>
      <c r="G881" s="94"/>
    </row>
    <row r="882" spans="1:7" s="966" customFormat="1">
      <c r="A882" s="90"/>
      <c r="B882" s="89"/>
      <c r="C882" s="89"/>
      <c r="D882" s="89"/>
      <c r="E882" s="89"/>
      <c r="F882" s="89"/>
      <c r="G882" s="94"/>
    </row>
    <row r="883" spans="1:7" s="966" customFormat="1">
      <c r="A883" s="90"/>
      <c r="B883" s="89"/>
      <c r="C883" s="89"/>
      <c r="D883" s="89"/>
      <c r="E883" s="89"/>
      <c r="F883" s="89"/>
      <c r="G883" s="94"/>
    </row>
    <row r="884" spans="1:7" s="966" customFormat="1">
      <c r="A884" s="90"/>
      <c r="B884" s="89"/>
      <c r="C884" s="89"/>
      <c r="D884" s="89"/>
      <c r="E884" s="89"/>
      <c r="F884" s="89"/>
      <c r="G884" s="94"/>
    </row>
    <row r="885" spans="1:7" s="966" customFormat="1">
      <c r="A885" s="90"/>
      <c r="B885" s="89"/>
      <c r="C885" s="89"/>
      <c r="D885" s="89"/>
      <c r="E885" s="89"/>
      <c r="F885" s="89"/>
      <c r="G885" s="94"/>
    </row>
    <row r="886" spans="1:7" s="966" customFormat="1">
      <c r="A886" s="90"/>
      <c r="B886" s="89"/>
      <c r="C886" s="89"/>
      <c r="D886" s="89"/>
      <c r="E886" s="89"/>
      <c r="F886" s="89"/>
      <c r="G886" s="94"/>
    </row>
    <row r="887" spans="1:7" s="966" customFormat="1">
      <c r="A887" s="90"/>
      <c r="B887" s="89"/>
      <c r="C887" s="89"/>
      <c r="D887" s="89"/>
      <c r="E887" s="89"/>
      <c r="F887" s="89"/>
      <c r="G887" s="94"/>
    </row>
    <row r="888" spans="1:7" s="966" customFormat="1">
      <c r="A888" s="90"/>
      <c r="B888" s="89"/>
      <c r="C888" s="89"/>
      <c r="D888" s="89"/>
      <c r="E888" s="89"/>
      <c r="F888" s="89"/>
      <c r="G888" s="94"/>
    </row>
    <row r="889" spans="1:7" s="966" customFormat="1">
      <c r="A889" s="90"/>
      <c r="B889" s="89"/>
      <c r="C889" s="89"/>
      <c r="D889" s="89"/>
      <c r="E889" s="89"/>
      <c r="F889" s="89"/>
      <c r="G889" s="94"/>
    </row>
    <row r="890" spans="1:7" s="966" customFormat="1">
      <c r="A890" s="90"/>
      <c r="B890" s="89"/>
      <c r="C890" s="89"/>
      <c r="D890" s="89"/>
      <c r="E890" s="89"/>
      <c r="F890" s="89"/>
      <c r="G890" s="94"/>
    </row>
    <row r="891" spans="1:7" s="966" customFormat="1">
      <c r="A891" s="90"/>
      <c r="B891" s="89"/>
      <c r="C891" s="89"/>
      <c r="D891" s="89"/>
      <c r="E891" s="89"/>
      <c r="F891" s="89"/>
      <c r="G891" s="94"/>
    </row>
    <row r="892" spans="1:7" s="966" customFormat="1">
      <c r="A892" s="90"/>
      <c r="B892" s="89"/>
      <c r="C892" s="89"/>
      <c r="D892" s="89"/>
      <c r="E892" s="89"/>
      <c r="F892" s="89"/>
      <c r="G892" s="94"/>
    </row>
    <row r="893" spans="1:7" s="966" customFormat="1">
      <c r="A893" s="90"/>
      <c r="B893" s="89"/>
      <c r="C893" s="89"/>
      <c r="D893" s="89"/>
      <c r="E893" s="89"/>
      <c r="F893" s="89"/>
      <c r="G893" s="94"/>
    </row>
    <row r="894" spans="1:7" s="966" customFormat="1">
      <c r="A894" s="90"/>
      <c r="B894" s="89"/>
      <c r="C894" s="89"/>
      <c r="D894" s="89"/>
      <c r="E894" s="89"/>
      <c r="F894" s="89"/>
      <c r="G894" s="94"/>
    </row>
    <row r="895" spans="1:7" s="966" customFormat="1">
      <c r="A895" s="90"/>
      <c r="B895" s="89"/>
      <c r="C895" s="89"/>
      <c r="D895" s="89"/>
      <c r="E895" s="89"/>
      <c r="F895" s="89"/>
      <c r="G895" s="94"/>
    </row>
    <row r="896" spans="1:7" s="966" customFormat="1">
      <c r="A896" s="90"/>
      <c r="B896" s="89"/>
      <c r="C896" s="89"/>
      <c r="D896" s="89"/>
      <c r="E896" s="89"/>
      <c r="F896" s="89"/>
      <c r="G896" s="94"/>
    </row>
    <row r="897" spans="1:7" s="966" customFormat="1">
      <c r="A897" s="90"/>
      <c r="B897" s="89"/>
      <c r="C897" s="89"/>
      <c r="D897" s="89"/>
      <c r="E897" s="89"/>
      <c r="F897" s="89"/>
      <c r="G897" s="94"/>
    </row>
    <row r="898" spans="1:7" s="966" customFormat="1">
      <c r="A898" s="90"/>
      <c r="B898" s="89"/>
      <c r="C898" s="89"/>
      <c r="D898" s="89"/>
      <c r="E898" s="89"/>
      <c r="F898" s="89"/>
      <c r="G898" s="94"/>
    </row>
    <row r="899" spans="1:7" s="966" customFormat="1">
      <c r="A899" s="90"/>
      <c r="B899" s="89"/>
      <c r="C899" s="89"/>
      <c r="D899" s="89"/>
      <c r="E899" s="89"/>
      <c r="F899" s="89"/>
      <c r="G899" s="94"/>
    </row>
    <row r="900" spans="1:7" s="966" customFormat="1">
      <c r="A900" s="90"/>
      <c r="B900" s="89"/>
      <c r="C900" s="89"/>
      <c r="D900" s="89"/>
      <c r="E900" s="89"/>
      <c r="F900" s="89"/>
      <c r="G900" s="94"/>
    </row>
    <row r="901" spans="1:7" s="966" customFormat="1">
      <c r="A901" s="90"/>
      <c r="B901" s="89"/>
      <c r="C901" s="89"/>
      <c r="D901" s="89"/>
      <c r="E901" s="89"/>
      <c r="F901" s="89"/>
      <c r="G901" s="94"/>
    </row>
    <row r="902" spans="1:7" s="966" customFormat="1">
      <c r="A902" s="90"/>
      <c r="B902" s="89"/>
      <c r="C902" s="89"/>
      <c r="D902" s="89"/>
      <c r="E902" s="89"/>
      <c r="F902" s="89"/>
      <c r="G902" s="94"/>
    </row>
    <row r="903" spans="1:7" s="966" customFormat="1">
      <c r="A903" s="90"/>
      <c r="B903" s="89"/>
      <c r="C903" s="89"/>
      <c r="D903" s="89"/>
      <c r="E903" s="89"/>
      <c r="F903" s="89"/>
      <c r="G903" s="94"/>
    </row>
    <row r="904" spans="1:7" s="966" customFormat="1">
      <c r="A904" s="90"/>
      <c r="B904" s="89"/>
      <c r="C904" s="89"/>
      <c r="D904" s="89"/>
      <c r="E904" s="89"/>
      <c r="F904" s="89"/>
      <c r="G904" s="94"/>
    </row>
    <row r="905" spans="1:7" s="966" customFormat="1">
      <c r="A905" s="90"/>
      <c r="B905" s="89"/>
      <c r="C905" s="89"/>
      <c r="D905" s="89"/>
      <c r="E905" s="89"/>
      <c r="F905" s="89"/>
      <c r="G905" s="94"/>
    </row>
    <row r="906" spans="1:7" s="966" customFormat="1">
      <c r="A906" s="90"/>
      <c r="B906" s="89"/>
      <c r="C906" s="89"/>
      <c r="D906" s="89"/>
      <c r="E906" s="89"/>
      <c r="F906" s="89"/>
      <c r="G906" s="94"/>
    </row>
    <row r="907" spans="1:7" s="966" customFormat="1">
      <c r="A907" s="90"/>
      <c r="B907" s="89"/>
      <c r="C907" s="89"/>
      <c r="D907" s="89"/>
      <c r="E907" s="89"/>
      <c r="F907" s="89"/>
      <c r="G907" s="94"/>
    </row>
    <row r="908" spans="1:7" s="966" customFormat="1">
      <c r="A908" s="90"/>
      <c r="B908" s="89"/>
      <c r="C908" s="89"/>
      <c r="D908" s="89"/>
      <c r="E908" s="89"/>
      <c r="F908" s="89"/>
      <c r="G908" s="94"/>
    </row>
    <row r="909" spans="1:7" s="966" customFormat="1">
      <c r="A909" s="90"/>
      <c r="B909" s="89"/>
      <c r="C909" s="89"/>
      <c r="D909" s="89"/>
      <c r="E909" s="89"/>
      <c r="F909" s="89"/>
      <c r="G909" s="94"/>
    </row>
    <row r="910" spans="1:7" s="966" customFormat="1">
      <c r="A910" s="90"/>
      <c r="B910" s="89"/>
      <c r="C910" s="89"/>
      <c r="D910" s="89"/>
      <c r="E910" s="89"/>
      <c r="F910" s="89"/>
      <c r="G910" s="94"/>
    </row>
    <row r="911" spans="1:7" s="966" customFormat="1">
      <c r="A911" s="90"/>
      <c r="B911" s="89"/>
      <c r="C911" s="89"/>
      <c r="D911" s="89"/>
      <c r="E911" s="89"/>
      <c r="F911" s="89"/>
      <c r="G911" s="94"/>
    </row>
    <row r="912" spans="1:7" s="966" customFormat="1">
      <c r="A912" s="90"/>
      <c r="B912" s="89"/>
      <c r="C912" s="89"/>
      <c r="D912" s="89"/>
      <c r="E912" s="89"/>
      <c r="F912" s="89"/>
      <c r="G912" s="94"/>
    </row>
    <row r="913" spans="1:7" s="966" customFormat="1">
      <c r="A913" s="90"/>
      <c r="B913" s="89"/>
      <c r="C913" s="89"/>
      <c r="D913" s="89"/>
      <c r="E913" s="89"/>
      <c r="F913" s="89"/>
      <c r="G913" s="94"/>
    </row>
    <row r="914" spans="1:7" s="966" customFormat="1">
      <c r="A914" s="90"/>
      <c r="B914" s="89"/>
      <c r="C914" s="89"/>
      <c r="D914" s="89"/>
      <c r="E914" s="89"/>
      <c r="F914" s="89"/>
      <c r="G914" s="94"/>
    </row>
    <row r="915" spans="1:7" s="966" customFormat="1">
      <c r="A915" s="90"/>
      <c r="B915" s="89"/>
      <c r="C915" s="89"/>
      <c r="D915" s="89"/>
      <c r="E915" s="89"/>
      <c r="F915" s="89"/>
      <c r="G915" s="94"/>
    </row>
    <row r="916" spans="1:7" s="966" customFormat="1">
      <c r="A916" s="90"/>
      <c r="B916" s="89"/>
      <c r="C916" s="89"/>
      <c r="D916" s="89"/>
      <c r="E916" s="89"/>
      <c r="F916" s="89"/>
      <c r="G916" s="94"/>
    </row>
    <row r="917" spans="1:7" s="966" customFormat="1">
      <c r="A917" s="90"/>
      <c r="B917" s="89"/>
      <c r="C917" s="89"/>
      <c r="D917" s="89"/>
      <c r="E917" s="89"/>
      <c r="F917" s="89"/>
      <c r="G917" s="94"/>
    </row>
    <row r="918" spans="1:7" s="966" customFormat="1">
      <c r="A918" s="90"/>
      <c r="B918" s="89"/>
      <c r="C918" s="89"/>
      <c r="D918" s="89"/>
      <c r="E918" s="89"/>
      <c r="F918" s="89"/>
      <c r="G918" s="94"/>
    </row>
    <row r="919" spans="1:7" s="966" customFormat="1">
      <c r="A919" s="90"/>
      <c r="B919" s="89"/>
      <c r="C919" s="89"/>
      <c r="D919" s="89"/>
      <c r="E919" s="89"/>
      <c r="F919" s="89"/>
      <c r="G919" s="94"/>
    </row>
    <row r="920" spans="1:7" s="966" customFormat="1">
      <c r="A920" s="90"/>
      <c r="B920" s="89"/>
      <c r="C920" s="89"/>
      <c r="D920" s="89"/>
      <c r="E920" s="89"/>
      <c r="F920" s="89"/>
      <c r="G920" s="94"/>
    </row>
    <row r="921" spans="1:7" s="966" customFormat="1">
      <c r="A921" s="90"/>
      <c r="B921" s="89"/>
      <c r="C921" s="89"/>
      <c r="D921" s="89"/>
      <c r="E921" s="89"/>
      <c r="F921" s="89"/>
      <c r="G921" s="94"/>
    </row>
    <row r="922" spans="1:7" s="966" customFormat="1">
      <c r="A922" s="90"/>
      <c r="B922" s="89"/>
      <c r="C922" s="89"/>
      <c r="D922" s="89"/>
      <c r="E922" s="89"/>
      <c r="F922" s="89"/>
      <c r="G922" s="94"/>
    </row>
    <row r="923" spans="1:7" s="966" customFormat="1">
      <c r="A923" s="90"/>
      <c r="B923" s="89"/>
      <c r="C923" s="89"/>
      <c r="D923" s="89"/>
      <c r="E923" s="89"/>
      <c r="F923" s="89"/>
      <c r="G923" s="94"/>
    </row>
    <row r="924" spans="1:7" s="966" customFormat="1">
      <c r="A924" s="90"/>
      <c r="B924" s="89"/>
      <c r="C924" s="89"/>
      <c r="D924" s="89"/>
      <c r="E924" s="89"/>
      <c r="F924" s="89"/>
      <c r="G924" s="94"/>
    </row>
    <row r="925" spans="1:7" s="966" customFormat="1">
      <c r="A925" s="90"/>
      <c r="B925" s="89"/>
      <c r="C925" s="89"/>
      <c r="D925" s="89"/>
      <c r="E925" s="89"/>
      <c r="F925" s="89"/>
      <c r="G925" s="94"/>
    </row>
    <row r="926" spans="1:7" s="966" customFormat="1">
      <c r="A926" s="90"/>
      <c r="B926" s="89"/>
      <c r="C926" s="89"/>
      <c r="D926" s="89"/>
      <c r="E926" s="89"/>
      <c r="F926" s="89"/>
      <c r="G926" s="94"/>
    </row>
    <row r="927" spans="1:7" s="966" customFormat="1">
      <c r="A927" s="90"/>
      <c r="B927" s="89"/>
      <c r="C927" s="89"/>
      <c r="D927" s="89"/>
      <c r="E927" s="89"/>
      <c r="F927" s="89"/>
      <c r="G927" s="94"/>
    </row>
    <row r="928" spans="1:7" s="966" customFormat="1">
      <c r="A928" s="90"/>
      <c r="B928" s="89"/>
      <c r="C928" s="89"/>
      <c r="D928" s="89"/>
      <c r="E928" s="89"/>
      <c r="F928" s="89"/>
      <c r="G928" s="94"/>
    </row>
    <row r="929" spans="1:7" s="966" customFormat="1">
      <c r="A929" s="90"/>
      <c r="B929" s="89"/>
      <c r="C929" s="89"/>
      <c r="D929" s="89"/>
      <c r="E929" s="89"/>
      <c r="F929" s="89"/>
      <c r="G929" s="94"/>
    </row>
    <row r="930" spans="1:7" s="966" customFormat="1">
      <c r="A930" s="90"/>
      <c r="B930" s="89"/>
      <c r="C930" s="89"/>
      <c r="D930" s="89"/>
      <c r="E930" s="89"/>
      <c r="F930" s="89"/>
      <c r="G930" s="94"/>
    </row>
    <row r="931" spans="1:7" s="966" customFormat="1">
      <c r="A931" s="90"/>
      <c r="B931" s="89"/>
      <c r="C931" s="89"/>
      <c r="D931" s="89"/>
      <c r="E931" s="89"/>
      <c r="F931" s="89"/>
      <c r="G931" s="94"/>
    </row>
    <row r="932" spans="1:7" s="966" customFormat="1">
      <c r="A932" s="90"/>
      <c r="B932" s="89"/>
      <c r="C932" s="89"/>
      <c r="D932" s="89"/>
      <c r="E932" s="89"/>
      <c r="F932" s="89"/>
      <c r="G932" s="94"/>
    </row>
    <row r="933" spans="1:7" s="966" customFormat="1">
      <c r="A933" s="90"/>
      <c r="B933" s="89"/>
      <c r="C933" s="89"/>
      <c r="D933" s="89"/>
      <c r="E933" s="89"/>
      <c r="F933" s="89"/>
      <c r="G933" s="94"/>
    </row>
    <row r="934" spans="1:7" s="966" customFormat="1">
      <c r="A934" s="90"/>
      <c r="B934" s="89"/>
      <c r="C934" s="89"/>
      <c r="D934" s="89"/>
      <c r="E934" s="89"/>
      <c r="F934" s="89"/>
      <c r="G934" s="94"/>
    </row>
    <row r="935" spans="1:7" s="966" customFormat="1">
      <c r="A935" s="90"/>
      <c r="B935" s="89"/>
      <c r="C935" s="89"/>
      <c r="D935" s="89"/>
      <c r="E935" s="89"/>
      <c r="F935" s="89"/>
      <c r="G935" s="94"/>
    </row>
    <row r="936" spans="1:7" s="966" customFormat="1">
      <c r="A936" s="90"/>
      <c r="B936" s="89"/>
      <c r="C936" s="89"/>
      <c r="D936" s="89"/>
      <c r="E936" s="89"/>
      <c r="F936" s="89"/>
      <c r="G936" s="94"/>
    </row>
    <row r="937" spans="1:7" s="966" customFormat="1">
      <c r="A937" s="90"/>
      <c r="B937" s="89"/>
      <c r="C937" s="89"/>
      <c r="D937" s="89"/>
      <c r="E937" s="89"/>
      <c r="F937" s="89"/>
      <c r="G937" s="94"/>
    </row>
    <row r="938" spans="1:7" s="966" customFormat="1">
      <c r="A938" s="90"/>
      <c r="B938" s="89"/>
      <c r="C938" s="89"/>
      <c r="D938" s="89"/>
      <c r="E938" s="89"/>
      <c r="F938" s="89"/>
      <c r="G938" s="94"/>
    </row>
    <row r="939" spans="1:7" s="966" customFormat="1">
      <c r="A939" s="90"/>
      <c r="B939" s="89"/>
      <c r="C939" s="89"/>
      <c r="D939" s="89"/>
      <c r="E939" s="89"/>
      <c r="F939" s="89"/>
      <c r="G939" s="94"/>
    </row>
    <row r="940" spans="1:7" s="966" customFormat="1">
      <c r="A940" s="90"/>
      <c r="B940" s="89"/>
      <c r="C940" s="89"/>
      <c r="D940" s="89"/>
      <c r="E940" s="89"/>
      <c r="F940" s="89"/>
      <c r="G940" s="94"/>
    </row>
    <row r="941" spans="1:7" s="966" customFormat="1">
      <c r="A941" s="90"/>
      <c r="B941" s="89"/>
      <c r="C941" s="89"/>
      <c r="D941" s="89"/>
      <c r="E941" s="89"/>
      <c r="F941" s="89"/>
      <c r="G941" s="94"/>
    </row>
    <row r="942" spans="1:7" s="966" customFormat="1">
      <c r="A942" s="90"/>
      <c r="B942" s="89"/>
      <c r="C942" s="89"/>
      <c r="D942" s="89"/>
      <c r="E942" s="89"/>
      <c r="F942" s="89"/>
      <c r="G942" s="94"/>
    </row>
    <row r="943" spans="1:7" s="966" customFormat="1">
      <c r="A943" s="90"/>
      <c r="B943" s="89"/>
      <c r="C943" s="89"/>
      <c r="D943" s="89"/>
      <c r="E943" s="89"/>
      <c r="F943" s="89"/>
      <c r="G943" s="94"/>
    </row>
    <row r="944" spans="1:7" s="966" customFormat="1">
      <c r="A944" s="90"/>
      <c r="B944" s="89"/>
      <c r="C944" s="89"/>
      <c r="D944" s="89"/>
      <c r="E944" s="89"/>
      <c r="F944" s="89"/>
      <c r="G944" s="94"/>
    </row>
    <row r="945" spans="1:7" s="966" customFormat="1">
      <c r="A945" s="90"/>
      <c r="B945" s="89"/>
      <c r="C945" s="89"/>
      <c r="D945" s="89"/>
      <c r="E945" s="89"/>
      <c r="F945" s="89"/>
      <c r="G945" s="94"/>
    </row>
    <row r="946" spans="1:7" s="966" customFormat="1">
      <c r="A946" s="90"/>
      <c r="B946" s="89"/>
      <c r="C946" s="89"/>
      <c r="D946" s="89"/>
      <c r="E946" s="89"/>
      <c r="F946" s="89"/>
      <c r="G946" s="94"/>
    </row>
    <row r="947" spans="1:7" s="966" customFormat="1">
      <c r="A947" s="90"/>
      <c r="B947" s="89"/>
      <c r="C947" s="89"/>
      <c r="D947" s="89"/>
      <c r="E947" s="89"/>
      <c r="F947" s="89"/>
      <c r="G947" s="94"/>
    </row>
    <row r="948" spans="1:7" s="966" customFormat="1">
      <c r="A948" s="90"/>
      <c r="B948" s="89"/>
      <c r="C948" s="89"/>
      <c r="D948" s="89"/>
      <c r="E948" s="89"/>
      <c r="F948" s="89"/>
      <c r="G948" s="94"/>
    </row>
    <row r="949" spans="1:7" s="966" customFormat="1">
      <c r="A949" s="90"/>
      <c r="B949" s="89"/>
      <c r="C949" s="89"/>
      <c r="D949" s="89"/>
      <c r="E949" s="89"/>
      <c r="F949" s="89"/>
      <c r="G949" s="94"/>
    </row>
    <row r="950" spans="1:7" s="966" customFormat="1">
      <c r="A950" s="90"/>
      <c r="B950" s="89"/>
      <c r="C950" s="89"/>
      <c r="D950" s="89"/>
      <c r="E950" s="89"/>
      <c r="F950" s="89"/>
      <c r="G950" s="94"/>
    </row>
    <row r="951" spans="1:7" s="966" customFormat="1">
      <c r="A951" s="90"/>
      <c r="B951" s="89"/>
      <c r="C951" s="89"/>
      <c r="D951" s="89"/>
      <c r="E951" s="89"/>
      <c r="F951" s="89"/>
      <c r="G951" s="94"/>
    </row>
    <row r="952" spans="1:7" s="966" customFormat="1">
      <c r="A952" s="90"/>
      <c r="B952" s="89"/>
      <c r="C952" s="89"/>
      <c r="D952" s="89"/>
      <c r="E952" s="89"/>
      <c r="F952" s="89"/>
      <c r="G952" s="94"/>
    </row>
    <row r="953" spans="1:7" s="966" customFormat="1">
      <c r="A953" s="90"/>
      <c r="B953" s="89"/>
      <c r="C953" s="89"/>
      <c r="D953" s="89"/>
      <c r="E953" s="89"/>
      <c r="F953" s="89"/>
      <c r="G953" s="94"/>
    </row>
    <row r="954" spans="1:7" s="966" customFormat="1">
      <c r="A954" s="90"/>
      <c r="B954" s="89"/>
      <c r="C954" s="89"/>
      <c r="D954" s="89"/>
      <c r="E954" s="89"/>
      <c r="F954" s="89"/>
      <c r="G954" s="94"/>
    </row>
    <row r="955" spans="1:7" s="966" customFormat="1">
      <c r="A955" s="90"/>
      <c r="B955" s="89"/>
      <c r="C955" s="89"/>
      <c r="D955" s="89"/>
      <c r="E955" s="89"/>
      <c r="F955" s="89"/>
      <c r="G955" s="94"/>
    </row>
    <row r="956" spans="1:7" s="966" customFormat="1">
      <c r="A956" s="90"/>
      <c r="B956" s="89"/>
      <c r="C956" s="89"/>
      <c r="D956" s="89"/>
      <c r="E956" s="89"/>
      <c r="F956" s="89"/>
      <c r="G956" s="94"/>
    </row>
    <row r="957" spans="1:7" s="966" customFormat="1">
      <c r="A957" s="90"/>
      <c r="B957" s="89"/>
      <c r="C957" s="89"/>
      <c r="D957" s="89"/>
      <c r="E957" s="89"/>
      <c r="F957" s="89"/>
      <c r="G957" s="94"/>
    </row>
    <row r="958" spans="1:7" s="966" customFormat="1">
      <c r="A958" s="90"/>
      <c r="B958" s="89"/>
      <c r="C958" s="89"/>
      <c r="D958" s="89"/>
      <c r="E958" s="89"/>
      <c r="F958" s="89"/>
      <c r="G958" s="94"/>
    </row>
    <row r="959" spans="1:7" s="966" customFormat="1">
      <c r="A959" s="90"/>
      <c r="B959" s="89"/>
      <c r="C959" s="89"/>
      <c r="D959" s="89"/>
      <c r="E959" s="89"/>
      <c r="F959" s="89"/>
      <c r="G959" s="94"/>
    </row>
    <row r="960" spans="1:7" s="966" customFormat="1">
      <c r="A960" s="90"/>
      <c r="B960" s="89"/>
      <c r="C960" s="89"/>
      <c r="D960" s="89"/>
      <c r="E960" s="89"/>
      <c r="F960" s="89"/>
      <c r="G960" s="94"/>
    </row>
    <row r="961" spans="1:7" s="966" customFormat="1">
      <c r="A961" s="90"/>
      <c r="B961" s="89"/>
      <c r="C961" s="89"/>
      <c r="D961" s="89"/>
      <c r="E961" s="89"/>
      <c r="F961" s="89"/>
      <c r="G961" s="94"/>
    </row>
    <row r="962" spans="1:7" s="966" customFormat="1">
      <c r="A962" s="90"/>
      <c r="B962" s="89"/>
      <c r="C962" s="89"/>
      <c r="D962" s="89"/>
      <c r="E962" s="89"/>
      <c r="F962" s="89"/>
      <c r="G962" s="94"/>
    </row>
    <row r="963" spans="1:7" s="966" customFormat="1">
      <c r="A963" s="90"/>
      <c r="B963" s="89"/>
      <c r="C963" s="89"/>
      <c r="D963" s="89"/>
      <c r="E963" s="89"/>
      <c r="F963" s="89"/>
      <c r="G963" s="94"/>
    </row>
    <row r="964" spans="1:7" s="966" customFormat="1">
      <c r="A964" s="90"/>
      <c r="B964" s="89"/>
      <c r="C964" s="89"/>
      <c r="D964" s="89"/>
      <c r="E964" s="89"/>
      <c r="F964" s="89"/>
      <c r="G964" s="94"/>
    </row>
    <row r="965" spans="1:7" s="966" customFormat="1">
      <c r="A965" s="90"/>
      <c r="B965" s="89"/>
      <c r="C965" s="89"/>
      <c r="D965" s="89"/>
      <c r="E965" s="89"/>
      <c r="F965" s="89"/>
      <c r="G965" s="94"/>
    </row>
    <row r="966" spans="1:7" s="966" customFormat="1">
      <c r="A966" s="90"/>
      <c r="B966" s="89"/>
      <c r="C966" s="89"/>
      <c r="D966" s="89"/>
      <c r="E966" s="89"/>
      <c r="F966" s="89"/>
      <c r="G966" s="94"/>
    </row>
    <row r="967" spans="1:7" s="966" customFormat="1">
      <c r="A967" s="90"/>
      <c r="B967" s="89"/>
      <c r="C967" s="89"/>
      <c r="D967" s="89"/>
      <c r="E967" s="89"/>
      <c r="F967" s="89"/>
      <c r="G967" s="94"/>
    </row>
    <row r="968" spans="1:7" s="966" customFormat="1">
      <c r="A968" s="90"/>
      <c r="B968" s="89"/>
      <c r="C968" s="89"/>
      <c r="D968" s="89"/>
      <c r="E968" s="89"/>
      <c r="F968" s="89"/>
      <c r="G968" s="94"/>
    </row>
    <row r="969" spans="1:7" s="966" customFormat="1">
      <c r="A969" s="90"/>
      <c r="B969" s="89"/>
      <c r="C969" s="89"/>
      <c r="D969" s="89"/>
      <c r="E969" s="89"/>
      <c r="F969" s="89"/>
      <c r="G969" s="94"/>
    </row>
    <row r="970" spans="1:7" s="966" customFormat="1">
      <c r="A970" s="90"/>
      <c r="B970" s="89"/>
      <c r="C970" s="89"/>
      <c r="D970" s="89"/>
      <c r="E970" s="89"/>
      <c r="F970" s="89"/>
      <c r="G970" s="94"/>
    </row>
    <row r="971" spans="1:7" s="966" customFormat="1">
      <c r="A971" s="90"/>
      <c r="B971" s="89"/>
      <c r="C971" s="89"/>
      <c r="D971" s="89"/>
      <c r="E971" s="89"/>
      <c r="F971" s="89"/>
      <c r="G971" s="94"/>
    </row>
    <row r="972" spans="1:7" s="966" customFormat="1">
      <c r="A972" s="90"/>
      <c r="B972" s="89"/>
      <c r="C972" s="89"/>
      <c r="D972" s="89"/>
      <c r="E972" s="89"/>
      <c r="F972" s="89"/>
      <c r="G972" s="94"/>
    </row>
    <row r="973" spans="1:7" s="966" customFormat="1">
      <c r="A973" s="90"/>
      <c r="B973" s="89"/>
      <c r="C973" s="89"/>
      <c r="D973" s="89"/>
      <c r="E973" s="89"/>
      <c r="F973" s="89"/>
      <c r="G973" s="94"/>
    </row>
    <row r="974" spans="1:7" s="966" customFormat="1">
      <c r="A974" s="90"/>
      <c r="B974" s="89"/>
      <c r="C974" s="89"/>
      <c r="D974" s="89"/>
      <c r="E974" s="89"/>
      <c r="F974" s="89"/>
      <c r="G974" s="94"/>
    </row>
    <row r="975" spans="1:7" s="966" customFormat="1">
      <c r="A975" s="90"/>
      <c r="B975" s="89"/>
      <c r="C975" s="89"/>
      <c r="D975" s="89"/>
      <c r="E975" s="89"/>
      <c r="F975" s="89"/>
      <c r="G975" s="94"/>
    </row>
    <row r="976" spans="1:7" s="966" customFormat="1">
      <c r="A976" s="90"/>
      <c r="B976" s="89"/>
      <c r="C976" s="89"/>
      <c r="D976" s="89"/>
      <c r="E976" s="89"/>
      <c r="F976" s="89"/>
      <c r="G976" s="94"/>
    </row>
    <row r="977" spans="1:7" s="966" customFormat="1">
      <c r="A977" s="90"/>
      <c r="B977" s="89"/>
      <c r="C977" s="89"/>
      <c r="D977" s="89"/>
      <c r="E977" s="89"/>
      <c r="F977" s="89"/>
      <c r="G977" s="94"/>
    </row>
    <row r="978" spans="1:7" s="966" customFormat="1">
      <c r="A978" s="90"/>
      <c r="B978" s="89"/>
      <c r="C978" s="89"/>
      <c r="D978" s="89"/>
      <c r="E978" s="89"/>
      <c r="F978" s="89"/>
      <c r="G978" s="94"/>
    </row>
    <row r="979" spans="1:7" s="966" customFormat="1">
      <c r="A979" s="90"/>
      <c r="B979" s="89"/>
      <c r="C979" s="89"/>
      <c r="D979" s="89"/>
      <c r="E979" s="89"/>
      <c r="F979" s="89"/>
      <c r="G979" s="94"/>
    </row>
    <row r="980" spans="1:7" s="966" customFormat="1">
      <c r="A980" s="90"/>
      <c r="B980" s="89"/>
      <c r="C980" s="89"/>
      <c r="D980" s="89"/>
      <c r="E980" s="89"/>
      <c r="F980" s="89"/>
      <c r="G980" s="94"/>
    </row>
    <row r="981" spans="1:7" s="966" customFormat="1">
      <c r="A981" s="90"/>
      <c r="B981" s="89"/>
      <c r="C981" s="89"/>
      <c r="D981" s="89"/>
      <c r="E981" s="89"/>
      <c r="F981" s="89"/>
      <c r="G981" s="94"/>
    </row>
    <row r="982" spans="1:7" s="966" customFormat="1">
      <c r="A982" s="90"/>
      <c r="B982" s="89"/>
      <c r="C982" s="89"/>
      <c r="D982" s="89"/>
      <c r="E982" s="89"/>
      <c r="F982" s="89"/>
      <c r="G982" s="94"/>
    </row>
    <row r="983" spans="1:7" s="966" customFormat="1">
      <c r="A983" s="90"/>
      <c r="B983" s="89"/>
      <c r="C983" s="89"/>
      <c r="D983" s="89"/>
      <c r="E983" s="89"/>
      <c r="F983" s="89"/>
      <c r="G983" s="94"/>
    </row>
    <row r="984" spans="1:7" s="966" customFormat="1">
      <c r="A984" s="90"/>
      <c r="B984" s="89"/>
      <c r="C984" s="89"/>
      <c r="D984" s="89"/>
      <c r="E984" s="89"/>
      <c r="F984" s="89"/>
      <c r="G984" s="94"/>
    </row>
    <row r="985" spans="1:7" s="966" customFormat="1">
      <c r="A985" s="90"/>
      <c r="B985" s="89"/>
      <c r="C985" s="89"/>
      <c r="D985" s="89"/>
      <c r="E985" s="89"/>
      <c r="F985" s="89"/>
      <c r="G985" s="94"/>
    </row>
    <row r="986" spans="1:7" s="966" customFormat="1">
      <c r="A986" s="90"/>
      <c r="B986" s="89"/>
      <c r="C986" s="89"/>
      <c r="D986" s="89"/>
      <c r="E986" s="89"/>
      <c r="F986" s="89"/>
      <c r="G986" s="94"/>
    </row>
    <row r="987" spans="1:7" s="966" customFormat="1">
      <c r="A987" s="90"/>
      <c r="B987" s="89"/>
      <c r="C987" s="89"/>
      <c r="D987" s="89"/>
      <c r="E987" s="89"/>
      <c r="F987" s="89"/>
      <c r="G987" s="94"/>
    </row>
    <row r="988" spans="1:7" s="966" customFormat="1">
      <c r="A988" s="90"/>
      <c r="B988" s="89"/>
      <c r="C988" s="89"/>
      <c r="D988" s="89"/>
      <c r="E988" s="89"/>
      <c r="F988" s="89"/>
      <c r="G988" s="94"/>
    </row>
    <row r="989" spans="1:7" s="966" customFormat="1">
      <c r="A989" s="90"/>
      <c r="B989" s="89"/>
      <c r="C989" s="89"/>
      <c r="D989" s="89"/>
      <c r="E989" s="89"/>
      <c r="F989" s="89"/>
      <c r="G989" s="94"/>
    </row>
    <row r="990" spans="1:7" s="966" customFormat="1">
      <c r="A990" s="90"/>
      <c r="B990" s="89"/>
      <c r="C990" s="89"/>
      <c r="D990" s="89"/>
      <c r="E990" s="89"/>
      <c r="F990" s="89"/>
      <c r="G990" s="94"/>
    </row>
    <row r="991" spans="1:7" s="966" customFormat="1">
      <c r="A991" s="90"/>
      <c r="B991" s="89"/>
      <c r="C991" s="89"/>
      <c r="D991" s="89"/>
      <c r="E991" s="89"/>
      <c r="F991" s="89"/>
      <c r="G991" s="94"/>
    </row>
    <row r="992" spans="1:7" s="966" customFormat="1">
      <c r="A992" s="90"/>
      <c r="B992" s="89"/>
      <c r="C992" s="89"/>
      <c r="D992" s="89"/>
      <c r="E992" s="89"/>
      <c r="F992" s="89"/>
      <c r="G992" s="94"/>
    </row>
    <row r="993" spans="1:7" s="966" customFormat="1">
      <c r="A993" s="90"/>
      <c r="B993" s="89"/>
      <c r="C993" s="89"/>
      <c r="D993" s="89"/>
      <c r="E993" s="89"/>
      <c r="F993" s="89"/>
      <c r="G993" s="94"/>
    </row>
    <row r="994" spans="1:7" s="966" customFormat="1">
      <c r="A994" s="90"/>
      <c r="B994" s="89"/>
      <c r="C994" s="89"/>
      <c r="D994" s="89"/>
      <c r="E994" s="89"/>
      <c r="F994" s="89"/>
      <c r="G994" s="94"/>
    </row>
    <row r="995" spans="1:7" s="966" customFormat="1">
      <c r="A995" s="90"/>
      <c r="B995" s="89"/>
      <c r="C995" s="89"/>
      <c r="D995" s="89"/>
      <c r="E995" s="89"/>
      <c r="F995" s="89"/>
      <c r="G995" s="94"/>
    </row>
    <row r="996" spans="1:7" s="966" customFormat="1">
      <c r="A996" s="90"/>
      <c r="B996" s="89"/>
      <c r="C996" s="89"/>
      <c r="D996" s="89"/>
      <c r="E996" s="89"/>
      <c r="F996" s="89"/>
      <c r="G996" s="94"/>
    </row>
    <row r="997" spans="1:7" s="966" customFormat="1">
      <c r="A997" s="90"/>
      <c r="B997" s="89"/>
      <c r="C997" s="89"/>
      <c r="D997" s="89"/>
      <c r="E997" s="89"/>
      <c r="F997" s="89"/>
      <c r="G997" s="94"/>
    </row>
    <row r="998" spans="1:7" s="966" customFormat="1">
      <c r="A998" s="90"/>
      <c r="B998" s="89"/>
      <c r="C998" s="89"/>
      <c r="D998" s="89"/>
      <c r="E998" s="89"/>
      <c r="F998" s="89"/>
      <c r="G998" s="94"/>
    </row>
    <row r="999" spans="1:7" s="966" customFormat="1">
      <c r="A999" s="90"/>
      <c r="B999" s="89"/>
      <c r="C999" s="89"/>
      <c r="D999" s="89"/>
      <c r="E999" s="89"/>
      <c r="F999" s="89"/>
      <c r="G999" s="94"/>
    </row>
    <row r="1000" spans="1:7" s="966" customFormat="1">
      <c r="A1000" s="90"/>
      <c r="B1000" s="89"/>
      <c r="C1000" s="89"/>
      <c r="D1000" s="89"/>
      <c r="E1000" s="89"/>
      <c r="F1000" s="89"/>
      <c r="G1000" s="94"/>
    </row>
    <row r="1001" spans="1:7" s="966" customFormat="1">
      <c r="A1001" s="90"/>
      <c r="B1001" s="89"/>
      <c r="C1001" s="89"/>
      <c r="D1001" s="89"/>
      <c r="E1001" s="89"/>
      <c r="F1001" s="89"/>
      <c r="G1001" s="94"/>
    </row>
    <row r="1002" spans="1:7" s="966" customFormat="1">
      <c r="A1002" s="90"/>
      <c r="B1002" s="89"/>
      <c r="C1002" s="89"/>
      <c r="D1002" s="89"/>
      <c r="E1002" s="89"/>
      <c r="F1002" s="89"/>
      <c r="G1002" s="94"/>
    </row>
    <row r="1003" spans="1:7" s="966" customFormat="1">
      <c r="A1003" s="90"/>
      <c r="B1003" s="89"/>
      <c r="C1003" s="89"/>
      <c r="D1003" s="89"/>
      <c r="E1003" s="89"/>
      <c r="F1003" s="89"/>
      <c r="G1003" s="94"/>
    </row>
    <row r="1004" spans="1:7" s="966" customFormat="1">
      <c r="A1004" s="90"/>
      <c r="B1004" s="89"/>
      <c r="C1004" s="89"/>
      <c r="D1004" s="89"/>
      <c r="E1004" s="89"/>
      <c r="F1004" s="89"/>
      <c r="G1004" s="94"/>
    </row>
    <row r="1005" spans="1:7" s="966" customFormat="1">
      <c r="A1005" s="90"/>
      <c r="B1005" s="89"/>
      <c r="C1005" s="89"/>
      <c r="D1005" s="89"/>
      <c r="E1005" s="89"/>
      <c r="F1005" s="89"/>
      <c r="G1005" s="94"/>
    </row>
    <row r="1006" spans="1:7" s="966" customFormat="1">
      <c r="A1006" s="90"/>
      <c r="B1006" s="89"/>
      <c r="C1006" s="89"/>
      <c r="D1006" s="89"/>
      <c r="E1006" s="89"/>
      <c r="F1006" s="89"/>
      <c r="G1006" s="94"/>
    </row>
    <row r="1007" spans="1:7" s="966" customFormat="1">
      <c r="A1007" s="90"/>
      <c r="B1007" s="89"/>
      <c r="C1007" s="89"/>
      <c r="D1007" s="89"/>
      <c r="E1007" s="89"/>
      <c r="F1007" s="89"/>
      <c r="G1007" s="94"/>
    </row>
    <row r="1008" spans="1:7" s="966" customFormat="1">
      <c r="A1008" s="90"/>
      <c r="B1008" s="89"/>
      <c r="C1008" s="89"/>
      <c r="D1008" s="89"/>
      <c r="E1008" s="89"/>
      <c r="F1008" s="89"/>
      <c r="G1008" s="94"/>
    </row>
    <row r="1009" spans="1:7" s="966" customFormat="1">
      <c r="A1009" s="90"/>
      <c r="B1009" s="89"/>
      <c r="C1009" s="89"/>
      <c r="D1009" s="89"/>
      <c r="E1009" s="89"/>
      <c r="F1009" s="89"/>
      <c r="G1009" s="94"/>
    </row>
    <row r="1010" spans="1:7" s="966" customFormat="1">
      <c r="A1010" s="90"/>
      <c r="B1010" s="89"/>
      <c r="C1010" s="89"/>
      <c r="D1010" s="89"/>
      <c r="E1010" s="89"/>
      <c r="F1010" s="89"/>
      <c r="G1010" s="94"/>
    </row>
    <row r="1011" spans="1:7" s="966" customFormat="1">
      <c r="A1011" s="90"/>
      <c r="B1011" s="89"/>
      <c r="C1011" s="89"/>
      <c r="D1011" s="89"/>
      <c r="E1011" s="89"/>
      <c r="F1011" s="89"/>
      <c r="G1011" s="94"/>
    </row>
    <row r="1012" spans="1:7" s="966" customFormat="1">
      <c r="A1012" s="90"/>
      <c r="B1012" s="89"/>
      <c r="C1012" s="89"/>
      <c r="D1012" s="89"/>
      <c r="E1012" s="89"/>
      <c r="F1012" s="89"/>
      <c r="G1012" s="94"/>
    </row>
    <row r="1013" spans="1:7" s="966" customFormat="1">
      <c r="A1013" s="90"/>
      <c r="B1013" s="89"/>
      <c r="C1013" s="89"/>
      <c r="D1013" s="89"/>
      <c r="E1013" s="89"/>
      <c r="F1013" s="89"/>
      <c r="G1013" s="94"/>
    </row>
    <row r="1014" spans="1:7" s="966" customFormat="1">
      <c r="A1014" s="90"/>
      <c r="B1014" s="89"/>
      <c r="C1014" s="89"/>
      <c r="D1014" s="89"/>
      <c r="E1014" s="89"/>
      <c r="F1014" s="89"/>
      <c r="G1014" s="94"/>
    </row>
    <row r="1015" spans="1:7" s="966" customFormat="1">
      <c r="A1015" s="90"/>
      <c r="B1015" s="89"/>
      <c r="C1015" s="89"/>
      <c r="D1015" s="89"/>
      <c r="E1015" s="89"/>
      <c r="F1015" s="89"/>
      <c r="G1015" s="94"/>
    </row>
    <row r="1016" spans="1:7" s="966" customFormat="1">
      <c r="A1016" s="90"/>
      <c r="B1016" s="89"/>
      <c r="C1016" s="89"/>
      <c r="D1016" s="89"/>
      <c r="E1016" s="89"/>
      <c r="F1016" s="89"/>
      <c r="G1016" s="94"/>
    </row>
    <row r="1017" spans="1:7" s="966" customFormat="1">
      <c r="A1017" s="90"/>
      <c r="B1017" s="89"/>
      <c r="C1017" s="89"/>
      <c r="D1017" s="89"/>
      <c r="E1017" s="89"/>
      <c r="F1017" s="89"/>
      <c r="G1017" s="94"/>
    </row>
    <row r="1018" spans="1:7" s="966" customFormat="1">
      <c r="A1018" s="90"/>
      <c r="B1018" s="89"/>
      <c r="C1018" s="89"/>
      <c r="D1018" s="89"/>
      <c r="E1018" s="89"/>
      <c r="F1018" s="89"/>
      <c r="G1018" s="94"/>
    </row>
    <row r="1019" spans="1:7" s="966" customFormat="1">
      <c r="A1019" s="90"/>
      <c r="B1019" s="89"/>
      <c r="C1019" s="89"/>
      <c r="D1019" s="89"/>
      <c r="E1019" s="89"/>
      <c r="F1019" s="89"/>
      <c r="G1019" s="94"/>
    </row>
    <row r="1020" spans="1:7" s="966" customFormat="1">
      <c r="A1020" s="90"/>
      <c r="B1020" s="89"/>
      <c r="C1020" s="89"/>
      <c r="D1020" s="89"/>
      <c r="E1020" s="89"/>
      <c r="F1020" s="89"/>
      <c r="G1020" s="94"/>
    </row>
    <row r="1021" spans="1:7" s="966" customFormat="1">
      <c r="A1021" s="90"/>
      <c r="B1021" s="89"/>
      <c r="C1021" s="89"/>
      <c r="D1021" s="89"/>
      <c r="E1021" s="89"/>
      <c r="F1021" s="89"/>
      <c r="G1021" s="94"/>
    </row>
    <row r="1022" spans="1:7" s="966" customFormat="1">
      <c r="A1022" s="90"/>
      <c r="B1022" s="89"/>
      <c r="C1022" s="89"/>
      <c r="D1022" s="89"/>
      <c r="E1022" s="89"/>
      <c r="F1022" s="89"/>
      <c r="G1022" s="94"/>
    </row>
    <row r="1023" spans="1:7" s="966" customFormat="1">
      <c r="A1023" s="90"/>
      <c r="B1023" s="89"/>
      <c r="C1023" s="89"/>
      <c r="D1023" s="89"/>
      <c r="E1023" s="89"/>
      <c r="F1023" s="89"/>
      <c r="G1023" s="94"/>
    </row>
    <row r="1024" spans="1:7" s="966" customFormat="1">
      <c r="A1024" s="90"/>
      <c r="B1024" s="89"/>
      <c r="C1024" s="89"/>
      <c r="D1024" s="89"/>
      <c r="E1024" s="89"/>
      <c r="F1024" s="89"/>
      <c r="G1024" s="94"/>
    </row>
    <row r="1025" spans="1:7" s="966" customFormat="1">
      <c r="A1025" s="90"/>
      <c r="B1025" s="89"/>
      <c r="C1025" s="89"/>
      <c r="D1025" s="89"/>
      <c r="E1025" s="89"/>
      <c r="F1025" s="89"/>
      <c r="G1025" s="94"/>
    </row>
    <row r="1026" spans="1:7" s="966" customFormat="1">
      <c r="A1026" s="90"/>
      <c r="B1026" s="89"/>
      <c r="C1026" s="89"/>
      <c r="D1026" s="89"/>
      <c r="E1026" s="89"/>
      <c r="F1026" s="89"/>
      <c r="G1026" s="94"/>
    </row>
    <row r="1027" spans="1:7" s="966" customFormat="1">
      <c r="A1027" s="90"/>
      <c r="B1027" s="89"/>
      <c r="C1027" s="89"/>
      <c r="D1027" s="89"/>
      <c r="E1027" s="89"/>
      <c r="F1027" s="89"/>
      <c r="G1027" s="94"/>
    </row>
    <row r="1028" spans="1:7" s="966" customFormat="1">
      <c r="A1028" s="90"/>
      <c r="B1028" s="89"/>
      <c r="C1028" s="89"/>
      <c r="D1028" s="89"/>
      <c r="E1028" s="89"/>
      <c r="F1028" s="89"/>
      <c r="G1028" s="94"/>
    </row>
    <row r="1029" spans="1:7" s="966" customFormat="1">
      <c r="A1029" s="90"/>
      <c r="B1029" s="89"/>
      <c r="C1029" s="89"/>
      <c r="D1029" s="89"/>
      <c r="E1029" s="89"/>
      <c r="F1029" s="89"/>
      <c r="G1029" s="94"/>
    </row>
    <row r="1030" spans="1:7" s="966" customFormat="1">
      <c r="A1030" s="90"/>
      <c r="B1030" s="89"/>
      <c r="C1030" s="89"/>
      <c r="D1030" s="89"/>
      <c r="E1030" s="89"/>
      <c r="F1030" s="89"/>
      <c r="G1030" s="94"/>
    </row>
    <row r="1031" spans="1:7" s="966" customFormat="1">
      <c r="A1031" s="90"/>
      <c r="B1031" s="89"/>
      <c r="C1031" s="89"/>
      <c r="D1031" s="89"/>
      <c r="E1031" s="89"/>
      <c r="F1031" s="89"/>
      <c r="G1031" s="94"/>
    </row>
    <row r="1032" spans="1:7" s="966" customFormat="1">
      <c r="A1032" s="90"/>
      <c r="B1032" s="89"/>
      <c r="C1032" s="89"/>
      <c r="D1032" s="89"/>
      <c r="E1032" s="89"/>
      <c r="F1032" s="89"/>
      <c r="G1032" s="94"/>
    </row>
    <row r="1033" spans="1:7" s="966" customFormat="1">
      <c r="A1033" s="90"/>
      <c r="B1033" s="89"/>
      <c r="C1033" s="89"/>
      <c r="D1033" s="89"/>
      <c r="E1033" s="89"/>
      <c r="F1033" s="89"/>
      <c r="G1033" s="94"/>
    </row>
    <row r="1034" spans="1:7" s="966" customFormat="1">
      <c r="A1034" s="90"/>
      <c r="B1034" s="89"/>
      <c r="C1034" s="89"/>
      <c r="D1034" s="89"/>
      <c r="E1034" s="89"/>
      <c r="F1034" s="89"/>
      <c r="G1034" s="94"/>
    </row>
    <row r="1035" spans="1:7" s="966" customFormat="1">
      <c r="A1035" s="90"/>
      <c r="B1035" s="89"/>
      <c r="C1035" s="89"/>
      <c r="D1035" s="89"/>
      <c r="E1035" s="89"/>
      <c r="F1035" s="89"/>
      <c r="G1035" s="94"/>
    </row>
    <row r="1036" spans="1:7" s="966" customFormat="1">
      <c r="A1036" s="90"/>
      <c r="B1036" s="89"/>
      <c r="C1036" s="89"/>
      <c r="D1036" s="89"/>
      <c r="E1036" s="89"/>
      <c r="F1036" s="89"/>
      <c r="G1036" s="94"/>
    </row>
    <row r="1037" spans="1:7" s="966" customFormat="1">
      <c r="A1037" s="90"/>
      <c r="B1037" s="89"/>
      <c r="C1037" s="89"/>
      <c r="D1037" s="89"/>
      <c r="E1037" s="89"/>
      <c r="F1037" s="89"/>
      <c r="G1037" s="94"/>
    </row>
    <row r="1038" spans="1:7" s="966" customFormat="1">
      <c r="A1038" s="90"/>
      <c r="B1038" s="89"/>
      <c r="C1038" s="89"/>
      <c r="D1038" s="89"/>
      <c r="E1038" s="89"/>
      <c r="F1038" s="89"/>
      <c r="G1038" s="94"/>
    </row>
    <row r="1039" spans="1:7" s="966" customFormat="1">
      <c r="A1039" s="90"/>
      <c r="B1039" s="89"/>
      <c r="C1039" s="89"/>
      <c r="D1039" s="89"/>
      <c r="E1039" s="89"/>
      <c r="F1039" s="89"/>
      <c r="G1039" s="94"/>
    </row>
    <row r="1040" spans="1:7" s="966" customFormat="1">
      <c r="A1040" s="90"/>
      <c r="B1040" s="89"/>
      <c r="C1040" s="89"/>
      <c r="D1040" s="89"/>
      <c r="E1040" s="89"/>
      <c r="F1040" s="89"/>
      <c r="G1040" s="94"/>
    </row>
    <row r="1041" spans="1:7" s="966" customFormat="1">
      <c r="A1041" s="90"/>
      <c r="B1041" s="89"/>
      <c r="C1041" s="89"/>
      <c r="D1041" s="89"/>
      <c r="E1041" s="89"/>
      <c r="F1041" s="89"/>
      <c r="G1041" s="94"/>
    </row>
    <row r="1042" spans="1:7" s="966" customFormat="1">
      <c r="A1042" s="90"/>
      <c r="B1042" s="89"/>
      <c r="C1042" s="89"/>
      <c r="D1042" s="89"/>
      <c r="E1042" s="89"/>
      <c r="F1042" s="89"/>
      <c r="G1042" s="94"/>
    </row>
    <row r="1043" spans="1:7" s="966" customFormat="1">
      <c r="A1043" s="90"/>
      <c r="B1043" s="89"/>
      <c r="C1043" s="89"/>
      <c r="D1043" s="89"/>
      <c r="E1043" s="89"/>
      <c r="F1043" s="89"/>
      <c r="G1043" s="94"/>
    </row>
    <row r="1044" spans="1:7" s="966" customFormat="1">
      <c r="A1044" s="90"/>
      <c r="B1044" s="89"/>
      <c r="C1044" s="89"/>
      <c r="D1044" s="89"/>
      <c r="E1044" s="89"/>
      <c r="F1044" s="89"/>
      <c r="G1044" s="94"/>
    </row>
    <row r="1045" spans="1:7" s="966" customFormat="1">
      <c r="A1045" s="90"/>
      <c r="B1045" s="89"/>
      <c r="C1045" s="89"/>
      <c r="D1045" s="89"/>
      <c r="E1045" s="89"/>
      <c r="F1045" s="89"/>
      <c r="G1045" s="94"/>
    </row>
    <row r="1046" spans="1:7" s="966" customFormat="1">
      <c r="A1046" s="90"/>
      <c r="B1046" s="89"/>
      <c r="C1046" s="89"/>
      <c r="D1046" s="89"/>
      <c r="E1046" s="89"/>
      <c r="F1046" s="89"/>
      <c r="G1046" s="94"/>
    </row>
    <row r="1047" spans="1:7" s="966" customFormat="1">
      <c r="A1047" s="90"/>
      <c r="B1047" s="89"/>
      <c r="C1047" s="89"/>
      <c r="D1047" s="89"/>
      <c r="E1047" s="89"/>
      <c r="F1047" s="89"/>
      <c r="G1047" s="94"/>
    </row>
    <row r="1048" spans="1:7" s="966" customFormat="1">
      <c r="A1048" s="90"/>
      <c r="B1048" s="89"/>
      <c r="C1048" s="89"/>
      <c r="D1048" s="89"/>
      <c r="E1048" s="89"/>
      <c r="F1048" s="89"/>
      <c r="G1048" s="94"/>
    </row>
    <row r="1049" spans="1:7" s="966" customFormat="1">
      <c r="A1049" s="90"/>
      <c r="B1049" s="89"/>
      <c r="C1049" s="89"/>
      <c r="D1049" s="89"/>
      <c r="E1049" s="89"/>
      <c r="F1049" s="89"/>
      <c r="G1049" s="94"/>
    </row>
    <row r="1050" spans="1:7" s="966" customFormat="1">
      <c r="A1050" s="90"/>
      <c r="B1050" s="89"/>
      <c r="C1050" s="89"/>
      <c r="D1050" s="89"/>
      <c r="E1050" s="89"/>
      <c r="F1050" s="89"/>
      <c r="G1050" s="94"/>
    </row>
    <row r="1051" spans="1:7" s="966" customFormat="1">
      <c r="A1051" s="90"/>
      <c r="B1051" s="89"/>
      <c r="C1051" s="89"/>
      <c r="D1051" s="89"/>
      <c r="E1051" s="89"/>
      <c r="F1051" s="89"/>
      <c r="G1051" s="94"/>
    </row>
    <row r="1052" spans="1:7" s="966" customFormat="1">
      <c r="A1052" s="90"/>
      <c r="B1052" s="89"/>
      <c r="C1052" s="89"/>
      <c r="D1052" s="89"/>
      <c r="E1052" s="89"/>
      <c r="F1052" s="89"/>
      <c r="G1052" s="94"/>
    </row>
    <row r="1053" spans="1:7" s="966" customFormat="1">
      <c r="A1053" s="90"/>
      <c r="B1053" s="89"/>
      <c r="C1053" s="89"/>
      <c r="D1053" s="89"/>
      <c r="E1053" s="89"/>
      <c r="F1053" s="89"/>
      <c r="G1053" s="94"/>
    </row>
    <row r="1054" spans="1:7" s="966" customFormat="1">
      <c r="A1054" s="90"/>
      <c r="B1054" s="89"/>
      <c r="C1054" s="89"/>
      <c r="D1054" s="89"/>
      <c r="E1054" s="89"/>
      <c r="F1054" s="89"/>
      <c r="G1054" s="94"/>
    </row>
    <row r="1055" spans="1:7" s="966" customFormat="1">
      <c r="A1055" s="90"/>
      <c r="B1055" s="89"/>
      <c r="C1055" s="89"/>
      <c r="D1055" s="89"/>
      <c r="E1055" s="89"/>
      <c r="F1055" s="89"/>
      <c r="G1055" s="94"/>
    </row>
    <row r="1056" spans="1:7" s="966" customFormat="1">
      <c r="A1056" s="90"/>
      <c r="B1056" s="89"/>
      <c r="C1056" s="89"/>
      <c r="D1056" s="89"/>
      <c r="E1056" s="89"/>
      <c r="F1056" s="89"/>
      <c r="G1056" s="94"/>
    </row>
    <row r="1057" spans="1:7" s="966" customFormat="1">
      <c r="A1057" s="90"/>
      <c r="B1057" s="89"/>
      <c r="C1057" s="89"/>
      <c r="D1057" s="89"/>
      <c r="E1057" s="89"/>
      <c r="F1057" s="89"/>
      <c r="G1057" s="94"/>
    </row>
    <row r="1058" spans="1:7" s="966" customFormat="1">
      <c r="A1058" s="90"/>
      <c r="B1058" s="89"/>
      <c r="C1058" s="89"/>
      <c r="D1058" s="89"/>
      <c r="E1058" s="89"/>
      <c r="F1058" s="89"/>
      <c r="G1058" s="94"/>
    </row>
    <row r="1059" spans="1:7" s="966" customFormat="1">
      <c r="A1059" s="90"/>
      <c r="B1059" s="89"/>
      <c r="C1059" s="89"/>
      <c r="D1059" s="89"/>
      <c r="E1059" s="89"/>
      <c r="F1059" s="89"/>
      <c r="G1059" s="94"/>
    </row>
    <row r="1060" spans="1:7" s="966" customFormat="1">
      <c r="A1060" s="90"/>
      <c r="B1060" s="89"/>
      <c r="C1060" s="89"/>
      <c r="D1060" s="89"/>
      <c r="E1060" s="89"/>
      <c r="F1060" s="89"/>
      <c r="G1060" s="94"/>
    </row>
    <row r="1061" spans="1:7" s="966" customFormat="1">
      <c r="A1061" s="90"/>
      <c r="B1061" s="89"/>
      <c r="C1061" s="89"/>
      <c r="D1061" s="89"/>
      <c r="E1061" s="89"/>
      <c r="F1061" s="89"/>
      <c r="G1061" s="94"/>
    </row>
    <row r="1062" spans="1:7" s="966" customFormat="1">
      <c r="A1062" s="90"/>
      <c r="B1062" s="89"/>
      <c r="C1062" s="89"/>
      <c r="D1062" s="89"/>
      <c r="E1062" s="89"/>
      <c r="F1062" s="89"/>
      <c r="G1062" s="94"/>
    </row>
    <row r="1063" spans="1:7" s="966" customFormat="1">
      <c r="A1063" s="90"/>
      <c r="B1063" s="89"/>
      <c r="C1063" s="89"/>
      <c r="D1063" s="89"/>
      <c r="E1063" s="89"/>
      <c r="F1063" s="89"/>
      <c r="G1063" s="94"/>
    </row>
    <row r="1064" spans="1:7" s="966" customFormat="1">
      <c r="A1064" s="90"/>
      <c r="B1064" s="89"/>
      <c r="C1064" s="89"/>
      <c r="D1064" s="89"/>
      <c r="E1064" s="89"/>
      <c r="F1064" s="89"/>
      <c r="G1064" s="94"/>
    </row>
    <row r="1065" spans="1:7" s="966" customFormat="1">
      <c r="A1065" s="90"/>
      <c r="B1065" s="89"/>
      <c r="C1065" s="89"/>
      <c r="D1065" s="89"/>
      <c r="E1065" s="89"/>
      <c r="F1065" s="89"/>
      <c r="G1065" s="94"/>
    </row>
    <row r="1066" spans="1:7" s="966" customFormat="1">
      <c r="A1066" s="90"/>
      <c r="B1066" s="89"/>
      <c r="C1066" s="89"/>
      <c r="D1066" s="89"/>
      <c r="E1066" s="89"/>
      <c r="F1066" s="89"/>
      <c r="G1066" s="94"/>
    </row>
    <row r="1067" spans="1:7" s="966" customFormat="1">
      <c r="A1067" s="90"/>
      <c r="B1067" s="89"/>
      <c r="C1067" s="89"/>
      <c r="D1067" s="89"/>
      <c r="E1067" s="89"/>
      <c r="F1067" s="89"/>
      <c r="G1067" s="94"/>
    </row>
    <row r="1068" spans="1:7" s="966" customFormat="1">
      <c r="A1068" s="90"/>
      <c r="B1068" s="89"/>
      <c r="C1068" s="89"/>
      <c r="D1068" s="89"/>
      <c r="E1068" s="89"/>
      <c r="F1068" s="89"/>
      <c r="G1068" s="94"/>
    </row>
    <row r="1069" spans="1:7" s="966" customFormat="1">
      <c r="A1069" s="90"/>
      <c r="B1069" s="89"/>
      <c r="C1069" s="89"/>
      <c r="D1069" s="89"/>
      <c r="E1069" s="89"/>
      <c r="F1069" s="89"/>
      <c r="G1069" s="94"/>
    </row>
    <row r="1070" spans="1:7" s="966" customFormat="1">
      <c r="A1070" s="90"/>
      <c r="B1070" s="89"/>
      <c r="C1070" s="89"/>
      <c r="D1070" s="89"/>
      <c r="E1070" s="89"/>
      <c r="F1070" s="89"/>
      <c r="G1070" s="94"/>
    </row>
    <row r="1071" spans="1:7" s="966" customFormat="1">
      <c r="A1071" s="90"/>
      <c r="B1071" s="89"/>
      <c r="C1071" s="89"/>
      <c r="D1071" s="89"/>
      <c r="E1071" s="89"/>
      <c r="F1071" s="89"/>
      <c r="G1071" s="94"/>
    </row>
    <row r="1072" spans="1:7" s="966" customFormat="1">
      <c r="A1072" s="90"/>
      <c r="B1072" s="89"/>
      <c r="C1072" s="89"/>
      <c r="D1072" s="89"/>
      <c r="E1072" s="89"/>
      <c r="F1072" s="89"/>
      <c r="G1072" s="94"/>
    </row>
    <row r="1073" spans="1:7" s="966" customFormat="1">
      <c r="A1073" s="90"/>
      <c r="B1073" s="89"/>
      <c r="C1073" s="89"/>
      <c r="D1073" s="89"/>
      <c r="E1073" s="89"/>
      <c r="F1073" s="89"/>
      <c r="G1073" s="94"/>
    </row>
    <row r="1074" spans="1:7" s="966" customFormat="1">
      <c r="A1074" s="90"/>
      <c r="B1074" s="89"/>
      <c r="C1074" s="89"/>
      <c r="D1074" s="89"/>
      <c r="E1074" s="89"/>
      <c r="F1074" s="89"/>
      <c r="G1074" s="94"/>
    </row>
    <row r="1075" spans="1:7" s="966" customFormat="1">
      <c r="A1075" s="90"/>
      <c r="B1075" s="89"/>
      <c r="C1075" s="89"/>
      <c r="D1075" s="89"/>
      <c r="E1075" s="89"/>
      <c r="F1075" s="89"/>
      <c r="G1075" s="94"/>
    </row>
    <row r="1076" spans="1:7" s="966" customFormat="1">
      <c r="A1076" s="90"/>
      <c r="B1076" s="89"/>
      <c r="C1076" s="89"/>
      <c r="D1076" s="89"/>
      <c r="E1076" s="89"/>
      <c r="F1076" s="89"/>
      <c r="G1076" s="94"/>
    </row>
    <row r="1077" spans="1:7" s="966" customFormat="1">
      <c r="A1077" s="90"/>
      <c r="B1077" s="89"/>
      <c r="C1077" s="89"/>
      <c r="D1077" s="89"/>
      <c r="E1077" s="89"/>
      <c r="F1077" s="89"/>
      <c r="G1077" s="94"/>
    </row>
    <row r="1078" spans="1:7" s="966" customFormat="1">
      <c r="A1078" s="90"/>
      <c r="B1078" s="89"/>
      <c r="C1078" s="89"/>
      <c r="D1078" s="89"/>
      <c r="E1078" s="89"/>
      <c r="F1078" s="89"/>
      <c r="G1078" s="94"/>
    </row>
    <row r="1079" spans="1:7" s="966" customFormat="1">
      <c r="A1079" s="90"/>
      <c r="B1079" s="89"/>
      <c r="C1079" s="89"/>
      <c r="D1079" s="89"/>
      <c r="E1079" s="89"/>
      <c r="F1079" s="89"/>
      <c r="G1079" s="94"/>
    </row>
    <row r="1080" spans="1:7" s="966" customFormat="1">
      <c r="A1080" s="90"/>
      <c r="B1080" s="89"/>
      <c r="C1080" s="89"/>
      <c r="D1080" s="89"/>
      <c r="E1080" s="89"/>
      <c r="F1080" s="89"/>
      <c r="G1080" s="94"/>
    </row>
    <row r="1081" spans="1:7" s="966" customFormat="1">
      <c r="A1081" s="90"/>
      <c r="B1081" s="89"/>
      <c r="C1081" s="89"/>
      <c r="D1081" s="89"/>
      <c r="E1081" s="89"/>
      <c r="F1081" s="89"/>
      <c r="G1081" s="94"/>
    </row>
    <row r="1082" spans="1:7" s="966" customFormat="1">
      <c r="A1082" s="90"/>
      <c r="B1082" s="89"/>
      <c r="C1082" s="89"/>
      <c r="D1082" s="89"/>
      <c r="E1082" s="89"/>
      <c r="F1082" s="89"/>
      <c r="G1082" s="94"/>
    </row>
    <row r="1083" spans="1:7" s="966" customFormat="1">
      <c r="A1083" s="90"/>
      <c r="B1083" s="89"/>
      <c r="C1083" s="89"/>
      <c r="D1083" s="89"/>
      <c r="E1083" s="89"/>
      <c r="F1083" s="89"/>
      <c r="G1083" s="94"/>
    </row>
    <row r="1084" spans="1:7" s="966" customFormat="1">
      <c r="A1084" s="90"/>
      <c r="B1084" s="89"/>
      <c r="C1084" s="89"/>
      <c r="D1084" s="89"/>
      <c r="E1084" s="89"/>
      <c r="F1084" s="89"/>
      <c r="G1084" s="94"/>
    </row>
    <row r="1085" spans="1:7" s="966" customFormat="1">
      <c r="A1085" s="90"/>
      <c r="B1085" s="89"/>
      <c r="C1085" s="89"/>
      <c r="D1085" s="89"/>
      <c r="E1085" s="89"/>
      <c r="F1085" s="89"/>
      <c r="G1085" s="94"/>
    </row>
    <row r="1086" spans="1:7" s="966" customFormat="1">
      <c r="A1086" s="90"/>
      <c r="B1086" s="89"/>
      <c r="C1086" s="89"/>
      <c r="D1086" s="89"/>
      <c r="E1086" s="89"/>
      <c r="F1086" s="89"/>
      <c r="G1086" s="94"/>
    </row>
    <row r="1087" spans="1:7" s="966" customFormat="1">
      <c r="A1087" s="90"/>
      <c r="B1087" s="89"/>
      <c r="C1087" s="89"/>
      <c r="D1087" s="89"/>
      <c r="E1087" s="89"/>
      <c r="F1087" s="89"/>
      <c r="G1087" s="94"/>
    </row>
    <row r="1088" spans="1:7" s="966" customFormat="1">
      <c r="A1088" s="90"/>
      <c r="B1088" s="89"/>
      <c r="C1088" s="89"/>
      <c r="D1088" s="89"/>
      <c r="E1088" s="89"/>
      <c r="F1088" s="89"/>
      <c r="G1088" s="94"/>
    </row>
    <row r="1089" spans="1:7" s="966" customFormat="1">
      <c r="A1089" s="90"/>
      <c r="B1089" s="89"/>
      <c r="C1089" s="89"/>
      <c r="D1089" s="89"/>
      <c r="E1089" s="89"/>
      <c r="F1089" s="89"/>
      <c r="G1089" s="94"/>
    </row>
    <row r="1090" spans="1:7" s="966" customFormat="1">
      <c r="A1090" s="90"/>
      <c r="B1090" s="89"/>
      <c r="C1090" s="89"/>
      <c r="D1090" s="89"/>
      <c r="E1090" s="89"/>
      <c r="F1090" s="89"/>
      <c r="G1090" s="94"/>
    </row>
    <row r="1091" spans="1:7" s="966" customFormat="1">
      <c r="A1091" s="90"/>
      <c r="B1091" s="89"/>
      <c r="C1091" s="89"/>
      <c r="D1091" s="89"/>
      <c r="E1091" s="89"/>
      <c r="F1091" s="89"/>
      <c r="G1091" s="94"/>
    </row>
    <row r="1092" spans="1:7" s="966" customFormat="1">
      <c r="A1092" s="90"/>
      <c r="B1092" s="89"/>
      <c r="C1092" s="89"/>
      <c r="D1092" s="89"/>
      <c r="E1092" s="89"/>
      <c r="F1092" s="89"/>
      <c r="G1092" s="94"/>
    </row>
    <row r="1093" spans="1:7" s="966" customFormat="1">
      <c r="A1093" s="90"/>
      <c r="B1093" s="89"/>
      <c r="C1093" s="89"/>
      <c r="D1093" s="89"/>
      <c r="E1093" s="89"/>
      <c r="F1093" s="89"/>
      <c r="G1093" s="94"/>
    </row>
    <row r="1094" spans="1:7" s="966" customFormat="1">
      <c r="A1094" s="90"/>
      <c r="B1094" s="89"/>
      <c r="C1094" s="89"/>
      <c r="D1094" s="89"/>
      <c r="E1094" s="89"/>
      <c r="F1094" s="89"/>
      <c r="G1094" s="94"/>
    </row>
    <row r="1095" spans="1:7" s="966" customFormat="1">
      <c r="A1095" s="90"/>
      <c r="B1095" s="89"/>
      <c r="C1095" s="89"/>
      <c r="D1095" s="89"/>
      <c r="E1095" s="89"/>
      <c r="F1095" s="89"/>
      <c r="G1095" s="94"/>
    </row>
    <row r="1096" spans="1:7" s="966" customFormat="1">
      <c r="A1096" s="90"/>
      <c r="B1096" s="89"/>
      <c r="C1096" s="89"/>
      <c r="D1096" s="89"/>
      <c r="E1096" s="89"/>
      <c r="F1096" s="89"/>
      <c r="G1096" s="94"/>
    </row>
    <row r="1097" spans="1:7" s="966" customFormat="1">
      <c r="A1097" s="90"/>
      <c r="B1097" s="89"/>
      <c r="C1097" s="89"/>
      <c r="D1097" s="89"/>
      <c r="E1097" s="89"/>
      <c r="F1097" s="89"/>
      <c r="G1097" s="94"/>
    </row>
    <row r="1098" spans="1:7" s="966" customFormat="1">
      <c r="A1098" s="90"/>
      <c r="B1098" s="89"/>
      <c r="C1098" s="89"/>
      <c r="D1098" s="89"/>
      <c r="E1098" s="89"/>
      <c r="F1098" s="89"/>
      <c r="G1098" s="94"/>
    </row>
    <row r="1099" spans="1:7" s="966" customFormat="1">
      <c r="A1099" s="90"/>
      <c r="B1099" s="89"/>
      <c r="C1099" s="89"/>
      <c r="D1099" s="89"/>
      <c r="E1099" s="89"/>
      <c r="F1099" s="89"/>
      <c r="G1099" s="94"/>
    </row>
    <row r="1100" spans="1:7" s="966" customFormat="1">
      <c r="A1100" s="90"/>
      <c r="B1100" s="89"/>
      <c r="C1100" s="89"/>
      <c r="D1100" s="89"/>
      <c r="E1100" s="89"/>
      <c r="F1100" s="89"/>
      <c r="G1100" s="94"/>
    </row>
    <row r="1101" spans="1:7" s="966" customFormat="1">
      <c r="A1101" s="90"/>
      <c r="B1101" s="89"/>
      <c r="C1101" s="89"/>
      <c r="D1101" s="89"/>
      <c r="E1101" s="89"/>
      <c r="F1101" s="89"/>
      <c r="G1101" s="94"/>
    </row>
    <row r="1102" spans="1:7" s="966" customFormat="1">
      <c r="A1102" s="90"/>
      <c r="B1102" s="89"/>
      <c r="C1102" s="89"/>
      <c r="D1102" s="89"/>
      <c r="E1102" s="89"/>
      <c r="F1102" s="89"/>
      <c r="G1102" s="94"/>
    </row>
    <row r="1103" spans="1:7" s="966" customFormat="1">
      <c r="A1103" s="90"/>
      <c r="B1103" s="89"/>
      <c r="C1103" s="89"/>
      <c r="D1103" s="89"/>
      <c r="E1103" s="89"/>
      <c r="F1103" s="89"/>
      <c r="G1103" s="94"/>
    </row>
    <row r="1104" spans="1:7" s="966" customFormat="1">
      <c r="A1104" s="90"/>
      <c r="B1104" s="89"/>
      <c r="C1104" s="89"/>
      <c r="D1104" s="89"/>
      <c r="E1104" s="89"/>
      <c r="F1104" s="89"/>
      <c r="G1104" s="94"/>
    </row>
    <row r="1105" spans="1:7" s="966" customFormat="1">
      <c r="A1105" s="90"/>
      <c r="B1105" s="89"/>
      <c r="C1105" s="89"/>
      <c r="D1105" s="89"/>
      <c r="E1105" s="89"/>
      <c r="F1105" s="89"/>
      <c r="G1105" s="94"/>
    </row>
    <row r="1106" spans="1:7" s="966" customFormat="1">
      <c r="A1106" s="90"/>
      <c r="B1106" s="89"/>
      <c r="C1106" s="89"/>
      <c r="D1106" s="89"/>
      <c r="E1106" s="89"/>
      <c r="F1106" s="89"/>
      <c r="G1106" s="94"/>
    </row>
    <row r="1107" spans="1:7" s="966" customFormat="1">
      <c r="A1107" s="90"/>
      <c r="B1107" s="89"/>
      <c r="C1107" s="89"/>
      <c r="D1107" s="89"/>
      <c r="E1107" s="89"/>
      <c r="F1107" s="89"/>
      <c r="G1107" s="94"/>
    </row>
    <row r="1108" spans="1:7" s="966" customFormat="1">
      <c r="A1108" s="90"/>
      <c r="B1108" s="89"/>
      <c r="C1108" s="89"/>
      <c r="D1108" s="89"/>
      <c r="E1108" s="89"/>
      <c r="F1108" s="89"/>
      <c r="G1108" s="94"/>
    </row>
    <row r="1109" spans="1:7" s="966" customFormat="1">
      <c r="A1109" s="90"/>
      <c r="B1109" s="89"/>
      <c r="C1109" s="89"/>
      <c r="D1109" s="89"/>
      <c r="E1109" s="89"/>
      <c r="F1109" s="89"/>
      <c r="G1109" s="94"/>
    </row>
    <row r="1110" spans="1:7" s="966" customFormat="1">
      <c r="A1110" s="90"/>
      <c r="B1110" s="89"/>
      <c r="C1110" s="89"/>
      <c r="D1110" s="89"/>
      <c r="E1110" s="89"/>
      <c r="F1110" s="89"/>
      <c r="G1110" s="94"/>
    </row>
    <row r="1111" spans="1:7" s="966" customFormat="1">
      <c r="A1111" s="90"/>
      <c r="B1111" s="89"/>
      <c r="C1111" s="89"/>
      <c r="D1111" s="89"/>
      <c r="E1111" s="89"/>
      <c r="F1111" s="89"/>
      <c r="G1111" s="94"/>
    </row>
    <row r="1112" spans="1:7" s="966" customFormat="1">
      <c r="A1112" s="90"/>
      <c r="B1112" s="89"/>
      <c r="C1112" s="89"/>
      <c r="D1112" s="89"/>
      <c r="E1112" s="89"/>
      <c r="F1112" s="89"/>
      <c r="G1112" s="94"/>
    </row>
    <row r="1113" spans="1:7" s="966" customFormat="1">
      <c r="A1113" s="90"/>
      <c r="B1113" s="89"/>
      <c r="C1113" s="89"/>
      <c r="D1113" s="89"/>
      <c r="E1113" s="89"/>
      <c r="F1113" s="89"/>
      <c r="G1113" s="94"/>
    </row>
    <row r="1114" spans="1:7" s="966" customFormat="1">
      <c r="A1114" s="90"/>
      <c r="B1114" s="89"/>
      <c r="C1114" s="89"/>
      <c r="D1114" s="89"/>
      <c r="E1114" s="89"/>
      <c r="F1114" s="89"/>
      <c r="G1114" s="94"/>
    </row>
    <row r="1115" spans="1:7" s="966" customFormat="1">
      <c r="A1115" s="90"/>
      <c r="B1115" s="89"/>
      <c r="C1115" s="89"/>
      <c r="D1115" s="89"/>
      <c r="E1115" s="89"/>
      <c r="F1115" s="89"/>
      <c r="G1115" s="94"/>
    </row>
    <row r="1116" spans="1:7" s="966" customFormat="1">
      <c r="A1116" s="90"/>
      <c r="B1116" s="89"/>
      <c r="C1116" s="89"/>
      <c r="D1116" s="89"/>
      <c r="E1116" s="89"/>
      <c r="F1116" s="89"/>
      <c r="G1116" s="94"/>
    </row>
    <row r="1117" spans="1:7" s="966" customFormat="1">
      <c r="A1117" s="90"/>
      <c r="B1117" s="89"/>
      <c r="C1117" s="89"/>
      <c r="D1117" s="89"/>
      <c r="E1117" s="89"/>
      <c r="F1117" s="89"/>
      <c r="G1117" s="94"/>
    </row>
    <row r="1118" spans="1:7" s="966" customFormat="1">
      <c r="A1118" s="90"/>
      <c r="B1118" s="89"/>
      <c r="C1118" s="89"/>
      <c r="D1118" s="89"/>
      <c r="E1118" s="89"/>
      <c r="F1118" s="89"/>
      <c r="G1118" s="94"/>
    </row>
    <row r="1119" spans="1:7" s="966" customFormat="1">
      <c r="A1119" s="90"/>
      <c r="B1119" s="89"/>
      <c r="C1119" s="89"/>
      <c r="D1119" s="89"/>
      <c r="E1119" s="89"/>
      <c r="F1119" s="89"/>
      <c r="G1119" s="94"/>
    </row>
    <row r="1120" spans="1:7" s="966" customFormat="1">
      <c r="A1120" s="90"/>
      <c r="B1120" s="89"/>
      <c r="C1120" s="89"/>
      <c r="D1120" s="89"/>
      <c r="E1120" s="89"/>
      <c r="F1120" s="89"/>
      <c r="G1120" s="94"/>
    </row>
    <row r="1121" spans="1:7" s="966" customFormat="1">
      <c r="A1121" s="90"/>
      <c r="B1121" s="89"/>
      <c r="C1121" s="89"/>
      <c r="D1121" s="89"/>
      <c r="E1121" s="89"/>
      <c r="F1121" s="89"/>
      <c r="G1121" s="94"/>
    </row>
    <row r="1122" spans="1:7" s="966" customFormat="1">
      <c r="A1122" s="90"/>
      <c r="B1122" s="89"/>
      <c r="C1122" s="89"/>
      <c r="D1122" s="89"/>
      <c r="E1122" s="89"/>
      <c r="F1122" s="89"/>
      <c r="G1122" s="94"/>
    </row>
    <row r="1123" spans="1:7" s="966" customFormat="1">
      <c r="A1123" s="90"/>
      <c r="B1123" s="89"/>
      <c r="C1123" s="89"/>
      <c r="D1123" s="89"/>
      <c r="E1123" s="89"/>
      <c r="F1123" s="89"/>
      <c r="G1123" s="94"/>
    </row>
    <row r="1124" spans="1:7" s="966" customFormat="1">
      <c r="A1124" s="90"/>
      <c r="B1124" s="89"/>
      <c r="C1124" s="89"/>
      <c r="D1124" s="89"/>
      <c r="E1124" s="89"/>
      <c r="F1124" s="89"/>
      <c r="G1124" s="94"/>
    </row>
    <row r="1125" spans="1:7" s="966" customFormat="1">
      <c r="A1125" s="90"/>
      <c r="B1125" s="89"/>
      <c r="C1125" s="89"/>
      <c r="D1125" s="89"/>
      <c r="E1125" s="89"/>
      <c r="F1125" s="89"/>
      <c r="G1125" s="94"/>
    </row>
    <row r="1126" spans="1:7" s="966" customFormat="1">
      <c r="A1126" s="90"/>
      <c r="B1126" s="89"/>
      <c r="C1126" s="89"/>
      <c r="D1126" s="89"/>
      <c r="E1126" s="89"/>
      <c r="F1126" s="89"/>
      <c r="G1126" s="94"/>
    </row>
    <row r="1127" spans="1:7" s="966" customFormat="1">
      <c r="A1127" s="90"/>
      <c r="B1127" s="89"/>
      <c r="C1127" s="89"/>
      <c r="D1127" s="89"/>
      <c r="E1127" s="89"/>
      <c r="F1127" s="89"/>
      <c r="G1127" s="94"/>
    </row>
    <row r="1128" spans="1:7" s="966" customFormat="1">
      <c r="A1128" s="90"/>
      <c r="B1128" s="89"/>
      <c r="C1128" s="89"/>
      <c r="D1128" s="89"/>
      <c r="E1128" s="89"/>
      <c r="F1128" s="89"/>
      <c r="G1128" s="94"/>
    </row>
    <row r="1129" spans="1:7" s="966" customFormat="1">
      <c r="A1129" s="90"/>
      <c r="B1129" s="89"/>
      <c r="C1129" s="89"/>
      <c r="D1129" s="89"/>
      <c r="E1129" s="89"/>
      <c r="F1129" s="89"/>
      <c r="G1129" s="94"/>
    </row>
    <row r="1130" spans="1:7" s="966" customFormat="1">
      <c r="A1130" s="90"/>
      <c r="B1130" s="89"/>
      <c r="C1130" s="89"/>
      <c r="D1130" s="89"/>
      <c r="E1130" s="89"/>
      <c r="F1130" s="89"/>
      <c r="G1130" s="94"/>
    </row>
    <row r="1131" spans="1:7" s="966" customFormat="1">
      <c r="A1131" s="90"/>
      <c r="B1131" s="89"/>
      <c r="C1131" s="89"/>
      <c r="D1131" s="89"/>
      <c r="E1131" s="89"/>
      <c r="F1131" s="89"/>
      <c r="G1131" s="94"/>
    </row>
    <row r="1132" spans="1:7" s="966" customFormat="1">
      <c r="A1132" s="90"/>
      <c r="B1132" s="89"/>
      <c r="C1132" s="89"/>
      <c r="D1132" s="89"/>
      <c r="E1132" s="89"/>
      <c r="F1132" s="89"/>
      <c r="G1132" s="94"/>
    </row>
    <row r="1133" spans="1:7" s="966" customFormat="1">
      <c r="A1133" s="90"/>
      <c r="B1133" s="89"/>
      <c r="C1133" s="89"/>
      <c r="D1133" s="89"/>
      <c r="E1133" s="89"/>
      <c r="F1133" s="89"/>
      <c r="G1133" s="94"/>
    </row>
    <row r="1134" spans="1:7" s="966" customFormat="1">
      <c r="A1134" s="90"/>
      <c r="B1134" s="89"/>
      <c r="C1134" s="89"/>
      <c r="D1134" s="89"/>
      <c r="E1134" s="89"/>
      <c r="F1134" s="89"/>
      <c r="G1134" s="94"/>
    </row>
    <row r="1135" spans="1:7" s="966" customFormat="1">
      <c r="A1135" s="90"/>
      <c r="B1135" s="89"/>
      <c r="C1135" s="89"/>
      <c r="D1135" s="89"/>
      <c r="E1135" s="89"/>
      <c r="F1135" s="89"/>
      <c r="G1135" s="94"/>
    </row>
    <row r="1136" spans="1:7" s="966" customFormat="1">
      <c r="A1136" s="90"/>
      <c r="B1136" s="89"/>
      <c r="C1136" s="89"/>
      <c r="D1136" s="89"/>
      <c r="E1136" s="89"/>
      <c r="F1136" s="89"/>
      <c r="G1136" s="94"/>
    </row>
    <row r="1137" spans="1:7" s="966" customFormat="1">
      <c r="A1137" s="90"/>
      <c r="B1137" s="89"/>
      <c r="C1137" s="89"/>
      <c r="D1137" s="89"/>
      <c r="E1137" s="89"/>
      <c r="F1137" s="89"/>
      <c r="G1137" s="94"/>
    </row>
    <row r="1138" spans="1:7" s="966" customFormat="1">
      <c r="A1138" s="90"/>
      <c r="B1138" s="89"/>
      <c r="C1138" s="89"/>
      <c r="D1138" s="89"/>
      <c r="E1138" s="89"/>
      <c r="F1138" s="89"/>
      <c r="G1138" s="94"/>
    </row>
    <row r="1139" spans="1:7" s="966" customFormat="1">
      <c r="A1139" s="90"/>
      <c r="B1139" s="89"/>
      <c r="C1139" s="89"/>
      <c r="D1139" s="89"/>
      <c r="E1139" s="89"/>
      <c r="F1139" s="89"/>
      <c r="G1139" s="94"/>
    </row>
    <row r="1140" spans="1:7" s="966" customFormat="1">
      <c r="A1140" s="90"/>
      <c r="B1140" s="89"/>
      <c r="C1140" s="89"/>
      <c r="D1140" s="89"/>
      <c r="E1140" s="89"/>
      <c r="F1140" s="89"/>
      <c r="G1140" s="94"/>
    </row>
    <row r="1141" spans="1:7" s="966" customFormat="1">
      <c r="A1141" s="90"/>
      <c r="B1141" s="89"/>
      <c r="C1141" s="89"/>
      <c r="D1141" s="89"/>
      <c r="E1141" s="89"/>
      <c r="F1141" s="89"/>
      <c r="G1141" s="94"/>
    </row>
    <row r="1142" spans="1:7" s="966" customFormat="1">
      <c r="A1142" s="90"/>
      <c r="B1142" s="89"/>
      <c r="C1142" s="89"/>
      <c r="D1142" s="89"/>
      <c r="E1142" s="89"/>
      <c r="F1142" s="89"/>
      <c r="G1142" s="94"/>
    </row>
    <row r="1143" spans="1:7" s="966" customFormat="1">
      <c r="A1143" s="90"/>
      <c r="B1143" s="89"/>
      <c r="C1143" s="89"/>
      <c r="D1143" s="89"/>
      <c r="E1143" s="89"/>
      <c r="F1143" s="89"/>
      <c r="G1143" s="94"/>
    </row>
    <row r="1144" spans="1:7" s="966" customFormat="1">
      <c r="A1144" s="90"/>
      <c r="B1144" s="89"/>
      <c r="C1144" s="89"/>
      <c r="D1144" s="89"/>
      <c r="E1144" s="89"/>
      <c r="F1144" s="89"/>
      <c r="G1144" s="94"/>
    </row>
    <row r="1145" spans="1:7" s="966" customFormat="1">
      <c r="A1145" s="90"/>
      <c r="B1145" s="89"/>
      <c r="C1145" s="89"/>
      <c r="D1145" s="89"/>
      <c r="E1145" s="89"/>
      <c r="F1145" s="89"/>
      <c r="G1145" s="94"/>
    </row>
    <row r="1146" spans="1:7" s="966" customFormat="1">
      <c r="A1146" s="90"/>
      <c r="B1146" s="89"/>
      <c r="C1146" s="89"/>
      <c r="D1146" s="89"/>
      <c r="E1146" s="89"/>
      <c r="F1146" s="89"/>
      <c r="G1146" s="94"/>
    </row>
    <row r="1147" spans="1:7" s="966" customFormat="1">
      <c r="A1147" s="90"/>
      <c r="B1147" s="89"/>
      <c r="C1147" s="89"/>
      <c r="D1147" s="89"/>
      <c r="E1147" s="89"/>
      <c r="F1147" s="89"/>
      <c r="G1147" s="94"/>
    </row>
    <row r="1148" spans="1:7" s="966" customFormat="1">
      <c r="A1148" s="90"/>
      <c r="B1148" s="89"/>
      <c r="C1148" s="89"/>
      <c r="D1148" s="89"/>
      <c r="E1148" s="89"/>
      <c r="F1148" s="89"/>
      <c r="G1148" s="94"/>
    </row>
    <row r="1149" spans="1:7" s="966" customFormat="1">
      <c r="A1149" s="90"/>
      <c r="B1149" s="89"/>
      <c r="C1149" s="89"/>
      <c r="D1149" s="89"/>
      <c r="E1149" s="89"/>
      <c r="F1149" s="89"/>
      <c r="G1149" s="94"/>
    </row>
    <row r="1150" spans="1:7" s="966" customFormat="1">
      <c r="A1150" s="90"/>
      <c r="B1150" s="89"/>
      <c r="C1150" s="89"/>
      <c r="D1150" s="89"/>
      <c r="E1150" s="89"/>
      <c r="F1150" s="89"/>
      <c r="G1150" s="94"/>
    </row>
    <row r="1151" spans="1:7" s="966" customFormat="1">
      <c r="A1151" s="90"/>
      <c r="B1151" s="89"/>
      <c r="C1151" s="89"/>
      <c r="D1151" s="89"/>
      <c r="E1151" s="89"/>
      <c r="F1151" s="89"/>
      <c r="G1151" s="94"/>
    </row>
    <row r="1152" spans="1:7" s="966" customFormat="1">
      <c r="A1152" s="90"/>
      <c r="B1152" s="89"/>
      <c r="C1152" s="89"/>
      <c r="D1152" s="89"/>
      <c r="E1152" s="89"/>
      <c r="F1152" s="89"/>
      <c r="G1152" s="94"/>
    </row>
    <row r="1153" spans="1:7" s="966" customFormat="1">
      <c r="A1153" s="90"/>
      <c r="B1153" s="89"/>
      <c r="C1153" s="89"/>
      <c r="D1153" s="89"/>
      <c r="E1153" s="89"/>
      <c r="F1153" s="89"/>
      <c r="G1153" s="94"/>
    </row>
    <row r="1154" spans="1:7" s="966" customFormat="1">
      <c r="A1154" s="90"/>
      <c r="B1154" s="89"/>
      <c r="C1154" s="89"/>
      <c r="D1154" s="89"/>
      <c r="E1154" s="89"/>
      <c r="F1154" s="89"/>
      <c r="G1154" s="94"/>
    </row>
    <row r="1155" spans="1:7" s="966" customFormat="1">
      <c r="A1155" s="90"/>
      <c r="B1155" s="89"/>
      <c r="C1155" s="89"/>
      <c r="D1155" s="89"/>
      <c r="E1155" s="89"/>
      <c r="F1155" s="89"/>
      <c r="G1155" s="94"/>
    </row>
    <row r="1156" spans="1:7" s="966" customFormat="1">
      <c r="A1156" s="90"/>
      <c r="B1156" s="89"/>
      <c r="C1156" s="89"/>
      <c r="D1156" s="89"/>
      <c r="E1156" s="89"/>
      <c r="F1156" s="89"/>
      <c r="G1156" s="94"/>
    </row>
    <row r="1157" spans="1:7" s="966" customFormat="1">
      <c r="A1157" s="90"/>
      <c r="B1157" s="89"/>
      <c r="C1157" s="89"/>
      <c r="D1157" s="89"/>
      <c r="E1157" s="89"/>
      <c r="F1157" s="89"/>
      <c r="G1157" s="94"/>
    </row>
    <row r="1158" spans="1:7" s="966" customFormat="1">
      <c r="A1158" s="90"/>
      <c r="B1158" s="89"/>
      <c r="C1158" s="89"/>
      <c r="D1158" s="89"/>
      <c r="E1158" s="89"/>
      <c r="F1158" s="89"/>
      <c r="G1158" s="94"/>
    </row>
    <row r="1159" spans="1:7" s="966" customFormat="1">
      <c r="A1159" s="90"/>
      <c r="B1159" s="89"/>
      <c r="C1159" s="89"/>
      <c r="D1159" s="89"/>
      <c r="E1159" s="89"/>
      <c r="F1159" s="89"/>
      <c r="G1159" s="94"/>
    </row>
    <row r="1160" spans="1:7" s="966" customFormat="1">
      <c r="A1160" s="90"/>
      <c r="B1160" s="89"/>
      <c r="C1160" s="89"/>
      <c r="D1160" s="89"/>
      <c r="E1160" s="89"/>
      <c r="F1160" s="89"/>
      <c r="G1160" s="94"/>
    </row>
    <row r="1161" spans="1:7" s="966" customFormat="1">
      <c r="A1161" s="90"/>
      <c r="B1161" s="89"/>
      <c r="C1161" s="89"/>
      <c r="D1161" s="89"/>
      <c r="E1161" s="89"/>
      <c r="F1161" s="89"/>
      <c r="G1161" s="94"/>
    </row>
    <row r="1162" spans="1:7" s="966" customFormat="1">
      <c r="A1162" s="90"/>
      <c r="B1162" s="89"/>
      <c r="C1162" s="89"/>
      <c r="D1162" s="89"/>
      <c r="E1162" s="89"/>
      <c r="F1162" s="89"/>
      <c r="G1162" s="94"/>
    </row>
    <row r="1163" spans="1:7" s="966" customFormat="1">
      <c r="A1163" s="90"/>
      <c r="B1163" s="89"/>
      <c r="C1163" s="89"/>
      <c r="D1163" s="89"/>
      <c r="E1163" s="89"/>
      <c r="F1163" s="89"/>
      <c r="G1163" s="94"/>
    </row>
    <row r="1164" spans="1:7" s="966" customFormat="1">
      <c r="A1164" s="90"/>
      <c r="B1164" s="89"/>
      <c r="C1164" s="89"/>
      <c r="D1164" s="89"/>
      <c r="E1164" s="89"/>
      <c r="F1164" s="89"/>
      <c r="G1164" s="94"/>
    </row>
    <row r="1165" spans="1:7" s="966" customFormat="1">
      <c r="A1165" s="90"/>
      <c r="B1165" s="89"/>
      <c r="C1165" s="89"/>
      <c r="D1165" s="89"/>
      <c r="E1165" s="89"/>
      <c r="F1165" s="89"/>
      <c r="G1165" s="94"/>
    </row>
    <row r="1166" spans="1:7" s="966" customFormat="1">
      <c r="A1166" s="90"/>
      <c r="B1166" s="89"/>
      <c r="C1166" s="89"/>
      <c r="D1166" s="89"/>
      <c r="E1166" s="89"/>
      <c r="F1166" s="89"/>
      <c r="G1166" s="94"/>
    </row>
    <row r="1167" spans="1:7" s="966" customFormat="1">
      <c r="A1167" s="90"/>
      <c r="B1167" s="89"/>
      <c r="C1167" s="89"/>
      <c r="D1167" s="89"/>
      <c r="E1167" s="89"/>
      <c r="F1167" s="89"/>
      <c r="G1167" s="94"/>
    </row>
    <row r="1168" spans="1:7" s="966" customFormat="1">
      <c r="A1168" s="90"/>
      <c r="B1168" s="89"/>
      <c r="C1168" s="89"/>
      <c r="D1168" s="89"/>
      <c r="E1168" s="89"/>
      <c r="F1168" s="89"/>
      <c r="G1168" s="94"/>
    </row>
    <row r="1169" spans="1:7" s="966" customFormat="1">
      <c r="A1169" s="90"/>
      <c r="B1169" s="89"/>
      <c r="C1169" s="89"/>
      <c r="D1169" s="89"/>
      <c r="E1169" s="89"/>
      <c r="F1169" s="89"/>
      <c r="G1169" s="94"/>
    </row>
    <row r="1170" spans="1:7" s="966" customFormat="1">
      <c r="A1170" s="90"/>
      <c r="B1170" s="89"/>
      <c r="C1170" s="89"/>
      <c r="D1170" s="89"/>
      <c r="E1170" s="89"/>
      <c r="F1170" s="89"/>
      <c r="G1170" s="94"/>
    </row>
    <row r="1171" spans="1:7" s="966" customFormat="1">
      <c r="A1171" s="90"/>
      <c r="B1171" s="89"/>
      <c r="C1171" s="89"/>
      <c r="D1171" s="89"/>
      <c r="E1171" s="89"/>
      <c r="F1171" s="89"/>
      <c r="G1171" s="94"/>
    </row>
    <row r="1172" spans="1:7" s="966" customFormat="1">
      <c r="A1172" s="90"/>
      <c r="B1172" s="89"/>
      <c r="C1172" s="89"/>
      <c r="D1172" s="89"/>
      <c r="E1172" s="89"/>
      <c r="F1172" s="89"/>
      <c r="G1172" s="94"/>
    </row>
    <row r="1173" spans="1:7" s="966" customFormat="1">
      <c r="A1173" s="90"/>
      <c r="B1173" s="89"/>
      <c r="C1173" s="89"/>
      <c r="D1173" s="89"/>
      <c r="E1173" s="89"/>
      <c r="F1173" s="89"/>
      <c r="G1173" s="94"/>
    </row>
    <row r="1174" spans="1:7" s="966" customFormat="1">
      <c r="A1174" s="90"/>
      <c r="B1174" s="89"/>
      <c r="C1174" s="89"/>
      <c r="D1174" s="89"/>
      <c r="E1174" s="89"/>
      <c r="F1174" s="89"/>
      <c r="G1174" s="94"/>
    </row>
    <row r="1175" spans="1:7" s="966" customFormat="1">
      <c r="A1175" s="90"/>
      <c r="B1175" s="89"/>
      <c r="C1175" s="89"/>
      <c r="D1175" s="89"/>
      <c r="E1175" s="89"/>
      <c r="F1175" s="89"/>
      <c r="G1175" s="94"/>
    </row>
    <row r="1176" spans="1:7" s="966" customFormat="1">
      <c r="A1176" s="90"/>
      <c r="B1176" s="89"/>
      <c r="C1176" s="89"/>
      <c r="D1176" s="89"/>
      <c r="E1176" s="89"/>
      <c r="F1176" s="89"/>
      <c r="G1176" s="94"/>
    </row>
    <row r="1177" spans="1:7" s="966" customFormat="1">
      <c r="A1177" s="90"/>
      <c r="B1177" s="89"/>
      <c r="C1177" s="89"/>
      <c r="D1177" s="89"/>
      <c r="E1177" s="89"/>
      <c r="F1177" s="89"/>
      <c r="G1177" s="94"/>
    </row>
    <row r="1178" spans="1:7" s="966" customFormat="1">
      <c r="A1178" s="90"/>
      <c r="B1178" s="89"/>
      <c r="C1178" s="89"/>
      <c r="D1178" s="89"/>
      <c r="E1178" s="89"/>
      <c r="F1178" s="89"/>
      <c r="G1178" s="94"/>
    </row>
    <row r="1179" spans="1:7" s="966" customFormat="1">
      <c r="A1179" s="90"/>
      <c r="B1179" s="89"/>
      <c r="C1179" s="89"/>
      <c r="D1179" s="89"/>
      <c r="E1179" s="89"/>
      <c r="F1179" s="89"/>
      <c r="G1179" s="94"/>
    </row>
    <row r="1180" spans="1:7" s="966" customFormat="1">
      <c r="A1180" s="90"/>
      <c r="B1180" s="89"/>
      <c r="C1180" s="89"/>
      <c r="D1180" s="89"/>
      <c r="E1180" s="89"/>
      <c r="F1180" s="89"/>
      <c r="G1180" s="94"/>
    </row>
    <row r="1181" spans="1:7" s="966" customFormat="1">
      <c r="A1181" s="90"/>
      <c r="B1181" s="89"/>
      <c r="C1181" s="89"/>
      <c r="D1181" s="89"/>
      <c r="E1181" s="89"/>
      <c r="F1181" s="89"/>
      <c r="G1181" s="94"/>
    </row>
    <row r="1182" spans="1:7" s="966" customFormat="1">
      <c r="A1182" s="90"/>
      <c r="B1182" s="89"/>
      <c r="C1182" s="89"/>
      <c r="D1182" s="89"/>
      <c r="E1182" s="89"/>
      <c r="F1182" s="89"/>
      <c r="G1182" s="94"/>
    </row>
    <row r="1183" spans="1:7" s="966" customFormat="1">
      <c r="A1183" s="90"/>
      <c r="B1183" s="89"/>
      <c r="C1183" s="89"/>
      <c r="D1183" s="89"/>
      <c r="E1183" s="89"/>
      <c r="F1183" s="89"/>
      <c r="G1183" s="94"/>
    </row>
    <row r="1184" spans="1:7" s="966" customFormat="1">
      <c r="A1184" s="90"/>
      <c r="B1184" s="89"/>
      <c r="C1184" s="89"/>
      <c r="D1184" s="89"/>
      <c r="E1184" s="89"/>
      <c r="F1184" s="89"/>
      <c r="G1184" s="94"/>
    </row>
    <row r="1185" spans="1:7" s="966" customFormat="1">
      <c r="A1185" s="90"/>
      <c r="B1185" s="89"/>
      <c r="C1185" s="89"/>
      <c r="D1185" s="89"/>
      <c r="E1185" s="89"/>
      <c r="F1185" s="89"/>
      <c r="G1185" s="94"/>
    </row>
    <row r="1186" spans="1:7" s="966" customFormat="1">
      <c r="A1186" s="90"/>
      <c r="B1186" s="89"/>
      <c r="C1186" s="89"/>
      <c r="D1186" s="89"/>
      <c r="E1186" s="89"/>
      <c r="F1186" s="89"/>
      <c r="G1186" s="94"/>
    </row>
    <row r="1187" spans="1:7" s="966" customFormat="1">
      <c r="A1187" s="90"/>
      <c r="B1187" s="89"/>
      <c r="C1187" s="89"/>
      <c r="D1187" s="89"/>
      <c r="E1187" s="89"/>
      <c r="F1187" s="89"/>
      <c r="G1187" s="94"/>
    </row>
    <row r="1188" spans="1:7" s="966" customFormat="1">
      <c r="A1188" s="90"/>
      <c r="B1188" s="89"/>
      <c r="C1188" s="89"/>
      <c r="D1188" s="89"/>
      <c r="E1188" s="89"/>
      <c r="F1188" s="89"/>
      <c r="G1188" s="94"/>
    </row>
    <row r="1189" spans="1:7" s="966" customFormat="1">
      <c r="A1189" s="90"/>
      <c r="B1189" s="89"/>
      <c r="C1189" s="89"/>
      <c r="D1189" s="89"/>
      <c r="E1189" s="89"/>
      <c r="F1189" s="89"/>
      <c r="G1189" s="94"/>
    </row>
    <row r="1190" spans="1:7" s="966" customFormat="1">
      <c r="A1190" s="90"/>
      <c r="B1190" s="89"/>
      <c r="C1190" s="89"/>
      <c r="D1190" s="89"/>
      <c r="E1190" s="89"/>
      <c r="F1190" s="89"/>
      <c r="G1190" s="94"/>
    </row>
    <row r="1191" spans="1:7" s="966" customFormat="1">
      <c r="A1191" s="90"/>
      <c r="B1191" s="89"/>
      <c r="C1191" s="89"/>
      <c r="D1191" s="89"/>
      <c r="E1191" s="89"/>
      <c r="F1191" s="89"/>
      <c r="G1191" s="94"/>
    </row>
    <row r="1192" spans="1:7" s="966" customFormat="1">
      <c r="A1192" s="90"/>
      <c r="B1192" s="89"/>
      <c r="C1192" s="89"/>
      <c r="D1192" s="89"/>
      <c r="E1192" s="89"/>
      <c r="F1192" s="89"/>
      <c r="G1192" s="94"/>
    </row>
    <row r="1193" spans="1:7" s="966" customFormat="1">
      <c r="A1193" s="90"/>
      <c r="B1193" s="89"/>
      <c r="C1193" s="89"/>
      <c r="D1193" s="89"/>
      <c r="E1193" s="89"/>
      <c r="F1193" s="89"/>
      <c r="G1193" s="94"/>
    </row>
    <row r="1194" spans="1:7" s="966" customFormat="1">
      <c r="A1194" s="90"/>
      <c r="B1194" s="89"/>
      <c r="C1194" s="89"/>
      <c r="D1194" s="89"/>
      <c r="E1194" s="89"/>
      <c r="F1194" s="89"/>
      <c r="G1194" s="94"/>
    </row>
    <row r="1195" spans="1:7" s="966" customFormat="1">
      <c r="A1195" s="90"/>
      <c r="B1195" s="89"/>
      <c r="C1195" s="89"/>
      <c r="D1195" s="89"/>
      <c r="E1195" s="89"/>
      <c r="F1195" s="89"/>
      <c r="G1195" s="94"/>
    </row>
    <row r="1196" spans="1:7" s="966" customFormat="1">
      <c r="A1196" s="90"/>
      <c r="B1196" s="89"/>
      <c r="C1196" s="89"/>
      <c r="D1196" s="89"/>
      <c r="E1196" s="89"/>
      <c r="F1196" s="89"/>
      <c r="G1196" s="94"/>
    </row>
    <row r="1197" spans="1:7" s="966" customFormat="1">
      <c r="A1197" s="90"/>
      <c r="B1197" s="89"/>
      <c r="C1197" s="89"/>
      <c r="D1197" s="89"/>
      <c r="E1197" s="89"/>
      <c r="F1197" s="89"/>
      <c r="G1197" s="94"/>
    </row>
    <row r="1198" spans="1:7" s="966" customFormat="1">
      <c r="A1198" s="90"/>
      <c r="B1198" s="89"/>
      <c r="C1198" s="89"/>
      <c r="D1198" s="89"/>
      <c r="E1198" s="89"/>
      <c r="F1198" s="89"/>
      <c r="G1198" s="94"/>
    </row>
    <row r="1199" spans="1:7" s="966" customFormat="1">
      <c r="A1199" s="90"/>
      <c r="B1199" s="89"/>
      <c r="C1199" s="89"/>
      <c r="D1199" s="89"/>
      <c r="E1199" s="89"/>
      <c r="F1199" s="89"/>
      <c r="G1199" s="94"/>
    </row>
    <row r="1200" spans="1:7" s="966" customFormat="1">
      <c r="A1200" s="90"/>
      <c r="B1200" s="89"/>
      <c r="C1200" s="89"/>
      <c r="D1200" s="89"/>
      <c r="E1200" s="89"/>
      <c r="F1200" s="89"/>
      <c r="G1200" s="94"/>
    </row>
    <row r="1201" spans="1:7" s="966" customFormat="1">
      <c r="A1201" s="90"/>
      <c r="B1201" s="89"/>
      <c r="C1201" s="89"/>
      <c r="D1201" s="89"/>
      <c r="E1201" s="89"/>
      <c r="F1201" s="89"/>
      <c r="G1201" s="94"/>
    </row>
    <row r="1202" spans="1:7" s="966" customFormat="1">
      <c r="A1202" s="90"/>
      <c r="B1202" s="89"/>
      <c r="C1202" s="89"/>
      <c r="D1202" s="89"/>
      <c r="E1202" s="89"/>
      <c r="F1202" s="89"/>
      <c r="G1202" s="94"/>
    </row>
    <row r="1203" spans="1:7" s="966" customFormat="1">
      <c r="A1203" s="90"/>
      <c r="B1203" s="89"/>
      <c r="C1203" s="89"/>
      <c r="D1203" s="89"/>
      <c r="E1203" s="89"/>
      <c r="F1203" s="89"/>
      <c r="G1203" s="94"/>
    </row>
    <row r="1204" spans="1:7" s="966" customFormat="1">
      <c r="A1204" s="90"/>
      <c r="B1204" s="89"/>
      <c r="C1204" s="89"/>
      <c r="D1204" s="89"/>
      <c r="E1204" s="89"/>
      <c r="F1204" s="89"/>
      <c r="G1204" s="94"/>
    </row>
    <row r="1205" spans="1:7" s="966" customFormat="1">
      <c r="A1205" s="90"/>
      <c r="B1205" s="89"/>
      <c r="C1205" s="89"/>
      <c r="D1205" s="89"/>
      <c r="E1205" s="89"/>
      <c r="F1205" s="89"/>
      <c r="G1205" s="94"/>
    </row>
    <row r="1206" spans="1:7" s="966" customFormat="1">
      <c r="A1206" s="90"/>
      <c r="B1206" s="89"/>
      <c r="C1206" s="89"/>
      <c r="D1206" s="89"/>
      <c r="E1206" s="89"/>
      <c r="F1206" s="89"/>
      <c r="G1206" s="94"/>
    </row>
    <row r="1207" spans="1:7" s="966" customFormat="1">
      <c r="A1207" s="90"/>
      <c r="B1207" s="89"/>
      <c r="C1207" s="89"/>
      <c r="D1207" s="89"/>
      <c r="E1207" s="89"/>
      <c r="F1207" s="89"/>
      <c r="G1207" s="94"/>
    </row>
    <row r="1208" spans="1:7" s="966" customFormat="1">
      <c r="A1208" s="90"/>
      <c r="B1208" s="89"/>
      <c r="C1208" s="89"/>
      <c r="D1208" s="89"/>
      <c r="E1208" s="89"/>
      <c r="F1208" s="89"/>
      <c r="G1208" s="94"/>
    </row>
    <row r="1209" spans="1:7" s="966" customFormat="1">
      <c r="A1209" s="90"/>
      <c r="B1209" s="89"/>
      <c r="C1209" s="89"/>
      <c r="D1209" s="89"/>
      <c r="E1209" s="89"/>
      <c r="F1209" s="89"/>
      <c r="G1209" s="94"/>
    </row>
    <row r="1210" spans="1:7" s="966" customFormat="1">
      <c r="A1210" s="90"/>
      <c r="B1210" s="89"/>
      <c r="C1210" s="89"/>
      <c r="D1210" s="89"/>
      <c r="E1210" s="89"/>
      <c r="F1210" s="89"/>
      <c r="G1210" s="94"/>
    </row>
    <row r="1211" spans="1:7" s="966" customFormat="1">
      <c r="A1211" s="90"/>
      <c r="B1211" s="89"/>
      <c r="C1211" s="89"/>
      <c r="D1211" s="89"/>
      <c r="E1211" s="89"/>
      <c r="F1211" s="89"/>
      <c r="G1211" s="94"/>
    </row>
    <row r="1212" spans="1:7" s="966" customFormat="1">
      <c r="A1212" s="90"/>
      <c r="B1212" s="89"/>
      <c r="C1212" s="89"/>
      <c r="D1212" s="89"/>
      <c r="E1212" s="89"/>
      <c r="F1212" s="89"/>
      <c r="G1212" s="94"/>
    </row>
    <row r="1213" spans="1:7" s="966" customFormat="1">
      <c r="A1213" s="90"/>
      <c r="B1213" s="89"/>
      <c r="C1213" s="89"/>
      <c r="D1213" s="89"/>
      <c r="E1213" s="89"/>
      <c r="F1213" s="89"/>
      <c r="G1213" s="94"/>
    </row>
    <row r="1214" spans="1:7" s="966" customFormat="1">
      <c r="A1214" s="90"/>
      <c r="B1214" s="89"/>
      <c r="C1214" s="89"/>
      <c r="D1214" s="89"/>
      <c r="E1214" s="89"/>
      <c r="F1214" s="89"/>
      <c r="G1214" s="94"/>
    </row>
    <row r="1215" spans="1:7" s="966" customFormat="1">
      <c r="A1215" s="90"/>
      <c r="B1215" s="89"/>
      <c r="C1215" s="89"/>
      <c r="D1215" s="89"/>
      <c r="E1215" s="89"/>
      <c r="F1215" s="89"/>
      <c r="G1215" s="94"/>
    </row>
    <row r="1216" spans="1:7" s="966" customFormat="1">
      <c r="A1216" s="90"/>
      <c r="B1216" s="89"/>
      <c r="C1216" s="89"/>
      <c r="D1216" s="89"/>
      <c r="E1216" s="89"/>
      <c r="F1216" s="89"/>
      <c r="G1216" s="94"/>
    </row>
    <row r="1217" spans="1:7" s="966" customFormat="1">
      <c r="A1217" s="90"/>
      <c r="B1217" s="89"/>
      <c r="C1217" s="89"/>
      <c r="D1217" s="89"/>
      <c r="E1217" s="89"/>
      <c r="F1217" s="89"/>
      <c r="G1217" s="94"/>
    </row>
    <row r="1218" spans="1:7" s="966" customFormat="1">
      <c r="A1218" s="90"/>
      <c r="B1218" s="89"/>
      <c r="C1218" s="89"/>
      <c r="D1218" s="89"/>
      <c r="E1218" s="89"/>
      <c r="F1218" s="89"/>
      <c r="G1218" s="94"/>
    </row>
    <row r="1219" spans="1:7" s="966" customFormat="1">
      <c r="A1219" s="90"/>
      <c r="B1219" s="89"/>
      <c r="C1219" s="89"/>
      <c r="D1219" s="89"/>
      <c r="E1219" s="89"/>
      <c r="F1219" s="89"/>
      <c r="G1219" s="94"/>
    </row>
    <row r="1220" spans="1:7" s="966" customFormat="1">
      <c r="A1220" s="90"/>
      <c r="B1220" s="89"/>
      <c r="C1220" s="89"/>
      <c r="D1220" s="89"/>
      <c r="E1220" s="89"/>
      <c r="F1220" s="89"/>
      <c r="G1220" s="94"/>
    </row>
    <row r="1221" spans="1:7" s="966" customFormat="1">
      <c r="A1221" s="90"/>
      <c r="B1221" s="89"/>
      <c r="C1221" s="89"/>
      <c r="D1221" s="89"/>
      <c r="E1221" s="89"/>
      <c r="F1221" s="89"/>
      <c r="G1221" s="94"/>
    </row>
    <row r="1222" spans="1:7" s="966" customFormat="1">
      <c r="A1222" s="90"/>
      <c r="B1222" s="89"/>
      <c r="C1222" s="89"/>
      <c r="D1222" s="89"/>
      <c r="E1222" s="89"/>
      <c r="F1222" s="89"/>
      <c r="G1222" s="94"/>
    </row>
    <row r="1223" spans="1:7" s="966" customFormat="1">
      <c r="A1223" s="90"/>
      <c r="B1223" s="89"/>
      <c r="C1223" s="89"/>
      <c r="D1223" s="89"/>
      <c r="E1223" s="89"/>
      <c r="F1223" s="89"/>
      <c r="G1223" s="94"/>
    </row>
    <row r="1224" spans="1:7" s="966" customFormat="1">
      <c r="A1224" s="90"/>
      <c r="B1224" s="89"/>
      <c r="C1224" s="89"/>
      <c r="D1224" s="89"/>
      <c r="E1224" s="89"/>
      <c r="F1224" s="89"/>
      <c r="G1224" s="94"/>
    </row>
    <row r="1225" spans="1:7" s="966" customFormat="1">
      <c r="A1225" s="90"/>
      <c r="B1225" s="89"/>
      <c r="C1225" s="89"/>
      <c r="D1225" s="89"/>
      <c r="E1225" s="89"/>
      <c r="F1225" s="89"/>
      <c r="G1225" s="94"/>
    </row>
    <row r="1226" spans="1:7" s="966" customFormat="1">
      <c r="A1226" s="90"/>
      <c r="B1226" s="89"/>
      <c r="C1226" s="89"/>
      <c r="D1226" s="89"/>
      <c r="E1226" s="89"/>
      <c r="F1226" s="89"/>
      <c r="G1226" s="94"/>
    </row>
    <row r="1227" spans="1:7" s="966" customFormat="1">
      <c r="A1227" s="90"/>
      <c r="B1227" s="89"/>
      <c r="C1227" s="89"/>
      <c r="D1227" s="89"/>
      <c r="E1227" s="89"/>
      <c r="F1227" s="89"/>
      <c r="G1227" s="94"/>
    </row>
    <row r="1228" spans="1:7" s="966" customFormat="1">
      <c r="A1228" s="90"/>
      <c r="B1228" s="89"/>
      <c r="C1228" s="89"/>
      <c r="D1228" s="89"/>
      <c r="E1228" s="89"/>
      <c r="F1228" s="89"/>
      <c r="G1228" s="94"/>
    </row>
    <row r="1229" spans="1:7" s="966" customFormat="1">
      <c r="A1229" s="90"/>
      <c r="B1229" s="89"/>
      <c r="C1229" s="89"/>
      <c r="D1229" s="89"/>
      <c r="E1229" s="89"/>
      <c r="F1229" s="89"/>
      <c r="G1229" s="94"/>
    </row>
    <row r="1230" spans="1:7" s="966" customFormat="1">
      <c r="A1230" s="90"/>
      <c r="B1230" s="89"/>
      <c r="C1230" s="89"/>
      <c r="D1230" s="89"/>
      <c r="E1230" s="89"/>
      <c r="F1230" s="89"/>
      <c r="G1230" s="94"/>
    </row>
    <row r="1231" spans="1:7" s="966" customFormat="1">
      <c r="A1231" s="90"/>
      <c r="B1231" s="89"/>
      <c r="C1231" s="89"/>
      <c r="D1231" s="89"/>
      <c r="E1231" s="89"/>
      <c r="F1231" s="89"/>
      <c r="G1231" s="94"/>
    </row>
    <row r="1232" spans="1:7" s="966" customFormat="1">
      <c r="A1232" s="90"/>
      <c r="B1232" s="89"/>
      <c r="C1232" s="89"/>
      <c r="D1232" s="89"/>
      <c r="E1232" s="89"/>
      <c r="F1232" s="89"/>
      <c r="G1232" s="94"/>
    </row>
    <row r="1233" spans="1:7" s="966" customFormat="1">
      <c r="A1233" s="90"/>
      <c r="B1233" s="89"/>
      <c r="C1233" s="89"/>
      <c r="D1233" s="89"/>
      <c r="E1233" s="89"/>
      <c r="F1233" s="89"/>
      <c r="G1233" s="94"/>
    </row>
    <row r="1234" spans="1:7" s="966" customFormat="1">
      <c r="A1234" s="90"/>
      <c r="B1234" s="89"/>
      <c r="C1234" s="89"/>
      <c r="D1234" s="89"/>
      <c r="E1234" s="89"/>
      <c r="F1234" s="89"/>
      <c r="G1234" s="94"/>
    </row>
    <row r="1235" spans="1:7" s="966" customFormat="1">
      <c r="A1235" s="90"/>
      <c r="B1235" s="89"/>
      <c r="C1235" s="89"/>
      <c r="D1235" s="89"/>
      <c r="E1235" s="89"/>
      <c r="F1235" s="89"/>
      <c r="G1235" s="94"/>
    </row>
    <row r="1236" spans="1:7" s="966" customFormat="1">
      <c r="A1236" s="90"/>
      <c r="B1236" s="89"/>
      <c r="C1236" s="89"/>
      <c r="D1236" s="89"/>
      <c r="E1236" s="89"/>
      <c r="F1236" s="89"/>
      <c r="G1236" s="94"/>
    </row>
    <row r="1237" spans="1:7" s="966" customFormat="1">
      <c r="A1237" s="90"/>
      <c r="B1237" s="89"/>
      <c r="C1237" s="89"/>
      <c r="D1237" s="89"/>
      <c r="E1237" s="89"/>
      <c r="F1237" s="89"/>
      <c r="G1237" s="94"/>
    </row>
    <row r="1238" spans="1:7" s="966" customFormat="1">
      <c r="A1238" s="90"/>
      <c r="B1238" s="89"/>
      <c r="C1238" s="89"/>
      <c r="D1238" s="89"/>
      <c r="E1238" s="89"/>
      <c r="F1238" s="89"/>
      <c r="G1238" s="94"/>
    </row>
    <row r="1239" spans="1:7" s="966" customFormat="1">
      <c r="A1239" s="90"/>
      <c r="B1239" s="89"/>
      <c r="C1239" s="89"/>
      <c r="D1239" s="89"/>
      <c r="E1239" s="89"/>
      <c r="F1239" s="89"/>
      <c r="G1239" s="94"/>
    </row>
    <row r="1240" spans="1:7" s="966" customFormat="1">
      <c r="A1240" s="90"/>
      <c r="B1240" s="89"/>
      <c r="C1240" s="89"/>
      <c r="D1240" s="89"/>
      <c r="E1240" s="89"/>
      <c r="F1240" s="89"/>
      <c r="G1240" s="94"/>
    </row>
    <row r="1241" spans="1:7" s="966" customFormat="1">
      <c r="A1241" s="90"/>
      <c r="B1241" s="89"/>
      <c r="C1241" s="89"/>
      <c r="D1241" s="89"/>
      <c r="E1241" s="89"/>
      <c r="F1241" s="89"/>
      <c r="G1241" s="94"/>
    </row>
    <row r="1242" spans="1:7" s="966" customFormat="1">
      <c r="A1242" s="90"/>
      <c r="B1242" s="89"/>
      <c r="C1242" s="89"/>
      <c r="D1242" s="89"/>
      <c r="E1242" s="89"/>
      <c r="F1242" s="89"/>
      <c r="G1242" s="94"/>
    </row>
    <row r="1243" spans="1:7" s="966" customFormat="1">
      <c r="A1243" s="90"/>
      <c r="B1243" s="89"/>
      <c r="C1243" s="89"/>
      <c r="D1243" s="89"/>
      <c r="E1243" s="89"/>
      <c r="F1243" s="89"/>
      <c r="G1243" s="94"/>
    </row>
    <row r="1244" spans="1:7" s="966" customFormat="1">
      <c r="A1244" s="90"/>
      <c r="B1244" s="89"/>
      <c r="C1244" s="89"/>
      <c r="D1244" s="89"/>
      <c r="E1244" s="89"/>
      <c r="F1244" s="89"/>
      <c r="G1244" s="94"/>
    </row>
    <row r="1245" spans="1:7" s="966" customFormat="1">
      <c r="A1245" s="90"/>
      <c r="B1245" s="89"/>
      <c r="C1245" s="89"/>
      <c r="D1245" s="89"/>
      <c r="E1245" s="89"/>
      <c r="F1245" s="89"/>
      <c r="G1245" s="94"/>
    </row>
    <row r="1246" spans="1:7" s="966" customFormat="1">
      <c r="A1246" s="90"/>
      <c r="B1246" s="89"/>
      <c r="C1246" s="89"/>
      <c r="D1246" s="89"/>
      <c r="E1246" s="89"/>
      <c r="F1246" s="89"/>
      <c r="G1246" s="94"/>
    </row>
    <row r="1247" spans="1:7" s="966" customFormat="1">
      <c r="A1247" s="90"/>
      <c r="B1247" s="89"/>
      <c r="C1247" s="89"/>
      <c r="D1247" s="89"/>
      <c r="E1247" s="89"/>
      <c r="F1247" s="89"/>
      <c r="G1247" s="94"/>
    </row>
    <row r="1248" spans="1:7" s="966" customFormat="1">
      <c r="A1248" s="90"/>
      <c r="B1248" s="89"/>
      <c r="C1248" s="89"/>
      <c r="D1248" s="89"/>
      <c r="E1248" s="89"/>
      <c r="F1248" s="89"/>
      <c r="G1248" s="94"/>
    </row>
    <row r="1249" spans="1:7" s="966" customFormat="1">
      <c r="A1249" s="90"/>
      <c r="B1249" s="89"/>
      <c r="C1249" s="89"/>
      <c r="D1249" s="89"/>
      <c r="E1249" s="89"/>
      <c r="F1249" s="89"/>
      <c r="G1249" s="94"/>
    </row>
    <row r="1250" spans="1:7" s="966" customFormat="1">
      <c r="A1250" s="90"/>
      <c r="B1250" s="89"/>
      <c r="C1250" s="89"/>
      <c r="D1250" s="89"/>
      <c r="E1250" s="89"/>
      <c r="F1250" s="89"/>
      <c r="G1250" s="94"/>
    </row>
    <row r="1251" spans="1:7" s="966" customFormat="1">
      <c r="A1251" s="90"/>
      <c r="B1251" s="89"/>
      <c r="C1251" s="89"/>
      <c r="D1251" s="89"/>
      <c r="E1251" s="89"/>
      <c r="F1251" s="89"/>
      <c r="G1251" s="94"/>
    </row>
    <row r="1252" spans="1:7" s="966" customFormat="1">
      <c r="A1252" s="90"/>
      <c r="B1252" s="89"/>
      <c r="C1252" s="89"/>
      <c r="D1252" s="89"/>
      <c r="E1252" s="89"/>
      <c r="F1252" s="89"/>
      <c r="G1252" s="94"/>
    </row>
    <row r="1253" spans="1:7" s="966" customFormat="1">
      <c r="A1253" s="90"/>
      <c r="B1253" s="89"/>
      <c r="C1253" s="89"/>
      <c r="D1253" s="89"/>
      <c r="E1253" s="89"/>
      <c r="F1253" s="89"/>
      <c r="G1253" s="94"/>
    </row>
    <row r="1254" spans="1:7" s="966" customFormat="1">
      <c r="A1254" s="90"/>
      <c r="B1254" s="89"/>
      <c r="C1254" s="89"/>
      <c r="D1254" s="89"/>
      <c r="E1254" s="89"/>
      <c r="F1254" s="89"/>
      <c r="G1254" s="94"/>
    </row>
    <row r="1255" spans="1:7" s="966" customFormat="1">
      <c r="A1255" s="90"/>
      <c r="B1255" s="89"/>
      <c r="C1255" s="89"/>
      <c r="D1255" s="89"/>
      <c r="E1255" s="89"/>
      <c r="F1255" s="89"/>
      <c r="G1255" s="94"/>
    </row>
    <row r="1256" spans="1:7" s="966" customFormat="1">
      <c r="A1256" s="90"/>
      <c r="B1256" s="89"/>
      <c r="C1256" s="89"/>
      <c r="D1256" s="89"/>
      <c r="E1256" s="89"/>
      <c r="F1256" s="89"/>
      <c r="G1256" s="94"/>
    </row>
    <row r="1257" spans="1:7" s="966" customFormat="1">
      <c r="A1257" s="90"/>
      <c r="B1257" s="89"/>
      <c r="C1257" s="89"/>
      <c r="D1257" s="89"/>
      <c r="E1257" s="89"/>
      <c r="F1257" s="89"/>
      <c r="G1257" s="94"/>
    </row>
    <row r="1258" spans="1:7" s="966" customFormat="1">
      <c r="A1258" s="90"/>
      <c r="B1258" s="89"/>
      <c r="C1258" s="89"/>
      <c r="D1258" s="89"/>
      <c r="E1258" s="89"/>
      <c r="F1258" s="89"/>
      <c r="G1258" s="94"/>
    </row>
    <row r="1259" spans="1:7" s="966" customFormat="1">
      <c r="A1259" s="90"/>
      <c r="B1259" s="89"/>
      <c r="C1259" s="89"/>
      <c r="D1259" s="89"/>
      <c r="E1259" s="89"/>
      <c r="F1259" s="89"/>
      <c r="G1259" s="94"/>
    </row>
    <row r="1260" spans="1:7" s="966" customFormat="1">
      <c r="A1260" s="90"/>
      <c r="B1260" s="89"/>
      <c r="C1260" s="89"/>
      <c r="D1260" s="89"/>
      <c r="E1260" s="89"/>
      <c r="F1260" s="89"/>
      <c r="G1260" s="94"/>
    </row>
    <row r="1261" spans="1:7" s="966" customFormat="1">
      <c r="A1261" s="90"/>
      <c r="B1261" s="89"/>
      <c r="C1261" s="89"/>
      <c r="D1261" s="89"/>
      <c r="E1261" s="89"/>
      <c r="F1261" s="89"/>
      <c r="G1261" s="94"/>
    </row>
    <row r="1262" spans="1:7" s="966" customFormat="1">
      <c r="A1262" s="90"/>
      <c r="B1262" s="89"/>
      <c r="C1262" s="89"/>
      <c r="D1262" s="89"/>
      <c r="E1262" s="89"/>
      <c r="F1262" s="89"/>
      <c r="G1262" s="94"/>
    </row>
    <row r="1263" spans="1:7" s="966" customFormat="1">
      <c r="A1263" s="90"/>
      <c r="B1263" s="89"/>
      <c r="C1263" s="89"/>
      <c r="D1263" s="89"/>
      <c r="E1263" s="89"/>
      <c r="F1263" s="89"/>
      <c r="G1263" s="94"/>
    </row>
    <row r="1264" spans="1:7" s="966" customFormat="1">
      <c r="A1264" s="90"/>
      <c r="B1264" s="89"/>
      <c r="C1264" s="89"/>
      <c r="D1264" s="89"/>
      <c r="E1264" s="89"/>
      <c r="F1264" s="89"/>
      <c r="G1264" s="94"/>
    </row>
    <row r="1265" spans="1:7" s="966" customFormat="1">
      <c r="A1265" s="90"/>
      <c r="B1265" s="89"/>
      <c r="C1265" s="89"/>
      <c r="D1265" s="89"/>
      <c r="E1265" s="89"/>
      <c r="F1265" s="89"/>
      <c r="G1265" s="94"/>
    </row>
    <row r="1266" spans="1:7" s="966" customFormat="1">
      <c r="A1266" s="90"/>
      <c r="B1266" s="89"/>
      <c r="C1266" s="89"/>
      <c r="D1266" s="89"/>
      <c r="E1266" s="89"/>
      <c r="F1266" s="89"/>
      <c r="G1266" s="94"/>
    </row>
    <row r="1267" spans="1:7" s="966" customFormat="1">
      <c r="A1267" s="90"/>
      <c r="B1267" s="89"/>
      <c r="C1267" s="89"/>
      <c r="D1267" s="89"/>
      <c r="E1267" s="89"/>
      <c r="F1267" s="89"/>
      <c r="G1267" s="94"/>
    </row>
    <row r="1268" spans="1:7" s="966" customFormat="1">
      <c r="A1268" s="90"/>
      <c r="B1268" s="89"/>
      <c r="C1268" s="89"/>
      <c r="D1268" s="89"/>
      <c r="E1268" s="89"/>
      <c r="F1268" s="89"/>
      <c r="G1268" s="94"/>
    </row>
    <row r="1269" spans="1:7" s="966" customFormat="1">
      <c r="A1269" s="90"/>
      <c r="B1269" s="89"/>
      <c r="C1269" s="89"/>
      <c r="D1269" s="89"/>
      <c r="E1269" s="89"/>
      <c r="F1269" s="89"/>
      <c r="G1269" s="94"/>
    </row>
    <row r="1270" spans="1:7" s="966" customFormat="1">
      <c r="A1270" s="90"/>
      <c r="B1270" s="89"/>
      <c r="C1270" s="89"/>
      <c r="D1270" s="89"/>
      <c r="E1270" s="89"/>
      <c r="F1270" s="89"/>
      <c r="G1270" s="94"/>
    </row>
    <row r="1271" spans="1:7" s="966" customFormat="1">
      <c r="A1271" s="90"/>
      <c r="B1271" s="89"/>
      <c r="C1271" s="89"/>
      <c r="D1271" s="89"/>
      <c r="E1271" s="89"/>
      <c r="F1271" s="89"/>
      <c r="G1271" s="94"/>
    </row>
    <row r="1272" spans="1:7" s="966" customFormat="1">
      <c r="A1272" s="90"/>
      <c r="B1272" s="89"/>
      <c r="C1272" s="89"/>
      <c r="D1272" s="89"/>
      <c r="E1272" s="89"/>
      <c r="F1272" s="89"/>
      <c r="G1272" s="94"/>
    </row>
    <row r="1273" spans="1:7" s="966" customFormat="1">
      <c r="A1273" s="90"/>
      <c r="B1273" s="89"/>
      <c r="C1273" s="89"/>
      <c r="D1273" s="89"/>
      <c r="E1273" s="89"/>
      <c r="F1273" s="89"/>
      <c r="G1273" s="94"/>
    </row>
    <row r="1274" spans="1:7" s="966" customFormat="1">
      <c r="A1274" s="90"/>
      <c r="B1274" s="89"/>
      <c r="C1274" s="89"/>
      <c r="D1274" s="89"/>
      <c r="E1274" s="89"/>
      <c r="F1274" s="89"/>
      <c r="G1274" s="94"/>
    </row>
    <row r="1275" spans="1:7" s="966" customFormat="1">
      <c r="A1275" s="90"/>
      <c r="B1275" s="89"/>
      <c r="C1275" s="89"/>
      <c r="D1275" s="89"/>
      <c r="E1275" s="89"/>
      <c r="F1275" s="89"/>
      <c r="G1275" s="94"/>
    </row>
    <row r="1276" spans="1:7" s="966" customFormat="1">
      <c r="A1276" s="90"/>
      <c r="B1276" s="89"/>
      <c r="C1276" s="89"/>
      <c r="D1276" s="89"/>
      <c r="E1276" s="89"/>
      <c r="F1276" s="89"/>
      <c r="G1276" s="94"/>
    </row>
    <row r="1277" spans="1:7" s="966" customFormat="1">
      <c r="A1277" s="90"/>
      <c r="B1277" s="89"/>
      <c r="C1277" s="89"/>
      <c r="D1277" s="89"/>
      <c r="E1277" s="89"/>
      <c r="F1277" s="89"/>
      <c r="G1277" s="94"/>
    </row>
    <row r="1278" spans="1:7" s="966" customFormat="1">
      <c r="A1278" s="90"/>
      <c r="B1278" s="89"/>
      <c r="C1278" s="89"/>
      <c r="D1278" s="89"/>
      <c r="E1278" s="89"/>
      <c r="F1278" s="89"/>
      <c r="G1278" s="94"/>
    </row>
    <row r="1279" spans="1:7" s="966" customFormat="1">
      <c r="A1279" s="90"/>
      <c r="B1279" s="89"/>
      <c r="C1279" s="89"/>
      <c r="D1279" s="89"/>
      <c r="E1279" s="89"/>
      <c r="F1279" s="89"/>
      <c r="G1279" s="94"/>
    </row>
    <row r="1280" spans="1:7" s="966" customFormat="1">
      <c r="A1280" s="90"/>
      <c r="B1280" s="89"/>
      <c r="C1280" s="89"/>
      <c r="D1280" s="89"/>
      <c r="E1280" s="89"/>
      <c r="F1280" s="89"/>
      <c r="G1280" s="94"/>
    </row>
    <row r="1281" spans="1:7" s="966" customFormat="1">
      <c r="A1281" s="90"/>
      <c r="B1281" s="89"/>
      <c r="C1281" s="89"/>
      <c r="D1281" s="89"/>
      <c r="E1281" s="89"/>
      <c r="F1281" s="89"/>
      <c r="G1281" s="94"/>
    </row>
    <row r="1282" spans="1:7" s="966" customFormat="1">
      <c r="A1282" s="90"/>
      <c r="B1282" s="89"/>
      <c r="C1282" s="89"/>
      <c r="D1282" s="89"/>
      <c r="E1282" s="89"/>
      <c r="F1282" s="89"/>
      <c r="G1282" s="94"/>
    </row>
    <row r="1283" spans="1:7" s="966" customFormat="1">
      <c r="A1283" s="90"/>
      <c r="B1283" s="89"/>
      <c r="C1283" s="89"/>
      <c r="D1283" s="89"/>
      <c r="E1283" s="89"/>
      <c r="F1283" s="89"/>
      <c r="G1283" s="94"/>
    </row>
    <row r="1284" spans="1:7" s="966" customFormat="1">
      <c r="A1284" s="90"/>
      <c r="B1284" s="89"/>
      <c r="C1284" s="89"/>
      <c r="D1284" s="89"/>
      <c r="E1284" s="89"/>
      <c r="F1284" s="89"/>
      <c r="G1284" s="94"/>
    </row>
    <row r="1285" spans="1:7" s="966" customFormat="1">
      <c r="A1285" s="90"/>
      <c r="B1285" s="89"/>
      <c r="C1285" s="89"/>
      <c r="D1285" s="89"/>
      <c r="E1285" s="89"/>
      <c r="F1285" s="89"/>
      <c r="G1285" s="94"/>
    </row>
    <row r="1286" spans="1:7" s="966" customFormat="1">
      <c r="A1286" s="90"/>
      <c r="B1286" s="89"/>
      <c r="C1286" s="89"/>
      <c r="D1286" s="89"/>
      <c r="E1286" s="89"/>
      <c r="F1286" s="89"/>
      <c r="G1286" s="94"/>
    </row>
    <row r="1287" spans="1:7" s="966" customFormat="1">
      <c r="A1287" s="90"/>
      <c r="B1287" s="89"/>
      <c r="C1287" s="89"/>
      <c r="D1287" s="89"/>
      <c r="E1287" s="89"/>
      <c r="F1287" s="89"/>
      <c r="G1287" s="94"/>
    </row>
    <row r="1288" spans="1:7" s="966" customFormat="1">
      <c r="A1288" s="90"/>
      <c r="B1288" s="89"/>
      <c r="C1288" s="89"/>
      <c r="D1288" s="89"/>
      <c r="E1288" s="89"/>
      <c r="F1288" s="89"/>
      <c r="G1288" s="94"/>
    </row>
    <row r="1289" spans="1:7" s="966" customFormat="1">
      <c r="A1289" s="90"/>
      <c r="B1289" s="89"/>
      <c r="C1289" s="89"/>
      <c r="D1289" s="89"/>
      <c r="E1289" s="89"/>
      <c r="F1289" s="89"/>
      <c r="G1289" s="94"/>
    </row>
    <row r="1290" spans="1:7" s="966" customFormat="1">
      <c r="A1290" s="90"/>
      <c r="B1290" s="89"/>
      <c r="C1290" s="89"/>
      <c r="D1290" s="89"/>
      <c r="E1290" s="89"/>
      <c r="F1290" s="89"/>
      <c r="G1290" s="94"/>
    </row>
    <row r="1291" spans="1:7" s="966" customFormat="1">
      <c r="A1291" s="90"/>
      <c r="B1291" s="89"/>
      <c r="C1291" s="89"/>
      <c r="D1291" s="89"/>
      <c r="E1291" s="89"/>
      <c r="F1291" s="89"/>
      <c r="G1291" s="94"/>
    </row>
    <row r="1292" spans="1:7" s="966" customFormat="1">
      <c r="A1292" s="90"/>
      <c r="B1292" s="89"/>
      <c r="C1292" s="89"/>
      <c r="D1292" s="89"/>
      <c r="E1292" s="89"/>
      <c r="F1292" s="89"/>
      <c r="G1292" s="94"/>
    </row>
    <row r="1293" spans="1:7" s="966" customFormat="1">
      <c r="A1293" s="90"/>
      <c r="B1293" s="89"/>
      <c r="C1293" s="89"/>
      <c r="D1293" s="89"/>
      <c r="E1293" s="89"/>
      <c r="F1293" s="89"/>
      <c r="G1293" s="94"/>
    </row>
    <row r="1294" spans="1:7" s="966" customFormat="1">
      <c r="A1294" s="90"/>
      <c r="B1294" s="89"/>
      <c r="C1294" s="89"/>
      <c r="D1294" s="89"/>
      <c r="E1294" s="89"/>
      <c r="F1294" s="89"/>
      <c r="G1294" s="94"/>
    </row>
    <row r="1295" spans="1:7" s="966" customFormat="1">
      <c r="A1295" s="90"/>
      <c r="B1295" s="89"/>
      <c r="C1295" s="89"/>
      <c r="D1295" s="89"/>
      <c r="E1295" s="89"/>
      <c r="F1295" s="89"/>
      <c r="G1295" s="94"/>
    </row>
    <row r="1296" spans="1:7" s="966" customFormat="1">
      <c r="A1296" s="90"/>
      <c r="B1296" s="89"/>
      <c r="C1296" s="89"/>
      <c r="D1296" s="89"/>
      <c r="E1296" s="89"/>
      <c r="F1296" s="89"/>
      <c r="G1296" s="94"/>
    </row>
    <row r="1297" spans="1:7" s="966" customFormat="1">
      <c r="A1297" s="90"/>
      <c r="B1297" s="89"/>
      <c r="C1297" s="89"/>
      <c r="D1297" s="89"/>
      <c r="E1297" s="89"/>
      <c r="F1297" s="89"/>
      <c r="G1297" s="94"/>
    </row>
    <row r="1298" spans="1:7" s="966" customFormat="1">
      <c r="A1298" s="90"/>
      <c r="B1298" s="89"/>
      <c r="C1298" s="89"/>
      <c r="D1298" s="89"/>
      <c r="E1298" s="89"/>
      <c r="F1298" s="89"/>
      <c r="G1298" s="94"/>
    </row>
    <row r="1299" spans="1:7" s="966" customFormat="1">
      <c r="A1299" s="90"/>
      <c r="B1299" s="89"/>
      <c r="C1299" s="89"/>
      <c r="D1299" s="89"/>
      <c r="E1299" s="89"/>
      <c r="F1299" s="89"/>
      <c r="G1299" s="94"/>
    </row>
    <row r="1300" spans="1:7" s="966" customFormat="1">
      <c r="A1300" s="90"/>
      <c r="B1300" s="89"/>
      <c r="C1300" s="89"/>
      <c r="D1300" s="89"/>
      <c r="E1300" s="89"/>
      <c r="F1300" s="89"/>
      <c r="G1300" s="94"/>
    </row>
    <row r="1301" spans="1:7" s="966" customFormat="1">
      <c r="A1301" s="90"/>
      <c r="B1301" s="89"/>
      <c r="C1301" s="89"/>
      <c r="D1301" s="89"/>
      <c r="E1301" s="89"/>
      <c r="F1301" s="89"/>
      <c r="G1301" s="94"/>
    </row>
    <row r="1302" spans="1:7" s="966" customFormat="1">
      <c r="A1302" s="90"/>
      <c r="B1302" s="89"/>
      <c r="C1302" s="89"/>
      <c r="D1302" s="89"/>
      <c r="E1302" s="89"/>
      <c r="F1302" s="89"/>
      <c r="G1302" s="94"/>
    </row>
    <row r="1303" spans="1:7" s="966" customFormat="1">
      <c r="A1303" s="90"/>
      <c r="B1303" s="89"/>
      <c r="C1303" s="89"/>
      <c r="D1303" s="89"/>
      <c r="E1303" s="89"/>
      <c r="F1303" s="89"/>
      <c r="G1303" s="94"/>
    </row>
    <row r="1304" spans="1:7" s="966" customFormat="1">
      <c r="A1304" s="90"/>
      <c r="B1304" s="89"/>
      <c r="C1304" s="89"/>
      <c r="D1304" s="89"/>
      <c r="E1304" s="89"/>
      <c r="F1304" s="89"/>
      <c r="G1304" s="94"/>
    </row>
    <row r="1305" spans="1:7" s="966" customFormat="1">
      <c r="A1305" s="90"/>
      <c r="B1305" s="89"/>
      <c r="C1305" s="89"/>
      <c r="D1305" s="89"/>
      <c r="E1305" s="89"/>
      <c r="F1305" s="89"/>
      <c r="G1305" s="94"/>
    </row>
    <row r="1306" spans="1:7" s="966" customFormat="1">
      <c r="A1306" s="90"/>
      <c r="B1306" s="89"/>
      <c r="C1306" s="89"/>
      <c r="D1306" s="89"/>
      <c r="E1306" s="89"/>
      <c r="F1306" s="89"/>
      <c r="G1306" s="94"/>
    </row>
    <row r="1307" spans="1:7" s="966" customFormat="1">
      <c r="A1307" s="90"/>
      <c r="B1307" s="89"/>
      <c r="C1307" s="89"/>
      <c r="D1307" s="89"/>
      <c r="E1307" s="89"/>
      <c r="F1307" s="89"/>
      <c r="G1307" s="94"/>
    </row>
    <row r="1308" spans="1:7" s="966" customFormat="1">
      <c r="A1308" s="90"/>
      <c r="B1308" s="89"/>
      <c r="C1308" s="89"/>
      <c r="D1308" s="89"/>
      <c r="E1308" s="89"/>
      <c r="F1308" s="89"/>
      <c r="G1308" s="94"/>
    </row>
    <row r="1309" spans="1:7" s="966" customFormat="1">
      <c r="A1309" s="90"/>
      <c r="B1309" s="89"/>
      <c r="C1309" s="89"/>
      <c r="D1309" s="89"/>
      <c r="E1309" s="89"/>
      <c r="F1309" s="89"/>
      <c r="G1309" s="94"/>
    </row>
    <row r="1310" spans="1:7" s="966" customFormat="1">
      <c r="A1310" s="90"/>
      <c r="B1310" s="89"/>
      <c r="C1310" s="89"/>
      <c r="D1310" s="89"/>
      <c r="E1310" s="89"/>
      <c r="F1310" s="89"/>
      <c r="G1310" s="94"/>
    </row>
    <row r="1311" spans="1:7" s="966" customFormat="1">
      <c r="A1311" s="90"/>
      <c r="B1311" s="89"/>
      <c r="C1311" s="89"/>
      <c r="D1311" s="89"/>
      <c r="E1311" s="89"/>
      <c r="F1311" s="89"/>
      <c r="G1311" s="94"/>
    </row>
    <row r="1312" spans="1:7" s="966" customFormat="1">
      <c r="A1312" s="90"/>
      <c r="B1312" s="89"/>
      <c r="C1312" s="89"/>
      <c r="D1312" s="89"/>
      <c r="E1312" s="89"/>
      <c r="F1312" s="89"/>
      <c r="G1312" s="94"/>
    </row>
    <row r="1313" spans="1:7" s="966" customFormat="1">
      <c r="A1313" s="90"/>
      <c r="B1313" s="89"/>
      <c r="C1313" s="89"/>
      <c r="D1313" s="89"/>
      <c r="E1313" s="89"/>
      <c r="F1313" s="89"/>
      <c r="G1313" s="94"/>
    </row>
    <row r="1314" spans="1:7" s="966" customFormat="1">
      <c r="A1314" s="90"/>
      <c r="B1314" s="89"/>
      <c r="C1314" s="89"/>
      <c r="D1314" s="89"/>
      <c r="E1314" s="89"/>
      <c r="F1314" s="89"/>
      <c r="G1314" s="94"/>
    </row>
    <row r="1315" spans="1:7" s="966" customFormat="1">
      <c r="A1315" s="90"/>
      <c r="B1315" s="89"/>
      <c r="C1315" s="89"/>
      <c r="D1315" s="89"/>
      <c r="E1315" s="89"/>
      <c r="F1315" s="89"/>
      <c r="G1315" s="94"/>
    </row>
    <row r="1316" spans="1:7" s="966" customFormat="1">
      <c r="A1316" s="90"/>
      <c r="B1316" s="89"/>
      <c r="C1316" s="89"/>
      <c r="D1316" s="89"/>
      <c r="E1316" s="89"/>
      <c r="F1316" s="89"/>
      <c r="G1316" s="94"/>
    </row>
    <row r="1317" spans="1:7" s="966" customFormat="1">
      <c r="A1317" s="90"/>
      <c r="B1317" s="89"/>
      <c r="C1317" s="89"/>
      <c r="D1317" s="89"/>
      <c r="E1317" s="89"/>
      <c r="F1317" s="89"/>
      <c r="G1317" s="94"/>
    </row>
    <row r="1318" spans="1:7" s="966" customFormat="1">
      <c r="A1318" s="90"/>
      <c r="B1318" s="89"/>
      <c r="C1318" s="89"/>
      <c r="D1318" s="89"/>
      <c r="E1318" s="89"/>
      <c r="F1318" s="89"/>
      <c r="G1318" s="94"/>
    </row>
    <row r="1319" spans="1:7" s="966" customFormat="1">
      <c r="A1319" s="90"/>
      <c r="B1319" s="89"/>
      <c r="C1319" s="89"/>
      <c r="D1319" s="89"/>
      <c r="E1319" s="89"/>
      <c r="F1319" s="89"/>
      <c r="G1319" s="94"/>
    </row>
    <row r="1320" spans="1:7" s="966" customFormat="1">
      <c r="A1320" s="90"/>
      <c r="B1320" s="89"/>
      <c r="C1320" s="89"/>
      <c r="D1320" s="89"/>
      <c r="E1320" s="89"/>
      <c r="F1320" s="89"/>
      <c r="G1320" s="94"/>
    </row>
    <row r="1321" spans="1:7" s="966" customFormat="1">
      <c r="A1321" s="90"/>
      <c r="B1321" s="89"/>
      <c r="C1321" s="89"/>
      <c r="D1321" s="89"/>
      <c r="E1321" s="89"/>
      <c r="F1321" s="89"/>
      <c r="G1321" s="94"/>
    </row>
    <row r="1322" spans="1:7" s="966" customFormat="1">
      <c r="A1322" s="90"/>
      <c r="B1322" s="89"/>
      <c r="C1322" s="89"/>
      <c r="D1322" s="89"/>
      <c r="E1322" s="89"/>
      <c r="F1322" s="89"/>
      <c r="G1322" s="94"/>
    </row>
    <row r="1323" spans="1:7" s="966" customFormat="1">
      <c r="A1323" s="90"/>
      <c r="B1323" s="89"/>
      <c r="C1323" s="89"/>
      <c r="D1323" s="89"/>
      <c r="E1323" s="89"/>
      <c r="F1323" s="89"/>
      <c r="G1323" s="94"/>
    </row>
    <row r="1324" spans="1:7" s="966" customFormat="1">
      <c r="A1324" s="90"/>
      <c r="B1324" s="89"/>
      <c r="C1324" s="89"/>
      <c r="D1324" s="89"/>
      <c r="E1324" s="89"/>
      <c r="F1324" s="89"/>
      <c r="G1324" s="94"/>
    </row>
    <row r="1325" spans="1:7" s="966" customFormat="1">
      <c r="A1325" s="90"/>
      <c r="B1325" s="89"/>
      <c r="C1325" s="89"/>
      <c r="D1325" s="89"/>
      <c r="E1325" s="89"/>
      <c r="F1325" s="89"/>
      <c r="G1325" s="94"/>
    </row>
    <row r="1326" spans="1:7" s="966" customFormat="1">
      <c r="A1326" s="90"/>
      <c r="B1326" s="89"/>
      <c r="C1326" s="89"/>
      <c r="D1326" s="89"/>
      <c r="E1326" s="89"/>
      <c r="F1326" s="89"/>
      <c r="G1326" s="94"/>
    </row>
    <row r="1327" spans="1:7" s="966" customFormat="1">
      <c r="A1327" s="90"/>
      <c r="B1327" s="89"/>
      <c r="C1327" s="89"/>
      <c r="D1327" s="89"/>
      <c r="E1327" s="89"/>
      <c r="F1327" s="89"/>
      <c r="G1327" s="94"/>
    </row>
    <row r="1328" spans="1:7" s="966" customFormat="1">
      <c r="A1328" s="90"/>
      <c r="B1328" s="89"/>
      <c r="C1328" s="89"/>
      <c r="D1328" s="89"/>
      <c r="E1328" s="89"/>
      <c r="F1328" s="89"/>
      <c r="G1328" s="94"/>
    </row>
    <row r="1329" spans="1:7" s="966" customFormat="1">
      <c r="A1329" s="90"/>
      <c r="B1329" s="89"/>
      <c r="C1329" s="89"/>
      <c r="D1329" s="89"/>
      <c r="E1329" s="89"/>
      <c r="F1329" s="89"/>
      <c r="G1329" s="94"/>
    </row>
    <row r="1330" spans="1:7" s="966" customFormat="1">
      <c r="A1330" s="90"/>
      <c r="B1330" s="89"/>
      <c r="C1330" s="89"/>
      <c r="D1330" s="89"/>
      <c r="E1330" s="89"/>
      <c r="F1330" s="89"/>
      <c r="G1330" s="94"/>
    </row>
    <row r="1331" spans="1:7" s="966" customFormat="1">
      <c r="A1331" s="90"/>
      <c r="B1331" s="89"/>
      <c r="C1331" s="89"/>
      <c r="D1331" s="89"/>
      <c r="E1331" s="89"/>
      <c r="F1331" s="89"/>
      <c r="G1331" s="94"/>
    </row>
    <row r="1332" spans="1:7" s="966" customFormat="1">
      <c r="A1332" s="90"/>
      <c r="B1332" s="89"/>
      <c r="C1332" s="89"/>
      <c r="D1332" s="89"/>
      <c r="E1332" s="89"/>
      <c r="F1332" s="89"/>
      <c r="G1332" s="94"/>
    </row>
    <row r="1333" spans="1:7" s="966" customFormat="1">
      <c r="A1333" s="90"/>
      <c r="B1333" s="89"/>
      <c r="C1333" s="89"/>
      <c r="D1333" s="89"/>
      <c r="E1333" s="89"/>
      <c r="F1333" s="89"/>
      <c r="G1333" s="94"/>
    </row>
    <row r="1334" spans="1:7" s="966" customFormat="1">
      <c r="A1334" s="90"/>
      <c r="B1334" s="89"/>
      <c r="C1334" s="89"/>
      <c r="D1334" s="89"/>
      <c r="E1334" s="89"/>
      <c r="F1334" s="89"/>
      <c r="G1334" s="94"/>
    </row>
    <row r="1335" spans="1:7" s="966" customFormat="1">
      <c r="A1335" s="90"/>
      <c r="B1335" s="89"/>
      <c r="C1335" s="89"/>
      <c r="D1335" s="89"/>
      <c r="E1335" s="89"/>
      <c r="F1335" s="89"/>
      <c r="G1335" s="94"/>
    </row>
    <row r="1336" spans="1:7" s="966" customFormat="1">
      <c r="A1336" s="90"/>
      <c r="B1336" s="89"/>
      <c r="C1336" s="89"/>
      <c r="D1336" s="89"/>
      <c r="E1336" s="89"/>
      <c r="F1336" s="89"/>
      <c r="G1336" s="94"/>
    </row>
    <row r="1337" spans="1:7" s="966" customFormat="1">
      <c r="A1337" s="90"/>
      <c r="B1337" s="89"/>
      <c r="C1337" s="89"/>
      <c r="D1337" s="89"/>
      <c r="E1337" s="89"/>
      <c r="F1337" s="89"/>
      <c r="G1337" s="94"/>
    </row>
    <row r="1338" spans="1:7" s="966" customFormat="1">
      <c r="A1338" s="90"/>
      <c r="B1338" s="89"/>
      <c r="C1338" s="89"/>
      <c r="D1338" s="89"/>
      <c r="E1338" s="89"/>
      <c r="F1338" s="89"/>
      <c r="G1338" s="94"/>
    </row>
    <row r="1339" spans="1:7" s="966" customFormat="1">
      <c r="A1339" s="90"/>
      <c r="B1339" s="89"/>
      <c r="C1339" s="89"/>
      <c r="D1339" s="89"/>
      <c r="E1339" s="89"/>
      <c r="F1339" s="89"/>
      <c r="G1339" s="94"/>
    </row>
    <row r="1340" spans="1:7" s="966" customFormat="1">
      <c r="A1340" s="90"/>
      <c r="B1340" s="89"/>
      <c r="C1340" s="89"/>
      <c r="D1340" s="89"/>
      <c r="E1340" s="89"/>
      <c r="F1340" s="89"/>
      <c r="G1340" s="94"/>
    </row>
    <row r="1341" spans="1:7" s="966" customFormat="1">
      <c r="A1341" s="90"/>
      <c r="B1341" s="89"/>
      <c r="C1341" s="89"/>
      <c r="D1341" s="89"/>
      <c r="E1341" s="89"/>
      <c r="F1341" s="89"/>
      <c r="G1341" s="94"/>
    </row>
    <row r="1342" spans="1:7" s="966" customFormat="1">
      <c r="A1342" s="90"/>
      <c r="B1342" s="89"/>
      <c r="C1342" s="89"/>
      <c r="D1342" s="89"/>
      <c r="E1342" s="89"/>
      <c r="F1342" s="89"/>
      <c r="G1342" s="94"/>
    </row>
    <row r="1343" spans="1:7" s="966" customFormat="1">
      <c r="A1343" s="90"/>
      <c r="B1343" s="89"/>
      <c r="C1343" s="89"/>
      <c r="D1343" s="89"/>
      <c r="E1343" s="89"/>
      <c r="F1343" s="89"/>
      <c r="G1343" s="94"/>
    </row>
    <row r="1344" spans="1:7" s="966" customFormat="1">
      <c r="A1344" s="90"/>
      <c r="B1344" s="89"/>
      <c r="C1344" s="89"/>
      <c r="D1344" s="89"/>
      <c r="E1344" s="89"/>
      <c r="F1344" s="89"/>
      <c r="G1344" s="94"/>
    </row>
    <row r="1345" spans="1:7" s="966" customFormat="1">
      <c r="A1345" s="90"/>
      <c r="B1345" s="89"/>
      <c r="C1345" s="89"/>
      <c r="D1345" s="89"/>
      <c r="E1345" s="89"/>
      <c r="F1345" s="89"/>
      <c r="G1345" s="94"/>
    </row>
    <row r="1346" spans="1:7" s="966" customFormat="1">
      <c r="A1346" s="90"/>
      <c r="B1346" s="89"/>
      <c r="C1346" s="89"/>
      <c r="D1346" s="89"/>
      <c r="E1346" s="89"/>
      <c r="F1346" s="89"/>
      <c r="G1346" s="94"/>
    </row>
    <row r="1347" spans="1:7" s="966" customFormat="1">
      <c r="A1347" s="90"/>
      <c r="B1347" s="89"/>
      <c r="C1347" s="89"/>
      <c r="D1347" s="89"/>
      <c r="E1347" s="89"/>
      <c r="F1347" s="89"/>
      <c r="G1347" s="94"/>
    </row>
    <row r="1348" spans="1:7" s="966" customFormat="1">
      <c r="A1348" s="90"/>
      <c r="B1348" s="89"/>
      <c r="C1348" s="89"/>
      <c r="D1348" s="89"/>
      <c r="E1348" s="89"/>
      <c r="F1348" s="89"/>
      <c r="G1348" s="94"/>
    </row>
    <row r="1349" spans="1:7" s="966" customFormat="1">
      <c r="A1349" s="90"/>
      <c r="B1349" s="89"/>
      <c r="C1349" s="89"/>
      <c r="D1349" s="89"/>
      <c r="E1349" s="89"/>
      <c r="F1349" s="89"/>
      <c r="G1349" s="94"/>
    </row>
    <row r="1350" spans="1:7" s="966" customFormat="1">
      <c r="A1350" s="90"/>
      <c r="B1350" s="89"/>
      <c r="C1350" s="89"/>
      <c r="D1350" s="89"/>
      <c r="E1350" s="89"/>
      <c r="F1350" s="89"/>
      <c r="G1350" s="94"/>
    </row>
    <row r="1351" spans="1:7" s="966" customFormat="1">
      <c r="A1351" s="90"/>
      <c r="B1351" s="89"/>
      <c r="C1351" s="89"/>
      <c r="D1351" s="89"/>
      <c r="E1351" s="89"/>
      <c r="F1351" s="89"/>
      <c r="G1351" s="94"/>
    </row>
    <row r="1352" spans="1:7" s="966" customFormat="1">
      <c r="A1352" s="90"/>
      <c r="B1352" s="89"/>
      <c r="C1352" s="89"/>
      <c r="D1352" s="89"/>
      <c r="E1352" s="89"/>
      <c r="F1352" s="89"/>
      <c r="G1352" s="94"/>
    </row>
    <row r="1353" spans="1:7" s="966" customFormat="1">
      <c r="A1353" s="90"/>
      <c r="B1353" s="89"/>
      <c r="C1353" s="89"/>
      <c r="D1353" s="89"/>
      <c r="E1353" s="89"/>
      <c r="F1353" s="89"/>
      <c r="G1353" s="94"/>
    </row>
    <row r="1354" spans="1:7" s="966" customFormat="1">
      <c r="A1354" s="90"/>
      <c r="B1354" s="89"/>
      <c r="C1354" s="89"/>
      <c r="D1354" s="89"/>
      <c r="E1354" s="89"/>
      <c r="F1354" s="89"/>
      <c r="G1354" s="94"/>
    </row>
    <row r="1355" spans="1:7" s="966" customFormat="1">
      <c r="A1355" s="90"/>
      <c r="B1355" s="89"/>
      <c r="C1355" s="89"/>
      <c r="D1355" s="89"/>
      <c r="E1355" s="89"/>
      <c r="F1355" s="89"/>
      <c r="G1355" s="94"/>
    </row>
    <row r="1356" spans="1:7" s="966" customFormat="1">
      <c r="A1356" s="90"/>
      <c r="B1356" s="89"/>
      <c r="C1356" s="89"/>
      <c r="D1356" s="89"/>
      <c r="E1356" s="89"/>
      <c r="F1356" s="89"/>
      <c r="G1356" s="94"/>
    </row>
    <row r="1357" spans="1:7" s="966" customFormat="1">
      <c r="A1357" s="90"/>
      <c r="B1357" s="89"/>
      <c r="C1357" s="89"/>
      <c r="D1357" s="89"/>
      <c r="E1357" s="89"/>
      <c r="F1357" s="89"/>
      <c r="G1357" s="94"/>
    </row>
    <row r="1358" spans="1:7" s="966" customFormat="1">
      <c r="A1358" s="90"/>
      <c r="B1358" s="89"/>
      <c r="C1358" s="89"/>
      <c r="D1358" s="89"/>
      <c r="E1358" s="89"/>
      <c r="F1358" s="89"/>
      <c r="G1358" s="94"/>
    </row>
    <row r="1359" spans="1:7" s="966" customFormat="1">
      <c r="A1359" s="90"/>
      <c r="B1359" s="89"/>
      <c r="C1359" s="89"/>
      <c r="D1359" s="89"/>
      <c r="E1359" s="89"/>
      <c r="F1359" s="89"/>
      <c r="G1359" s="94"/>
    </row>
    <row r="1360" spans="1:7" s="966" customFormat="1">
      <c r="A1360" s="90"/>
      <c r="B1360" s="89"/>
      <c r="C1360" s="89"/>
      <c r="D1360" s="89"/>
      <c r="E1360" s="89"/>
      <c r="F1360" s="89"/>
      <c r="G1360" s="94"/>
    </row>
    <row r="1361" spans="1:7" s="966" customFormat="1">
      <c r="A1361" s="90"/>
      <c r="B1361" s="89"/>
      <c r="C1361" s="89"/>
      <c r="D1361" s="89"/>
      <c r="E1361" s="89"/>
      <c r="F1361" s="89"/>
      <c r="G1361" s="94"/>
    </row>
    <row r="1362" spans="1:7" s="966" customFormat="1">
      <c r="A1362" s="90"/>
      <c r="B1362" s="89"/>
      <c r="C1362" s="89"/>
      <c r="D1362" s="89"/>
      <c r="E1362" s="89"/>
      <c r="F1362" s="89"/>
      <c r="G1362" s="94"/>
    </row>
    <row r="1363" spans="1:7" s="966" customFormat="1">
      <c r="A1363" s="90"/>
      <c r="B1363" s="89"/>
      <c r="C1363" s="89"/>
      <c r="D1363" s="89"/>
      <c r="E1363" s="89"/>
      <c r="F1363" s="89"/>
      <c r="G1363" s="94"/>
    </row>
    <row r="1364" spans="1:7" s="966" customFormat="1">
      <c r="A1364" s="90"/>
      <c r="B1364" s="89"/>
      <c r="C1364" s="89"/>
      <c r="D1364" s="89"/>
      <c r="E1364" s="89"/>
      <c r="F1364" s="89"/>
      <c r="G1364" s="94"/>
    </row>
    <row r="1365" spans="1:7" s="966" customFormat="1">
      <c r="A1365" s="90"/>
      <c r="B1365" s="89"/>
      <c r="C1365" s="89"/>
      <c r="D1365" s="89"/>
      <c r="E1365" s="89"/>
      <c r="F1365" s="89"/>
      <c r="G1365" s="94"/>
    </row>
    <row r="1366" spans="1:7" s="966" customFormat="1">
      <c r="A1366" s="90"/>
      <c r="B1366" s="89"/>
      <c r="C1366" s="89"/>
      <c r="D1366" s="89"/>
      <c r="E1366" s="89"/>
      <c r="F1366" s="89"/>
      <c r="G1366" s="94"/>
    </row>
    <row r="1367" spans="1:7" s="966" customFormat="1">
      <c r="A1367" s="90"/>
      <c r="B1367" s="89"/>
      <c r="C1367" s="89"/>
      <c r="D1367" s="89"/>
      <c r="E1367" s="89"/>
      <c r="F1367" s="89"/>
      <c r="G1367" s="94"/>
    </row>
    <row r="1368" spans="1:7" s="966" customFormat="1">
      <c r="A1368" s="90"/>
      <c r="B1368" s="89"/>
      <c r="C1368" s="89"/>
      <c r="D1368" s="89"/>
      <c r="E1368" s="89"/>
      <c r="F1368" s="89"/>
      <c r="G1368" s="94"/>
    </row>
    <row r="1369" spans="1:7" s="966" customFormat="1">
      <c r="A1369" s="90"/>
      <c r="B1369" s="89"/>
      <c r="C1369" s="89"/>
      <c r="D1369" s="89"/>
      <c r="E1369" s="89"/>
      <c r="F1369" s="89"/>
      <c r="G1369" s="94"/>
    </row>
    <row r="1370" spans="1:7" s="966" customFormat="1">
      <c r="A1370" s="90"/>
      <c r="B1370" s="89"/>
      <c r="C1370" s="89"/>
      <c r="D1370" s="89"/>
      <c r="E1370" s="89"/>
      <c r="F1370" s="89"/>
      <c r="G1370" s="94"/>
    </row>
    <row r="1371" spans="1:7" s="966" customFormat="1">
      <c r="A1371" s="90"/>
      <c r="B1371" s="89"/>
      <c r="C1371" s="89"/>
      <c r="D1371" s="89"/>
      <c r="E1371" s="89"/>
      <c r="F1371" s="89"/>
      <c r="G1371" s="94"/>
    </row>
    <row r="1372" spans="1:7" s="966" customFormat="1">
      <c r="A1372" s="90"/>
      <c r="B1372" s="89"/>
      <c r="C1372" s="89"/>
      <c r="D1372" s="89"/>
      <c r="E1372" s="89"/>
      <c r="F1372" s="89"/>
      <c r="G1372" s="94"/>
    </row>
    <row r="1373" spans="1:7" s="966" customFormat="1">
      <c r="A1373" s="90"/>
      <c r="B1373" s="89"/>
      <c r="C1373" s="89"/>
      <c r="D1373" s="89"/>
      <c r="E1373" s="89"/>
      <c r="F1373" s="89"/>
      <c r="G1373" s="94"/>
    </row>
    <row r="1374" spans="1:7" s="966" customFormat="1">
      <c r="A1374" s="90"/>
      <c r="B1374" s="89"/>
      <c r="C1374" s="89"/>
      <c r="D1374" s="89"/>
      <c r="E1374" s="89"/>
      <c r="F1374" s="89"/>
      <c r="G1374" s="94"/>
    </row>
    <row r="1375" spans="1:7" s="966" customFormat="1">
      <c r="A1375" s="90"/>
      <c r="B1375" s="89"/>
      <c r="C1375" s="89"/>
      <c r="D1375" s="89"/>
      <c r="E1375" s="89"/>
      <c r="F1375" s="89"/>
      <c r="G1375" s="94"/>
    </row>
    <row r="1376" spans="1:7" s="966" customFormat="1">
      <c r="A1376" s="90"/>
      <c r="B1376" s="89"/>
      <c r="C1376" s="89"/>
      <c r="D1376" s="89"/>
      <c r="E1376" s="89"/>
      <c r="F1376" s="89"/>
      <c r="G1376" s="94"/>
    </row>
    <row r="1377" spans="1:7" s="966" customFormat="1">
      <c r="A1377" s="90"/>
      <c r="B1377" s="89"/>
      <c r="C1377" s="89"/>
      <c r="D1377" s="89"/>
      <c r="E1377" s="89"/>
      <c r="F1377" s="89"/>
      <c r="G1377" s="94"/>
    </row>
    <row r="1378" spans="1:7" s="966" customFormat="1">
      <c r="A1378" s="90"/>
      <c r="B1378" s="89"/>
      <c r="C1378" s="89"/>
      <c r="D1378" s="89"/>
      <c r="E1378" s="89"/>
      <c r="F1378" s="89"/>
      <c r="G1378" s="94"/>
    </row>
    <row r="1379" spans="1:7" s="966" customFormat="1">
      <c r="A1379" s="90"/>
      <c r="B1379" s="89"/>
      <c r="C1379" s="89"/>
      <c r="D1379" s="89"/>
      <c r="E1379" s="89"/>
      <c r="F1379" s="89"/>
      <c r="G1379" s="94"/>
    </row>
    <row r="1380" spans="1:7" s="966" customFormat="1">
      <c r="A1380" s="90"/>
      <c r="B1380" s="89"/>
      <c r="C1380" s="89"/>
      <c r="D1380" s="89"/>
      <c r="E1380" s="89"/>
      <c r="F1380" s="89"/>
      <c r="G1380" s="94"/>
    </row>
    <row r="1381" spans="1:7" s="966" customFormat="1">
      <c r="A1381" s="90"/>
      <c r="B1381" s="89"/>
      <c r="C1381" s="89"/>
      <c r="D1381" s="89"/>
      <c r="E1381" s="89"/>
      <c r="F1381" s="89"/>
      <c r="G1381" s="94"/>
    </row>
    <row r="1382" spans="1:7" s="966" customFormat="1">
      <c r="A1382" s="90"/>
      <c r="B1382" s="89"/>
      <c r="C1382" s="89"/>
      <c r="D1382" s="89"/>
      <c r="E1382" s="89"/>
      <c r="F1382" s="89"/>
      <c r="G1382" s="94"/>
    </row>
    <row r="1383" spans="1:7" s="966" customFormat="1">
      <c r="A1383" s="90"/>
      <c r="B1383" s="89"/>
      <c r="C1383" s="89"/>
      <c r="D1383" s="89"/>
      <c r="E1383" s="89"/>
      <c r="F1383" s="89"/>
      <c r="G1383" s="94"/>
    </row>
    <row r="1384" spans="1:7" s="966" customFormat="1">
      <c r="A1384" s="90"/>
      <c r="B1384" s="89"/>
      <c r="C1384" s="89"/>
      <c r="D1384" s="89"/>
      <c r="E1384" s="89"/>
      <c r="F1384" s="89"/>
      <c r="G1384" s="94"/>
    </row>
    <row r="1385" spans="1:7" s="966" customFormat="1">
      <c r="A1385" s="90"/>
      <c r="B1385" s="89"/>
      <c r="C1385" s="89"/>
      <c r="D1385" s="89"/>
      <c r="E1385" s="89"/>
      <c r="F1385" s="89"/>
      <c r="G1385" s="94"/>
    </row>
    <row r="1386" spans="1:7" s="966" customFormat="1">
      <c r="A1386" s="90"/>
      <c r="B1386" s="89"/>
      <c r="C1386" s="89"/>
      <c r="D1386" s="89"/>
      <c r="E1386" s="89"/>
      <c r="F1386" s="89"/>
      <c r="G1386" s="94"/>
    </row>
    <row r="1387" spans="1:7" s="966" customFormat="1">
      <c r="A1387" s="90"/>
      <c r="B1387" s="89"/>
      <c r="C1387" s="89"/>
      <c r="D1387" s="89"/>
      <c r="E1387" s="89"/>
      <c r="F1387" s="89"/>
      <c r="G1387" s="94"/>
    </row>
    <row r="1388" spans="1:7" s="966" customFormat="1">
      <c r="A1388" s="90"/>
      <c r="B1388" s="89"/>
      <c r="C1388" s="89"/>
      <c r="D1388" s="89"/>
      <c r="E1388" s="89"/>
      <c r="F1388" s="89"/>
      <c r="G1388" s="94"/>
    </row>
    <row r="1389" spans="1:7" s="966" customFormat="1">
      <c r="A1389" s="90"/>
      <c r="B1389" s="89"/>
      <c r="C1389" s="89"/>
      <c r="D1389" s="89"/>
      <c r="E1389" s="89"/>
      <c r="F1389" s="89"/>
      <c r="G1389" s="94"/>
    </row>
    <row r="1390" spans="1:7" s="966" customFormat="1">
      <c r="A1390" s="90"/>
      <c r="B1390" s="89"/>
      <c r="C1390" s="89"/>
      <c r="D1390" s="89"/>
      <c r="E1390" s="89"/>
      <c r="F1390" s="89"/>
      <c r="G1390" s="94"/>
    </row>
    <row r="1391" spans="1:7" s="966" customFormat="1">
      <c r="A1391" s="90"/>
      <c r="B1391" s="89"/>
      <c r="C1391" s="89"/>
      <c r="D1391" s="89"/>
      <c r="E1391" s="89"/>
      <c r="F1391" s="89"/>
      <c r="G1391" s="94"/>
    </row>
    <row r="1392" spans="1:7" s="966" customFormat="1">
      <c r="A1392" s="90"/>
      <c r="B1392" s="89"/>
      <c r="C1392" s="89"/>
      <c r="D1392" s="89"/>
      <c r="E1392" s="89"/>
      <c r="F1392" s="89"/>
      <c r="G1392" s="94"/>
    </row>
    <row r="1393" spans="1:7" s="966" customFormat="1">
      <c r="A1393" s="90"/>
      <c r="B1393" s="89"/>
      <c r="C1393" s="89"/>
      <c r="D1393" s="89"/>
      <c r="E1393" s="89"/>
      <c r="F1393" s="89"/>
      <c r="G1393" s="94"/>
    </row>
    <row r="1394" spans="1:7" s="966" customFormat="1">
      <c r="A1394" s="90"/>
      <c r="B1394" s="89"/>
      <c r="C1394" s="89"/>
      <c r="D1394" s="89"/>
      <c r="E1394" s="89"/>
      <c r="F1394" s="89"/>
      <c r="G1394" s="94"/>
    </row>
    <row r="1395" spans="1:7" s="966" customFormat="1">
      <c r="A1395" s="90"/>
      <c r="B1395" s="89"/>
      <c r="C1395" s="89"/>
      <c r="D1395" s="89"/>
      <c r="E1395" s="89"/>
      <c r="F1395" s="89"/>
      <c r="G1395" s="94"/>
    </row>
    <row r="1396" spans="1:7" s="966" customFormat="1">
      <c r="A1396" s="90"/>
      <c r="B1396" s="89"/>
      <c r="C1396" s="89"/>
      <c r="D1396" s="89"/>
      <c r="E1396" s="89"/>
      <c r="F1396" s="89"/>
      <c r="G1396" s="94"/>
    </row>
    <row r="1397" spans="1:7" s="966" customFormat="1">
      <c r="A1397" s="90"/>
      <c r="B1397" s="89"/>
      <c r="C1397" s="89"/>
      <c r="D1397" s="89"/>
      <c r="E1397" s="89"/>
      <c r="F1397" s="89"/>
      <c r="G1397" s="94"/>
    </row>
    <row r="1398" spans="1:7" s="966" customFormat="1">
      <c r="A1398" s="90"/>
      <c r="B1398" s="89"/>
      <c r="C1398" s="89"/>
      <c r="D1398" s="89"/>
      <c r="E1398" s="89"/>
      <c r="F1398" s="89"/>
      <c r="G1398" s="94"/>
    </row>
    <row r="1399" spans="1:7" s="966" customFormat="1">
      <c r="A1399" s="90"/>
      <c r="B1399" s="89"/>
      <c r="C1399" s="89"/>
      <c r="D1399" s="89"/>
      <c r="E1399" s="89"/>
      <c r="F1399" s="89"/>
      <c r="G1399" s="94"/>
    </row>
    <row r="1400" spans="1:7" s="966" customFormat="1">
      <c r="A1400" s="90"/>
      <c r="B1400" s="89"/>
      <c r="C1400" s="89"/>
      <c r="D1400" s="89"/>
      <c r="E1400" s="89"/>
      <c r="F1400" s="89"/>
      <c r="G1400" s="94"/>
    </row>
    <row r="1401" spans="1:7" s="966" customFormat="1">
      <c r="A1401" s="90"/>
      <c r="B1401" s="89"/>
      <c r="C1401" s="89"/>
      <c r="D1401" s="89"/>
      <c r="E1401" s="89"/>
      <c r="F1401" s="89"/>
      <c r="G1401" s="94"/>
    </row>
    <row r="1402" spans="1:7" s="966" customFormat="1">
      <c r="A1402" s="90"/>
      <c r="B1402" s="89"/>
      <c r="C1402" s="89"/>
      <c r="D1402" s="89"/>
      <c r="E1402" s="89"/>
      <c r="F1402" s="89"/>
      <c r="G1402" s="94"/>
    </row>
    <row r="1403" spans="1:7" s="966" customFormat="1">
      <c r="A1403" s="90"/>
      <c r="B1403" s="89"/>
      <c r="C1403" s="89"/>
      <c r="D1403" s="89"/>
      <c r="E1403" s="89"/>
      <c r="F1403" s="89"/>
      <c r="G1403" s="94"/>
    </row>
    <row r="1404" spans="1:7" s="966" customFormat="1">
      <c r="A1404" s="90"/>
      <c r="B1404" s="89"/>
      <c r="C1404" s="89"/>
      <c r="D1404" s="89"/>
      <c r="E1404" s="89"/>
      <c r="F1404" s="89"/>
      <c r="G1404" s="94"/>
    </row>
    <row r="1405" spans="1:7" s="966" customFormat="1">
      <c r="A1405" s="90"/>
      <c r="B1405" s="89"/>
      <c r="C1405" s="89"/>
      <c r="D1405" s="89"/>
      <c r="E1405" s="89"/>
      <c r="F1405" s="89"/>
      <c r="G1405" s="94"/>
    </row>
    <row r="1406" spans="1:7" s="966" customFormat="1">
      <c r="A1406" s="90"/>
      <c r="B1406" s="89"/>
      <c r="C1406" s="89"/>
      <c r="D1406" s="89"/>
      <c r="E1406" s="89"/>
      <c r="F1406" s="89"/>
      <c r="G1406" s="94"/>
    </row>
    <row r="1407" spans="1:7" s="966" customFormat="1">
      <c r="A1407" s="90"/>
      <c r="B1407" s="89"/>
      <c r="C1407" s="89"/>
      <c r="D1407" s="89"/>
      <c r="E1407" s="89"/>
      <c r="F1407" s="89"/>
      <c r="G1407" s="94"/>
    </row>
    <row r="1408" spans="1:7" s="966" customFormat="1">
      <c r="A1408" s="90"/>
      <c r="B1408" s="89"/>
      <c r="C1408" s="89"/>
      <c r="D1408" s="89"/>
      <c r="E1408" s="89"/>
      <c r="F1408" s="89"/>
      <c r="G1408" s="94"/>
    </row>
    <row r="1409" spans="1:7" s="966" customFormat="1">
      <c r="A1409" s="90"/>
      <c r="B1409" s="89"/>
      <c r="C1409" s="89"/>
      <c r="D1409" s="89"/>
      <c r="E1409" s="89"/>
      <c r="F1409" s="89"/>
      <c r="G1409" s="94"/>
    </row>
    <row r="1410" spans="1:7" s="966" customFormat="1">
      <c r="A1410" s="90"/>
      <c r="B1410" s="89"/>
      <c r="C1410" s="89"/>
      <c r="D1410" s="89"/>
      <c r="E1410" s="89"/>
      <c r="F1410" s="89"/>
      <c r="G1410" s="94"/>
    </row>
    <row r="1411" spans="1:7" s="966" customFormat="1">
      <c r="A1411" s="90"/>
      <c r="B1411" s="89"/>
      <c r="C1411" s="89"/>
      <c r="D1411" s="89"/>
      <c r="E1411" s="89"/>
      <c r="F1411" s="89"/>
      <c r="G1411" s="94"/>
    </row>
    <row r="1412" spans="1:7" s="966" customFormat="1">
      <c r="A1412" s="90"/>
      <c r="B1412" s="89"/>
      <c r="C1412" s="89"/>
      <c r="D1412" s="89"/>
      <c r="E1412" s="89"/>
      <c r="F1412" s="89"/>
      <c r="G1412" s="94"/>
    </row>
    <row r="1413" spans="1:7" s="966" customFormat="1">
      <c r="A1413" s="90"/>
      <c r="B1413" s="89"/>
      <c r="C1413" s="89"/>
      <c r="D1413" s="89"/>
      <c r="E1413" s="89"/>
      <c r="F1413" s="89"/>
      <c r="G1413" s="94"/>
    </row>
    <row r="1414" spans="1:7" s="966" customFormat="1">
      <c r="A1414" s="90"/>
      <c r="B1414" s="89"/>
      <c r="C1414" s="89"/>
      <c r="D1414" s="89"/>
      <c r="E1414" s="89"/>
      <c r="F1414" s="89"/>
      <c r="G1414" s="94"/>
    </row>
    <row r="1415" spans="1:7" s="966" customFormat="1">
      <c r="A1415" s="90"/>
      <c r="B1415" s="89"/>
      <c r="C1415" s="89"/>
      <c r="D1415" s="89"/>
      <c r="E1415" s="89"/>
      <c r="F1415" s="89"/>
      <c r="G1415" s="94"/>
    </row>
    <row r="1416" spans="1:7" s="966" customFormat="1">
      <c r="A1416" s="90"/>
      <c r="B1416" s="89"/>
      <c r="C1416" s="89"/>
      <c r="D1416" s="89"/>
      <c r="E1416" s="89"/>
      <c r="F1416" s="89"/>
      <c r="G1416" s="94"/>
    </row>
    <row r="1417" spans="1:7" s="966" customFormat="1">
      <c r="A1417" s="90"/>
      <c r="B1417" s="89"/>
      <c r="C1417" s="89"/>
      <c r="D1417" s="89"/>
      <c r="E1417" s="89"/>
      <c r="F1417" s="89"/>
      <c r="G1417" s="94"/>
    </row>
    <row r="1418" spans="1:7" s="966" customFormat="1">
      <c r="A1418" s="90"/>
      <c r="B1418" s="89"/>
      <c r="C1418" s="89"/>
      <c r="D1418" s="89"/>
      <c r="E1418" s="89"/>
      <c r="F1418" s="89"/>
      <c r="G1418" s="94"/>
    </row>
    <row r="1419" spans="1:7" s="966" customFormat="1">
      <c r="A1419" s="90"/>
      <c r="B1419" s="89"/>
      <c r="C1419" s="89"/>
      <c r="D1419" s="89"/>
      <c r="E1419" s="89"/>
      <c r="F1419" s="89"/>
      <c r="G1419" s="94"/>
    </row>
    <row r="1420" spans="1:7" s="966" customFormat="1">
      <c r="A1420" s="90"/>
      <c r="B1420" s="89"/>
      <c r="C1420" s="89"/>
      <c r="D1420" s="89"/>
      <c r="E1420" s="89"/>
      <c r="F1420" s="89"/>
      <c r="G1420" s="94"/>
    </row>
    <row r="1421" spans="1:7" s="966" customFormat="1">
      <c r="A1421" s="90"/>
      <c r="B1421" s="89"/>
      <c r="C1421" s="89"/>
      <c r="D1421" s="89"/>
      <c r="E1421" s="89"/>
      <c r="F1421" s="89"/>
      <c r="G1421" s="94"/>
    </row>
    <row r="1422" spans="1:7" s="966" customFormat="1">
      <c r="A1422" s="90"/>
      <c r="B1422" s="89"/>
      <c r="C1422" s="89"/>
      <c r="D1422" s="89"/>
      <c r="E1422" s="89"/>
      <c r="F1422" s="89"/>
      <c r="G1422" s="94"/>
    </row>
    <row r="1423" spans="1:7" s="966" customFormat="1">
      <c r="A1423" s="90"/>
      <c r="B1423" s="89"/>
      <c r="C1423" s="89"/>
      <c r="D1423" s="89"/>
      <c r="E1423" s="89"/>
      <c r="F1423" s="89"/>
      <c r="G1423" s="94"/>
    </row>
    <row r="1424" spans="1:7" s="966" customFormat="1">
      <c r="A1424" s="90"/>
      <c r="B1424" s="89"/>
      <c r="C1424" s="89"/>
      <c r="D1424" s="89"/>
      <c r="E1424" s="89"/>
      <c r="F1424" s="89"/>
      <c r="G1424" s="94"/>
    </row>
    <row r="1425" spans="1:7" s="966" customFormat="1">
      <c r="A1425" s="90"/>
      <c r="B1425" s="89"/>
      <c r="C1425" s="89"/>
      <c r="D1425" s="89"/>
      <c r="E1425" s="89"/>
      <c r="F1425" s="89"/>
      <c r="G1425" s="94"/>
    </row>
    <row r="1426" spans="1:7" s="966" customFormat="1">
      <c r="A1426" s="90"/>
      <c r="B1426" s="89"/>
      <c r="C1426" s="89"/>
      <c r="D1426" s="89"/>
      <c r="E1426" s="89"/>
      <c r="F1426" s="89"/>
      <c r="G1426" s="94"/>
    </row>
    <row r="1427" spans="1:7" s="966" customFormat="1">
      <c r="A1427" s="90"/>
      <c r="B1427" s="89"/>
      <c r="C1427" s="89"/>
      <c r="D1427" s="89"/>
      <c r="E1427" s="89"/>
      <c r="F1427" s="89"/>
      <c r="G1427" s="94"/>
    </row>
    <row r="1428" spans="1:7" s="966" customFormat="1">
      <c r="A1428" s="90"/>
      <c r="B1428" s="89"/>
      <c r="C1428" s="89"/>
      <c r="D1428" s="89"/>
      <c r="E1428" s="89"/>
      <c r="F1428" s="89"/>
      <c r="G1428" s="94"/>
    </row>
    <row r="1429" spans="1:7" s="966" customFormat="1">
      <c r="A1429" s="90"/>
      <c r="B1429" s="89"/>
      <c r="C1429" s="89"/>
      <c r="D1429" s="89"/>
      <c r="E1429" s="89"/>
      <c r="F1429" s="89"/>
      <c r="G1429" s="94"/>
    </row>
    <row r="1430" spans="1:7" s="966" customFormat="1">
      <c r="A1430" s="90"/>
      <c r="B1430" s="89"/>
      <c r="C1430" s="89"/>
      <c r="D1430" s="89"/>
      <c r="E1430" s="89"/>
      <c r="F1430" s="89"/>
      <c r="G1430" s="94"/>
    </row>
    <row r="1431" spans="1:7" s="966" customFormat="1">
      <c r="A1431" s="90"/>
      <c r="B1431" s="89"/>
      <c r="C1431" s="89"/>
      <c r="D1431" s="89"/>
      <c r="E1431" s="89"/>
      <c r="F1431" s="89"/>
      <c r="G1431" s="94"/>
    </row>
    <row r="1432" spans="1:7" s="966" customFormat="1">
      <c r="A1432" s="90"/>
      <c r="B1432" s="89"/>
      <c r="C1432" s="89"/>
      <c r="D1432" s="89"/>
      <c r="E1432" s="89"/>
      <c r="F1432" s="89"/>
      <c r="G1432" s="94"/>
    </row>
    <row r="1433" spans="1:7" s="966" customFormat="1">
      <c r="A1433" s="90"/>
      <c r="B1433" s="89"/>
      <c r="C1433" s="89"/>
      <c r="D1433" s="89"/>
      <c r="E1433" s="89"/>
      <c r="F1433" s="89"/>
      <c r="G1433" s="94"/>
    </row>
    <row r="1434" spans="1:7" s="966" customFormat="1">
      <c r="A1434" s="90"/>
      <c r="B1434" s="89"/>
      <c r="C1434" s="89"/>
      <c r="D1434" s="89"/>
      <c r="E1434" s="89"/>
      <c r="F1434" s="89"/>
      <c r="G1434" s="94"/>
    </row>
    <row r="1435" spans="1:7" s="966" customFormat="1">
      <c r="A1435" s="90"/>
      <c r="B1435" s="89"/>
      <c r="C1435" s="89"/>
      <c r="D1435" s="89"/>
      <c r="E1435" s="89"/>
      <c r="F1435" s="89"/>
      <c r="G1435" s="94"/>
    </row>
    <row r="1436" spans="1:7" s="966" customFormat="1">
      <c r="A1436" s="90"/>
      <c r="B1436" s="89"/>
      <c r="C1436" s="89"/>
      <c r="D1436" s="89"/>
      <c r="E1436" s="89"/>
      <c r="F1436" s="89"/>
      <c r="G1436" s="94"/>
    </row>
    <row r="1437" spans="1:7" s="966" customFormat="1">
      <c r="A1437" s="90"/>
      <c r="B1437" s="89"/>
      <c r="C1437" s="89"/>
      <c r="D1437" s="89"/>
      <c r="E1437" s="89"/>
      <c r="F1437" s="89"/>
      <c r="G1437" s="94"/>
    </row>
    <row r="1438" spans="1:7" s="966" customFormat="1">
      <c r="A1438" s="90"/>
      <c r="B1438" s="89"/>
      <c r="C1438" s="89"/>
      <c r="D1438" s="89"/>
      <c r="E1438" s="89"/>
      <c r="F1438" s="89"/>
      <c r="G1438" s="94"/>
    </row>
    <row r="1439" spans="1:7" s="966" customFormat="1">
      <c r="A1439" s="90"/>
      <c r="B1439" s="89"/>
      <c r="C1439" s="89"/>
      <c r="D1439" s="89"/>
      <c r="E1439" s="89"/>
      <c r="F1439" s="89"/>
      <c r="G1439" s="94"/>
    </row>
    <row r="1440" spans="1:7" s="966" customFormat="1">
      <c r="A1440" s="90"/>
      <c r="B1440" s="89"/>
      <c r="C1440" s="89"/>
      <c r="D1440" s="89"/>
      <c r="E1440" s="89"/>
      <c r="F1440" s="89"/>
      <c r="G1440" s="94"/>
    </row>
    <row r="1441" spans="1:7" s="966" customFormat="1">
      <c r="A1441" s="90"/>
      <c r="B1441" s="89"/>
      <c r="C1441" s="89"/>
      <c r="D1441" s="89"/>
      <c r="E1441" s="89"/>
      <c r="F1441" s="89"/>
      <c r="G1441" s="94"/>
    </row>
    <row r="1442" spans="1:7" s="966" customFormat="1">
      <c r="A1442" s="90"/>
      <c r="B1442" s="89"/>
      <c r="C1442" s="89"/>
      <c r="D1442" s="89"/>
      <c r="E1442" s="89"/>
      <c r="F1442" s="89"/>
      <c r="G1442" s="94"/>
    </row>
    <row r="1443" spans="1:7" s="966" customFormat="1">
      <c r="A1443" s="90"/>
      <c r="B1443" s="89"/>
      <c r="C1443" s="89"/>
      <c r="D1443" s="89"/>
      <c r="E1443" s="89"/>
      <c r="F1443" s="89"/>
      <c r="G1443" s="94"/>
    </row>
    <row r="1444" spans="1:7" s="966" customFormat="1">
      <c r="A1444" s="90"/>
      <c r="B1444" s="89"/>
      <c r="C1444" s="89"/>
      <c r="D1444" s="89"/>
      <c r="E1444" s="89"/>
      <c r="F1444" s="89"/>
      <c r="G1444" s="94"/>
    </row>
    <row r="1445" spans="1:7" s="966" customFormat="1">
      <c r="A1445" s="90"/>
      <c r="B1445" s="89"/>
      <c r="C1445" s="89"/>
      <c r="D1445" s="89"/>
      <c r="E1445" s="89"/>
      <c r="F1445" s="89"/>
      <c r="G1445" s="94"/>
    </row>
    <row r="1446" spans="1:7" s="966" customFormat="1">
      <c r="A1446" s="90"/>
      <c r="B1446" s="89"/>
      <c r="C1446" s="89"/>
      <c r="D1446" s="89"/>
      <c r="E1446" s="89"/>
      <c r="F1446" s="89"/>
      <c r="G1446" s="94"/>
    </row>
    <row r="1447" spans="1:7" s="966" customFormat="1">
      <c r="A1447" s="90"/>
      <c r="B1447" s="89"/>
      <c r="C1447" s="89"/>
      <c r="D1447" s="89"/>
      <c r="E1447" s="89"/>
      <c r="F1447" s="89"/>
      <c r="G1447" s="94"/>
    </row>
    <row r="1448" spans="1:7" s="966" customFormat="1">
      <c r="A1448" s="90"/>
      <c r="B1448" s="89"/>
      <c r="C1448" s="89"/>
      <c r="D1448" s="89"/>
      <c r="E1448" s="89"/>
      <c r="F1448" s="89"/>
      <c r="G1448" s="94"/>
    </row>
    <row r="1449" spans="1:7" s="966" customFormat="1">
      <c r="A1449" s="90"/>
      <c r="B1449" s="89"/>
      <c r="C1449" s="89"/>
      <c r="D1449" s="89"/>
      <c r="E1449" s="89"/>
      <c r="F1449" s="89"/>
      <c r="G1449" s="94"/>
    </row>
    <row r="1450" spans="1:7" s="966" customFormat="1">
      <c r="A1450" s="90"/>
      <c r="B1450" s="89"/>
      <c r="C1450" s="89"/>
      <c r="D1450" s="89"/>
      <c r="E1450" s="89"/>
      <c r="F1450" s="89"/>
      <c r="G1450" s="94"/>
    </row>
    <row r="1451" spans="1:7" s="966" customFormat="1">
      <c r="A1451" s="90"/>
      <c r="B1451" s="89"/>
      <c r="C1451" s="89"/>
      <c r="D1451" s="89"/>
      <c r="E1451" s="89"/>
      <c r="F1451" s="89"/>
      <c r="G1451" s="94"/>
    </row>
    <row r="1452" spans="1:7" s="966" customFormat="1">
      <c r="A1452" s="90"/>
      <c r="B1452" s="89"/>
      <c r="C1452" s="89"/>
      <c r="D1452" s="89"/>
      <c r="E1452" s="89"/>
      <c r="F1452" s="89"/>
      <c r="G1452" s="94"/>
    </row>
    <row r="1453" spans="1:7" s="966" customFormat="1">
      <c r="A1453" s="90"/>
      <c r="B1453" s="89"/>
      <c r="C1453" s="89"/>
      <c r="D1453" s="89"/>
      <c r="E1453" s="89"/>
      <c r="F1453" s="89"/>
      <c r="G1453" s="94"/>
    </row>
    <row r="1454" spans="1:7" s="966" customFormat="1">
      <c r="A1454" s="90"/>
      <c r="B1454" s="89"/>
      <c r="C1454" s="89"/>
      <c r="D1454" s="89"/>
      <c r="E1454" s="89"/>
      <c r="F1454" s="89"/>
      <c r="G1454" s="94"/>
    </row>
    <row r="1455" spans="1:7" s="966" customFormat="1">
      <c r="A1455" s="90"/>
      <c r="B1455" s="89"/>
      <c r="C1455" s="89"/>
      <c r="D1455" s="89"/>
      <c r="E1455" s="89"/>
      <c r="F1455" s="89"/>
      <c r="G1455" s="94"/>
    </row>
    <row r="1456" spans="1:7" s="966" customFormat="1">
      <c r="A1456" s="90"/>
      <c r="B1456" s="89"/>
      <c r="C1456" s="89"/>
      <c r="D1456" s="89"/>
      <c r="E1456" s="89"/>
      <c r="F1456" s="89"/>
      <c r="G1456" s="94"/>
    </row>
    <row r="1457" spans="1:7" s="966" customFormat="1">
      <c r="A1457" s="90"/>
      <c r="B1457" s="89"/>
      <c r="C1457" s="89"/>
      <c r="D1457" s="89"/>
      <c r="E1457" s="89"/>
      <c r="F1457" s="89"/>
      <c r="G1457" s="94"/>
    </row>
    <row r="1458" spans="1:7" s="966" customFormat="1">
      <c r="A1458" s="90"/>
      <c r="B1458" s="89"/>
      <c r="C1458" s="89"/>
      <c r="D1458" s="89"/>
      <c r="E1458" s="89"/>
      <c r="F1458" s="89"/>
      <c r="G1458" s="94"/>
    </row>
    <row r="1459" spans="1:7" s="966" customFormat="1">
      <c r="A1459" s="90"/>
      <c r="B1459" s="89"/>
      <c r="C1459" s="89"/>
      <c r="D1459" s="89"/>
      <c r="E1459" s="89"/>
      <c r="F1459" s="89"/>
      <c r="G1459" s="94"/>
    </row>
    <row r="1460" spans="1:7" s="966" customFormat="1">
      <c r="A1460" s="90"/>
      <c r="B1460" s="89"/>
      <c r="C1460" s="89"/>
      <c r="D1460" s="89"/>
      <c r="E1460" s="89"/>
      <c r="F1460" s="89"/>
      <c r="G1460" s="94"/>
    </row>
    <row r="1461" spans="1:7" s="966" customFormat="1">
      <c r="A1461" s="90"/>
      <c r="B1461" s="89"/>
      <c r="C1461" s="89"/>
      <c r="D1461" s="89"/>
      <c r="E1461" s="89"/>
      <c r="F1461" s="89"/>
      <c r="G1461" s="94"/>
    </row>
    <row r="1462" spans="1:7" s="966" customFormat="1">
      <c r="A1462" s="90"/>
      <c r="B1462" s="89"/>
      <c r="C1462" s="89"/>
      <c r="D1462" s="89"/>
      <c r="E1462" s="89"/>
      <c r="F1462" s="89"/>
      <c r="G1462" s="94"/>
    </row>
    <row r="1463" spans="1:7" s="966" customFormat="1">
      <c r="A1463" s="90"/>
      <c r="B1463" s="89"/>
      <c r="C1463" s="89"/>
      <c r="D1463" s="89"/>
      <c r="E1463" s="89"/>
      <c r="F1463" s="89"/>
      <c r="G1463" s="94"/>
    </row>
    <row r="1464" spans="1:7" s="966" customFormat="1">
      <c r="A1464" s="90"/>
      <c r="B1464" s="89"/>
      <c r="C1464" s="89"/>
      <c r="D1464" s="89"/>
      <c r="E1464" s="89"/>
      <c r="F1464" s="89"/>
      <c r="G1464" s="94"/>
    </row>
    <row r="1465" spans="1:7" s="966" customFormat="1">
      <c r="A1465" s="90"/>
      <c r="B1465" s="89"/>
      <c r="C1465" s="89"/>
      <c r="D1465" s="89"/>
      <c r="E1465" s="89"/>
      <c r="F1465" s="89"/>
      <c r="G1465" s="94"/>
    </row>
    <row r="1466" spans="1:7" s="966" customFormat="1">
      <c r="A1466" s="90"/>
      <c r="B1466" s="89"/>
      <c r="C1466" s="89"/>
      <c r="D1466" s="89"/>
      <c r="E1466" s="89"/>
      <c r="F1466" s="89"/>
      <c r="G1466" s="94"/>
    </row>
    <row r="1467" spans="1:7" s="966" customFormat="1">
      <c r="A1467" s="90"/>
      <c r="B1467" s="89"/>
      <c r="C1467" s="89"/>
      <c r="D1467" s="89"/>
      <c r="E1467" s="89"/>
      <c r="F1467" s="89"/>
      <c r="G1467" s="94"/>
    </row>
    <row r="1468" spans="1:7" s="966" customFormat="1">
      <c r="A1468" s="90"/>
      <c r="B1468" s="89"/>
      <c r="C1468" s="89"/>
      <c r="D1468" s="89"/>
      <c r="E1468" s="89"/>
      <c r="F1468" s="89"/>
      <c r="G1468" s="94"/>
    </row>
    <row r="1469" spans="1:7" s="966" customFormat="1">
      <c r="A1469" s="90"/>
      <c r="B1469" s="89"/>
      <c r="C1469" s="89"/>
      <c r="D1469" s="89"/>
      <c r="E1469" s="89"/>
      <c r="F1469" s="89"/>
      <c r="G1469" s="94"/>
    </row>
    <row r="1470" spans="1:7" s="966" customFormat="1">
      <c r="A1470" s="90"/>
      <c r="B1470" s="89"/>
      <c r="C1470" s="89"/>
      <c r="D1470" s="89"/>
      <c r="E1470" s="89"/>
      <c r="F1470" s="89"/>
      <c r="G1470" s="94"/>
    </row>
    <row r="1471" spans="1:7" s="966" customFormat="1">
      <c r="A1471" s="90"/>
      <c r="B1471" s="89"/>
      <c r="C1471" s="89"/>
      <c r="D1471" s="89"/>
      <c r="E1471" s="89"/>
      <c r="F1471" s="89"/>
      <c r="G1471" s="94"/>
    </row>
    <row r="1472" spans="1:7" s="966" customFormat="1">
      <c r="A1472" s="90"/>
      <c r="B1472" s="89"/>
      <c r="C1472" s="89"/>
      <c r="D1472" s="89"/>
      <c r="E1472" s="89"/>
      <c r="F1472" s="89"/>
      <c r="G1472" s="94"/>
    </row>
    <row r="1473" spans="1:7" s="966" customFormat="1">
      <c r="A1473" s="90"/>
      <c r="B1473" s="89"/>
      <c r="C1473" s="89"/>
      <c r="D1473" s="89"/>
      <c r="E1473" s="89"/>
      <c r="F1473" s="89"/>
      <c r="G1473" s="94"/>
    </row>
    <row r="1474" spans="1:7" s="966" customFormat="1">
      <c r="A1474" s="90"/>
      <c r="B1474" s="89"/>
      <c r="C1474" s="89"/>
      <c r="D1474" s="89"/>
      <c r="E1474" s="89"/>
      <c r="F1474" s="89"/>
      <c r="G1474" s="94"/>
    </row>
    <row r="1475" spans="1:7" s="966" customFormat="1">
      <c r="A1475" s="90"/>
      <c r="B1475" s="89"/>
      <c r="C1475" s="89"/>
      <c r="D1475" s="89"/>
      <c r="E1475" s="89"/>
      <c r="F1475" s="89"/>
      <c r="G1475" s="94"/>
    </row>
    <row r="1476" spans="1:7" s="966" customFormat="1">
      <c r="A1476" s="90"/>
      <c r="B1476" s="89"/>
      <c r="C1476" s="89"/>
      <c r="D1476" s="89"/>
      <c r="E1476" s="89"/>
      <c r="F1476" s="89"/>
      <c r="G1476" s="94"/>
    </row>
    <row r="1477" spans="1:7" s="966" customFormat="1">
      <c r="A1477" s="90"/>
      <c r="B1477" s="89"/>
      <c r="C1477" s="89"/>
      <c r="D1477" s="89"/>
      <c r="E1477" s="89"/>
      <c r="F1477" s="89"/>
      <c r="G1477" s="94"/>
    </row>
    <row r="1478" spans="1:7" s="966" customFormat="1">
      <c r="A1478" s="90"/>
      <c r="B1478" s="89"/>
      <c r="C1478" s="89"/>
      <c r="D1478" s="89"/>
      <c r="E1478" s="89"/>
      <c r="F1478" s="89"/>
      <c r="G1478" s="94"/>
    </row>
    <row r="1479" spans="1:7" s="966" customFormat="1">
      <c r="A1479" s="90"/>
      <c r="B1479" s="89"/>
      <c r="C1479" s="89"/>
      <c r="D1479" s="89"/>
      <c r="E1479" s="89"/>
      <c r="F1479" s="89"/>
      <c r="G1479" s="94"/>
    </row>
    <row r="1480" spans="1:7" s="966" customFormat="1">
      <c r="A1480" s="90"/>
      <c r="B1480" s="89"/>
      <c r="C1480" s="89"/>
      <c r="D1480" s="89"/>
      <c r="E1480" s="89"/>
      <c r="F1480" s="89"/>
      <c r="G1480" s="94"/>
    </row>
    <row r="1481" spans="1:7" s="966" customFormat="1">
      <c r="A1481" s="90"/>
      <c r="B1481" s="89"/>
      <c r="C1481" s="89"/>
      <c r="D1481" s="89"/>
      <c r="E1481" s="89"/>
      <c r="F1481" s="89"/>
      <c r="G1481" s="94"/>
    </row>
    <row r="1482" spans="1:7" s="966" customFormat="1">
      <c r="A1482" s="90"/>
      <c r="B1482" s="89"/>
      <c r="C1482" s="89"/>
      <c r="D1482" s="89"/>
      <c r="E1482" s="89"/>
      <c r="F1482" s="89"/>
      <c r="G1482" s="94"/>
    </row>
    <row r="1483" spans="1:7" s="966" customFormat="1">
      <c r="A1483" s="90"/>
      <c r="B1483" s="89"/>
      <c r="C1483" s="89"/>
      <c r="D1483" s="89"/>
      <c r="E1483" s="89"/>
      <c r="F1483" s="89"/>
      <c r="G1483" s="94"/>
    </row>
    <row r="1484" spans="1:7" s="966" customFormat="1">
      <c r="A1484" s="90"/>
      <c r="B1484" s="89"/>
      <c r="C1484" s="89"/>
      <c r="D1484" s="89"/>
      <c r="E1484" s="89"/>
      <c r="F1484" s="89"/>
      <c r="G1484" s="94"/>
    </row>
    <row r="1485" spans="1:7" s="966" customFormat="1">
      <c r="A1485" s="90"/>
      <c r="B1485" s="89"/>
      <c r="C1485" s="89"/>
      <c r="D1485" s="89"/>
      <c r="E1485" s="89"/>
      <c r="F1485" s="89"/>
      <c r="G1485" s="94"/>
    </row>
    <row r="1486" spans="1:7" s="966" customFormat="1">
      <c r="A1486" s="90"/>
      <c r="B1486" s="89"/>
      <c r="C1486" s="89"/>
      <c r="D1486" s="89"/>
      <c r="E1486" s="89"/>
      <c r="F1486" s="89"/>
      <c r="G1486" s="94"/>
    </row>
    <row r="1487" spans="1:7" s="966" customFormat="1">
      <c r="A1487" s="90"/>
      <c r="B1487" s="89"/>
      <c r="C1487" s="89"/>
      <c r="D1487" s="89"/>
      <c r="E1487" s="89"/>
      <c r="F1487" s="89"/>
      <c r="G1487" s="94"/>
    </row>
    <row r="1488" spans="1:7" s="966" customFormat="1">
      <c r="A1488" s="90"/>
      <c r="B1488" s="89"/>
      <c r="C1488" s="89"/>
      <c r="D1488" s="89"/>
      <c r="E1488" s="89"/>
      <c r="F1488" s="89"/>
      <c r="G1488" s="94"/>
    </row>
    <row r="1489" spans="1:7" s="966" customFormat="1">
      <c r="A1489" s="90"/>
      <c r="B1489" s="89"/>
      <c r="C1489" s="89"/>
      <c r="D1489" s="89"/>
      <c r="E1489" s="89"/>
      <c r="F1489" s="89"/>
      <c r="G1489" s="94"/>
    </row>
    <row r="1490" spans="1:7" s="966" customFormat="1">
      <c r="A1490" s="90"/>
      <c r="B1490" s="89"/>
      <c r="C1490" s="89"/>
      <c r="D1490" s="89"/>
      <c r="E1490" s="89"/>
      <c r="F1490" s="89"/>
      <c r="G1490" s="94"/>
    </row>
    <row r="1491" spans="1:7" s="966" customFormat="1">
      <c r="A1491" s="90"/>
      <c r="B1491" s="89"/>
      <c r="C1491" s="89"/>
      <c r="D1491" s="89"/>
      <c r="E1491" s="89"/>
      <c r="F1491" s="89"/>
      <c r="G1491" s="94"/>
    </row>
    <row r="1492" spans="1:7" s="966" customFormat="1">
      <c r="A1492" s="90"/>
      <c r="B1492" s="89"/>
      <c r="C1492" s="89"/>
      <c r="D1492" s="89"/>
      <c r="E1492" s="89"/>
      <c r="F1492" s="89"/>
      <c r="G1492" s="94"/>
    </row>
    <row r="1493" spans="1:7" s="966" customFormat="1">
      <c r="A1493" s="90"/>
      <c r="B1493" s="89"/>
      <c r="C1493" s="89"/>
      <c r="D1493" s="89"/>
      <c r="E1493" s="89"/>
      <c r="F1493" s="89"/>
      <c r="G1493" s="94"/>
    </row>
    <row r="1494" spans="1:7" s="966" customFormat="1">
      <c r="A1494" s="90"/>
      <c r="B1494" s="89"/>
      <c r="C1494" s="89"/>
      <c r="D1494" s="89"/>
      <c r="E1494" s="89"/>
      <c r="F1494" s="89"/>
      <c r="G1494" s="94"/>
    </row>
    <row r="1495" spans="1:7" s="966" customFormat="1">
      <c r="A1495" s="90"/>
      <c r="B1495" s="89"/>
      <c r="C1495" s="89"/>
      <c r="D1495" s="89"/>
      <c r="E1495" s="89"/>
      <c r="F1495" s="89"/>
      <c r="G1495" s="94"/>
    </row>
    <row r="1496" spans="1:7" s="966" customFormat="1">
      <c r="A1496" s="90"/>
      <c r="B1496" s="89"/>
      <c r="C1496" s="89"/>
      <c r="D1496" s="89"/>
      <c r="E1496" s="89"/>
      <c r="F1496" s="89"/>
      <c r="G1496" s="94"/>
    </row>
    <row r="1497" spans="1:7" s="966" customFormat="1">
      <c r="A1497" s="90"/>
      <c r="B1497" s="89"/>
      <c r="C1497" s="89"/>
      <c r="D1497" s="89"/>
      <c r="E1497" s="89"/>
      <c r="F1497" s="89"/>
      <c r="G1497" s="94"/>
    </row>
    <row r="1498" spans="1:7" s="966" customFormat="1">
      <c r="A1498" s="90"/>
      <c r="B1498" s="89"/>
      <c r="C1498" s="89"/>
      <c r="D1498" s="89"/>
      <c r="E1498" s="89"/>
      <c r="F1498" s="89"/>
      <c r="G1498" s="94"/>
    </row>
    <row r="1499" spans="1:7" s="966" customFormat="1">
      <c r="A1499" s="90"/>
      <c r="B1499" s="89"/>
      <c r="C1499" s="89"/>
      <c r="D1499" s="89"/>
      <c r="E1499" s="89"/>
      <c r="F1499" s="89"/>
      <c r="G1499" s="94"/>
    </row>
    <row r="1500" spans="1:7" s="966" customFormat="1">
      <c r="A1500" s="90"/>
      <c r="B1500" s="89"/>
      <c r="C1500" s="89"/>
      <c r="D1500" s="89"/>
      <c r="E1500" s="89"/>
      <c r="F1500" s="89"/>
      <c r="G1500" s="94"/>
    </row>
    <row r="1501" spans="1:7" s="966" customFormat="1">
      <c r="A1501" s="90"/>
      <c r="B1501" s="89"/>
      <c r="C1501" s="89"/>
      <c r="D1501" s="89"/>
      <c r="E1501" s="89"/>
      <c r="F1501" s="89"/>
      <c r="G1501" s="94"/>
    </row>
    <row r="1502" spans="1:7" s="966" customFormat="1">
      <c r="A1502" s="90"/>
      <c r="B1502" s="89"/>
      <c r="C1502" s="89"/>
      <c r="D1502" s="89"/>
      <c r="E1502" s="89"/>
      <c r="F1502" s="89"/>
      <c r="G1502" s="94"/>
    </row>
    <row r="1503" spans="1:7" s="966" customFormat="1">
      <c r="A1503" s="90"/>
      <c r="B1503" s="89"/>
      <c r="C1503" s="89"/>
      <c r="D1503" s="89"/>
      <c r="E1503" s="89"/>
      <c r="F1503" s="89"/>
      <c r="G1503" s="94"/>
    </row>
    <row r="1504" spans="1:7" s="966" customFormat="1">
      <c r="A1504" s="90"/>
      <c r="B1504" s="89"/>
      <c r="C1504" s="89"/>
      <c r="D1504" s="89"/>
      <c r="E1504" s="89"/>
      <c r="F1504" s="89"/>
      <c r="G1504" s="94"/>
    </row>
    <row r="1505" spans="1:7" s="966" customFormat="1">
      <c r="A1505" s="90"/>
      <c r="B1505" s="89"/>
      <c r="C1505" s="89"/>
      <c r="D1505" s="89"/>
      <c r="E1505" s="89"/>
      <c r="F1505" s="89"/>
      <c r="G1505" s="94"/>
    </row>
    <row r="1506" spans="1:7" s="966" customFormat="1">
      <c r="A1506" s="90"/>
      <c r="B1506" s="89"/>
      <c r="C1506" s="89"/>
      <c r="D1506" s="89"/>
      <c r="E1506" s="89"/>
      <c r="F1506" s="89"/>
      <c r="G1506" s="94"/>
    </row>
    <row r="1507" spans="1:7" s="966" customFormat="1">
      <c r="A1507" s="90"/>
      <c r="B1507" s="89"/>
      <c r="C1507" s="89"/>
      <c r="D1507" s="89"/>
      <c r="E1507" s="89"/>
      <c r="F1507" s="89"/>
      <c r="G1507" s="94"/>
    </row>
    <row r="1508" spans="1:7" s="966" customFormat="1">
      <c r="A1508" s="90"/>
      <c r="B1508" s="89"/>
      <c r="C1508" s="89"/>
      <c r="D1508" s="89"/>
      <c r="E1508" s="89"/>
      <c r="F1508" s="89"/>
      <c r="G1508" s="94"/>
    </row>
    <row r="1509" spans="1:7" s="966" customFormat="1">
      <c r="A1509" s="90"/>
      <c r="B1509" s="89"/>
      <c r="C1509" s="89"/>
      <c r="D1509" s="89"/>
      <c r="E1509" s="89"/>
      <c r="F1509" s="89"/>
      <c r="G1509" s="94"/>
    </row>
    <row r="1510" spans="1:7" s="966" customFormat="1">
      <c r="A1510" s="90"/>
      <c r="B1510" s="89"/>
      <c r="C1510" s="89"/>
      <c r="D1510" s="89"/>
      <c r="E1510" s="89"/>
      <c r="F1510" s="89"/>
      <c r="G1510" s="94"/>
    </row>
    <row r="1511" spans="1:7" s="966" customFormat="1">
      <c r="A1511" s="90"/>
      <c r="B1511" s="89"/>
      <c r="C1511" s="89"/>
      <c r="D1511" s="89"/>
      <c r="E1511" s="89"/>
      <c r="F1511" s="89"/>
      <c r="G1511" s="94"/>
    </row>
    <row r="1512" spans="1:7" s="966" customFormat="1">
      <c r="A1512" s="90"/>
      <c r="B1512" s="89"/>
      <c r="C1512" s="89"/>
      <c r="D1512" s="89"/>
      <c r="E1512" s="89"/>
      <c r="F1512" s="89"/>
      <c r="G1512" s="94"/>
    </row>
    <row r="1513" spans="1:7" s="966" customFormat="1">
      <c r="A1513" s="90"/>
      <c r="B1513" s="89"/>
      <c r="C1513" s="89"/>
      <c r="D1513" s="89"/>
      <c r="E1513" s="89"/>
      <c r="F1513" s="89"/>
      <c r="G1513" s="94"/>
    </row>
    <row r="1514" spans="1:7" s="966" customFormat="1">
      <c r="A1514" s="90"/>
      <c r="B1514" s="89"/>
      <c r="C1514" s="89"/>
      <c r="D1514" s="89"/>
      <c r="E1514" s="89"/>
      <c r="F1514" s="89"/>
      <c r="G1514" s="94"/>
    </row>
    <row r="1515" spans="1:7" s="966" customFormat="1">
      <c r="A1515" s="90"/>
      <c r="B1515" s="89"/>
      <c r="C1515" s="89"/>
      <c r="D1515" s="89"/>
      <c r="E1515" s="89"/>
      <c r="F1515" s="89"/>
      <c r="G1515" s="94"/>
    </row>
    <row r="1516" spans="1:7" s="966" customFormat="1">
      <c r="A1516" s="90"/>
      <c r="B1516" s="89"/>
      <c r="C1516" s="89"/>
      <c r="D1516" s="89"/>
      <c r="E1516" s="89"/>
      <c r="F1516" s="89"/>
      <c r="G1516" s="94"/>
    </row>
    <row r="1517" spans="1:7" s="966" customFormat="1">
      <c r="A1517" s="90"/>
      <c r="B1517" s="89"/>
      <c r="C1517" s="89"/>
      <c r="D1517" s="89"/>
      <c r="E1517" s="89"/>
      <c r="F1517" s="89"/>
      <c r="G1517" s="94"/>
    </row>
    <row r="1518" spans="1:7" s="966" customFormat="1">
      <c r="A1518" s="90"/>
      <c r="B1518" s="89"/>
      <c r="C1518" s="89"/>
      <c r="D1518" s="89"/>
      <c r="E1518" s="89"/>
      <c r="F1518" s="89"/>
      <c r="G1518" s="94"/>
    </row>
    <row r="1519" spans="1:7" s="966" customFormat="1">
      <c r="A1519" s="90"/>
      <c r="B1519" s="89"/>
      <c r="C1519" s="89"/>
      <c r="D1519" s="89"/>
      <c r="E1519" s="89"/>
      <c r="F1519" s="89"/>
      <c r="G1519" s="94"/>
    </row>
    <row r="1520" spans="1:7" s="966" customFormat="1">
      <c r="A1520" s="90"/>
      <c r="B1520" s="89"/>
      <c r="C1520" s="89"/>
      <c r="D1520" s="89"/>
      <c r="E1520" s="89"/>
      <c r="F1520" s="89"/>
      <c r="G1520" s="94"/>
    </row>
    <row r="1521" spans="1:7" s="966" customFormat="1">
      <c r="A1521" s="90"/>
      <c r="B1521" s="89"/>
      <c r="C1521" s="89"/>
      <c r="D1521" s="89"/>
      <c r="E1521" s="89"/>
      <c r="F1521" s="89"/>
      <c r="G1521" s="94"/>
    </row>
    <row r="1522" spans="1:7" s="966" customFormat="1">
      <c r="A1522" s="90"/>
      <c r="B1522" s="89"/>
      <c r="C1522" s="89"/>
      <c r="D1522" s="89"/>
      <c r="E1522" s="89"/>
      <c r="F1522" s="89"/>
      <c r="G1522" s="94"/>
    </row>
    <row r="1523" spans="1:7" s="966" customFormat="1">
      <c r="A1523" s="90"/>
      <c r="B1523" s="89"/>
      <c r="C1523" s="89"/>
      <c r="D1523" s="89"/>
      <c r="E1523" s="89"/>
      <c r="F1523" s="89"/>
      <c r="G1523" s="94"/>
    </row>
    <row r="1524" spans="1:7" s="966" customFormat="1">
      <c r="A1524" s="90"/>
      <c r="B1524" s="89"/>
      <c r="C1524" s="89"/>
      <c r="D1524" s="89"/>
      <c r="E1524" s="89"/>
      <c r="F1524" s="89"/>
      <c r="G1524" s="94"/>
    </row>
    <row r="1525" spans="1:7" s="966" customFormat="1">
      <c r="A1525" s="90"/>
      <c r="B1525" s="89"/>
      <c r="C1525" s="89"/>
      <c r="D1525" s="89"/>
      <c r="E1525" s="89"/>
      <c r="F1525" s="89"/>
      <c r="G1525" s="94"/>
    </row>
    <row r="1526" spans="1:7" s="966" customFormat="1">
      <c r="A1526" s="90"/>
      <c r="B1526" s="89"/>
      <c r="C1526" s="89"/>
      <c r="D1526" s="89"/>
      <c r="E1526" s="89"/>
      <c r="F1526" s="89"/>
      <c r="G1526" s="94"/>
    </row>
    <row r="1527" spans="1:7" s="966" customFormat="1">
      <c r="A1527" s="90"/>
      <c r="B1527" s="89"/>
      <c r="C1527" s="89"/>
      <c r="D1527" s="89"/>
      <c r="E1527" s="89"/>
      <c r="F1527" s="89"/>
      <c r="G1527" s="94"/>
    </row>
    <row r="1528" spans="1:7" s="966" customFormat="1">
      <c r="A1528" s="90"/>
      <c r="B1528" s="89"/>
      <c r="C1528" s="89"/>
      <c r="D1528" s="89"/>
      <c r="E1528" s="89"/>
      <c r="F1528" s="89"/>
      <c r="G1528" s="94"/>
    </row>
    <row r="1529" spans="1:7" s="966" customFormat="1">
      <c r="A1529" s="90"/>
      <c r="B1529" s="89"/>
      <c r="C1529" s="89"/>
      <c r="D1529" s="89"/>
      <c r="E1529" s="89"/>
      <c r="F1529" s="89"/>
      <c r="G1529" s="94"/>
    </row>
    <row r="1530" spans="1:7" s="966" customFormat="1">
      <c r="A1530" s="90"/>
      <c r="B1530" s="89"/>
      <c r="C1530" s="89"/>
      <c r="D1530" s="89"/>
      <c r="E1530" s="89"/>
      <c r="F1530" s="89"/>
      <c r="G1530" s="94"/>
    </row>
    <row r="1531" spans="1:7" s="966" customFormat="1">
      <c r="A1531" s="90"/>
      <c r="B1531" s="89"/>
      <c r="C1531" s="89"/>
      <c r="D1531" s="89"/>
      <c r="E1531" s="89"/>
      <c r="F1531" s="89"/>
      <c r="G1531" s="94"/>
    </row>
    <row r="1532" spans="1:7" s="966" customFormat="1">
      <c r="A1532" s="90"/>
      <c r="B1532" s="89"/>
      <c r="C1532" s="89"/>
      <c r="D1532" s="89"/>
      <c r="E1532" s="89"/>
      <c r="F1532" s="89"/>
      <c r="G1532" s="94"/>
    </row>
    <row r="1533" spans="1:7" s="966" customFormat="1">
      <c r="A1533" s="90"/>
      <c r="B1533" s="89"/>
      <c r="C1533" s="89"/>
      <c r="D1533" s="89"/>
      <c r="E1533" s="89"/>
      <c r="F1533" s="89"/>
      <c r="G1533" s="94"/>
    </row>
    <row r="1534" spans="1:7" s="966" customFormat="1">
      <c r="A1534" s="90"/>
      <c r="B1534" s="89"/>
      <c r="C1534" s="89"/>
      <c r="D1534" s="89"/>
      <c r="E1534" s="89"/>
      <c r="F1534" s="89"/>
      <c r="G1534" s="94"/>
    </row>
    <row r="1535" spans="1:7" s="966" customFormat="1">
      <c r="A1535" s="90"/>
      <c r="B1535" s="89"/>
      <c r="C1535" s="89"/>
      <c r="D1535" s="89"/>
      <c r="E1535" s="89"/>
      <c r="F1535" s="89"/>
      <c r="G1535" s="94"/>
    </row>
    <row r="1536" spans="1:7" s="966" customFormat="1">
      <c r="A1536" s="90"/>
      <c r="B1536" s="89"/>
      <c r="C1536" s="89"/>
      <c r="D1536" s="89"/>
      <c r="E1536" s="89"/>
      <c r="F1536" s="89"/>
      <c r="G1536" s="94"/>
    </row>
    <row r="1537" spans="1:7" s="966" customFormat="1">
      <c r="A1537" s="90"/>
      <c r="B1537" s="89"/>
      <c r="C1537" s="89"/>
      <c r="D1537" s="89"/>
      <c r="E1537" s="89"/>
      <c r="F1537" s="89"/>
      <c r="G1537" s="94"/>
    </row>
    <row r="1538" spans="1:7" s="966" customFormat="1">
      <c r="A1538" s="90"/>
      <c r="B1538" s="89"/>
      <c r="C1538" s="89"/>
      <c r="D1538" s="89"/>
      <c r="E1538" s="89"/>
      <c r="F1538" s="89"/>
      <c r="G1538" s="94"/>
    </row>
    <row r="1539" spans="1:7" s="966" customFormat="1">
      <c r="A1539" s="90"/>
      <c r="B1539" s="89"/>
      <c r="C1539" s="89"/>
      <c r="D1539" s="89"/>
      <c r="E1539" s="89"/>
      <c r="F1539" s="89"/>
      <c r="G1539" s="94"/>
    </row>
    <row r="1540" spans="1:7" s="966" customFormat="1">
      <c r="A1540" s="90"/>
      <c r="B1540" s="89"/>
      <c r="C1540" s="89"/>
      <c r="D1540" s="89"/>
      <c r="E1540" s="89"/>
      <c r="F1540" s="89"/>
      <c r="G1540" s="94"/>
    </row>
    <row r="1541" spans="1:7" s="966" customFormat="1">
      <c r="A1541" s="90"/>
      <c r="B1541" s="89"/>
      <c r="C1541" s="89"/>
      <c r="D1541" s="89"/>
      <c r="E1541" s="89"/>
      <c r="F1541" s="89"/>
      <c r="G1541" s="94"/>
    </row>
    <row r="1542" spans="1:7" s="966" customFormat="1">
      <c r="A1542" s="90"/>
      <c r="B1542" s="89"/>
      <c r="C1542" s="89"/>
      <c r="D1542" s="89"/>
      <c r="E1542" s="89"/>
      <c r="F1542" s="89"/>
      <c r="G1542" s="94"/>
    </row>
    <row r="1543" spans="1:7" s="966" customFormat="1">
      <c r="A1543" s="90"/>
      <c r="B1543" s="89"/>
      <c r="C1543" s="89"/>
      <c r="D1543" s="89"/>
      <c r="E1543" s="89"/>
      <c r="F1543" s="89"/>
      <c r="G1543" s="94"/>
    </row>
    <row r="1544" spans="1:7" s="966" customFormat="1">
      <c r="A1544" s="90"/>
      <c r="B1544" s="89"/>
      <c r="C1544" s="89"/>
      <c r="D1544" s="89"/>
      <c r="E1544" s="89"/>
      <c r="F1544" s="89"/>
      <c r="G1544" s="94"/>
    </row>
    <row r="1545" spans="1:7" s="966" customFormat="1">
      <c r="A1545" s="90"/>
      <c r="B1545" s="89"/>
      <c r="C1545" s="89"/>
      <c r="D1545" s="89"/>
      <c r="E1545" s="89"/>
      <c r="F1545" s="89"/>
      <c r="G1545" s="94"/>
    </row>
    <row r="1546" spans="1:7" s="966" customFormat="1">
      <c r="A1546" s="90"/>
      <c r="B1546" s="89"/>
      <c r="C1546" s="89"/>
      <c r="D1546" s="89"/>
      <c r="E1546" s="89"/>
      <c r="F1546" s="89"/>
      <c r="G1546" s="94"/>
    </row>
    <row r="1547" spans="1:7" s="966" customFormat="1">
      <c r="A1547" s="90"/>
      <c r="B1547" s="89"/>
      <c r="C1547" s="89"/>
      <c r="D1547" s="89"/>
      <c r="E1547" s="89"/>
      <c r="F1547" s="89"/>
      <c r="G1547" s="94"/>
    </row>
    <row r="1548" spans="1:7" s="966" customFormat="1">
      <c r="A1548" s="90"/>
      <c r="B1548" s="89"/>
      <c r="C1548" s="89"/>
      <c r="D1548" s="89"/>
      <c r="E1548" s="89"/>
      <c r="F1548" s="89"/>
      <c r="G1548" s="94"/>
    </row>
    <row r="1549" spans="1:7" s="966" customFormat="1">
      <c r="A1549" s="90"/>
      <c r="B1549" s="89"/>
      <c r="C1549" s="89"/>
      <c r="D1549" s="89"/>
      <c r="E1549" s="89"/>
      <c r="F1549" s="89"/>
      <c r="G1549" s="94"/>
    </row>
    <row r="1550" spans="1:7" s="966" customFormat="1">
      <c r="A1550" s="90"/>
      <c r="B1550" s="89"/>
      <c r="C1550" s="89"/>
      <c r="D1550" s="89"/>
      <c r="E1550" s="89"/>
      <c r="F1550" s="89"/>
      <c r="G1550" s="94"/>
    </row>
    <row r="1551" spans="1:7" s="966" customFormat="1">
      <c r="A1551" s="90"/>
      <c r="B1551" s="89"/>
      <c r="C1551" s="89"/>
      <c r="D1551" s="89"/>
      <c r="E1551" s="89"/>
      <c r="F1551" s="89"/>
      <c r="G1551" s="94"/>
    </row>
    <row r="1552" spans="1:7" s="966" customFormat="1">
      <c r="A1552" s="90"/>
      <c r="B1552" s="89"/>
      <c r="C1552" s="89"/>
      <c r="D1552" s="89"/>
      <c r="E1552" s="89"/>
      <c r="F1552" s="89"/>
      <c r="G1552" s="94"/>
    </row>
    <row r="1553" spans="1:7" s="966" customFormat="1">
      <c r="A1553" s="90"/>
      <c r="B1553" s="89"/>
      <c r="C1553" s="89"/>
      <c r="D1553" s="89"/>
      <c r="E1553" s="89"/>
      <c r="F1553" s="89"/>
      <c r="G1553" s="94"/>
    </row>
    <row r="1554" spans="1:7" s="966" customFormat="1">
      <c r="A1554" s="90"/>
      <c r="B1554" s="89"/>
      <c r="C1554" s="89"/>
      <c r="D1554" s="89"/>
      <c r="E1554" s="89"/>
      <c r="F1554" s="89"/>
      <c r="G1554" s="94"/>
    </row>
    <row r="1555" spans="1:7" s="966" customFormat="1">
      <c r="A1555" s="90"/>
      <c r="B1555" s="89"/>
      <c r="C1555" s="89"/>
      <c r="D1555" s="89"/>
      <c r="E1555" s="89"/>
      <c r="F1555" s="89"/>
      <c r="G1555" s="94"/>
    </row>
    <row r="1556" spans="1:7" s="966" customFormat="1">
      <c r="A1556" s="90"/>
      <c r="B1556" s="89"/>
      <c r="C1556" s="89"/>
      <c r="D1556" s="89"/>
      <c r="E1556" s="89"/>
      <c r="F1556" s="89"/>
      <c r="G1556" s="94"/>
    </row>
    <row r="1557" spans="1:7" s="966" customFormat="1">
      <c r="A1557" s="90"/>
      <c r="B1557" s="89"/>
      <c r="C1557" s="89"/>
      <c r="D1557" s="89"/>
      <c r="E1557" s="89"/>
      <c r="F1557" s="89"/>
      <c r="G1557" s="94"/>
    </row>
    <row r="1558" spans="1:7" s="966" customFormat="1">
      <c r="A1558" s="90"/>
      <c r="B1558" s="89"/>
      <c r="C1558" s="89"/>
      <c r="D1558" s="89"/>
      <c r="E1558" s="89"/>
      <c r="F1558" s="89"/>
      <c r="G1558" s="94"/>
    </row>
    <row r="1559" spans="1:7" s="966" customFormat="1">
      <c r="A1559" s="90"/>
      <c r="B1559" s="89"/>
      <c r="C1559" s="89"/>
      <c r="D1559" s="89"/>
      <c r="E1559" s="89"/>
      <c r="F1559" s="89"/>
      <c r="G1559" s="94"/>
    </row>
    <row r="1560" spans="1:7" s="966" customFormat="1">
      <c r="A1560" s="90"/>
      <c r="B1560" s="89"/>
      <c r="C1560" s="89"/>
      <c r="D1560" s="89"/>
      <c r="E1560" s="89"/>
      <c r="F1560" s="89"/>
      <c r="G1560" s="94"/>
    </row>
    <row r="1561" spans="1:7" s="966" customFormat="1">
      <c r="A1561" s="90"/>
      <c r="B1561" s="89"/>
      <c r="C1561" s="89"/>
      <c r="D1561" s="89"/>
      <c r="E1561" s="89"/>
      <c r="F1561" s="89"/>
      <c r="G1561" s="94"/>
    </row>
    <row r="1562" spans="1:7" s="966" customFormat="1">
      <c r="A1562" s="90"/>
      <c r="B1562" s="89"/>
      <c r="C1562" s="89"/>
      <c r="D1562" s="89"/>
      <c r="E1562" s="89"/>
      <c r="F1562" s="89"/>
      <c r="G1562" s="94"/>
    </row>
    <row r="1563" spans="1:7" s="966" customFormat="1">
      <c r="A1563" s="90"/>
      <c r="B1563" s="89"/>
      <c r="C1563" s="89"/>
      <c r="D1563" s="89"/>
      <c r="E1563" s="89"/>
      <c r="F1563" s="89"/>
      <c r="G1563" s="94"/>
    </row>
    <row r="1564" spans="1:7" s="966" customFormat="1">
      <c r="A1564" s="90"/>
      <c r="B1564" s="89"/>
      <c r="C1564" s="89"/>
      <c r="D1564" s="89"/>
      <c r="E1564" s="89"/>
      <c r="F1564" s="89"/>
      <c r="G1564" s="94"/>
    </row>
    <row r="1565" spans="1:7" s="966" customFormat="1">
      <c r="A1565" s="90"/>
      <c r="B1565" s="89"/>
      <c r="C1565" s="89"/>
      <c r="D1565" s="89"/>
      <c r="E1565" s="89"/>
      <c r="F1565" s="89"/>
      <c r="G1565" s="94"/>
    </row>
    <row r="1566" spans="1:7" s="966" customFormat="1">
      <c r="A1566" s="90"/>
      <c r="B1566" s="89"/>
      <c r="C1566" s="89"/>
      <c r="D1566" s="89"/>
      <c r="E1566" s="89"/>
      <c r="F1566" s="89"/>
      <c r="G1566" s="94"/>
    </row>
    <row r="1567" spans="1:7" s="966" customFormat="1">
      <c r="A1567" s="90"/>
      <c r="B1567" s="89"/>
      <c r="C1567" s="89"/>
      <c r="D1567" s="89"/>
      <c r="E1567" s="89"/>
      <c r="F1567" s="89"/>
      <c r="G1567" s="94"/>
    </row>
    <row r="1568" spans="1:7" s="966" customFormat="1">
      <c r="A1568" s="90"/>
      <c r="B1568" s="89"/>
      <c r="C1568" s="89"/>
      <c r="D1568" s="89"/>
      <c r="E1568" s="89"/>
      <c r="F1568" s="89"/>
      <c r="G1568" s="94"/>
    </row>
    <row r="1569" spans="1:7" s="966" customFormat="1">
      <c r="A1569" s="90"/>
      <c r="B1569" s="89"/>
      <c r="C1569" s="89"/>
      <c r="D1569" s="89"/>
      <c r="E1569" s="89"/>
      <c r="F1569" s="89"/>
      <c r="G1569" s="94"/>
    </row>
    <row r="1570" spans="1:7" s="966" customFormat="1">
      <c r="A1570" s="90"/>
      <c r="B1570" s="89"/>
      <c r="C1570" s="89"/>
      <c r="D1570" s="89"/>
      <c r="E1570" s="89"/>
      <c r="F1570" s="89"/>
      <c r="G1570" s="94"/>
    </row>
    <row r="1571" spans="1:7" s="966" customFormat="1">
      <c r="A1571" s="90"/>
      <c r="B1571" s="89"/>
      <c r="C1571" s="89"/>
      <c r="D1571" s="89"/>
      <c r="E1571" s="89"/>
      <c r="F1571" s="89"/>
      <c r="G1571" s="94"/>
    </row>
    <row r="1572" spans="1:7" s="966" customFormat="1">
      <c r="A1572" s="90"/>
      <c r="B1572" s="89"/>
      <c r="C1572" s="89"/>
      <c r="D1572" s="89"/>
      <c r="E1572" s="89"/>
      <c r="F1572" s="89"/>
      <c r="G1572" s="94"/>
    </row>
    <row r="1573" spans="1:7" s="966" customFormat="1">
      <c r="A1573" s="90"/>
      <c r="B1573" s="89"/>
      <c r="C1573" s="89"/>
      <c r="D1573" s="89"/>
      <c r="E1573" s="89"/>
      <c r="F1573" s="89"/>
      <c r="G1573" s="94"/>
    </row>
    <row r="1574" spans="1:7" s="966" customFormat="1">
      <c r="A1574" s="90"/>
      <c r="B1574" s="89"/>
      <c r="C1574" s="89"/>
      <c r="D1574" s="89"/>
      <c r="E1574" s="89"/>
      <c r="F1574" s="89"/>
      <c r="G1574" s="94"/>
    </row>
    <row r="1575" spans="1:7" s="966" customFormat="1">
      <c r="A1575" s="90"/>
      <c r="B1575" s="89"/>
      <c r="C1575" s="89"/>
      <c r="D1575" s="89"/>
      <c r="E1575" s="89"/>
      <c r="F1575" s="89"/>
      <c r="G1575" s="94"/>
    </row>
    <row r="1576" spans="1:7" s="966" customFormat="1">
      <c r="A1576" s="90"/>
      <c r="B1576" s="89"/>
      <c r="C1576" s="89"/>
      <c r="D1576" s="89"/>
      <c r="E1576" s="89"/>
      <c r="F1576" s="89"/>
      <c r="G1576" s="94"/>
    </row>
    <row r="1577" spans="1:7" s="966" customFormat="1">
      <c r="A1577" s="90"/>
      <c r="B1577" s="89"/>
      <c r="C1577" s="89"/>
      <c r="D1577" s="89"/>
      <c r="E1577" s="89"/>
      <c r="F1577" s="89"/>
      <c r="G1577" s="94"/>
    </row>
    <row r="1578" spans="1:7" s="966" customFormat="1">
      <c r="A1578" s="90"/>
      <c r="B1578" s="89"/>
      <c r="C1578" s="89"/>
      <c r="D1578" s="89"/>
      <c r="E1578" s="89"/>
      <c r="F1578" s="89"/>
      <c r="G1578" s="94"/>
    </row>
    <row r="1579" spans="1:7" s="966" customFormat="1">
      <c r="A1579" s="90"/>
      <c r="B1579" s="89"/>
      <c r="C1579" s="89"/>
      <c r="D1579" s="89"/>
      <c r="E1579" s="89"/>
      <c r="F1579" s="89"/>
      <c r="G1579" s="94"/>
    </row>
    <row r="1580" spans="1:7" s="966" customFormat="1">
      <c r="A1580" s="90"/>
      <c r="B1580" s="89"/>
      <c r="C1580" s="89"/>
      <c r="D1580" s="89"/>
      <c r="E1580" s="89"/>
      <c r="F1580" s="89"/>
      <c r="G1580" s="94"/>
    </row>
    <row r="1581" spans="1:7" s="966" customFormat="1">
      <c r="A1581" s="90"/>
      <c r="B1581" s="89"/>
      <c r="C1581" s="89"/>
      <c r="D1581" s="89"/>
      <c r="E1581" s="89"/>
      <c r="F1581" s="89"/>
      <c r="G1581" s="94"/>
    </row>
    <row r="1582" spans="1:7" s="966" customFormat="1">
      <c r="A1582" s="90"/>
      <c r="B1582" s="89"/>
      <c r="C1582" s="89"/>
      <c r="D1582" s="89"/>
      <c r="E1582" s="89"/>
      <c r="F1582" s="89"/>
      <c r="G1582" s="94"/>
    </row>
    <row r="1583" spans="1:7" s="966" customFormat="1">
      <c r="A1583" s="90"/>
      <c r="B1583" s="89"/>
      <c r="C1583" s="89"/>
      <c r="D1583" s="89"/>
      <c r="E1583" s="89"/>
      <c r="F1583" s="89"/>
      <c r="G1583" s="94"/>
    </row>
    <row r="1584" spans="1:7" s="966" customFormat="1">
      <c r="A1584" s="90"/>
      <c r="B1584" s="89"/>
      <c r="C1584" s="89"/>
      <c r="D1584" s="89"/>
      <c r="E1584" s="89"/>
      <c r="F1584" s="89"/>
      <c r="G1584" s="94"/>
    </row>
    <row r="1585" spans="1:7" s="966" customFormat="1">
      <c r="A1585" s="90"/>
      <c r="B1585" s="89"/>
      <c r="C1585" s="89"/>
      <c r="D1585" s="89"/>
      <c r="E1585" s="89"/>
      <c r="F1585" s="89"/>
      <c r="G1585" s="94"/>
    </row>
    <row r="1586" spans="1:7" s="966" customFormat="1">
      <c r="A1586" s="90"/>
      <c r="B1586" s="89"/>
      <c r="C1586" s="89"/>
      <c r="D1586" s="89"/>
      <c r="E1586" s="89"/>
      <c r="F1586" s="89"/>
      <c r="G1586" s="94"/>
    </row>
    <row r="1587" spans="1:7" s="966" customFormat="1">
      <c r="A1587" s="90"/>
      <c r="B1587" s="89"/>
      <c r="C1587" s="89"/>
      <c r="D1587" s="89"/>
      <c r="E1587" s="89"/>
      <c r="F1587" s="89"/>
      <c r="G1587" s="94"/>
    </row>
    <row r="1588" spans="1:7" s="966" customFormat="1">
      <c r="A1588" s="90"/>
      <c r="B1588" s="89"/>
      <c r="C1588" s="89"/>
      <c r="D1588" s="89"/>
      <c r="E1588" s="89"/>
      <c r="F1588" s="89"/>
      <c r="G1588" s="94"/>
    </row>
    <row r="1589" spans="1:7" s="966" customFormat="1">
      <c r="A1589" s="90"/>
      <c r="B1589" s="89"/>
      <c r="C1589" s="89"/>
      <c r="D1589" s="89"/>
      <c r="E1589" s="89"/>
      <c r="F1589" s="89"/>
      <c r="G1589" s="94"/>
    </row>
    <row r="1590" spans="1:7" s="966" customFormat="1">
      <c r="A1590" s="90"/>
      <c r="B1590" s="89"/>
      <c r="C1590" s="89"/>
      <c r="D1590" s="89"/>
      <c r="E1590" s="89"/>
      <c r="F1590" s="89"/>
      <c r="G1590" s="94"/>
    </row>
    <row r="1591" spans="1:7" s="966" customFormat="1">
      <c r="A1591" s="90"/>
      <c r="B1591" s="89"/>
      <c r="C1591" s="89"/>
      <c r="D1591" s="89"/>
      <c r="E1591" s="89"/>
      <c r="F1591" s="89"/>
      <c r="G1591" s="94"/>
    </row>
    <row r="1592" spans="1:7" s="966" customFormat="1">
      <c r="A1592" s="90"/>
      <c r="B1592" s="89"/>
      <c r="C1592" s="89"/>
      <c r="D1592" s="89"/>
      <c r="E1592" s="89"/>
      <c r="F1592" s="89"/>
      <c r="G1592" s="94"/>
    </row>
    <row r="1593" spans="1:7" s="966" customFormat="1">
      <c r="A1593" s="90"/>
      <c r="B1593" s="89"/>
      <c r="C1593" s="89"/>
      <c r="D1593" s="89"/>
      <c r="E1593" s="89"/>
      <c r="F1593" s="89"/>
      <c r="G1593" s="94"/>
    </row>
    <row r="1594" spans="1:7" s="966" customFormat="1">
      <c r="A1594" s="90"/>
      <c r="B1594" s="89"/>
      <c r="C1594" s="89"/>
      <c r="D1594" s="89"/>
      <c r="E1594" s="89"/>
      <c r="F1594" s="89"/>
      <c r="G1594" s="94"/>
    </row>
    <row r="1595" spans="1:7" s="966" customFormat="1">
      <c r="A1595" s="90"/>
      <c r="B1595" s="89"/>
      <c r="C1595" s="89"/>
      <c r="D1595" s="89"/>
      <c r="E1595" s="89"/>
      <c r="F1595" s="89"/>
      <c r="G1595" s="94"/>
    </row>
    <row r="1596" spans="1:7" s="966" customFormat="1">
      <c r="A1596" s="90"/>
      <c r="B1596" s="89"/>
      <c r="C1596" s="89"/>
      <c r="D1596" s="89"/>
      <c r="E1596" s="89"/>
      <c r="F1596" s="89"/>
      <c r="G1596" s="94"/>
    </row>
    <row r="1597" spans="1:7" s="966" customFormat="1">
      <c r="A1597" s="90"/>
      <c r="B1597" s="89"/>
      <c r="C1597" s="89"/>
      <c r="D1597" s="89"/>
      <c r="E1597" s="89"/>
      <c r="F1597" s="89"/>
      <c r="G1597" s="94"/>
    </row>
    <row r="1598" spans="1:7" s="966" customFormat="1">
      <c r="A1598" s="90"/>
      <c r="B1598" s="89"/>
      <c r="C1598" s="89"/>
      <c r="D1598" s="89"/>
      <c r="E1598" s="89"/>
      <c r="F1598" s="89"/>
      <c r="G1598" s="94"/>
    </row>
    <row r="1599" spans="1:7" s="966" customFormat="1">
      <c r="A1599" s="90"/>
      <c r="B1599" s="89"/>
      <c r="C1599" s="89"/>
      <c r="D1599" s="89"/>
      <c r="E1599" s="89"/>
      <c r="F1599" s="89"/>
      <c r="G1599" s="94"/>
    </row>
    <row r="1600" spans="1:7" s="966" customFormat="1">
      <c r="A1600" s="90"/>
      <c r="B1600" s="89"/>
      <c r="C1600" s="89"/>
      <c r="D1600" s="89"/>
      <c r="E1600" s="89"/>
      <c r="F1600" s="89"/>
      <c r="G1600" s="94"/>
    </row>
    <row r="1601" spans="1:7" s="966" customFormat="1">
      <c r="A1601" s="90"/>
      <c r="B1601" s="89"/>
      <c r="C1601" s="89"/>
      <c r="D1601" s="89"/>
      <c r="E1601" s="89"/>
      <c r="F1601" s="89"/>
      <c r="G1601" s="94"/>
    </row>
    <row r="1602" spans="1:7" s="966" customFormat="1">
      <c r="A1602" s="90"/>
      <c r="B1602" s="89"/>
      <c r="C1602" s="89"/>
      <c r="D1602" s="89"/>
      <c r="E1602" s="89"/>
      <c r="F1602" s="89"/>
      <c r="G1602" s="94"/>
    </row>
    <row r="1603" spans="1:7" s="966" customFormat="1">
      <c r="A1603" s="90"/>
      <c r="B1603" s="89"/>
      <c r="C1603" s="89"/>
      <c r="D1603" s="89"/>
      <c r="E1603" s="89"/>
      <c r="F1603" s="89"/>
      <c r="G1603" s="94"/>
    </row>
    <row r="1604" spans="1:7" s="966" customFormat="1">
      <c r="A1604" s="90"/>
      <c r="B1604" s="89"/>
      <c r="C1604" s="89"/>
      <c r="D1604" s="89"/>
      <c r="E1604" s="89"/>
      <c r="F1604" s="89"/>
      <c r="G1604" s="94"/>
    </row>
    <row r="1605" spans="1:7" s="966" customFormat="1">
      <c r="A1605" s="90"/>
      <c r="B1605" s="89"/>
      <c r="C1605" s="89"/>
      <c r="D1605" s="89"/>
      <c r="E1605" s="89"/>
      <c r="F1605" s="89"/>
      <c r="G1605" s="94"/>
    </row>
    <row r="1606" spans="1:7" s="966" customFormat="1">
      <c r="A1606" s="90"/>
      <c r="B1606" s="89"/>
      <c r="C1606" s="89"/>
      <c r="D1606" s="89"/>
      <c r="E1606" s="89"/>
      <c r="F1606" s="89"/>
      <c r="G1606" s="94"/>
    </row>
    <row r="1607" spans="1:7" s="966" customFormat="1">
      <c r="A1607" s="90"/>
      <c r="B1607" s="89"/>
      <c r="C1607" s="89"/>
      <c r="D1607" s="89"/>
      <c r="E1607" s="89"/>
      <c r="F1607" s="89"/>
      <c r="G1607" s="94"/>
    </row>
    <row r="1608" spans="1:7" s="966" customFormat="1">
      <c r="A1608" s="90"/>
      <c r="B1608" s="89"/>
      <c r="C1608" s="89"/>
      <c r="D1608" s="89"/>
      <c r="E1608" s="89"/>
      <c r="F1608" s="89"/>
      <c r="G1608" s="94"/>
    </row>
    <row r="1609" spans="1:7" s="966" customFormat="1">
      <c r="A1609" s="90"/>
      <c r="B1609" s="89"/>
      <c r="C1609" s="89"/>
      <c r="D1609" s="89"/>
      <c r="E1609" s="89"/>
      <c r="F1609" s="89"/>
      <c r="G1609" s="94"/>
    </row>
    <row r="1610" spans="1:7" s="966" customFormat="1">
      <c r="A1610" s="90"/>
      <c r="B1610" s="89"/>
      <c r="C1610" s="89"/>
      <c r="D1610" s="89"/>
      <c r="E1610" s="89"/>
      <c r="F1610" s="89"/>
      <c r="G1610" s="94"/>
    </row>
    <row r="1611" spans="1:7" s="966" customFormat="1">
      <c r="A1611" s="90"/>
      <c r="B1611" s="89"/>
      <c r="C1611" s="89"/>
      <c r="D1611" s="89"/>
      <c r="E1611" s="89"/>
      <c r="F1611" s="89"/>
      <c r="G1611" s="94"/>
    </row>
    <row r="1612" spans="1:7" s="966" customFormat="1">
      <c r="A1612" s="90"/>
      <c r="B1612" s="89"/>
      <c r="C1612" s="89"/>
      <c r="D1612" s="89"/>
      <c r="E1612" s="89"/>
      <c r="F1612" s="89"/>
      <c r="G1612" s="94"/>
    </row>
    <row r="1613" spans="1:7" s="966" customFormat="1">
      <c r="A1613" s="90"/>
      <c r="B1613" s="89"/>
      <c r="C1613" s="89"/>
      <c r="D1613" s="89"/>
      <c r="E1613" s="89"/>
      <c r="F1613" s="89"/>
      <c r="G1613" s="94"/>
    </row>
    <row r="1614" spans="1:7" s="966" customFormat="1">
      <c r="A1614" s="90"/>
      <c r="B1614" s="89"/>
      <c r="C1614" s="89"/>
      <c r="D1614" s="89"/>
      <c r="E1614" s="89"/>
      <c r="F1614" s="89"/>
      <c r="G1614" s="94"/>
    </row>
    <row r="1615" spans="1:7" s="966" customFormat="1">
      <c r="A1615" s="90"/>
      <c r="B1615" s="89"/>
      <c r="C1615" s="89"/>
      <c r="D1615" s="89"/>
      <c r="E1615" s="89"/>
      <c r="F1615" s="89"/>
      <c r="G1615" s="94"/>
    </row>
    <row r="1616" spans="1:7" s="966" customFormat="1">
      <c r="A1616" s="90"/>
      <c r="B1616" s="89"/>
      <c r="C1616" s="89"/>
      <c r="D1616" s="89"/>
      <c r="E1616" s="89"/>
      <c r="F1616" s="89"/>
      <c r="G1616" s="94"/>
    </row>
    <row r="1617" spans="1:7" s="966" customFormat="1">
      <c r="A1617" s="90"/>
      <c r="B1617" s="89"/>
      <c r="C1617" s="89"/>
      <c r="D1617" s="89"/>
      <c r="E1617" s="89"/>
      <c r="F1617" s="89"/>
      <c r="G1617" s="94"/>
    </row>
    <row r="1618" spans="1:7" s="966" customFormat="1">
      <c r="A1618" s="90"/>
      <c r="B1618" s="89"/>
      <c r="C1618" s="89"/>
      <c r="D1618" s="89"/>
      <c r="E1618" s="89"/>
      <c r="F1618" s="89"/>
      <c r="G1618" s="94"/>
    </row>
    <row r="1619" spans="1:7" s="966" customFormat="1">
      <c r="A1619" s="90"/>
      <c r="B1619" s="89"/>
      <c r="C1619" s="89"/>
      <c r="D1619" s="89"/>
      <c r="E1619" s="89"/>
      <c r="F1619" s="89"/>
      <c r="G1619" s="94"/>
    </row>
    <row r="1620" spans="1:7" s="966" customFormat="1">
      <c r="A1620" s="90"/>
      <c r="B1620" s="89"/>
      <c r="C1620" s="89"/>
      <c r="D1620" s="89"/>
      <c r="E1620" s="89"/>
      <c r="F1620" s="89"/>
      <c r="G1620" s="94"/>
    </row>
    <row r="1621" spans="1:7" s="966" customFormat="1">
      <c r="A1621" s="90"/>
      <c r="B1621" s="89"/>
      <c r="C1621" s="89"/>
      <c r="D1621" s="89"/>
      <c r="E1621" s="89"/>
      <c r="F1621" s="89"/>
      <c r="G1621" s="94"/>
    </row>
    <row r="1622" spans="1:7" s="966" customFormat="1">
      <c r="A1622" s="90"/>
      <c r="B1622" s="89"/>
      <c r="C1622" s="89"/>
      <c r="D1622" s="89"/>
      <c r="E1622" s="89"/>
      <c r="F1622" s="89"/>
      <c r="G1622" s="94"/>
    </row>
    <row r="1623" spans="1:7" s="966" customFormat="1">
      <c r="A1623" s="90"/>
      <c r="B1623" s="89"/>
      <c r="C1623" s="89"/>
      <c r="D1623" s="89"/>
      <c r="E1623" s="89"/>
      <c r="F1623" s="89"/>
      <c r="G1623" s="94"/>
    </row>
    <row r="1624" spans="1:7" s="966" customFormat="1">
      <c r="A1624" s="90"/>
      <c r="B1624" s="89"/>
      <c r="C1624" s="89"/>
      <c r="D1624" s="89"/>
      <c r="E1624" s="89"/>
      <c r="F1624" s="89"/>
      <c r="G1624" s="94"/>
    </row>
    <row r="1625" spans="1:7" s="966" customFormat="1">
      <c r="A1625" s="90"/>
      <c r="B1625" s="89"/>
      <c r="C1625" s="89"/>
      <c r="D1625" s="89"/>
      <c r="E1625" s="89"/>
      <c r="F1625" s="89"/>
      <c r="G1625" s="94"/>
    </row>
    <row r="1626" spans="1:7" s="966" customFormat="1">
      <c r="A1626" s="90"/>
      <c r="B1626" s="89"/>
      <c r="C1626" s="89"/>
      <c r="D1626" s="89"/>
      <c r="E1626" s="89"/>
      <c r="F1626" s="89"/>
      <c r="G1626" s="94"/>
    </row>
    <row r="1627" spans="1:7" s="966" customFormat="1">
      <c r="A1627" s="90"/>
      <c r="B1627" s="89"/>
      <c r="C1627" s="89"/>
      <c r="D1627" s="89"/>
      <c r="E1627" s="89"/>
      <c r="F1627" s="89"/>
      <c r="G1627" s="94"/>
    </row>
    <row r="1628" spans="1:7" s="966" customFormat="1">
      <c r="A1628" s="90"/>
      <c r="B1628" s="89"/>
      <c r="C1628" s="89"/>
      <c r="D1628" s="89"/>
      <c r="E1628" s="89"/>
      <c r="F1628" s="89"/>
      <c r="G1628" s="94"/>
    </row>
    <row r="1629" spans="1:7" s="966" customFormat="1">
      <c r="A1629" s="90"/>
      <c r="B1629" s="89"/>
      <c r="C1629" s="89"/>
      <c r="D1629" s="89"/>
      <c r="E1629" s="89"/>
      <c r="F1629" s="89"/>
      <c r="G1629" s="94"/>
    </row>
    <row r="1630" spans="1:7" s="966" customFormat="1">
      <c r="A1630" s="90"/>
      <c r="B1630" s="89"/>
      <c r="C1630" s="89"/>
      <c r="D1630" s="89"/>
      <c r="E1630" s="89"/>
      <c r="F1630" s="89"/>
      <c r="G1630" s="94"/>
    </row>
    <row r="1631" spans="1:7" s="966" customFormat="1">
      <c r="A1631" s="90"/>
      <c r="B1631" s="89"/>
      <c r="C1631" s="89"/>
      <c r="D1631" s="89"/>
      <c r="E1631" s="89"/>
      <c r="F1631" s="89"/>
      <c r="G1631" s="94"/>
    </row>
    <row r="1632" spans="1:7" s="966" customFormat="1">
      <c r="A1632" s="90"/>
      <c r="B1632" s="89"/>
      <c r="C1632" s="89"/>
      <c r="D1632" s="89"/>
      <c r="E1632" s="89"/>
      <c r="F1632" s="89"/>
      <c r="G1632" s="94"/>
    </row>
    <row r="1633" spans="1:7" s="966" customFormat="1">
      <c r="A1633" s="90"/>
      <c r="B1633" s="89"/>
      <c r="C1633" s="89"/>
      <c r="D1633" s="89"/>
      <c r="E1633" s="89"/>
      <c r="F1633" s="89"/>
      <c r="G1633" s="94"/>
    </row>
    <row r="1634" spans="1:7" s="966" customFormat="1">
      <c r="A1634" s="90"/>
      <c r="B1634" s="89"/>
      <c r="C1634" s="89"/>
      <c r="D1634" s="89"/>
      <c r="E1634" s="89"/>
      <c r="F1634" s="89"/>
      <c r="G1634" s="94"/>
    </row>
    <row r="1635" spans="1:7" s="966" customFormat="1">
      <c r="A1635" s="90"/>
      <c r="B1635" s="89"/>
      <c r="C1635" s="89"/>
      <c r="D1635" s="89"/>
      <c r="E1635" s="89"/>
      <c r="F1635" s="89"/>
      <c r="G1635" s="94"/>
    </row>
    <row r="1636" spans="1:7" s="966" customFormat="1">
      <c r="A1636" s="90"/>
      <c r="B1636" s="89"/>
      <c r="C1636" s="89"/>
      <c r="D1636" s="89"/>
      <c r="E1636" s="89"/>
      <c r="F1636" s="89"/>
      <c r="G1636" s="94"/>
    </row>
    <row r="1637" spans="1:7" s="966" customFormat="1">
      <c r="A1637" s="90"/>
      <c r="B1637" s="89"/>
      <c r="C1637" s="89"/>
      <c r="D1637" s="89"/>
      <c r="E1637" s="89"/>
      <c r="F1637" s="89"/>
      <c r="G1637" s="94"/>
    </row>
    <row r="1638" spans="1:7" s="966" customFormat="1">
      <c r="A1638" s="90"/>
      <c r="B1638" s="89"/>
      <c r="C1638" s="89"/>
      <c r="D1638" s="89"/>
      <c r="E1638" s="89"/>
      <c r="F1638" s="89"/>
      <c r="G1638" s="94"/>
    </row>
    <row r="1639" spans="1:7" s="966" customFormat="1">
      <c r="A1639" s="90"/>
      <c r="B1639" s="89"/>
      <c r="C1639" s="89"/>
      <c r="D1639" s="89"/>
      <c r="E1639" s="89"/>
      <c r="F1639" s="89"/>
      <c r="G1639" s="94"/>
    </row>
    <row r="1640" spans="1:7" s="966" customFormat="1">
      <c r="A1640" s="90"/>
      <c r="B1640" s="89"/>
      <c r="C1640" s="89"/>
      <c r="D1640" s="89"/>
      <c r="E1640" s="89"/>
      <c r="F1640" s="89"/>
      <c r="G1640" s="94"/>
    </row>
    <row r="1641" spans="1:7" s="966" customFormat="1">
      <c r="A1641" s="90"/>
      <c r="B1641" s="89"/>
      <c r="C1641" s="89"/>
      <c r="D1641" s="89"/>
      <c r="E1641" s="89"/>
      <c r="F1641" s="89"/>
      <c r="G1641" s="94"/>
    </row>
    <row r="1642" spans="1:7" s="966" customFormat="1">
      <c r="A1642" s="90"/>
      <c r="B1642" s="89"/>
      <c r="C1642" s="89"/>
      <c r="D1642" s="89"/>
      <c r="E1642" s="89"/>
      <c r="F1642" s="89"/>
      <c r="G1642" s="94"/>
    </row>
    <row r="1643" spans="1:7" s="966" customFormat="1">
      <c r="A1643" s="90"/>
      <c r="B1643" s="89"/>
      <c r="C1643" s="89"/>
      <c r="D1643" s="89"/>
      <c r="E1643" s="89"/>
      <c r="F1643" s="89"/>
      <c r="G1643" s="94"/>
    </row>
    <row r="1644" spans="1:7" s="966" customFormat="1">
      <c r="A1644" s="90"/>
      <c r="B1644" s="89"/>
      <c r="C1644" s="89"/>
      <c r="D1644" s="89"/>
      <c r="E1644" s="89"/>
      <c r="F1644" s="89"/>
      <c r="G1644" s="94"/>
    </row>
    <row r="1645" spans="1:7" s="966" customFormat="1">
      <c r="A1645" s="90"/>
      <c r="B1645" s="89"/>
      <c r="C1645" s="89"/>
      <c r="D1645" s="89"/>
      <c r="E1645" s="89"/>
      <c r="F1645" s="89"/>
      <c r="G1645" s="94"/>
    </row>
    <row r="1646" spans="1:7" s="966" customFormat="1">
      <c r="A1646" s="90"/>
      <c r="B1646" s="89"/>
      <c r="C1646" s="89"/>
      <c r="D1646" s="89"/>
      <c r="E1646" s="89"/>
      <c r="F1646" s="89"/>
      <c r="G1646" s="94"/>
    </row>
    <row r="1647" spans="1:7" s="966" customFormat="1">
      <c r="A1647" s="90"/>
      <c r="B1647" s="89"/>
      <c r="C1647" s="89"/>
      <c r="D1647" s="89"/>
      <c r="E1647" s="89"/>
      <c r="F1647" s="89"/>
      <c r="G1647" s="94"/>
    </row>
    <row r="1648" spans="1:7" s="966" customFormat="1">
      <c r="A1648" s="90"/>
      <c r="B1648" s="89"/>
      <c r="C1648" s="89"/>
      <c r="D1648" s="89"/>
      <c r="E1648" s="89"/>
      <c r="F1648" s="89"/>
      <c r="G1648" s="94"/>
    </row>
    <row r="1649" spans="1:7" s="966" customFormat="1">
      <c r="A1649" s="90"/>
      <c r="B1649" s="89"/>
      <c r="C1649" s="89"/>
      <c r="D1649" s="89"/>
      <c r="E1649" s="89"/>
      <c r="F1649" s="89"/>
      <c r="G1649" s="94"/>
    </row>
    <row r="1650" spans="1:7" s="966" customFormat="1">
      <c r="A1650" s="90"/>
      <c r="B1650" s="89"/>
      <c r="C1650" s="89"/>
      <c r="D1650" s="89"/>
      <c r="E1650" s="89"/>
      <c r="F1650" s="89"/>
      <c r="G1650" s="94"/>
    </row>
    <row r="1651" spans="1:7" s="966" customFormat="1">
      <c r="A1651" s="90"/>
      <c r="B1651" s="89"/>
      <c r="C1651" s="89"/>
      <c r="D1651" s="89"/>
      <c r="E1651" s="89"/>
      <c r="F1651" s="89"/>
      <c r="G1651" s="94"/>
    </row>
    <row r="1652" spans="1:7" s="966" customFormat="1">
      <c r="A1652" s="90"/>
      <c r="B1652" s="89"/>
      <c r="C1652" s="89"/>
      <c r="D1652" s="89"/>
      <c r="E1652" s="89"/>
      <c r="F1652" s="89"/>
      <c r="G1652" s="94"/>
    </row>
    <row r="1653" spans="1:7" s="966" customFormat="1">
      <c r="A1653" s="90"/>
      <c r="B1653" s="89"/>
      <c r="C1653" s="89"/>
      <c r="D1653" s="89"/>
      <c r="E1653" s="89"/>
      <c r="F1653" s="89"/>
      <c r="G1653" s="94"/>
    </row>
    <row r="1654" spans="1:7" s="966" customFormat="1">
      <c r="A1654" s="90"/>
      <c r="B1654" s="89"/>
      <c r="C1654" s="89"/>
      <c r="D1654" s="89"/>
      <c r="E1654" s="89"/>
      <c r="F1654" s="89"/>
      <c r="G1654" s="94"/>
    </row>
    <row r="1655" spans="1:7" s="966" customFormat="1">
      <c r="A1655" s="90"/>
      <c r="B1655" s="89"/>
      <c r="C1655" s="89"/>
      <c r="D1655" s="89"/>
      <c r="E1655" s="89"/>
      <c r="F1655" s="89"/>
      <c r="G1655" s="94"/>
    </row>
    <row r="1656" spans="1:7" s="966" customFormat="1">
      <c r="A1656" s="90"/>
      <c r="B1656" s="89"/>
      <c r="C1656" s="89"/>
      <c r="D1656" s="89"/>
      <c r="E1656" s="89"/>
      <c r="F1656" s="89"/>
      <c r="G1656" s="94"/>
    </row>
    <row r="1657" spans="1:7" s="966" customFormat="1">
      <c r="A1657" s="90"/>
      <c r="B1657" s="89"/>
      <c r="C1657" s="89"/>
      <c r="D1657" s="89"/>
      <c r="E1657" s="89"/>
      <c r="F1657" s="89"/>
      <c r="G1657" s="94"/>
    </row>
    <row r="1658" spans="1:7" s="966" customFormat="1">
      <c r="A1658" s="90"/>
      <c r="B1658" s="89"/>
      <c r="C1658" s="89"/>
      <c r="D1658" s="89"/>
      <c r="E1658" s="89"/>
      <c r="F1658" s="89"/>
      <c r="G1658" s="94"/>
    </row>
    <row r="1659" spans="1:7" s="966" customFormat="1">
      <c r="A1659" s="90"/>
      <c r="B1659" s="89"/>
      <c r="C1659" s="89"/>
      <c r="D1659" s="89"/>
      <c r="E1659" s="89"/>
      <c r="F1659" s="89"/>
      <c r="G1659" s="94"/>
    </row>
    <row r="1660" spans="1:7" s="966" customFormat="1">
      <c r="A1660" s="90"/>
      <c r="B1660" s="89"/>
      <c r="C1660" s="89"/>
      <c r="D1660" s="89"/>
      <c r="E1660" s="89"/>
      <c r="F1660" s="89"/>
      <c r="G1660" s="94"/>
    </row>
    <row r="1661" spans="1:7" s="966" customFormat="1">
      <c r="A1661" s="90"/>
      <c r="B1661" s="89"/>
      <c r="C1661" s="89"/>
      <c r="D1661" s="89"/>
      <c r="E1661" s="89"/>
      <c r="F1661" s="89"/>
      <c r="G1661" s="94"/>
    </row>
    <row r="1662" spans="1:7" s="966" customFormat="1">
      <c r="A1662" s="90"/>
      <c r="B1662" s="89"/>
      <c r="C1662" s="89"/>
      <c r="D1662" s="89"/>
      <c r="E1662" s="89"/>
      <c r="F1662" s="89"/>
      <c r="G1662" s="94"/>
    </row>
    <row r="1663" spans="1:7" s="966" customFormat="1">
      <c r="A1663" s="90"/>
      <c r="B1663" s="89"/>
      <c r="C1663" s="89"/>
      <c r="D1663" s="89"/>
      <c r="E1663" s="89"/>
      <c r="F1663" s="89"/>
      <c r="G1663" s="94"/>
    </row>
    <row r="1664" spans="1:7" s="966" customFormat="1">
      <c r="A1664" s="90"/>
      <c r="B1664" s="89"/>
      <c r="C1664" s="89"/>
      <c r="D1664" s="89"/>
      <c r="E1664" s="89"/>
      <c r="F1664" s="89"/>
      <c r="G1664" s="94"/>
    </row>
    <row r="1665" spans="1:7" s="966" customFormat="1">
      <c r="A1665" s="90"/>
      <c r="B1665" s="89"/>
      <c r="C1665" s="89"/>
      <c r="D1665" s="89"/>
      <c r="E1665" s="89"/>
      <c r="F1665" s="89"/>
      <c r="G1665" s="94"/>
    </row>
    <row r="1666" spans="1:7" s="966" customFormat="1">
      <c r="A1666" s="90"/>
      <c r="B1666" s="89"/>
      <c r="C1666" s="89"/>
      <c r="D1666" s="89"/>
      <c r="E1666" s="89"/>
      <c r="F1666" s="89"/>
      <c r="G1666" s="94"/>
    </row>
    <row r="1667" spans="1:7" s="966" customFormat="1">
      <c r="A1667" s="90"/>
      <c r="B1667" s="89"/>
      <c r="C1667" s="89"/>
      <c r="D1667" s="89"/>
      <c r="E1667" s="89"/>
      <c r="F1667" s="89"/>
      <c r="G1667" s="94"/>
    </row>
    <row r="1668" spans="1:7" s="966" customFormat="1">
      <c r="A1668" s="90"/>
      <c r="B1668" s="89"/>
      <c r="C1668" s="89"/>
      <c r="D1668" s="89"/>
      <c r="E1668" s="89"/>
      <c r="F1668" s="89"/>
      <c r="G1668" s="94"/>
    </row>
    <row r="1669" spans="1:7" s="966" customFormat="1">
      <c r="A1669" s="90"/>
      <c r="B1669" s="89"/>
      <c r="C1669" s="89"/>
      <c r="D1669" s="89"/>
      <c r="E1669" s="89"/>
      <c r="F1669" s="89"/>
      <c r="G1669" s="94"/>
    </row>
    <row r="1670" spans="1:7" s="966" customFormat="1">
      <c r="A1670" s="90"/>
      <c r="B1670" s="89"/>
      <c r="C1670" s="89"/>
      <c r="D1670" s="89"/>
      <c r="E1670" s="89"/>
      <c r="F1670" s="89"/>
      <c r="G1670" s="94"/>
    </row>
    <row r="1671" spans="1:7" s="966" customFormat="1">
      <c r="A1671" s="90"/>
      <c r="B1671" s="89"/>
      <c r="C1671" s="89"/>
      <c r="D1671" s="89"/>
      <c r="E1671" s="89"/>
      <c r="F1671" s="89"/>
      <c r="G1671" s="94"/>
    </row>
    <row r="1672" spans="1:7" s="966" customFormat="1">
      <c r="A1672" s="90"/>
      <c r="B1672" s="89"/>
      <c r="C1672" s="89"/>
      <c r="D1672" s="89"/>
      <c r="E1672" s="89"/>
      <c r="F1672" s="89"/>
      <c r="G1672" s="94"/>
    </row>
    <row r="1673" spans="1:7" s="966" customFormat="1">
      <c r="A1673" s="90"/>
      <c r="B1673" s="89"/>
      <c r="C1673" s="89"/>
      <c r="D1673" s="89"/>
      <c r="E1673" s="89"/>
      <c r="F1673" s="89"/>
      <c r="G1673" s="94"/>
    </row>
    <row r="1674" spans="1:7" s="966" customFormat="1">
      <c r="A1674" s="90"/>
      <c r="B1674" s="89"/>
      <c r="C1674" s="89"/>
      <c r="D1674" s="89"/>
      <c r="E1674" s="89"/>
      <c r="F1674" s="89"/>
      <c r="G1674" s="94"/>
    </row>
    <row r="1675" spans="1:7" s="966" customFormat="1">
      <c r="A1675" s="90"/>
      <c r="B1675" s="89"/>
      <c r="C1675" s="89"/>
      <c r="D1675" s="89"/>
      <c r="E1675" s="89"/>
      <c r="F1675" s="89"/>
      <c r="G1675" s="94"/>
    </row>
    <row r="1676" spans="1:7" s="966" customFormat="1">
      <c r="A1676" s="90"/>
      <c r="B1676" s="89"/>
      <c r="C1676" s="89"/>
      <c r="D1676" s="89"/>
      <c r="E1676" s="89"/>
      <c r="F1676" s="89"/>
      <c r="G1676" s="94"/>
    </row>
    <row r="1677" spans="1:7" s="966" customFormat="1">
      <c r="A1677" s="90"/>
      <c r="B1677" s="89"/>
      <c r="C1677" s="89"/>
      <c r="D1677" s="89"/>
      <c r="E1677" s="89"/>
      <c r="F1677" s="89"/>
      <c r="G1677" s="94"/>
    </row>
    <row r="1678" spans="1:7" s="966" customFormat="1">
      <c r="A1678" s="90"/>
      <c r="B1678" s="89"/>
      <c r="C1678" s="89"/>
      <c r="D1678" s="89"/>
      <c r="E1678" s="89"/>
      <c r="F1678" s="89"/>
      <c r="G1678" s="94"/>
    </row>
    <row r="1679" spans="1:7" s="966" customFormat="1">
      <c r="A1679" s="90"/>
      <c r="B1679" s="89"/>
      <c r="C1679" s="89"/>
      <c r="D1679" s="89"/>
      <c r="E1679" s="89"/>
      <c r="F1679" s="89"/>
      <c r="G1679" s="94"/>
    </row>
    <row r="1680" spans="1:7" s="966" customFormat="1">
      <c r="A1680" s="90"/>
      <c r="B1680" s="89"/>
      <c r="C1680" s="89"/>
      <c r="D1680" s="89"/>
      <c r="E1680" s="89"/>
      <c r="F1680" s="89"/>
      <c r="G1680" s="94"/>
    </row>
    <row r="1681" spans="1:7" s="966" customFormat="1">
      <c r="A1681" s="90"/>
      <c r="B1681" s="89"/>
      <c r="C1681" s="89"/>
      <c r="D1681" s="89"/>
      <c r="E1681" s="89"/>
      <c r="F1681" s="89"/>
      <c r="G1681" s="94"/>
    </row>
    <row r="1682" spans="1:7" s="966" customFormat="1">
      <c r="A1682" s="90"/>
      <c r="B1682" s="89"/>
      <c r="C1682" s="89"/>
      <c r="D1682" s="89"/>
      <c r="E1682" s="89"/>
      <c r="F1682" s="89"/>
      <c r="G1682" s="94"/>
    </row>
    <row r="1683" spans="1:7" s="966" customFormat="1">
      <c r="A1683" s="90"/>
      <c r="B1683" s="89"/>
      <c r="C1683" s="89"/>
      <c r="D1683" s="89"/>
      <c r="E1683" s="89"/>
      <c r="F1683" s="89"/>
      <c r="G1683" s="94"/>
    </row>
    <row r="1684" spans="1:7" s="966" customFormat="1">
      <c r="A1684" s="90"/>
      <c r="B1684" s="89"/>
      <c r="C1684" s="89"/>
      <c r="D1684" s="89"/>
      <c r="E1684" s="89"/>
      <c r="F1684" s="89"/>
      <c r="G1684" s="94"/>
    </row>
    <row r="1685" spans="1:7" s="966" customFormat="1">
      <c r="A1685" s="90"/>
      <c r="B1685" s="89"/>
      <c r="C1685" s="89"/>
      <c r="D1685" s="89"/>
      <c r="E1685" s="89"/>
      <c r="F1685" s="89"/>
      <c r="G1685" s="94"/>
    </row>
    <row r="1686" spans="1:7" s="966" customFormat="1">
      <c r="A1686" s="90"/>
      <c r="B1686" s="89"/>
      <c r="C1686" s="89"/>
      <c r="D1686" s="89"/>
      <c r="E1686" s="89"/>
      <c r="F1686" s="89"/>
      <c r="G1686" s="94"/>
    </row>
    <row r="1687" spans="1:7" s="966" customFormat="1">
      <c r="A1687" s="90"/>
      <c r="B1687" s="89"/>
      <c r="C1687" s="89"/>
      <c r="D1687" s="89"/>
      <c r="E1687" s="89"/>
      <c r="F1687" s="89"/>
      <c r="G1687" s="94"/>
    </row>
    <row r="1688" spans="1:7" s="966" customFormat="1">
      <c r="A1688" s="90"/>
      <c r="B1688" s="89"/>
      <c r="C1688" s="89"/>
      <c r="D1688" s="89"/>
      <c r="E1688" s="89"/>
      <c r="F1688" s="89"/>
      <c r="G1688" s="94"/>
    </row>
    <row r="1689" spans="1:7" s="966" customFormat="1">
      <c r="A1689" s="90"/>
      <c r="B1689" s="89"/>
      <c r="C1689" s="89"/>
      <c r="D1689" s="89"/>
      <c r="E1689" s="89"/>
      <c r="F1689" s="89"/>
      <c r="G1689" s="94"/>
    </row>
    <row r="1690" spans="1:7" s="966" customFormat="1">
      <c r="A1690" s="90"/>
      <c r="B1690" s="89"/>
      <c r="C1690" s="89"/>
      <c r="D1690" s="89"/>
      <c r="E1690" s="89"/>
      <c r="F1690" s="89"/>
      <c r="G1690" s="94"/>
    </row>
    <row r="1691" spans="1:7" s="966" customFormat="1">
      <c r="A1691" s="90"/>
      <c r="B1691" s="89"/>
      <c r="C1691" s="89"/>
      <c r="D1691" s="89"/>
      <c r="E1691" s="89"/>
      <c r="F1691" s="89"/>
      <c r="G1691" s="94"/>
    </row>
    <row r="1692" spans="1:7" s="966" customFormat="1">
      <c r="A1692" s="90"/>
      <c r="B1692" s="89"/>
      <c r="C1692" s="89"/>
      <c r="D1692" s="89"/>
      <c r="E1692" s="89"/>
      <c r="F1692" s="89"/>
      <c r="G1692" s="94"/>
    </row>
    <row r="1693" spans="1:7" s="966" customFormat="1">
      <c r="A1693" s="90"/>
      <c r="B1693" s="89"/>
      <c r="C1693" s="89"/>
      <c r="D1693" s="89"/>
      <c r="E1693" s="89"/>
      <c r="F1693" s="89"/>
      <c r="G1693" s="94"/>
    </row>
    <row r="1694" spans="1:7" s="966" customFormat="1">
      <c r="A1694" s="90"/>
      <c r="B1694" s="89"/>
      <c r="C1694" s="89"/>
      <c r="D1694" s="89"/>
      <c r="E1694" s="89"/>
      <c r="F1694" s="89"/>
      <c r="G1694" s="94"/>
    </row>
    <row r="1695" spans="1:7" s="966" customFormat="1">
      <c r="A1695" s="90"/>
      <c r="B1695" s="89"/>
      <c r="C1695" s="89"/>
      <c r="D1695" s="89"/>
      <c r="E1695" s="89"/>
      <c r="F1695" s="89"/>
      <c r="G1695" s="94"/>
    </row>
    <row r="1696" spans="1:7" s="966" customFormat="1">
      <c r="A1696" s="90"/>
      <c r="B1696" s="89"/>
      <c r="C1696" s="89"/>
      <c r="D1696" s="89"/>
      <c r="E1696" s="89"/>
      <c r="F1696" s="89"/>
      <c r="G1696" s="94"/>
    </row>
    <row r="1697" spans="1:7" s="966" customFormat="1">
      <c r="A1697" s="90"/>
      <c r="B1697" s="89"/>
      <c r="C1697" s="89"/>
      <c r="D1697" s="89"/>
      <c r="E1697" s="89"/>
      <c r="F1697" s="89"/>
      <c r="G1697" s="94"/>
    </row>
    <row r="1698" spans="1:7" s="966" customFormat="1">
      <c r="A1698" s="90"/>
      <c r="B1698" s="89"/>
      <c r="C1698" s="89"/>
      <c r="D1698" s="89"/>
      <c r="E1698" s="89"/>
      <c r="F1698" s="89"/>
      <c r="G1698" s="94"/>
    </row>
    <row r="1699" spans="1:7" s="966" customFormat="1">
      <c r="A1699" s="90"/>
      <c r="B1699" s="89"/>
      <c r="C1699" s="89"/>
      <c r="D1699" s="89"/>
      <c r="E1699" s="89"/>
      <c r="F1699" s="89"/>
      <c r="G1699" s="94"/>
    </row>
    <row r="1700" spans="1:7" s="966" customFormat="1">
      <c r="A1700" s="90"/>
      <c r="B1700" s="89"/>
      <c r="C1700" s="89"/>
      <c r="D1700" s="89"/>
      <c r="E1700" s="89"/>
      <c r="F1700" s="89"/>
      <c r="G1700" s="94"/>
    </row>
    <row r="1701" spans="1:7" s="966" customFormat="1">
      <c r="A1701" s="90"/>
      <c r="B1701" s="89"/>
      <c r="C1701" s="89"/>
      <c r="D1701" s="89"/>
      <c r="E1701" s="89"/>
      <c r="F1701" s="89"/>
      <c r="G1701" s="94"/>
    </row>
    <row r="1702" spans="1:7" s="966" customFormat="1">
      <c r="A1702" s="90"/>
      <c r="B1702" s="89"/>
      <c r="C1702" s="89"/>
      <c r="D1702" s="89"/>
      <c r="E1702" s="89"/>
      <c r="F1702" s="89"/>
      <c r="G1702" s="94"/>
    </row>
    <row r="1703" spans="1:7" s="966" customFormat="1">
      <c r="A1703" s="90"/>
      <c r="B1703" s="89"/>
      <c r="C1703" s="89"/>
      <c r="D1703" s="89"/>
      <c r="E1703" s="89"/>
      <c r="F1703" s="89"/>
      <c r="G1703" s="94"/>
    </row>
    <row r="1704" spans="1:7" s="966" customFormat="1">
      <c r="A1704" s="90"/>
      <c r="B1704" s="89"/>
      <c r="C1704" s="89"/>
      <c r="D1704" s="89"/>
      <c r="E1704" s="89"/>
      <c r="F1704" s="89"/>
      <c r="G1704" s="94"/>
    </row>
    <row r="1705" spans="1:7" s="966" customFormat="1">
      <c r="A1705" s="90"/>
      <c r="B1705" s="89"/>
      <c r="C1705" s="89"/>
      <c r="D1705" s="89"/>
      <c r="E1705" s="89"/>
      <c r="F1705" s="89"/>
      <c r="G1705" s="94"/>
    </row>
    <row r="1706" spans="1:7" s="966" customFormat="1">
      <c r="A1706" s="90"/>
      <c r="B1706" s="89"/>
      <c r="C1706" s="89"/>
      <c r="D1706" s="89"/>
      <c r="E1706" s="89"/>
      <c r="F1706" s="89"/>
      <c r="G1706" s="94"/>
    </row>
    <row r="1707" spans="1:7" s="966" customFormat="1">
      <c r="A1707" s="90"/>
      <c r="B1707" s="89"/>
      <c r="C1707" s="89"/>
      <c r="D1707" s="89"/>
      <c r="E1707" s="89"/>
      <c r="F1707" s="89"/>
      <c r="G1707" s="94"/>
    </row>
    <row r="1708" spans="1:7" s="966" customFormat="1">
      <c r="A1708" s="90"/>
      <c r="B1708" s="89"/>
      <c r="C1708" s="89"/>
      <c r="D1708" s="89"/>
      <c r="E1708" s="89"/>
      <c r="F1708" s="89"/>
      <c r="G1708" s="94"/>
    </row>
    <row r="1709" spans="1:7" s="966" customFormat="1">
      <c r="A1709" s="90"/>
      <c r="B1709" s="89"/>
      <c r="C1709" s="89"/>
      <c r="D1709" s="89"/>
      <c r="E1709" s="89"/>
      <c r="F1709" s="89"/>
      <c r="G1709" s="94"/>
    </row>
    <row r="1710" spans="1:7" s="966" customFormat="1">
      <c r="A1710" s="90"/>
      <c r="B1710" s="89"/>
      <c r="C1710" s="89"/>
      <c r="D1710" s="89"/>
      <c r="E1710" s="89"/>
      <c r="F1710" s="89"/>
      <c r="G1710" s="94"/>
    </row>
    <row r="1711" spans="1:7" s="966" customFormat="1">
      <c r="A1711" s="90"/>
      <c r="B1711" s="89"/>
      <c r="C1711" s="89"/>
      <c r="D1711" s="89"/>
      <c r="E1711" s="89"/>
      <c r="F1711" s="89"/>
      <c r="G1711" s="94"/>
    </row>
    <row r="1712" spans="1:7" s="966" customFormat="1">
      <c r="A1712" s="90"/>
      <c r="B1712" s="89"/>
      <c r="C1712" s="89"/>
      <c r="D1712" s="89"/>
      <c r="E1712" s="89"/>
      <c r="F1712" s="89"/>
      <c r="G1712" s="94"/>
    </row>
    <row r="1713" spans="1:7" s="966" customFormat="1">
      <c r="A1713" s="90"/>
      <c r="B1713" s="89"/>
      <c r="C1713" s="89"/>
      <c r="D1713" s="89"/>
      <c r="E1713" s="89"/>
      <c r="F1713" s="89"/>
      <c r="G1713" s="94"/>
    </row>
    <row r="1714" spans="1:7" s="966" customFormat="1">
      <c r="A1714" s="90"/>
      <c r="B1714" s="89"/>
      <c r="C1714" s="89"/>
      <c r="D1714" s="89"/>
      <c r="E1714" s="89"/>
      <c r="F1714" s="89"/>
      <c r="G1714" s="94"/>
    </row>
    <row r="1715" spans="1:7" s="966" customFormat="1">
      <c r="A1715" s="90"/>
      <c r="B1715" s="89"/>
      <c r="C1715" s="89"/>
      <c r="D1715" s="89"/>
      <c r="E1715" s="89"/>
      <c r="F1715" s="89"/>
      <c r="G1715" s="94"/>
    </row>
    <row r="1716" spans="1:7" s="966" customFormat="1">
      <c r="A1716" s="90"/>
      <c r="B1716" s="89"/>
      <c r="C1716" s="89"/>
      <c r="D1716" s="89"/>
      <c r="E1716" s="89"/>
      <c r="F1716" s="89"/>
      <c r="G1716" s="94"/>
    </row>
    <row r="1717" spans="1:7" s="966" customFormat="1">
      <c r="A1717" s="90"/>
      <c r="B1717" s="89"/>
      <c r="C1717" s="89"/>
      <c r="D1717" s="89"/>
      <c r="E1717" s="89"/>
      <c r="F1717" s="89"/>
      <c r="G1717" s="94"/>
    </row>
    <row r="1718" spans="1:7" s="966" customFormat="1">
      <c r="A1718" s="90"/>
      <c r="B1718" s="89"/>
      <c r="C1718" s="89"/>
      <c r="D1718" s="89"/>
      <c r="E1718" s="89"/>
      <c r="F1718" s="89"/>
      <c r="G1718" s="94"/>
    </row>
    <row r="1719" spans="1:7" s="966" customFormat="1">
      <c r="A1719" s="90"/>
      <c r="B1719" s="89"/>
      <c r="C1719" s="89"/>
      <c r="D1719" s="89"/>
      <c r="E1719" s="89"/>
      <c r="F1719" s="89"/>
      <c r="G1719" s="94"/>
    </row>
    <row r="1720" spans="1:7" s="966" customFormat="1">
      <c r="A1720" s="90"/>
      <c r="B1720" s="89"/>
      <c r="C1720" s="89"/>
      <c r="D1720" s="89"/>
      <c r="E1720" s="89"/>
      <c r="F1720" s="89"/>
      <c r="G1720" s="94"/>
    </row>
    <row r="1721" spans="1:7" s="966" customFormat="1">
      <c r="A1721" s="90"/>
      <c r="B1721" s="89"/>
      <c r="C1721" s="89"/>
      <c r="D1721" s="89"/>
      <c r="E1721" s="89"/>
      <c r="F1721" s="89"/>
      <c r="G1721" s="94"/>
    </row>
    <row r="1722" spans="1:7" s="966" customFormat="1">
      <c r="A1722" s="90"/>
      <c r="B1722" s="89"/>
      <c r="C1722" s="89"/>
      <c r="D1722" s="89"/>
      <c r="E1722" s="89"/>
      <c r="F1722" s="89"/>
      <c r="G1722" s="94"/>
    </row>
    <row r="1723" spans="1:7" s="966" customFormat="1">
      <c r="A1723" s="90"/>
      <c r="B1723" s="89"/>
      <c r="C1723" s="89"/>
      <c r="D1723" s="89"/>
      <c r="E1723" s="89"/>
      <c r="F1723" s="89"/>
      <c r="G1723" s="94"/>
    </row>
    <row r="1724" spans="1:7" s="966" customFormat="1">
      <c r="A1724" s="90"/>
      <c r="B1724" s="89"/>
      <c r="C1724" s="89"/>
      <c r="D1724" s="89"/>
      <c r="E1724" s="89"/>
      <c r="F1724" s="89"/>
      <c r="G1724" s="94"/>
    </row>
    <row r="1725" spans="1:7" s="966" customFormat="1">
      <c r="A1725" s="90"/>
      <c r="B1725" s="89"/>
      <c r="C1725" s="89"/>
      <c r="D1725" s="89"/>
      <c r="E1725" s="89"/>
      <c r="F1725" s="89"/>
      <c r="G1725" s="94"/>
    </row>
    <row r="1726" spans="1:7" s="966" customFormat="1">
      <c r="A1726" s="90"/>
      <c r="B1726" s="89"/>
      <c r="C1726" s="89"/>
      <c r="D1726" s="89"/>
      <c r="E1726" s="89"/>
      <c r="F1726" s="89"/>
      <c r="G1726" s="94"/>
    </row>
    <row r="1727" spans="1:7" s="966" customFormat="1">
      <c r="A1727" s="90"/>
      <c r="B1727" s="89"/>
      <c r="C1727" s="89"/>
      <c r="D1727" s="89"/>
      <c r="E1727" s="89"/>
      <c r="F1727" s="89"/>
      <c r="G1727" s="94"/>
    </row>
    <row r="1728" spans="1:7" s="966" customFormat="1">
      <c r="A1728" s="90"/>
      <c r="B1728" s="89"/>
      <c r="C1728" s="89"/>
      <c r="D1728" s="89"/>
      <c r="E1728" s="89"/>
      <c r="F1728" s="89"/>
      <c r="G1728" s="94"/>
    </row>
    <row r="1729" spans="1:7" s="966" customFormat="1">
      <c r="A1729" s="90"/>
      <c r="B1729" s="89"/>
      <c r="C1729" s="89"/>
      <c r="D1729" s="89"/>
      <c r="E1729" s="89"/>
      <c r="F1729" s="89"/>
      <c r="G1729" s="94"/>
    </row>
    <row r="1730" spans="1:7" s="966" customFormat="1">
      <c r="A1730" s="90"/>
      <c r="B1730" s="89"/>
      <c r="C1730" s="89"/>
      <c r="D1730" s="89"/>
      <c r="E1730" s="89"/>
      <c r="F1730" s="89"/>
      <c r="G1730" s="94"/>
    </row>
    <row r="1731" spans="1:7" s="966" customFormat="1">
      <c r="A1731" s="90"/>
      <c r="B1731" s="89"/>
      <c r="C1731" s="89"/>
      <c r="D1731" s="89"/>
      <c r="E1731" s="89"/>
      <c r="F1731" s="89"/>
      <c r="G1731" s="94"/>
    </row>
    <row r="1732" spans="1:7" s="966" customFormat="1">
      <c r="A1732" s="90"/>
      <c r="B1732" s="89"/>
      <c r="C1732" s="89"/>
      <c r="D1732" s="89"/>
      <c r="E1732" s="89"/>
      <c r="F1732" s="89"/>
      <c r="G1732" s="94"/>
    </row>
    <row r="1733" spans="1:7" s="966" customFormat="1">
      <c r="A1733" s="90"/>
      <c r="B1733" s="89"/>
      <c r="C1733" s="89"/>
      <c r="D1733" s="89"/>
      <c r="E1733" s="89"/>
      <c r="F1733" s="89"/>
      <c r="G1733" s="94"/>
    </row>
    <row r="1734" spans="1:7" s="966" customFormat="1">
      <c r="A1734" s="90"/>
      <c r="B1734" s="89"/>
      <c r="C1734" s="89"/>
      <c r="D1734" s="89"/>
      <c r="E1734" s="89"/>
      <c r="F1734" s="89"/>
      <c r="G1734" s="94"/>
    </row>
    <row r="1735" spans="1:7" s="966" customFormat="1">
      <c r="A1735" s="90"/>
      <c r="B1735" s="89"/>
      <c r="C1735" s="89"/>
      <c r="D1735" s="89"/>
      <c r="E1735" s="89"/>
      <c r="F1735" s="89"/>
      <c r="G1735" s="94"/>
    </row>
    <row r="1736" spans="1:7" s="966" customFormat="1">
      <c r="A1736" s="90"/>
      <c r="B1736" s="89"/>
      <c r="C1736" s="89"/>
      <c r="D1736" s="89"/>
      <c r="E1736" s="89"/>
      <c r="F1736" s="89"/>
      <c r="G1736" s="94"/>
    </row>
    <row r="1737" spans="1:7" s="966" customFormat="1">
      <c r="A1737" s="90"/>
      <c r="B1737" s="89"/>
      <c r="C1737" s="89"/>
      <c r="D1737" s="89"/>
      <c r="E1737" s="89"/>
      <c r="F1737" s="89"/>
      <c r="G1737" s="94"/>
    </row>
    <row r="1738" spans="1:7" s="966" customFormat="1">
      <c r="A1738" s="90"/>
      <c r="B1738" s="89"/>
      <c r="C1738" s="89"/>
      <c r="D1738" s="89"/>
      <c r="E1738" s="89"/>
      <c r="F1738" s="89"/>
      <c r="G1738" s="94"/>
    </row>
    <row r="1739" spans="1:7" s="966" customFormat="1">
      <c r="A1739" s="90"/>
      <c r="B1739" s="89"/>
      <c r="C1739" s="89"/>
      <c r="D1739" s="89"/>
      <c r="E1739" s="89"/>
      <c r="F1739" s="89"/>
      <c r="G1739" s="94"/>
    </row>
    <row r="1740" spans="1:7" s="966" customFormat="1">
      <c r="A1740" s="90"/>
      <c r="B1740" s="89"/>
      <c r="C1740" s="89"/>
      <c r="D1740" s="89"/>
      <c r="E1740" s="89"/>
      <c r="F1740" s="89"/>
      <c r="G1740" s="94"/>
    </row>
    <row r="1741" spans="1:7" s="966" customFormat="1">
      <c r="A1741" s="90"/>
      <c r="B1741" s="89"/>
      <c r="C1741" s="89"/>
      <c r="D1741" s="89"/>
      <c r="E1741" s="89"/>
      <c r="F1741" s="89"/>
      <c r="G1741" s="94"/>
    </row>
    <row r="1742" spans="1:7" s="966" customFormat="1">
      <c r="A1742" s="90"/>
      <c r="B1742" s="89"/>
      <c r="C1742" s="89"/>
      <c r="D1742" s="89"/>
      <c r="E1742" s="89"/>
      <c r="F1742" s="89"/>
      <c r="G1742" s="94"/>
    </row>
    <row r="1743" spans="1:7" s="966" customFormat="1">
      <c r="A1743" s="90"/>
      <c r="B1743" s="89"/>
      <c r="C1743" s="89"/>
      <c r="D1743" s="89"/>
      <c r="E1743" s="89"/>
      <c r="F1743" s="89"/>
      <c r="G1743" s="94"/>
    </row>
    <row r="1744" spans="1:7" s="966" customFormat="1">
      <c r="A1744" s="90"/>
      <c r="B1744" s="89"/>
      <c r="C1744" s="89"/>
      <c r="D1744" s="89"/>
      <c r="E1744" s="89"/>
      <c r="F1744" s="89"/>
      <c r="G1744" s="94"/>
    </row>
    <row r="1745" spans="1:7" s="966" customFormat="1">
      <c r="A1745" s="90"/>
      <c r="B1745" s="89"/>
      <c r="C1745" s="89"/>
      <c r="D1745" s="89"/>
      <c r="E1745" s="89"/>
      <c r="F1745" s="89"/>
      <c r="G1745" s="94"/>
    </row>
    <row r="1746" spans="1:7" s="966" customFormat="1">
      <c r="A1746" s="90"/>
      <c r="B1746" s="89"/>
      <c r="C1746" s="89"/>
      <c r="D1746" s="89"/>
      <c r="E1746" s="89"/>
      <c r="F1746" s="89"/>
      <c r="G1746" s="94"/>
    </row>
    <row r="1747" spans="1:7" s="966" customFormat="1">
      <c r="A1747" s="90"/>
      <c r="B1747" s="89"/>
      <c r="C1747" s="89"/>
      <c r="D1747" s="89"/>
      <c r="E1747" s="89"/>
      <c r="F1747" s="89"/>
      <c r="G1747" s="94"/>
    </row>
    <row r="1748" spans="1:7" s="966" customFormat="1">
      <c r="A1748" s="90"/>
      <c r="B1748" s="89"/>
      <c r="C1748" s="89"/>
      <c r="D1748" s="89"/>
      <c r="E1748" s="89"/>
      <c r="F1748" s="89"/>
      <c r="G1748" s="94"/>
    </row>
    <row r="1749" spans="1:7" s="966" customFormat="1">
      <c r="A1749" s="90"/>
      <c r="B1749" s="89"/>
      <c r="C1749" s="89"/>
      <c r="D1749" s="89"/>
      <c r="E1749" s="89"/>
      <c r="F1749" s="89"/>
      <c r="G1749" s="94"/>
    </row>
    <row r="1750" spans="1:7" s="966" customFormat="1">
      <c r="A1750" s="90"/>
      <c r="B1750" s="89"/>
      <c r="C1750" s="89"/>
      <c r="D1750" s="89"/>
      <c r="E1750" s="89"/>
      <c r="F1750" s="89"/>
      <c r="G1750" s="94"/>
    </row>
    <row r="1751" spans="1:7" s="966" customFormat="1">
      <c r="A1751" s="90"/>
      <c r="B1751" s="89"/>
      <c r="C1751" s="89"/>
      <c r="D1751" s="89"/>
      <c r="E1751" s="89"/>
      <c r="F1751" s="89"/>
      <c r="G1751" s="94"/>
    </row>
    <row r="1752" spans="1:7" s="966" customFormat="1">
      <c r="A1752" s="90"/>
      <c r="B1752" s="89"/>
      <c r="C1752" s="89"/>
      <c r="D1752" s="89"/>
      <c r="E1752" s="89"/>
      <c r="F1752" s="89"/>
      <c r="G1752" s="94"/>
    </row>
    <row r="1753" spans="1:7" s="966" customFormat="1">
      <c r="A1753" s="90"/>
      <c r="B1753" s="89"/>
      <c r="C1753" s="89"/>
      <c r="D1753" s="89"/>
      <c r="E1753" s="89"/>
      <c r="F1753" s="89"/>
      <c r="G1753" s="94"/>
    </row>
    <row r="1754" spans="1:7" s="966" customFormat="1">
      <c r="A1754" s="90"/>
      <c r="B1754" s="89"/>
      <c r="C1754" s="89"/>
      <c r="D1754" s="89"/>
      <c r="E1754" s="89"/>
      <c r="F1754" s="89"/>
      <c r="G1754" s="94"/>
    </row>
    <row r="1755" spans="1:7" s="966" customFormat="1">
      <c r="A1755" s="90"/>
      <c r="B1755" s="89"/>
      <c r="C1755" s="89"/>
      <c r="D1755" s="89"/>
      <c r="E1755" s="89"/>
      <c r="F1755" s="89"/>
      <c r="G1755" s="94"/>
    </row>
    <row r="1756" spans="1:7" s="966" customFormat="1">
      <c r="A1756" s="90"/>
      <c r="B1756" s="89"/>
      <c r="C1756" s="89"/>
      <c r="D1756" s="89"/>
      <c r="E1756" s="89"/>
      <c r="F1756" s="89"/>
      <c r="G1756" s="94"/>
    </row>
    <row r="1757" spans="1:7" s="966" customFormat="1">
      <c r="A1757" s="90"/>
      <c r="B1757" s="89"/>
      <c r="C1757" s="89"/>
      <c r="D1757" s="89"/>
      <c r="E1757" s="89"/>
      <c r="F1757" s="89"/>
      <c r="G1757" s="94"/>
    </row>
    <row r="1758" spans="1:7" s="966" customFormat="1">
      <c r="A1758" s="90"/>
      <c r="B1758" s="89"/>
      <c r="C1758" s="89"/>
      <c r="D1758" s="89"/>
      <c r="E1758" s="89"/>
      <c r="F1758" s="89"/>
      <c r="G1758" s="94"/>
    </row>
    <row r="1759" spans="1:7" s="966" customFormat="1">
      <c r="A1759" s="90"/>
      <c r="B1759" s="89"/>
      <c r="C1759" s="89"/>
      <c r="D1759" s="89"/>
      <c r="E1759" s="89"/>
      <c r="F1759" s="89"/>
      <c r="G1759" s="94"/>
    </row>
    <row r="1760" spans="1:7" s="966" customFormat="1">
      <c r="A1760" s="90"/>
      <c r="B1760" s="89"/>
      <c r="C1760" s="89"/>
      <c r="D1760" s="89"/>
      <c r="E1760" s="89"/>
      <c r="F1760" s="89"/>
      <c r="G1760" s="94"/>
    </row>
    <row r="1761" spans="1:7" s="966" customFormat="1">
      <c r="A1761" s="90"/>
      <c r="B1761" s="89"/>
      <c r="C1761" s="89"/>
      <c r="D1761" s="89"/>
      <c r="E1761" s="89"/>
      <c r="F1761" s="89"/>
      <c r="G1761" s="94"/>
    </row>
    <row r="1762" spans="1:7" s="966" customFormat="1">
      <c r="A1762" s="90"/>
      <c r="B1762" s="89"/>
      <c r="C1762" s="89"/>
      <c r="D1762" s="89"/>
      <c r="E1762" s="89"/>
      <c r="F1762" s="89"/>
      <c r="G1762" s="94"/>
    </row>
    <row r="1763" spans="1:7" s="966" customFormat="1">
      <c r="A1763" s="90"/>
      <c r="B1763" s="89"/>
      <c r="C1763" s="89"/>
      <c r="D1763" s="89"/>
      <c r="E1763" s="89"/>
      <c r="F1763" s="89"/>
      <c r="G1763" s="94"/>
    </row>
    <row r="1764" spans="1:7" s="966" customFormat="1">
      <c r="A1764" s="90"/>
      <c r="B1764" s="89"/>
      <c r="C1764" s="89"/>
      <c r="D1764" s="89"/>
      <c r="E1764" s="89"/>
      <c r="F1764" s="89"/>
      <c r="G1764" s="94"/>
    </row>
    <row r="1765" spans="1:7" s="966" customFormat="1">
      <c r="A1765" s="90"/>
      <c r="B1765" s="89"/>
      <c r="C1765" s="89"/>
      <c r="D1765" s="89"/>
      <c r="E1765" s="89"/>
      <c r="F1765" s="89"/>
      <c r="G1765" s="94"/>
    </row>
    <row r="1766" spans="1:7" s="966" customFormat="1">
      <c r="A1766" s="90"/>
      <c r="B1766" s="89"/>
      <c r="C1766" s="89"/>
      <c r="D1766" s="89"/>
      <c r="E1766" s="89"/>
      <c r="F1766" s="89"/>
      <c r="G1766" s="94"/>
    </row>
    <row r="1767" spans="1:7" s="966" customFormat="1">
      <c r="A1767" s="90"/>
      <c r="B1767" s="89"/>
      <c r="C1767" s="89"/>
      <c r="D1767" s="89"/>
      <c r="E1767" s="89"/>
      <c r="F1767" s="89"/>
      <c r="G1767" s="94"/>
    </row>
    <row r="1768" spans="1:7" s="966" customFormat="1">
      <c r="A1768" s="90"/>
      <c r="B1768" s="89"/>
      <c r="C1768" s="89"/>
      <c r="D1768" s="89"/>
      <c r="E1768" s="89"/>
      <c r="F1768" s="89"/>
      <c r="G1768" s="94"/>
    </row>
    <row r="1769" spans="1:7" s="966" customFormat="1">
      <c r="A1769" s="90"/>
      <c r="B1769" s="89"/>
      <c r="C1769" s="89"/>
      <c r="D1769" s="89"/>
      <c r="E1769" s="89"/>
      <c r="F1769" s="89"/>
      <c r="G1769" s="94"/>
    </row>
    <row r="1770" spans="1:7" s="966" customFormat="1">
      <c r="A1770" s="90"/>
      <c r="B1770" s="89"/>
      <c r="C1770" s="89"/>
      <c r="D1770" s="89"/>
      <c r="E1770" s="89"/>
      <c r="F1770" s="89"/>
      <c r="G1770" s="94"/>
    </row>
    <row r="1771" spans="1:7" s="966" customFormat="1">
      <c r="A1771" s="90"/>
      <c r="B1771" s="89"/>
      <c r="C1771" s="89"/>
      <c r="D1771" s="89"/>
      <c r="E1771" s="89"/>
      <c r="F1771" s="89"/>
      <c r="G1771" s="94"/>
    </row>
    <row r="1772" spans="1:7" s="966" customFormat="1">
      <c r="A1772" s="90"/>
      <c r="B1772" s="89"/>
      <c r="C1772" s="89"/>
      <c r="D1772" s="89"/>
      <c r="E1772" s="89"/>
      <c r="F1772" s="89"/>
      <c r="G1772" s="94"/>
    </row>
    <row r="1773" spans="1:7" s="966" customFormat="1">
      <c r="A1773" s="90"/>
      <c r="B1773" s="89"/>
      <c r="C1773" s="89"/>
      <c r="D1773" s="89"/>
      <c r="E1773" s="89"/>
      <c r="F1773" s="89"/>
      <c r="G1773" s="94"/>
    </row>
    <row r="1774" spans="1:7" s="966" customFormat="1">
      <c r="A1774" s="90"/>
      <c r="B1774" s="89"/>
      <c r="C1774" s="89"/>
      <c r="D1774" s="89"/>
      <c r="E1774" s="89"/>
      <c r="F1774" s="89"/>
      <c r="G1774" s="94"/>
    </row>
    <row r="1775" spans="1:7" s="966" customFormat="1">
      <c r="A1775" s="90"/>
      <c r="B1775" s="89"/>
      <c r="C1775" s="89"/>
      <c r="D1775" s="89"/>
      <c r="E1775" s="89"/>
      <c r="F1775" s="89"/>
      <c r="G1775" s="94"/>
    </row>
    <row r="1776" spans="1:7" s="966" customFormat="1">
      <c r="A1776" s="90"/>
      <c r="B1776" s="89"/>
      <c r="C1776" s="89"/>
      <c r="D1776" s="89"/>
      <c r="E1776" s="89"/>
      <c r="F1776" s="89"/>
      <c r="G1776" s="94"/>
    </row>
    <row r="1777" spans="1:7" s="966" customFormat="1">
      <c r="A1777" s="90"/>
      <c r="B1777" s="89"/>
      <c r="C1777" s="89"/>
      <c r="D1777" s="89"/>
      <c r="E1777" s="89"/>
      <c r="F1777" s="89"/>
      <c r="G1777" s="94"/>
    </row>
    <row r="1778" spans="1:7" s="966" customFormat="1">
      <c r="A1778" s="90"/>
      <c r="B1778" s="89"/>
      <c r="C1778" s="89"/>
      <c r="D1778" s="89"/>
      <c r="E1778" s="89"/>
      <c r="F1778" s="89"/>
      <c r="G1778" s="94"/>
    </row>
    <row r="1779" spans="1:7" s="966" customFormat="1">
      <c r="A1779" s="90"/>
      <c r="B1779" s="89"/>
      <c r="C1779" s="89"/>
      <c r="D1779" s="89"/>
      <c r="E1779" s="89"/>
      <c r="F1779" s="89"/>
      <c r="G1779" s="94"/>
    </row>
    <row r="1780" spans="1:7" s="966" customFormat="1">
      <c r="A1780" s="90"/>
      <c r="B1780" s="89"/>
      <c r="C1780" s="89"/>
      <c r="D1780" s="89"/>
      <c r="E1780" s="89"/>
      <c r="F1780" s="89"/>
      <c r="G1780" s="94"/>
    </row>
    <row r="1781" spans="1:7" s="966" customFormat="1">
      <c r="A1781" s="90"/>
      <c r="B1781" s="89"/>
      <c r="C1781" s="89"/>
      <c r="D1781" s="89"/>
      <c r="E1781" s="89"/>
      <c r="F1781" s="89"/>
      <c r="G1781" s="94"/>
    </row>
    <row r="1782" spans="1:7" s="966" customFormat="1">
      <c r="A1782" s="90"/>
      <c r="B1782" s="89"/>
      <c r="C1782" s="89"/>
      <c r="D1782" s="89"/>
      <c r="E1782" s="89"/>
      <c r="F1782" s="89"/>
      <c r="G1782" s="94"/>
    </row>
    <row r="1783" spans="1:7" s="966" customFormat="1">
      <c r="A1783" s="90"/>
      <c r="B1783" s="89"/>
      <c r="C1783" s="89"/>
      <c r="D1783" s="89"/>
      <c r="E1783" s="89"/>
      <c r="F1783" s="89"/>
      <c r="G1783" s="94"/>
    </row>
    <row r="1784" spans="1:7" s="966" customFormat="1">
      <c r="A1784" s="90"/>
      <c r="B1784" s="89"/>
      <c r="C1784" s="89"/>
      <c r="D1784" s="89"/>
      <c r="E1784" s="89"/>
      <c r="F1784" s="89"/>
      <c r="G1784" s="94"/>
    </row>
    <row r="1785" spans="1:7" s="966" customFormat="1">
      <c r="A1785" s="90"/>
      <c r="B1785" s="89"/>
      <c r="C1785" s="89"/>
      <c r="D1785" s="89"/>
      <c r="E1785" s="89"/>
      <c r="F1785" s="89"/>
      <c r="G1785" s="94"/>
    </row>
    <row r="1786" spans="1:7" s="966" customFormat="1">
      <c r="A1786" s="90"/>
      <c r="B1786" s="89"/>
      <c r="C1786" s="89"/>
      <c r="D1786" s="89"/>
      <c r="E1786" s="89"/>
      <c r="F1786" s="89"/>
      <c r="G1786" s="94"/>
    </row>
    <row r="1787" spans="1:7" s="966" customFormat="1">
      <c r="A1787" s="90"/>
      <c r="B1787" s="89"/>
      <c r="C1787" s="89"/>
      <c r="D1787" s="89"/>
      <c r="E1787" s="89"/>
      <c r="F1787" s="89"/>
      <c r="G1787" s="94"/>
    </row>
    <row r="1788" spans="1:7" s="966" customFormat="1">
      <c r="A1788" s="90"/>
      <c r="B1788" s="89"/>
      <c r="C1788" s="89"/>
      <c r="D1788" s="89"/>
      <c r="E1788" s="89"/>
      <c r="F1788" s="89"/>
      <c r="G1788" s="94"/>
    </row>
    <row r="1789" spans="1:7" s="966" customFormat="1">
      <c r="A1789" s="90"/>
      <c r="B1789" s="89"/>
      <c r="C1789" s="89"/>
      <c r="D1789" s="89"/>
      <c r="E1789" s="89"/>
      <c r="F1789" s="89"/>
      <c r="G1789" s="94"/>
    </row>
    <row r="1790" spans="1:7" s="966" customFormat="1">
      <c r="A1790" s="90"/>
      <c r="B1790" s="89"/>
      <c r="C1790" s="89"/>
      <c r="D1790" s="89"/>
      <c r="E1790" s="89"/>
      <c r="F1790" s="89"/>
      <c r="G1790" s="94"/>
    </row>
    <row r="1791" spans="1:7" s="966" customFormat="1">
      <c r="A1791" s="90"/>
      <c r="B1791" s="89"/>
      <c r="C1791" s="89"/>
      <c r="D1791" s="89"/>
      <c r="E1791" s="89"/>
      <c r="F1791" s="89"/>
      <c r="G1791" s="94"/>
    </row>
    <row r="1792" spans="1:7" s="966" customFormat="1">
      <c r="A1792" s="90"/>
      <c r="B1792" s="89"/>
      <c r="C1792" s="89"/>
      <c r="D1792" s="89"/>
      <c r="E1792" s="89"/>
      <c r="F1792" s="89"/>
      <c r="G1792" s="94"/>
    </row>
    <row r="1793" spans="1:7" s="966" customFormat="1">
      <c r="A1793" s="90"/>
      <c r="B1793" s="89"/>
      <c r="C1793" s="89"/>
      <c r="D1793" s="89"/>
      <c r="E1793" s="89"/>
      <c r="F1793" s="89"/>
      <c r="G1793" s="94"/>
    </row>
    <row r="1794" spans="1:7" s="966" customFormat="1">
      <c r="A1794" s="90"/>
      <c r="B1794" s="89"/>
      <c r="C1794" s="89"/>
      <c r="D1794" s="89"/>
      <c r="E1794" s="89"/>
      <c r="F1794" s="89"/>
      <c r="G1794" s="94"/>
    </row>
    <row r="1795" spans="1:7" s="966" customFormat="1">
      <c r="A1795" s="90"/>
      <c r="B1795" s="89"/>
      <c r="C1795" s="89"/>
      <c r="D1795" s="89"/>
      <c r="E1795" s="89"/>
      <c r="F1795" s="89"/>
      <c r="G1795" s="94"/>
    </row>
    <row r="1796" spans="1:7" s="966" customFormat="1">
      <c r="A1796" s="90"/>
      <c r="B1796" s="89"/>
      <c r="C1796" s="89"/>
      <c r="D1796" s="89"/>
      <c r="E1796" s="89"/>
      <c r="F1796" s="89"/>
      <c r="G1796" s="94"/>
    </row>
    <row r="1797" spans="1:7" s="966" customFormat="1">
      <c r="A1797" s="90"/>
      <c r="B1797" s="89"/>
      <c r="C1797" s="89"/>
      <c r="D1797" s="89"/>
      <c r="E1797" s="89"/>
      <c r="F1797" s="89"/>
      <c r="G1797" s="94"/>
    </row>
    <row r="1798" spans="1:7" s="966" customFormat="1">
      <c r="A1798" s="90"/>
      <c r="B1798" s="89"/>
      <c r="C1798" s="89"/>
      <c r="D1798" s="89"/>
      <c r="E1798" s="89"/>
      <c r="F1798" s="89"/>
      <c r="G1798" s="94"/>
    </row>
    <row r="1799" spans="1:7" s="966" customFormat="1">
      <c r="A1799" s="90"/>
      <c r="B1799" s="89"/>
      <c r="C1799" s="89"/>
      <c r="D1799" s="89"/>
      <c r="E1799" s="89"/>
      <c r="F1799" s="89"/>
      <c r="G1799" s="94"/>
    </row>
    <row r="1800" spans="1:7" s="966" customFormat="1">
      <c r="A1800" s="90"/>
      <c r="B1800" s="89"/>
      <c r="C1800" s="89"/>
      <c r="D1800" s="89"/>
      <c r="E1800" s="89"/>
      <c r="F1800" s="89"/>
      <c r="G1800" s="94"/>
    </row>
    <row r="1801" spans="1:7" s="966" customFormat="1">
      <c r="A1801" s="90"/>
      <c r="B1801" s="89"/>
      <c r="C1801" s="89"/>
      <c r="D1801" s="89"/>
      <c r="E1801" s="89"/>
      <c r="F1801" s="89"/>
      <c r="G1801" s="94"/>
    </row>
    <row r="1802" spans="1:7" s="966" customFormat="1">
      <c r="A1802" s="90"/>
      <c r="B1802" s="89"/>
      <c r="C1802" s="89"/>
      <c r="D1802" s="89"/>
      <c r="E1802" s="89"/>
      <c r="F1802" s="89"/>
      <c r="G1802" s="94"/>
    </row>
    <row r="1803" spans="1:7" s="966" customFormat="1">
      <c r="A1803" s="90"/>
      <c r="B1803" s="89"/>
      <c r="C1803" s="89"/>
      <c r="D1803" s="89"/>
      <c r="E1803" s="89"/>
      <c r="F1803" s="89"/>
      <c r="G1803" s="94"/>
    </row>
    <row r="1804" spans="1:7" s="966" customFormat="1">
      <c r="A1804" s="90"/>
      <c r="B1804" s="89"/>
      <c r="C1804" s="89"/>
      <c r="D1804" s="89"/>
      <c r="E1804" s="89"/>
      <c r="F1804" s="89"/>
      <c r="G1804" s="94"/>
    </row>
    <row r="1805" spans="1:7" s="966" customFormat="1">
      <c r="A1805" s="90"/>
      <c r="B1805" s="89"/>
      <c r="C1805" s="89"/>
      <c r="D1805" s="89"/>
      <c r="E1805" s="89"/>
      <c r="F1805" s="89"/>
      <c r="G1805" s="94"/>
    </row>
    <row r="1806" spans="1:7" s="966" customFormat="1">
      <c r="A1806" s="90"/>
      <c r="B1806" s="89"/>
      <c r="C1806" s="89"/>
      <c r="D1806" s="89"/>
      <c r="E1806" s="89"/>
      <c r="F1806" s="89"/>
      <c r="G1806" s="94"/>
    </row>
    <row r="1807" spans="1:7" s="966" customFormat="1">
      <c r="A1807" s="90"/>
      <c r="B1807" s="89"/>
      <c r="C1807" s="89"/>
      <c r="D1807" s="89"/>
      <c r="E1807" s="89"/>
      <c r="F1807" s="89"/>
      <c r="G1807" s="94"/>
    </row>
    <row r="1808" spans="1:7" s="966" customFormat="1">
      <c r="A1808" s="90"/>
      <c r="B1808" s="89"/>
      <c r="C1808" s="89"/>
      <c r="D1808" s="89"/>
      <c r="E1808" s="89"/>
      <c r="F1808" s="89"/>
      <c r="G1808" s="94"/>
    </row>
    <row r="1809" spans="1:7" s="966" customFormat="1">
      <c r="A1809" s="90"/>
      <c r="B1809" s="89"/>
      <c r="C1809" s="89"/>
      <c r="D1809" s="89"/>
      <c r="E1809" s="89"/>
      <c r="F1809" s="89"/>
      <c r="G1809" s="94"/>
    </row>
    <row r="1810" spans="1:7" s="966" customFormat="1">
      <c r="A1810" s="90"/>
      <c r="B1810" s="89"/>
      <c r="C1810" s="89"/>
      <c r="D1810" s="89"/>
      <c r="E1810" s="89"/>
      <c r="F1810" s="89"/>
      <c r="G1810" s="94"/>
    </row>
    <row r="1811" spans="1:7" s="966" customFormat="1">
      <c r="A1811" s="90"/>
      <c r="B1811" s="89"/>
      <c r="C1811" s="89"/>
      <c r="D1811" s="89"/>
      <c r="E1811" s="89"/>
      <c r="F1811" s="89"/>
      <c r="G1811" s="94"/>
    </row>
    <row r="1812" spans="1:7" s="966" customFormat="1">
      <c r="A1812" s="90"/>
      <c r="B1812" s="89"/>
      <c r="C1812" s="89"/>
      <c r="D1812" s="89"/>
      <c r="E1812" s="89"/>
      <c r="F1812" s="89"/>
      <c r="G1812" s="94"/>
    </row>
    <row r="1813" spans="1:7" s="966" customFormat="1">
      <c r="A1813" s="90"/>
      <c r="B1813" s="89"/>
      <c r="C1813" s="89"/>
      <c r="D1813" s="89"/>
      <c r="E1813" s="89"/>
      <c r="F1813" s="89"/>
      <c r="G1813" s="94"/>
    </row>
    <row r="1814" spans="1:7" s="966" customFormat="1">
      <c r="A1814" s="90"/>
      <c r="B1814" s="89"/>
      <c r="C1814" s="89"/>
      <c r="D1814" s="89"/>
      <c r="E1814" s="89"/>
      <c r="F1814" s="89"/>
      <c r="G1814" s="94"/>
    </row>
    <row r="1815" spans="1:7" s="966" customFormat="1">
      <c r="A1815" s="90"/>
      <c r="B1815" s="89"/>
      <c r="C1815" s="89"/>
      <c r="D1815" s="89"/>
      <c r="E1815" s="89"/>
      <c r="F1815" s="89"/>
      <c r="G1815" s="94"/>
    </row>
    <row r="1816" spans="1:7" s="966" customFormat="1">
      <c r="A1816" s="90"/>
      <c r="B1816" s="89"/>
      <c r="C1816" s="89"/>
      <c r="D1816" s="89"/>
      <c r="E1816" s="89"/>
      <c r="F1816" s="89"/>
      <c r="G1816" s="94"/>
    </row>
    <row r="1817" spans="1:7" s="966" customFormat="1">
      <c r="A1817" s="90"/>
      <c r="B1817" s="89"/>
      <c r="C1817" s="89"/>
      <c r="D1817" s="89"/>
      <c r="E1817" s="89"/>
      <c r="F1817" s="89"/>
      <c r="G1817" s="94"/>
    </row>
    <row r="1818" spans="1:7" s="966" customFormat="1">
      <c r="A1818" s="90"/>
      <c r="B1818" s="89"/>
      <c r="C1818" s="89"/>
      <c r="D1818" s="89"/>
      <c r="E1818" s="89"/>
      <c r="F1818" s="89"/>
      <c r="G1818" s="94"/>
    </row>
    <row r="1819" spans="1:7" s="966" customFormat="1">
      <c r="A1819" s="90"/>
      <c r="B1819" s="89"/>
      <c r="C1819" s="89"/>
      <c r="D1819" s="89"/>
      <c r="E1819" s="89"/>
      <c r="F1819" s="89"/>
      <c r="G1819" s="94"/>
    </row>
    <row r="1820" spans="1:7" s="966" customFormat="1">
      <c r="A1820" s="90"/>
      <c r="B1820" s="89"/>
      <c r="C1820" s="89"/>
      <c r="D1820" s="89"/>
      <c r="E1820" s="89"/>
      <c r="F1820" s="89"/>
      <c r="G1820" s="94"/>
    </row>
    <row r="1821" spans="1:7" s="966" customFormat="1">
      <c r="A1821" s="90"/>
      <c r="B1821" s="89"/>
      <c r="C1821" s="89"/>
      <c r="D1821" s="89"/>
      <c r="E1821" s="89"/>
      <c r="F1821" s="89"/>
      <c r="G1821" s="94"/>
    </row>
    <row r="1822" spans="1:7" s="966" customFormat="1">
      <c r="A1822" s="90"/>
      <c r="B1822" s="89"/>
      <c r="C1822" s="89"/>
      <c r="D1822" s="89"/>
      <c r="E1822" s="89"/>
      <c r="F1822" s="89"/>
      <c r="G1822" s="94"/>
    </row>
    <row r="1823" spans="1:7" s="966" customFormat="1">
      <c r="A1823" s="90"/>
      <c r="B1823" s="89"/>
      <c r="C1823" s="89"/>
      <c r="D1823" s="89"/>
      <c r="E1823" s="89"/>
      <c r="F1823" s="89"/>
      <c r="G1823" s="94"/>
    </row>
    <row r="1824" spans="1:7" s="966" customFormat="1">
      <c r="A1824" s="90"/>
      <c r="B1824" s="89"/>
      <c r="C1824" s="89"/>
      <c r="D1824" s="89"/>
      <c r="E1824" s="89"/>
      <c r="F1824" s="89"/>
      <c r="G1824" s="94"/>
    </row>
    <row r="1825" spans="1:7" s="966" customFormat="1">
      <c r="A1825" s="90"/>
      <c r="B1825" s="89"/>
      <c r="C1825" s="89"/>
      <c r="D1825" s="89"/>
      <c r="E1825" s="89"/>
      <c r="F1825" s="89"/>
      <c r="G1825" s="94"/>
    </row>
    <row r="1826" spans="1:7" s="966" customFormat="1">
      <c r="A1826" s="90"/>
      <c r="B1826" s="89"/>
      <c r="C1826" s="89"/>
      <c r="D1826" s="89"/>
      <c r="E1826" s="89"/>
      <c r="F1826" s="89"/>
      <c r="G1826" s="94"/>
    </row>
    <row r="1827" spans="1:7" s="966" customFormat="1">
      <c r="A1827" s="90"/>
      <c r="B1827" s="89"/>
      <c r="C1827" s="89"/>
      <c r="D1827" s="89"/>
      <c r="E1827" s="89"/>
      <c r="F1827" s="89"/>
      <c r="G1827" s="94"/>
    </row>
    <row r="1828" spans="1:7" s="966" customFormat="1">
      <c r="A1828" s="90"/>
      <c r="B1828" s="89"/>
      <c r="C1828" s="89"/>
      <c r="D1828" s="89"/>
      <c r="E1828" s="89"/>
      <c r="F1828" s="89"/>
      <c r="G1828" s="94"/>
    </row>
    <row r="1829" spans="1:7" s="966" customFormat="1">
      <c r="A1829" s="90"/>
      <c r="B1829" s="89"/>
      <c r="C1829" s="89"/>
      <c r="D1829" s="89"/>
      <c r="E1829" s="89"/>
      <c r="F1829" s="89"/>
      <c r="G1829" s="94"/>
    </row>
    <row r="1830" spans="1:7" s="966" customFormat="1">
      <c r="A1830" s="90"/>
      <c r="B1830" s="89"/>
      <c r="C1830" s="89"/>
      <c r="D1830" s="89"/>
      <c r="E1830" s="89"/>
      <c r="F1830" s="89"/>
      <c r="G1830" s="94"/>
    </row>
    <row r="1831" spans="1:7" s="966" customFormat="1">
      <c r="A1831" s="90"/>
      <c r="B1831" s="89"/>
      <c r="C1831" s="89"/>
      <c r="D1831" s="89"/>
      <c r="E1831" s="89"/>
      <c r="F1831" s="89"/>
      <c r="G1831" s="94"/>
    </row>
    <row r="1832" spans="1:7" s="966" customFormat="1">
      <c r="A1832" s="90"/>
      <c r="B1832" s="89"/>
      <c r="C1832" s="89"/>
      <c r="D1832" s="89"/>
      <c r="E1832" s="89"/>
      <c r="F1832" s="89"/>
      <c r="G1832" s="94"/>
    </row>
    <row r="1833" spans="1:7" s="966" customFormat="1">
      <c r="A1833" s="90"/>
      <c r="B1833" s="89"/>
      <c r="C1833" s="89"/>
      <c r="D1833" s="89"/>
      <c r="E1833" s="89"/>
      <c r="F1833" s="89"/>
      <c r="G1833" s="94"/>
    </row>
    <row r="1834" spans="1:7" s="966" customFormat="1">
      <c r="A1834" s="90"/>
      <c r="B1834" s="89"/>
      <c r="C1834" s="89"/>
      <c r="D1834" s="89"/>
      <c r="E1834" s="89"/>
      <c r="F1834" s="89"/>
      <c r="G1834" s="94"/>
    </row>
    <row r="1835" spans="1:7" s="966" customFormat="1">
      <c r="A1835" s="90"/>
      <c r="B1835" s="89"/>
      <c r="C1835" s="89"/>
      <c r="D1835" s="89"/>
      <c r="E1835" s="89"/>
      <c r="F1835" s="89"/>
      <c r="G1835" s="94"/>
    </row>
    <row r="1836" spans="1:7" s="966" customFormat="1">
      <c r="A1836" s="90"/>
      <c r="B1836" s="89"/>
      <c r="C1836" s="89"/>
      <c r="D1836" s="89"/>
      <c r="E1836" s="89"/>
      <c r="F1836" s="89"/>
      <c r="G1836" s="94"/>
    </row>
    <row r="1837" spans="1:7" s="966" customFormat="1">
      <c r="A1837" s="90"/>
      <c r="B1837" s="89"/>
      <c r="C1837" s="89"/>
      <c r="D1837" s="89"/>
      <c r="E1837" s="89"/>
      <c r="F1837" s="89"/>
      <c r="G1837" s="94"/>
    </row>
    <row r="1838" spans="1:7" s="966" customFormat="1">
      <c r="A1838" s="90"/>
      <c r="B1838" s="89"/>
      <c r="C1838" s="89"/>
      <c r="D1838" s="89"/>
      <c r="E1838" s="89"/>
      <c r="F1838" s="89"/>
      <c r="G1838" s="94"/>
    </row>
    <row r="1839" spans="1:7" s="966" customFormat="1">
      <c r="A1839" s="90"/>
      <c r="B1839" s="89"/>
      <c r="C1839" s="89"/>
      <c r="D1839" s="89"/>
      <c r="E1839" s="89"/>
      <c r="F1839" s="89"/>
      <c r="G1839" s="94"/>
    </row>
    <row r="1840" spans="1:7" s="966" customFormat="1">
      <c r="A1840" s="90"/>
      <c r="B1840" s="89"/>
      <c r="C1840" s="89"/>
      <c r="D1840" s="89"/>
      <c r="E1840" s="89"/>
      <c r="F1840" s="89"/>
      <c r="G1840" s="94"/>
    </row>
    <row r="1841" spans="1:7" s="966" customFormat="1">
      <c r="A1841" s="90"/>
      <c r="B1841" s="89"/>
      <c r="C1841" s="89"/>
      <c r="D1841" s="89"/>
      <c r="E1841" s="89"/>
      <c r="F1841" s="89"/>
      <c r="G1841" s="94"/>
    </row>
    <row r="1842" spans="1:7" s="966" customFormat="1">
      <c r="A1842" s="90"/>
      <c r="B1842" s="89"/>
      <c r="C1842" s="89"/>
      <c r="D1842" s="89"/>
      <c r="E1842" s="89"/>
      <c r="F1842" s="89"/>
      <c r="G1842" s="94"/>
    </row>
    <row r="1843" spans="1:7" s="966" customFormat="1">
      <c r="A1843" s="90"/>
      <c r="B1843" s="89"/>
      <c r="C1843" s="89"/>
      <c r="D1843" s="89"/>
      <c r="E1843" s="89"/>
      <c r="F1843" s="89"/>
      <c r="G1843" s="94"/>
    </row>
    <row r="1844" spans="1:7" s="966" customFormat="1">
      <c r="A1844" s="90"/>
      <c r="B1844" s="89"/>
      <c r="C1844" s="89"/>
      <c r="D1844" s="89"/>
      <c r="E1844" s="89"/>
      <c r="F1844" s="89"/>
      <c r="G1844" s="94"/>
    </row>
    <row r="1845" spans="1:7" s="966" customFormat="1">
      <c r="A1845" s="90"/>
      <c r="B1845" s="89"/>
      <c r="C1845" s="89"/>
      <c r="D1845" s="89"/>
      <c r="E1845" s="89"/>
      <c r="F1845" s="89"/>
      <c r="G1845" s="94"/>
    </row>
    <row r="1846" spans="1:7" s="966" customFormat="1">
      <c r="A1846" s="90"/>
      <c r="B1846" s="89"/>
      <c r="C1846" s="89"/>
      <c r="D1846" s="89"/>
      <c r="E1846" s="89"/>
      <c r="F1846" s="89"/>
      <c r="G1846" s="94"/>
    </row>
    <row r="1847" spans="1:7" s="966" customFormat="1">
      <c r="A1847" s="90"/>
      <c r="B1847" s="89"/>
      <c r="C1847" s="89"/>
      <c r="D1847" s="89"/>
      <c r="E1847" s="89"/>
      <c r="F1847" s="89"/>
      <c r="G1847" s="94"/>
    </row>
    <row r="1848" spans="1:7" s="966" customFormat="1">
      <c r="A1848" s="90"/>
      <c r="B1848" s="89"/>
      <c r="C1848" s="89"/>
      <c r="D1848" s="89"/>
      <c r="E1848" s="89"/>
      <c r="F1848" s="89"/>
      <c r="G1848" s="94"/>
    </row>
    <row r="1849" spans="1:7" s="966" customFormat="1">
      <c r="A1849" s="90"/>
      <c r="B1849" s="89"/>
      <c r="C1849" s="89"/>
      <c r="D1849" s="89"/>
      <c r="E1849" s="89"/>
      <c r="F1849" s="89"/>
      <c r="G1849" s="94"/>
    </row>
    <row r="1850" spans="1:7" s="966" customFormat="1">
      <c r="A1850" s="90"/>
      <c r="B1850" s="89"/>
      <c r="C1850" s="89"/>
      <c r="D1850" s="89"/>
      <c r="E1850" s="89"/>
      <c r="F1850" s="89"/>
      <c r="G1850" s="94"/>
    </row>
    <row r="1851" spans="1:7" s="966" customFormat="1">
      <c r="A1851" s="90"/>
      <c r="B1851" s="89"/>
      <c r="C1851" s="89"/>
      <c r="D1851" s="89"/>
      <c r="E1851" s="89"/>
      <c r="F1851" s="89"/>
      <c r="G1851" s="94"/>
    </row>
    <row r="1852" spans="1:7" s="966" customFormat="1">
      <c r="A1852" s="90"/>
      <c r="B1852" s="89"/>
      <c r="C1852" s="89"/>
      <c r="D1852" s="89"/>
      <c r="E1852" s="89"/>
      <c r="F1852" s="89"/>
      <c r="G1852" s="94"/>
    </row>
    <row r="1853" spans="1:7" s="966" customFormat="1">
      <c r="A1853" s="90"/>
      <c r="B1853" s="89"/>
      <c r="C1853" s="89"/>
      <c r="D1853" s="89"/>
      <c r="E1853" s="89"/>
      <c r="F1853" s="89"/>
      <c r="G1853" s="94"/>
    </row>
    <row r="1854" spans="1:7" s="966" customFormat="1">
      <c r="A1854" s="90"/>
      <c r="B1854" s="89"/>
      <c r="C1854" s="89"/>
      <c r="D1854" s="89"/>
      <c r="E1854" s="89"/>
      <c r="F1854" s="89"/>
      <c r="G1854" s="94"/>
    </row>
    <row r="1855" spans="1:7" s="966" customFormat="1">
      <c r="A1855" s="90"/>
      <c r="B1855" s="89"/>
      <c r="C1855" s="89"/>
      <c r="D1855" s="89"/>
      <c r="E1855" s="89"/>
      <c r="F1855" s="89"/>
      <c r="G1855" s="94"/>
    </row>
    <row r="1856" spans="1:7" s="966" customFormat="1">
      <c r="A1856" s="90"/>
      <c r="B1856" s="89"/>
      <c r="C1856" s="89"/>
      <c r="D1856" s="89"/>
      <c r="E1856" s="89"/>
      <c r="F1856" s="89"/>
      <c r="G1856" s="94"/>
    </row>
    <row r="1857" spans="1:7" s="966" customFormat="1">
      <c r="A1857" s="90"/>
      <c r="B1857" s="89"/>
      <c r="C1857" s="89"/>
      <c r="D1857" s="89"/>
      <c r="E1857" s="89"/>
      <c r="F1857" s="89"/>
      <c r="G1857" s="94"/>
    </row>
    <row r="1858" spans="1:7" s="966" customFormat="1">
      <c r="A1858" s="90"/>
      <c r="B1858" s="89"/>
      <c r="C1858" s="89"/>
      <c r="D1858" s="89"/>
      <c r="E1858" s="89"/>
      <c r="F1858" s="89"/>
      <c r="G1858" s="94"/>
    </row>
    <row r="1859" spans="1:7" s="966" customFormat="1">
      <c r="A1859" s="90"/>
      <c r="B1859" s="89"/>
      <c r="C1859" s="89"/>
      <c r="D1859" s="89"/>
      <c r="E1859" s="89"/>
      <c r="F1859" s="89"/>
      <c r="G1859" s="94"/>
    </row>
    <row r="1860" spans="1:7" s="966" customFormat="1">
      <c r="A1860" s="90"/>
      <c r="B1860" s="89"/>
      <c r="C1860" s="89"/>
      <c r="D1860" s="89"/>
      <c r="E1860" s="89"/>
      <c r="F1860" s="89"/>
      <c r="G1860" s="94"/>
    </row>
    <row r="1861" spans="1:7" s="966" customFormat="1">
      <c r="A1861" s="90"/>
      <c r="B1861" s="89"/>
      <c r="C1861" s="89"/>
      <c r="D1861" s="89"/>
      <c r="E1861" s="89"/>
      <c r="F1861" s="89"/>
      <c r="G1861" s="94"/>
    </row>
    <row r="1862" spans="1:7" s="966" customFormat="1">
      <c r="A1862" s="90"/>
      <c r="B1862" s="89"/>
      <c r="C1862" s="89"/>
      <c r="D1862" s="89"/>
      <c r="E1862" s="89"/>
      <c r="F1862" s="89"/>
      <c r="G1862" s="94"/>
    </row>
    <row r="1863" spans="1:7" s="966" customFormat="1">
      <c r="A1863" s="90"/>
      <c r="B1863" s="89"/>
      <c r="C1863" s="89"/>
      <c r="D1863" s="89"/>
      <c r="E1863" s="89"/>
      <c r="F1863" s="89"/>
      <c r="G1863" s="94"/>
    </row>
    <row r="1864" spans="1:7" s="966" customFormat="1">
      <c r="A1864" s="90"/>
      <c r="B1864" s="89"/>
      <c r="C1864" s="89"/>
      <c r="D1864" s="89"/>
      <c r="E1864" s="89"/>
      <c r="F1864" s="89"/>
      <c r="G1864" s="94"/>
    </row>
    <row r="1865" spans="1:7" s="966" customFormat="1">
      <c r="A1865" s="90"/>
      <c r="B1865" s="89"/>
      <c r="C1865" s="89"/>
      <c r="D1865" s="89"/>
      <c r="E1865" s="89"/>
      <c r="F1865" s="89"/>
      <c r="G1865" s="94"/>
    </row>
    <row r="1866" spans="1:7" s="966" customFormat="1">
      <c r="A1866" s="90"/>
      <c r="B1866" s="89"/>
      <c r="C1866" s="89"/>
      <c r="D1866" s="89"/>
      <c r="E1866" s="89"/>
      <c r="F1866" s="89"/>
      <c r="G1866" s="94"/>
    </row>
    <row r="1867" spans="1:7" s="966" customFormat="1">
      <c r="A1867" s="90"/>
      <c r="B1867" s="89"/>
      <c r="C1867" s="89"/>
      <c r="D1867" s="89"/>
      <c r="E1867" s="89"/>
      <c r="F1867" s="89"/>
      <c r="G1867" s="94"/>
    </row>
    <row r="1868" spans="1:7" s="966" customFormat="1">
      <c r="A1868" s="90"/>
      <c r="B1868" s="89"/>
      <c r="C1868" s="89"/>
      <c r="D1868" s="89"/>
      <c r="E1868" s="89"/>
      <c r="F1868" s="89"/>
      <c r="G1868" s="94"/>
    </row>
    <row r="1869" spans="1:7" s="966" customFormat="1">
      <c r="A1869" s="90"/>
      <c r="B1869" s="89"/>
      <c r="C1869" s="89"/>
      <c r="D1869" s="89"/>
      <c r="E1869" s="89"/>
      <c r="F1869" s="89"/>
      <c r="G1869" s="94"/>
    </row>
    <row r="1870" spans="1:7" s="966" customFormat="1">
      <c r="A1870" s="90"/>
      <c r="B1870" s="89"/>
      <c r="C1870" s="89"/>
      <c r="D1870" s="89"/>
      <c r="E1870" s="89"/>
      <c r="F1870" s="89"/>
      <c r="G1870" s="94"/>
    </row>
    <row r="1871" spans="1:7" s="966" customFormat="1">
      <c r="A1871" s="90"/>
      <c r="B1871" s="89"/>
      <c r="C1871" s="89"/>
      <c r="D1871" s="89"/>
      <c r="E1871" s="89"/>
      <c r="F1871" s="89"/>
      <c r="G1871" s="94"/>
    </row>
    <row r="1872" spans="1:7" s="966" customFormat="1">
      <c r="A1872" s="90"/>
      <c r="B1872" s="89"/>
      <c r="C1872" s="89"/>
      <c r="D1872" s="89"/>
      <c r="E1872" s="89"/>
      <c r="F1872" s="89"/>
      <c r="G1872" s="94"/>
    </row>
    <row r="1873" spans="1:7" s="966" customFormat="1">
      <c r="A1873" s="90"/>
      <c r="B1873" s="89"/>
      <c r="C1873" s="89"/>
      <c r="D1873" s="89"/>
      <c r="E1873" s="89"/>
      <c r="F1873" s="89"/>
      <c r="G1873" s="94"/>
    </row>
    <row r="1874" spans="1:7" s="966" customFormat="1">
      <c r="A1874" s="90"/>
      <c r="B1874" s="89"/>
      <c r="C1874" s="89"/>
      <c r="D1874" s="89"/>
      <c r="E1874" s="89"/>
      <c r="F1874" s="89"/>
      <c r="G1874" s="94"/>
    </row>
    <row r="1875" spans="1:7" s="966" customFormat="1">
      <c r="A1875" s="90"/>
      <c r="B1875" s="89"/>
      <c r="C1875" s="89"/>
      <c r="D1875" s="89"/>
      <c r="E1875" s="89"/>
      <c r="F1875" s="89"/>
      <c r="G1875" s="94"/>
    </row>
    <row r="1876" spans="1:7" s="966" customFormat="1">
      <c r="A1876" s="90"/>
      <c r="B1876" s="89"/>
      <c r="C1876" s="89"/>
      <c r="D1876" s="89"/>
      <c r="E1876" s="89"/>
      <c r="F1876" s="89"/>
      <c r="G1876" s="94"/>
    </row>
    <row r="1877" spans="1:7" s="966" customFormat="1">
      <c r="A1877" s="90"/>
      <c r="B1877" s="89"/>
      <c r="C1877" s="89"/>
      <c r="D1877" s="89"/>
      <c r="E1877" s="89"/>
      <c r="F1877" s="89"/>
      <c r="G1877" s="94"/>
    </row>
    <row r="1878" spans="1:7" s="966" customFormat="1">
      <c r="A1878" s="90"/>
      <c r="B1878" s="89"/>
      <c r="C1878" s="89"/>
      <c r="D1878" s="89"/>
      <c r="E1878" s="89"/>
      <c r="F1878" s="89"/>
      <c r="G1878" s="94"/>
    </row>
    <row r="1879" spans="1:7" s="966" customFormat="1">
      <c r="A1879" s="90"/>
      <c r="B1879" s="89"/>
      <c r="C1879" s="89"/>
      <c r="D1879" s="89"/>
      <c r="E1879" s="89"/>
      <c r="F1879" s="89"/>
      <c r="G1879" s="94"/>
    </row>
    <row r="1880" spans="1:7" s="966" customFormat="1">
      <c r="A1880" s="90"/>
      <c r="B1880" s="89"/>
      <c r="C1880" s="89"/>
      <c r="D1880" s="89"/>
      <c r="E1880" s="89"/>
      <c r="F1880" s="89"/>
      <c r="G1880" s="94"/>
    </row>
    <row r="1881" spans="1:7" s="966" customFormat="1">
      <c r="A1881" s="90"/>
      <c r="B1881" s="89"/>
      <c r="C1881" s="89"/>
      <c r="D1881" s="89"/>
      <c r="E1881" s="89"/>
      <c r="F1881" s="89"/>
      <c r="G1881" s="94"/>
    </row>
    <row r="1882" spans="1:7" s="966" customFormat="1">
      <c r="A1882" s="90"/>
      <c r="B1882" s="89"/>
      <c r="C1882" s="89"/>
      <c r="D1882" s="89"/>
      <c r="E1882" s="89"/>
      <c r="F1882" s="89"/>
      <c r="G1882" s="94"/>
    </row>
    <row r="1883" spans="1:7" s="966" customFormat="1">
      <c r="A1883" s="90"/>
      <c r="B1883" s="89"/>
      <c r="C1883" s="89"/>
      <c r="D1883" s="89"/>
      <c r="E1883" s="89"/>
      <c r="F1883" s="89"/>
      <c r="G1883" s="94"/>
    </row>
    <row r="1884" spans="1:7" s="966" customFormat="1">
      <c r="A1884" s="90"/>
      <c r="B1884" s="89"/>
      <c r="C1884" s="89"/>
      <c r="D1884" s="89"/>
      <c r="E1884" s="89"/>
      <c r="F1884" s="89"/>
      <c r="G1884" s="94"/>
    </row>
    <row r="1885" spans="1:7" s="966" customFormat="1">
      <c r="A1885" s="90"/>
      <c r="B1885" s="89"/>
      <c r="C1885" s="89"/>
      <c r="D1885" s="89"/>
      <c r="E1885" s="89"/>
      <c r="F1885" s="89"/>
      <c r="G1885" s="94"/>
    </row>
    <row r="1886" spans="1:7" s="966" customFormat="1">
      <c r="A1886" s="90"/>
      <c r="B1886" s="89"/>
      <c r="C1886" s="89"/>
      <c r="D1886" s="89"/>
      <c r="E1886" s="89"/>
      <c r="F1886" s="89"/>
      <c r="G1886" s="94"/>
    </row>
    <row r="1887" spans="1:7" s="966" customFormat="1">
      <c r="A1887" s="90"/>
      <c r="B1887" s="89"/>
      <c r="C1887" s="89"/>
      <c r="D1887" s="89"/>
      <c r="E1887" s="89"/>
      <c r="F1887" s="89"/>
      <c r="G1887" s="94"/>
    </row>
    <row r="1888" spans="1:7" s="966" customFormat="1">
      <c r="A1888" s="90"/>
      <c r="B1888" s="89"/>
      <c r="C1888" s="89"/>
      <c r="D1888" s="89"/>
      <c r="E1888" s="89"/>
      <c r="F1888" s="89"/>
      <c r="G1888" s="94"/>
    </row>
    <row r="1889" spans="1:7" s="966" customFormat="1">
      <c r="A1889" s="90"/>
      <c r="B1889" s="89"/>
      <c r="C1889" s="89"/>
      <c r="D1889" s="89"/>
      <c r="E1889" s="89"/>
      <c r="F1889" s="89"/>
      <c r="G1889" s="94"/>
    </row>
    <row r="1890" spans="1:7" s="966" customFormat="1">
      <c r="A1890" s="90"/>
      <c r="B1890" s="89"/>
      <c r="C1890" s="89"/>
      <c r="D1890" s="89"/>
      <c r="E1890" s="89"/>
      <c r="F1890" s="89"/>
      <c r="G1890" s="94"/>
    </row>
    <row r="1891" spans="1:7" s="966" customFormat="1">
      <c r="A1891" s="90"/>
      <c r="B1891" s="89"/>
      <c r="C1891" s="89"/>
      <c r="D1891" s="89"/>
      <c r="E1891" s="89"/>
      <c r="F1891" s="89"/>
      <c r="G1891" s="94"/>
    </row>
    <row r="1892" spans="1:7" s="966" customFormat="1">
      <c r="A1892" s="90"/>
      <c r="B1892" s="89"/>
      <c r="C1892" s="89"/>
      <c r="D1892" s="89"/>
      <c r="E1892" s="89"/>
      <c r="F1892" s="89"/>
      <c r="G1892" s="94"/>
    </row>
    <row r="1893" spans="1:7" s="966" customFormat="1">
      <c r="A1893" s="90"/>
      <c r="B1893" s="89"/>
      <c r="C1893" s="89"/>
      <c r="D1893" s="89"/>
      <c r="E1893" s="89"/>
      <c r="F1893" s="89"/>
      <c r="G1893" s="94"/>
    </row>
    <row r="1894" spans="1:7" s="966" customFormat="1">
      <c r="A1894" s="90"/>
      <c r="B1894" s="89"/>
      <c r="C1894" s="89"/>
      <c r="D1894" s="89"/>
      <c r="E1894" s="89"/>
      <c r="F1894" s="89"/>
      <c r="G1894" s="94"/>
    </row>
    <row r="1895" spans="1:7" s="966" customFormat="1">
      <c r="A1895" s="90"/>
      <c r="B1895" s="89"/>
      <c r="C1895" s="89"/>
      <c r="D1895" s="89"/>
      <c r="E1895" s="89"/>
      <c r="F1895" s="89"/>
      <c r="G1895" s="94"/>
    </row>
    <row r="1896" spans="1:7" s="966" customFormat="1">
      <c r="A1896" s="90"/>
      <c r="B1896" s="89"/>
      <c r="C1896" s="89"/>
      <c r="D1896" s="89"/>
      <c r="E1896" s="89"/>
      <c r="F1896" s="89"/>
      <c r="G1896" s="94"/>
    </row>
    <row r="1897" spans="1:7" s="966" customFormat="1">
      <c r="A1897" s="90"/>
      <c r="B1897" s="89"/>
      <c r="C1897" s="89"/>
      <c r="D1897" s="89"/>
      <c r="E1897" s="89"/>
      <c r="F1897" s="89"/>
      <c r="G1897" s="94"/>
    </row>
    <row r="1898" spans="1:7" s="966" customFormat="1">
      <c r="A1898" s="90"/>
      <c r="B1898" s="89"/>
      <c r="C1898" s="89"/>
      <c r="D1898" s="89"/>
      <c r="E1898" s="89"/>
      <c r="F1898" s="89"/>
      <c r="G1898" s="94"/>
    </row>
    <row r="1899" spans="1:7" s="966" customFormat="1">
      <c r="A1899" s="90"/>
      <c r="B1899" s="89"/>
      <c r="C1899" s="89"/>
      <c r="D1899" s="89"/>
      <c r="E1899" s="89"/>
      <c r="F1899" s="89"/>
      <c r="G1899" s="94"/>
    </row>
    <row r="1900" spans="1:7" s="966" customFormat="1">
      <c r="A1900" s="90"/>
      <c r="B1900" s="89"/>
      <c r="C1900" s="89"/>
      <c r="D1900" s="89"/>
      <c r="E1900" s="89"/>
      <c r="F1900" s="89"/>
      <c r="G1900" s="94"/>
    </row>
    <row r="1901" spans="1:7" s="966" customFormat="1">
      <c r="A1901" s="90"/>
      <c r="B1901" s="89"/>
      <c r="C1901" s="89"/>
      <c r="D1901" s="89"/>
      <c r="E1901" s="89"/>
      <c r="F1901" s="89"/>
      <c r="G1901" s="94"/>
    </row>
    <row r="1902" spans="1:7" s="966" customFormat="1">
      <c r="A1902" s="90"/>
      <c r="B1902" s="89"/>
      <c r="C1902" s="89"/>
      <c r="D1902" s="89"/>
      <c r="E1902" s="89"/>
      <c r="F1902" s="89"/>
      <c r="G1902" s="94"/>
    </row>
    <row r="1903" spans="1:7" s="966" customFormat="1">
      <c r="A1903" s="90"/>
      <c r="B1903" s="89"/>
      <c r="C1903" s="89"/>
      <c r="D1903" s="89"/>
      <c r="E1903" s="89"/>
      <c r="F1903" s="89"/>
      <c r="G1903" s="94"/>
    </row>
    <row r="1904" spans="1:7" s="966" customFormat="1">
      <c r="A1904" s="90"/>
      <c r="B1904" s="89"/>
      <c r="C1904" s="89"/>
      <c r="D1904" s="89"/>
      <c r="E1904" s="89"/>
      <c r="F1904" s="89"/>
      <c r="G1904" s="94"/>
    </row>
    <row r="1905" spans="1:7" s="966" customFormat="1">
      <c r="A1905" s="90"/>
      <c r="B1905" s="89"/>
      <c r="C1905" s="89"/>
      <c r="D1905" s="89"/>
      <c r="E1905" s="89"/>
      <c r="F1905" s="89"/>
      <c r="G1905" s="94"/>
    </row>
    <row r="1906" spans="1:7" s="966" customFormat="1">
      <c r="A1906" s="90"/>
      <c r="B1906" s="89"/>
      <c r="C1906" s="89"/>
      <c r="D1906" s="89"/>
      <c r="E1906" s="89"/>
      <c r="F1906" s="89"/>
      <c r="G1906" s="94"/>
    </row>
    <row r="1907" spans="1:7" s="966" customFormat="1">
      <c r="A1907" s="90"/>
      <c r="B1907" s="89"/>
      <c r="C1907" s="89"/>
      <c r="D1907" s="89"/>
      <c r="E1907" s="89"/>
      <c r="F1907" s="89"/>
      <c r="G1907" s="94"/>
    </row>
  </sheetData>
  <mergeCells count="4">
    <mergeCell ref="A2:F2"/>
    <mergeCell ref="A3:F3"/>
    <mergeCell ref="A4:F4"/>
    <mergeCell ref="A5:F5"/>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649"/>
  <sheetViews>
    <sheetView workbookViewId="0">
      <selection activeCell="E19" sqref="E19"/>
    </sheetView>
  </sheetViews>
  <sheetFormatPr defaultColWidth="11.42578125" defaultRowHeight="15"/>
  <cols>
    <col min="1" max="1" width="74.5703125" style="90" customWidth="1"/>
    <col min="2" max="4" width="9.85546875" style="89" customWidth="1"/>
    <col min="5" max="5" width="15.42578125" style="89" customWidth="1"/>
    <col min="6" max="6" width="2.140625" style="479" customWidth="1"/>
    <col min="7" max="256" width="11.42578125" style="966"/>
    <col min="257" max="257" width="74.5703125" style="966" customWidth="1"/>
    <col min="258" max="260" width="9.85546875" style="966" customWidth="1"/>
    <col min="261" max="261" width="15.42578125" style="966" customWidth="1"/>
    <col min="262" max="262" width="2.140625" style="966" customWidth="1"/>
    <col min="263" max="512" width="11.42578125" style="966"/>
    <col min="513" max="513" width="74.5703125" style="966" customWidth="1"/>
    <col min="514" max="516" width="9.85546875" style="966" customWidth="1"/>
    <col min="517" max="517" width="15.42578125" style="966" customWidth="1"/>
    <col min="518" max="518" width="2.140625" style="966" customWidth="1"/>
    <col min="519" max="768" width="11.42578125" style="966"/>
    <col min="769" max="769" width="74.5703125" style="966" customWidth="1"/>
    <col min="770" max="772" width="9.85546875" style="966" customWidth="1"/>
    <col min="773" max="773" width="15.42578125" style="966" customWidth="1"/>
    <col min="774" max="774" width="2.140625" style="966" customWidth="1"/>
    <col min="775" max="1024" width="11.42578125" style="966"/>
    <col min="1025" max="1025" width="74.5703125" style="966" customWidth="1"/>
    <col min="1026" max="1028" width="9.85546875" style="966" customWidth="1"/>
    <col min="1029" max="1029" width="15.42578125" style="966" customWidth="1"/>
    <col min="1030" max="1030" width="2.140625" style="966" customWidth="1"/>
    <col min="1031" max="1280" width="11.42578125" style="966"/>
    <col min="1281" max="1281" width="74.5703125" style="966" customWidth="1"/>
    <col min="1282" max="1284" width="9.85546875" style="966" customWidth="1"/>
    <col min="1285" max="1285" width="15.42578125" style="966" customWidth="1"/>
    <col min="1286" max="1286" width="2.140625" style="966" customWidth="1"/>
    <col min="1287" max="1536" width="11.42578125" style="966"/>
    <col min="1537" max="1537" width="74.5703125" style="966" customWidth="1"/>
    <col min="1538" max="1540" width="9.85546875" style="966" customWidth="1"/>
    <col min="1541" max="1541" width="15.42578125" style="966" customWidth="1"/>
    <col min="1542" max="1542" width="2.140625" style="966" customWidth="1"/>
    <col min="1543" max="1792" width="11.42578125" style="966"/>
    <col min="1793" max="1793" width="74.5703125" style="966" customWidth="1"/>
    <col min="1794" max="1796" width="9.85546875" style="966" customWidth="1"/>
    <col min="1797" max="1797" width="15.42578125" style="966" customWidth="1"/>
    <col min="1798" max="1798" width="2.140625" style="966" customWidth="1"/>
    <col min="1799" max="2048" width="11.42578125" style="966"/>
    <col min="2049" max="2049" width="74.5703125" style="966" customWidth="1"/>
    <col min="2050" max="2052" width="9.85546875" style="966" customWidth="1"/>
    <col min="2053" max="2053" width="15.42578125" style="966" customWidth="1"/>
    <col min="2054" max="2054" width="2.140625" style="966" customWidth="1"/>
    <col min="2055" max="2304" width="11.42578125" style="966"/>
    <col min="2305" max="2305" width="74.5703125" style="966" customWidth="1"/>
    <col min="2306" max="2308" width="9.85546875" style="966" customWidth="1"/>
    <col min="2309" max="2309" width="15.42578125" style="966" customWidth="1"/>
    <col min="2310" max="2310" width="2.140625" style="966" customWidth="1"/>
    <col min="2311" max="2560" width="11.42578125" style="966"/>
    <col min="2561" max="2561" width="74.5703125" style="966" customWidth="1"/>
    <col min="2562" max="2564" width="9.85546875" style="966" customWidth="1"/>
    <col min="2565" max="2565" width="15.42578125" style="966" customWidth="1"/>
    <col min="2566" max="2566" width="2.140625" style="966" customWidth="1"/>
    <col min="2567" max="2816" width="11.42578125" style="966"/>
    <col min="2817" max="2817" width="74.5703125" style="966" customWidth="1"/>
    <col min="2818" max="2820" width="9.85546875" style="966" customWidth="1"/>
    <col min="2821" max="2821" width="15.42578125" style="966" customWidth="1"/>
    <col min="2822" max="2822" width="2.140625" style="966" customWidth="1"/>
    <col min="2823" max="3072" width="11.42578125" style="966"/>
    <col min="3073" max="3073" width="74.5703125" style="966" customWidth="1"/>
    <col min="3074" max="3076" width="9.85546875" style="966" customWidth="1"/>
    <col min="3077" max="3077" width="15.42578125" style="966" customWidth="1"/>
    <col min="3078" max="3078" width="2.140625" style="966" customWidth="1"/>
    <col min="3079" max="3328" width="11.42578125" style="966"/>
    <col min="3329" max="3329" width="74.5703125" style="966" customWidth="1"/>
    <col min="3330" max="3332" width="9.85546875" style="966" customWidth="1"/>
    <col min="3333" max="3333" width="15.42578125" style="966" customWidth="1"/>
    <col min="3334" max="3334" width="2.140625" style="966" customWidth="1"/>
    <col min="3335" max="3584" width="11.42578125" style="966"/>
    <col min="3585" max="3585" width="74.5703125" style="966" customWidth="1"/>
    <col min="3586" max="3588" width="9.85546875" style="966" customWidth="1"/>
    <col min="3589" max="3589" width="15.42578125" style="966" customWidth="1"/>
    <col min="3590" max="3590" width="2.140625" style="966" customWidth="1"/>
    <col min="3591" max="3840" width="11.42578125" style="966"/>
    <col min="3841" max="3841" width="74.5703125" style="966" customWidth="1"/>
    <col min="3842" max="3844" width="9.85546875" style="966" customWidth="1"/>
    <col min="3845" max="3845" width="15.42578125" style="966" customWidth="1"/>
    <col min="3846" max="3846" width="2.140625" style="966" customWidth="1"/>
    <col min="3847" max="4096" width="11.42578125" style="966"/>
    <col min="4097" max="4097" width="74.5703125" style="966" customWidth="1"/>
    <col min="4098" max="4100" width="9.85546875" style="966" customWidth="1"/>
    <col min="4101" max="4101" width="15.42578125" style="966" customWidth="1"/>
    <col min="4102" max="4102" width="2.140625" style="966" customWidth="1"/>
    <col min="4103" max="4352" width="11.42578125" style="966"/>
    <col min="4353" max="4353" width="74.5703125" style="966" customWidth="1"/>
    <col min="4354" max="4356" width="9.85546875" style="966" customWidth="1"/>
    <col min="4357" max="4357" width="15.42578125" style="966" customWidth="1"/>
    <col min="4358" max="4358" width="2.140625" style="966" customWidth="1"/>
    <col min="4359" max="4608" width="11.42578125" style="966"/>
    <col min="4609" max="4609" width="74.5703125" style="966" customWidth="1"/>
    <col min="4610" max="4612" width="9.85546875" style="966" customWidth="1"/>
    <col min="4613" max="4613" width="15.42578125" style="966" customWidth="1"/>
    <col min="4614" max="4614" width="2.140625" style="966" customWidth="1"/>
    <col min="4615" max="4864" width="11.42578125" style="966"/>
    <col min="4865" max="4865" width="74.5703125" style="966" customWidth="1"/>
    <col min="4866" max="4868" width="9.85546875" style="966" customWidth="1"/>
    <col min="4869" max="4869" width="15.42578125" style="966" customWidth="1"/>
    <col min="4870" max="4870" width="2.140625" style="966" customWidth="1"/>
    <col min="4871" max="5120" width="11.42578125" style="966"/>
    <col min="5121" max="5121" width="74.5703125" style="966" customWidth="1"/>
    <col min="5122" max="5124" width="9.85546875" style="966" customWidth="1"/>
    <col min="5125" max="5125" width="15.42578125" style="966" customWidth="1"/>
    <col min="5126" max="5126" width="2.140625" style="966" customWidth="1"/>
    <col min="5127" max="5376" width="11.42578125" style="966"/>
    <col min="5377" max="5377" width="74.5703125" style="966" customWidth="1"/>
    <col min="5378" max="5380" width="9.85546875" style="966" customWidth="1"/>
    <col min="5381" max="5381" width="15.42578125" style="966" customWidth="1"/>
    <col min="5382" max="5382" width="2.140625" style="966" customWidth="1"/>
    <col min="5383" max="5632" width="11.42578125" style="966"/>
    <col min="5633" max="5633" width="74.5703125" style="966" customWidth="1"/>
    <col min="5634" max="5636" width="9.85546875" style="966" customWidth="1"/>
    <col min="5637" max="5637" width="15.42578125" style="966" customWidth="1"/>
    <col min="5638" max="5638" width="2.140625" style="966" customWidth="1"/>
    <col min="5639" max="5888" width="11.42578125" style="966"/>
    <col min="5889" max="5889" width="74.5703125" style="966" customWidth="1"/>
    <col min="5890" max="5892" width="9.85546875" style="966" customWidth="1"/>
    <col min="5893" max="5893" width="15.42578125" style="966" customWidth="1"/>
    <col min="5894" max="5894" width="2.140625" style="966" customWidth="1"/>
    <col min="5895" max="6144" width="11.42578125" style="966"/>
    <col min="6145" max="6145" width="74.5703125" style="966" customWidth="1"/>
    <col min="6146" max="6148" width="9.85546875" style="966" customWidth="1"/>
    <col min="6149" max="6149" width="15.42578125" style="966" customWidth="1"/>
    <col min="6150" max="6150" width="2.140625" style="966" customWidth="1"/>
    <col min="6151" max="6400" width="11.42578125" style="966"/>
    <col min="6401" max="6401" width="74.5703125" style="966" customWidth="1"/>
    <col min="6402" max="6404" width="9.85546875" style="966" customWidth="1"/>
    <col min="6405" max="6405" width="15.42578125" style="966" customWidth="1"/>
    <col min="6406" max="6406" width="2.140625" style="966" customWidth="1"/>
    <col min="6407" max="6656" width="11.42578125" style="966"/>
    <col min="6657" max="6657" width="74.5703125" style="966" customWidth="1"/>
    <col min="6658" max="6660" width="9.85546875" style="966" customWidth="1"/>
    <col min="6661" max="6661" width="15.42578125" style="966" customWidth="1"/>
    <col min="6662" max="6662" width="2.140625" style="966" customWidth="1"/>
    <col min="6663" max="6912" width="11.42578125" style="966"/>
    <col min="6913" max="6913" width="74.5703125" style="966" customWidth="1"/>
    <col min="6914" max="6916" width="9.85546875" style="966" customWidth="1"/>
    <col min="6917" max="6917" width="15.42578125" style="966" customWidth="1"/>
    <col min="6918" max="6918" width="2.140625" style="966" customWidth="1"/>
    <col min="6919" max="7168" width="11.42578125" style="966"/>
    <col min="7169" max="7169" width="74.5703125" style="966" customWidth="1"/>
    <col min="7170" max="7172" width="9.85546875" style="966" customWidth="1"/>
    <col min="7173" max="7173" width="15.42578125" style="966" customWidth="1"/>
    <col min="7174" max="7174" width="2.140625" style="966" customWidth="1"/>
    <col min="7175" max="7424" width="11.42578125" style="966"/>
    <col min="7425" max="7425" width="74.5703125" style="966" customWidth="1"/>
    <col min="7426" max="7428" width="9.85546875" style="966" customWidth="1"/>
    <col min="7429" max="7429" width="15.42578125" style="966" customWidth="1"/>
    <col min="7430" max="7430" width="2.140625" style="966" customWidth="1"/>
    <col min="7431" max="7680" width="11.42578125" style="966"/>
    <col min="7681" max="7681" width="74.5703125" style="966" customWidth="1"/>
    <col min="7682" max="7684" width="9.85546875" style="966" customWidth="1"/>
    <col min="7685" max="7685" width="15.42578125" style="966" customWidth="1"/>
    <col min="7686" max="7686" width="2.140625" style="966" customWidth="1"/>
    <col min="7687" max="7936" width="11.42578125" style="966"/>
    <col min="7937" max="7937" width="74.5703125" style="966" customWidth="1"/>
    <col min="7938" max="7940" width="9.85546875" style="966" customWidth="1"/>
    <col min="7941" max="7941" width="15.42578125" style="966" customWidth="1"/>
    <col min="7942" max="7942" width="2.140625" style="966" customWidth="1"/>
    <col min="7943" max="8192" width="11.42578125" style="966"/>
    <col min="8193" max="8193" width="74.5703125" style="966" customWidth="1"/>
    <col min="8194" max="8196" width="9.85546875" style="966" customWidth="1"/>
    <col min="8197" max="8197" width="15.42578125" style="966" customWidth="1"/>
    <col min="8198" max="8198" width="2.140625" style="966" customWidth="1"/>
    <col min="8199" max="8448" width="11.42578125" style="966"/>
    <col min="8449" max="8449" width="74.5703125" style="966" customWidth="1"/>
    <col min="8450" max="8452" width="9.85546875" style="966" customWidth="1"/>
    <col min="8453" max="8453" width="15.42578125" style="966" customWidth="1"/>
    <col min="8454" max="8454" width="2.140625" style="966" customWidth="1"/>
    <col min="8455" max="8704" width="11.42578125" style="966"/>
    <col min="8705" max="8705" width="74.5703125" style="966" customWidth="1"/>
    <col min="8706" max="8708" width="9.85546875" style="966" customWidth="1"/>
    <col min="8709" max="8709" width="15.42578125" style="966" customWidth="1"/>
    <col min="8710" max="8710" width="2.140625" style="966" customWidth="1"/>
    <col min="8711" max="8960" width="11.42578125" style="966"/>
    <col min="8961" max="8961" width="74.5703125" style="966" customWidth="1"/>
    <col min="8962" max="8964" width="9.85546875" style="966" customWidth="1"/>
    <col min="8965" max="8965" width="15.42578125" style="966" customWidth="1"/>
    <col min="8966" max="8966" width="2.140625" style="966" customWidth="1"/>
    <col min="8967" max="9216" width="11.42578125" style="966"/>
    <col min="9217" max="9217" width="74.5703125" style="966" customWidth="1"/>
    <col min="9218" max="9220" width="9.85546875" style="966" customWidth="1"/>
    <col min="9221" max="9221" width="15.42578125" style="966" customWidth="1"/>
    <col min="9222" max="9222" width="2.140625" style="966" customWidth="1"/>
    <col min="9223" max="9472" width="11.42578125" style="966"/>
    <col min="9473" max="9473" width="74.5703125" style="966" customWidth="1"/>
    <col min="9474" max="9476" width="9.85546875" style="966" customWidth="1"/>
    <col min="9477" max="9477" width="15.42578125" style="966" customWidth="1"/>
    <col min="9478" max="9478" width="2.140625" style="966" customWidth="1"/>
    <col min="9479" max="9728" width="11.42578125" style="966"/>
    <col min="9729" max="9729" width="74.5703125" style="966" customWidth="1"/>
    <col min="9730" max="9732" width="9.85546875" style="966" customWidth="1"/>
    <col min="9733" max="9733" width="15.42578125" style="966" customWidth="1"/>
    <col min="9734" max="9734" width="2.140625" style="966" customWidth="1"/>
    <col min="9735" max="9984" width="11.42578125" style="966"/>
    <col min="9985" max="9985" width="74.5703125" style="966" customWidth="1"/>
    <col min="9986" max="9988" width="9.85546875" style="966" customWidth="1"/>
    <col min="9989" max="9989" width="15.42578125" style="966" customWidth="1"/>
    <col min="9990" max="9990" width="2.140625" style="966" customWidth="1"/>
    <col min="9991" max="10240" width="11.42578125" style="966"/>
    <col min="10241" max="10241" width="74.5703125" style="966" customWidth="1"/>
    <col min="10242" max="10244" width="9.85546875" style="966" customWidth="1"/>
    <col min="10245" max="10245" width="15.42578125" style="966" customWidth="1"/>
    <col min="10246" max="10246" width="2.140625" style="966" customWidth="1"/>
    <col min="10247" max="10496" width="11.42578125" style="966"/>
    <col min="10497" max="10497" width="74.5703125" style="966" customWidth="1"/>
    <col min="10498" max="10500" width="9.85546875" style="966" customWidth="1"/>
    <col min="10501" max="10501" width="15.42578125" style="966" customWidth="1"/>
    <col min="10502" max="10502" width="2.140625" style="966" customWidth="1"/>
    <col min="10503" max="10752" width="11.42578125" style="966"/>
    <col min="10753" max="10753" width="74.5703125" style="966" customWidth="1"/>
    <col min="10754" max="10756" width="9.85546875" style="966" customWidth="1"/>
    <col min="10757" max="10757" width="15.42578125" style="966" customWidth="1"/>
    <col min="10758" max="10758" width="2.140625" style="966" customWidth="1"/>
    <col min="10759" max="11008" width="11.42578125" style="966"/>
    <col min="11009" max="11009" width="74.5703125" style="966" customWidth="1"/>
    <col min="11010" max="11012" width="9.85546875" style="966" customWidth="1"/>
    <col min="11013" max="11013" width="15.42578125" style="966" customWidth="1"/>
    <col min="11014" max="11014" width="2.140625" style="966" customWidth="1"/>
    <col min="11015" max="11264" width="11.42578125" style="966"/>
    <col min="11265" max="11265" width="74.5703125" style="966" customWidth="1"/>
    <col min="11266" max="11268" width="9.85546875" style="966" customWidth="1"/>
    <col min="11269" max="11269" width="15.42578125" style="966" customWidth="1"/>
    <col min="11270" max="11270" width="2.140625" style="966" customWidth="1"/>
    <col min="11271" max="11520" width="11.42578125" style="966"/>
    <col min="11521" max="11521" width="74.5703125" style="966" customWidth="1"/>
    <col min="11522" max="11524" width="9.85546875" style="966" customWidth="1"/>
    <col min="11525" max="11525" width="15.42578125" style="966" customWidth="1"/>
    <col min="11526" max="11526" width="2.140625" style="966" customWidth="1"/>
    <col min="11527" max="11776" width="11.42578125" style="966"/>
    <col min="11777" max="11777" width="74.5703125" style="966" customWidth="1"/>
    <col min="11778" max="11780" width="9.85546875" style="966" customWidth="1"/>
    <col min="11781" max="11781" width="15.42578125" style="966" customWidth="1"/>
    <col min="11782" max="11782" width="2.140625" style="966" customWidth="1"/>
    <col min="11783" max="12032" width="11.42578125" style="966"/>
    <col min="12033" max="12033" width="74.5703125" style="966" customWidth="1"/>
    <col min="12034" max="12036" width="9.85546875" style="966" customWidth="1"/>
    <col min="12037" max="12037" width="15.42578125" style="966" customWidth="1"/>
    <col min="12038" max="12038" width="2.140625" style="966" customWidth="1"/>
    <col min="12039" max="12288" width="11.42578125" style="966"/>
    <col min="12289" max="12289" width="74.5703125" style="966" customWidth="1"/>
    <col min="12290" max="12292" width="9.85546875" style="966" customWidth="1"/>
    <col min="12293" max="12293" width="15.42578125" style="966" customWidth="1"/>
    <col min="12294" max="12294" width="2.140625" style="966" customWidth="1"/>
    <col min="12295" max="12544" width="11.42578125" style="966"/>
    <col min="12545" max="12545" width="74.5703125" style="966" customWidth="1"/>
    <col min="12546" max="12548" width="9.85546875" style="966" customWidth="1"/>
    <col min="12549" max="12549" width="15.42578125" style="966" customWidth="1"/>
    <col min="12550" max="12550" width="2.140625" style="966" customWidth="1"/>
    <col min="12551" max="12800" width="11.42578125" style="966"/>
    <col min="12801" max="12801" width="74.5703125" style="966" customWidth="1"/>
    <col min="12802" max="12804" width="9.85546875" style="966" customWidth="1"/>
    <col min="12805" max="12805" width="15.42578125" style="966" customWidth="1"/>
    <col min="12806" max="12806" width="2.140625" style="966" customWidth="1"/>
    <col min="12807" max="13056" width="11.42578125" style="966"/>
    <col min="13057" max="13057" width="74.5703125" style="966" customWidth="1"/>
    <col min="13058" max="13060" width="9.85546875" style="966" customWidth="1"/>
    <col min="13061" max="13061" width="15.42578125" style="966" customWidth="1"/>
    <col min="13062" max="13062" width="2.140625" style="966" customWidth="1"/>
    <col min="13063" max="13312" width="11.42578125" style="966"/>
    <col min="13313" max="13313" width="74.5703125" style="966" customWidth="1"/>
    <col min="13314" max="13316" width="9.85546875" style="966" customWidth="1"/>
    <col min="13317" max="13317" width="15.42578125" style="966" customWidth="1"/>
    <col min="13318" max="13318" width="2.140625" style="966" customWidth="1"/>
    <col min="13319" max="13568" width="11.42578125" style="966"/>
    <col min="13569" max="13569" width="74.5703125" style="966" customWidth="1"/>
    <col min="13570" max="13572" width="9.85546875" style="966" customWidth="1"/>
    <col min="13573" max="13573" width="15.42578125" style="966" customWidth="1"/>
    <col min="13574" max="13574" width="2.140625" style="966" customWidth="1"/>
    <col min="13575" max="13824" width="11.42578125" style="966"/>
    <col min="13825" max="13825" width="74.5703125" style="966" customWidth="1"/>
    <col min="13826" max="13828" width="9.85546875" style="966" customWidth="1"/>
    <col min="13829" max="13829" width="15.42578125" style="966" customWidth="1"/>
    <col min="13830" max="13830" width="2.140625" style="966" customWidth="1"/>
    <col min="13831" max="14080" width="11.42578125" style="966"/>
    <col min="14081" max="14081" width="74.5703125" style="966" customWidth="1"/>
    <col min="14082" max="14084" width="9.85546875" style="966" customWidth="1"/>
    <col min="14085" max="14085" width="15.42578125" style="966" customWidth="1"/>
    <col min="14086" max="14086" width="2.140625" style="966" customWidth="1"/>
    <col min="14087" max="14336" width="11.42578125" style="966"/>
    <col min="14337" max="14337" width="74.5703125" style="966" customWidth="1"/>
    <col min="14338" max="14340" width="9.85546875" style="966" customWidth="1"/>
    <col min="14341" max="14341" width="15.42578125" style="966" customWidth="1"/>
    <col min="14342" max="14342" width="2.140625" style="966" customWidth="1"/>
    <col min="14343" max="14592" width="11.42578125" style="966"/>
    <col min="14593" max="14593" width="74.5703125" style="966" customWidth="1"/>
    <col min="14594" max="14596" width="9.85546875" style="966" customWidth="1"/>
    <col min="14597" max="14597" width="15.42578125" style="966" customWidth="1"/>
    <col min="14598" max="14598" width="2.140625" style="966" customWidth="1"/>
    <col min="14599" max="14848" width="11.42578125" style="966"/>
    <col min="14849" max="14849" width="74.5703125" style="966" customWidth="1"/>
    <col min="14850" max="14852" width="9.85546875" style="966" customWidth="1"/>
    <col min="14853" max="14853" width="15.42578125" style="966" customWidth="1"/>
    <col min="14854" max="14854" width="2.140625" style="966" customWidth="1"/>
    <col min="14855" max="15104" width="11.42578125" style="966"/>
    <col min="15105" max="15105" width="74.5703125" style="966" customWidth="1"/>
    <col min="15106" max="15108" width="9.85546875" style="966" customWidth="1"/>
    <col min="15109" max="15109" width="15.42578125" style="966" customWidth="1"/>
    <col min="15110" max="15110" width="2.140625" style="966" customWidth="1"/>
    <col min="15111" max="15360" width="11.42578125" style="966"/>
    <col min="15361" max="15361" width="74.5703125" style="966" customWidth="1"/>
    <col min="15362" max="15364" width="9.85546875" style="966" customWidth="1"/>
    <col min="15365" max="15365" width="15.42578125" style="966" customWidth="1"/>
    <col min="15366" max="15366" width="2.140625" style="966" customWidth="1"/>
    <col min="15367" max="15616" width="11.42578125" style="966"/>
    <col min="15617" max="15617" width="74.5703125" style="966" customWidth="1"/>
    <col min="15618" max="15620" width="9.85546875" style="966" customWidth="1"/>
    <col min="15621" max="15621" width="15.42578125" style="966" customWidth="1"/>
    <col min="15622" max="15622" width="2.140625" style="966" customWidth="1"/>
    <col min="15623" max="15872" width="11.42578125" style="966"/>
    <col min="15873" max="15873" width="74.5703125" style="966" customWidth="1"/>
    <col min="15874" max="15876" width="9.85546875" style="966" customWidth="1"/>
    <col min="15877" max="15877" width="15.42578125" style="966" customWidth="1"/>
    <col min="15878" max="15878" width="2.140625" style="966" customWidth="1"/>
    <col min="15879" max="16128" width="11.42578125" style="966"/>
    <col min="16129" max="16129" width="74.5703125" style="966" customWidth="1"/>
    <col min="16130" max="16132" width="9.85546875" style="966" customWidth="1"/>
    <col min="16133" max="16133" width="15.42578125" style="966" customWidth="1"/>
    <col min="16134" max="16134" width="2.140625" style="966" customWidth="1"/>
    <col min="16135" max="16384" width="11.42578125" style="966"/>
  </cols>
  <sheetData>
    <row r="1" spans="1:5" s="93" customFormat="1" ht="3.75" customHeight="1">
      <c r="A1" s="91"/>
      <c r="B1" s="724"/>
      <c r="C1" s="724"/>
      <c r="D1" s="724"/>
      <c r="E1" s="724"/>
    </row>
    <row r="2" spans="1:5" s="82" customFormat="1" ht="37.5" customHeight="1">
      <c r="A2" s="982" t="s">
        <v>1143</v>
      </c>
      <c r="B2" s="982"/>
      <c r="C2" s="982"/>
      <c r="D2" s="982"/>
      <c r="E2" s="982"/>
    </row>
    <row r="3" spans="1:5" s="82" customFormat="1" ht="24.75" customHeight="1">
      <c r="A3" s="982" t="s">
        <v>1348</v>
      </c>
      <c r="B3" s="982"/>
      <c r="C3" s="982"/>
      <c r="D3" s="982"/>
      <c r="E3" s="982"/>
    </row>
    <row r="4" spans="1:5" s="82" customFormat="1" ht="24.75" customHeight="1">
      <c r="A4" s="982" t="s">
        <v>1510</v>
      </c>
      <c r="B4" s="982"/>
      <c r="C4" s="982"/>
      <c r="D4" s="982"/>
      <c r="E4" s="982"/>
    </row>
    <row r="5" spans="1:5" s="83" customFormat="1" ht="36" customHeight="1">
      <c r="A5" s="1016" t="s">
        <v>1503</v>
      </c>
      <c r="B5" s="1016"/>
      <c r="C5" s="1016"/>
      <c r="D5" s="1016"/>
      <c r="E5" s="1016"/>
    </row>
    <row r="6" spans="1:5" s="966" customFormat="1" ht="6" hidden="1" customHeight="1" thickBot="1">
      <c r="A6" s="545"/>
      <c r="B6" s="786"/>
      <c r="C6" s="786"/>
      <c r="D6" s="786"/>
      <c r="E6" s="786"/>
    </row>
    <row r="7" spans="1:5" s="966" customFormat="1" ht="2.25" customHeight="1" thickBot="1">
      <c r="A7" s="545"/>
      <c r="B7" s="887"/>
      <c r="C7" s="887"/>
      <c r="D7" s="887"/>
      <c r="E7" s="887"/>
    </row>
    <row r="8" spans="1:5" s="966" customFormat="1" ht="21.75" customHeight="1" thickTop="1" thickBot="1">
      <c r="A8" s="96"/>
      <c r="B8" s="888" t="s">
        <v>1146</v>
      </c>
      <c r="C8" s="888" t="s">
        <v>1147</v>
      </c>
      <c r="D8" s="888" t="s">
        <v>1148</v>
      </c>
      <c r="E8" s="888" t="s">
        <v>317</v>
      </c>
    </row>
    <row r="9" spans="1:5" s="68" customFormat="1" ht="12.75" thickTop="1" thickBot="1">
      <c r="A9" s="540" t="s">
        <v>7</v>
      </c>
      <c r="B9" s="81">
        <v>5397269.8774799993</v>
      </c>
      <c r="C9" s="81">
        <v>3175443.4378200001</v>
      </c>
      <c r="D9" s="81">
        <v>1065490.2005799999</v>
      </c>
      <c r="E9" s="81">
        <v>9638203.5158799998</v>
      </c>
    </row>
    <row r="10" spans="1:5" s="68" customFormat="1" ht="12.75" thickTop="1" thickBot="1">
      <c r="A10" s="541" t="s">
        <v>8</v>
      </c>
      <c r="B10" s="78">
        <v>464855.48423</v>
      </c>
      <c r="C10" s="78">
        <v>189965.76082</v>
      </c>
      <c r="D10" s="78">
        <v>72398.934510000006</v>
      </c>
      <c r="E10" s="78">
        <v>727220.17955999996</v>
      </c>
    </row>
    <row r="11" spans="1:5" s="68" customFormat="1" ht="12" thickTop="1">
      <c r="A11" s="118" t="s">
        <v>9</v>
      </c>
      <c r="B11" s="79">
        <v>123631.95965999999</v>
      </c>
      <c r="C11" s="79">
        <v>83300.264739999999</v>
      </c>
      <c r="D11" s="79">
        <v>30592.223000000002</v>
      </c>
      <c r="E11" s="79">
        <v>237524.4474</v>
      </c>
    </row>
    <row r="12" spans="1:5" s="68" customFormat="1" ht="11.25">
      <c r="A12" s="118" t="s">
        <v>10</v>
      </c>
      <c r="B12" s="79">
        <v>283209.10005000001</v>
      </c>
      <c r="C12" s="79">
        <v>86467.25387</v>
      </c>
      <c r="D12" s="79">
        <v>25684.519969999998</v>
      </c>
      <c r="E12" s="79">
        <v>395360.87388999999</v>
      </c>
    </row>
    <row r="13" spans="1:5" s="68" customFormat="1" ht="11.25">
      <c r="A13" s="118" t="s">
        <v>11</v>
      </c>
      <c r="B13" s="79">
        <v>5999.7609299999995</v>
      </c>
      <c r="C13" s="79">
        <v>20061.126230000002</v>
      </c>
      <c r="D13" s="79">
        <v>14453.544300000001</v>
      </c>
      <c r="E13" s="79">
        <v>40514.43146</v>
      </c>
    </row>
    <row r="14" spans="1:5" s="68" customFormat="1" ht="11.25">
      <c r="A14" s="118" t="s">
        <v>12</v>
      </c>
      <c r="B14" s="79">
        <v>0</v>
      </c>
      <c r="C14" s="79">
        <v>0</v>
      </c>
      <c r="D14" s="79">
        <v>0</v>
      </c>
      <c r="E14" s="79">
        <v>0</v>
      </c>
    </row>
    <row r="15" spans="1:5" s="68" customFormat="1" ht="11.25">
      <c r="A15" s="118" t="s">
        <v>13</v>
      </c>
      <c r="B15" s="79">
        <v>51426.543600000005</v>
      </c>
      <c r="C15" s="79">
        <v>60.570160000000001</v>
      </c>
      <c r="D15" s="79">
        <v>1510.19724</v>
      </c>
      <c r="E15" s="79">
        <v>52997.311000000002</v>
      </c>
    </row>
    <row r="16" spans="1:5" s="68" customFormat="1" ht="11.25">
      <c r="A16" s="118" t="s">
        <v>14</v>
      </c>
      <c r="B16" s="79">
        <v>588.11999000000003</v>
      </c>
      <c r="C16" s="79">
        <v>76.545820000000006</v>
      </c>
      <c r="D16" s="79">
        <v>158.44999999999999</v>
      </c>
      <c r="E16" s="79">
        <v>823.11581000000001</v>
      </c>
    </row>
    <row r="17" spans="1:5" s="68" customFormat="1" ht="11.25">
      <c r="A17" s="118" t="s">
        <v>15</v>
      </c>
      <c r="B17" s="79">
        <v>0</v>
      </c>
      <c r="C17" s="79">
        <v>0</v>
      </c>
      <c r="D17" s="79">
        <v>0</v>
      </c>
      <c r="E17" s="79">
        <v>0</v>
      </c>
    </row>
    <row r="18" spans="1:5" s="68" customFormat="1" ht="12" thickBot="1">
      <c r="A18" s="118" t="s">
        <v>16</v>
      </c>
      <c r="B18" s="79">
        <v>0</v>
      </c>
      <c r="C18" s="79">
        <v>0</v>
      </c>
      <c r="D18" s="79">
        <v>0</v>
      </c>
      <c r="E18" s="79">
        <v>0</v>
      </c>
    </row>
    <row r="19" spans="1:5" s="68" customFormat="1" ht="12.75" thickTop="1" thickBot="1">
      <c r="A19" s="541" t="s">
        <v>17</v>
      </c>
      <c r="B19" s="78">
        <v>648128.52313999995</v>
      </c>
      <c r="C19" s="78">
        <v>190228.58641999998</v>
      </c>
      <c r="D19" s="78">
        <v>133267.94529999999</v>
      </c>
      <c r="E19" s="78">
        <v>971625.05486000003</v>
      </c>
    </row>
    <row r="20" spans="1:5" s="68" customFormat="1" ht="12" thickTop="1">
      <c r="A20" s="118" t="s">
        <v>18</v>
      </c>
      <c r="B20" s="79">
        <v>0</v>
      </c>
      <c r="C20" s="79">
        <v>0</v>
      </c>
      <c r="D20" s="79">
        <v>0</v>
      </c>
      <c r="E20" s="79">
        <v>0</v>
      </c>
    </row>
    <row r="21" spans="1:5" s="68" customFormat="1" ht="11.25">
      <c r="A21" s="118" t="s">
        <v>19</v>
      </c>
      <c r="B21" s="79">
        <v>35600.896659999999</v>
      </c>
      <c r="C21" s="79">
        <v>95996.861049999992</v>
      </c>
      <c r="D21" s="79">
        <v>22896.8953</v>
      </c>
      <c r="E21" s="79">
        <v>154494.65300999998</v>
      </c>
    </row>
    <row r="22" spans="1:5" s="68" customFormat="1" ht="11.25">
      <c r="A22" s="118" t="s">
        <v>20</v>
      </c>
      <c r="B22" s="79">
        <v>0</v>
      </c>
      <c r="C22" s="79">
        <v>0</v>
      </c>
      <c r="D22" s="79">
        <v>0</v>
      </c>
      <c r="E22" s="79">
        <v>0</v>
      </c>
    </row>
    <row r="23" spans="1:5" s="68" customFormat="1" ht="11.25">
      <c r="A23" s="118" t="s">
        <v>21</v>
      </c>
      <c r="B23" s="79">
        <v>0</v>
      </c>
      <c r="C23" s="79">
        <v>0</v>
      </c>
      <c r="D23" s="79">
        <v>0</v>
      </c>
      <c r="E23" s="79">
        <v>0</v>
      </c>
    </row>
    <row r="24" spans="1:5" s="68" customFormat="1" ht="11.25">
      <c r="A24" s="118" t="s">
        <v>22</v>
      </c>
      <c r="B24" s="79">
        <v>130570.91464</v>
      </c>
      <c r="C24" s="79">
        <v>19004.790499999999</v>
      </c>
      <c r="D24" s="79">
        <v>40746.861950000006</v>
      </c>
      <c r="E24" s="79">
        <v>190322.56709</v>
      </c>
    </row>
    <row r="25" spans="1:5" s="68" customFormat="1" ht="11.25">
      <c r="A25" s="118" t="s">
        <v>23</v>
      </c>
      <c r="B25" s="79">
        <v>481882.85847000004</v>
      </c>
      <c r="C25" s="79">
        <v>75220.434870000012</v>
      </c>
      <c r="D25" s="79">
        <v>69620.072050000002</v>
      </c>
      <c r="E25" s="79">
        <v>626723.36538999993</v>
      </c>
    </row>
    <row r="26" spans="1:5" s="68" customFormat="1" ht="11.25">
      <c r="A26" s="118" t="s">
        <v>24</v>
      </c>
      <c r="B26" s="79">
        <v>73.853369999999998</v>
      </c>
      <c r="C26" s="79">
        <v>6.5</v>
      </c>
      <c r="D26" s="79">
        <v>4.1159999999999997</v>
      </c>
      <c r="E26" s="79">
        <v>84.469369999999998</v>
      </c>
    </row>
    <row r="27" spans="1:5" s="68" customFormat="1" ht="12" thickBot="1">
      <c r="A27" s="118" t="s">
        <v>25</v>
      </c>
      <c r="B27" s="79">
        <v>0</v>
      </c>
      <c r="C27" s="79">
        <v>0</v>
      </c>
      <c r="D27" s="79">
        <v>0</v>
      </c>
      <c r="E27" s="79">
        <v>0</v>
      </c>
    </row>
    <row r="28" spans="1:5" s="68" customFormat="1" ht="12.75" thickTop="1" thickBot="1">
      <c r="A28" s="541" t="s">
        <v>26</v>
      </c>
      <c r="B28" s="78">
        <v>4119874.9586399999</v>
      </c>
      <c r="C28" s="78">
        <v>2665229.7119100001</v>
      </c>
      <c r="D28" s="78">
        <v>830406.74953999999</v>
      </c>
      <c r="E28" s="78">
        <v>7615511.4200900001</v>
      </c>
    </row>
    <row r="29" spans="1:5" s="68" customFormat="1" ht="12" thickTop="1">
      <c r="A29" s="559" t="s">
        <v>27</v>
      </c>
      <c r="B29" s="79">
        <v>4151788.2888400001</v>
      </c>
      <c r="C29" s="79">
        <v>2650328.3683799999</v>
      </c>
      <c r="D29" s="79">
        <v>819412.40740999999</v>
      </c>
      <c r="E29" s="79">
        <v>7621529.0646299999</v>
      </c>
    </row>
    <row r="30" spans="1:5" s="68" customFormat="1" ht="11.25">
      <c r="A30" s="118" t="s">
        <v>28</v>
      </c>
      <c r="B30" s="79">
        <v>4088756.8525300003</v>
      </c>
      <c r="C30" s="79">
        <v>2617229.90337</v>
      </c>
      <c r="D30" s="79">
        <v>794249.44638999994</v>
      </c>
      <c r="E30" s="79">
        <v>7500236.2022900004</v>
      </c>
    </row>
    <row r="31" spans="1:5" s="68" customFormat="1" ht="11.25">
      <c r="A31" s="118" t="s">
        <v>29</v>
      </c>
      <c r="B31" s="79">
        <v>63031.436310000005</v>
      </c>
      <c r="C31" s="79">
        <v>27795.487699999998</v>
      </c>
      <c r="D31" s="79">
        <v>25162.961019999999</v>
      </c>
      <c r="E31" s="79">
        <v>115989.88503</v>
      </c>
    </row>
    <row r="32" spans="1:5" s="68" customFormat="1" ht="11.25">
      <c r="A32" s="118" t="s">
        <v>30</v>
      </c>
      <c r="B32" s="79">
        <v>0</v>
      </c>
      <c r="C32" s="79">
        <v>5302.9773099999993</v>
      </c>
      <c r="D32" s="79">
        <v>0</v>
      </c>
      <c r="E32" s="79">
        <v>5302.9773099999993</v>
      </c>
    </row>
    <row r="33" spans="1:5" s="68" customFormat="1" ht="11.25">
      <c r="A33" s="559" t="s">
        <v>31</v>
      </c>
      <c r="B33" s="79">
        <v>20838.049340000001</v>
      </c>
      <c r="C33" s="79">
        <v>21789.989739999997</v>
      </c>
      <c r="D33" s="79">
        <v>14004.62176</v>
      </c>
      <c r="E33" s="79">
        <v>56632.660840000004</v>
      </c>
    </row>
    <row r="34" spans="1:5" s="68" customFormat="1" ht="11.25">
      <c r="A34" s="118" t="s">
        <v>32</v>
      </c>
      <c r="B34" s="79">
        <v>19752.405210000001</v>
      </c>
      <c r="C34" s="79">
        <v>21001.667920000004</v>
      </c>
      <c r="D34" s="79">
        <v>10897.26915</v>
      </c>
      <c r="E34" s="79">
        <v>51651.342280000004</v>
      </c>
    </row>
    <row r="35" spans="1:5" s="68" customFormat="1" ht="11.25">
      <c r="A35" s="118" t="s">
        <v>33</v>
      </c>
      <c r="B35" s="79">
        <v>1085.6441299999999</v>
      </c>
      <c r="C35" s="79">
        <v>742.45772999999997</v>
      </c>
      <c r="D35" s="79">
        <v>3107.3526099999999</v>
      </c>
      <c r="E35" s="79">
        <v>4935.4544699999997</v>
      </c>
    </row>
    <row r="36" spans="1:5" s="68" customFormat="1" ht="11.25">
      <c r="A36" s="557" t="s">
        <v>34</v>
      </c>
      <c r="B36" s="79">
        <v>0</v>
      </c>
      <c r="C36" s="79">
        <v>45.864089999999997</v>
      </c>
      <c r="D36" s="79">
        <v>0</v>
      </c>
      <c r="E36" s="79">
        <v>45.864089999999997</v>
      </c>
    </row>
    <row r="37" spans="1:5" s="68" customFormat="1" ht="11.25">
      <c r="A37" s="559" t="s">
        <v>35</v>
      </c>
      <c r="B37" s="79">
        <v>66459.037580000004</v>
      </c>
      <c r="C37" s="79">
        <v>49782.023340000007</v>
      </c>
      <c r="D37" s="79">
        <v>23922.15684</v>
      </c>
      <c r="E37" s="79">
        <v>140163.21776</v>
      </c>
    </row>
    <row r="38" spans="1:5" s="68" customFormat="1" ht="11.25">
      <c r="A38" s="118" t="s">
        <v>36</v>
      </c>
      <c r="B38" s="79">
        <v>62938.563329999997</v>
      </c>
      <c r="C38" s="79">
        <v>45550.469349999999</v>
      </c>
      <c r="D38" s="79">
        <v>15734.231380000001</v>
      </c>
      <c r="E38" s="79">
        <v>124223.26406</v>
      </c>
    </row>
    <row r="39" spans="1:5" s="68" customFormat="1" ht="11.25">
      <c r="A39" s="118" t="s">
        <v>37</v>
      </c>
      <c r="B39" s="79">
        <v>3520.4742500000002</v>
      </c>
      <c r="C39" s="79">
        <v>3605.1875700000001</v>
      </c>
      <c r="D39" s="79">
        <v>8187.9254600000004</v>
      </c>
      <c r="E39" s="79">
        <v>15313.58728</v>
      </c>
    </row>
    <row r="40" spans="1:5" s="68" customFormat="1" ht="11.25">
      <c r="A40" s="118" t="s">
        <v>38</v>
      </c>
      <c r="B40" s="79">
        <v>0</v>
      </c>
      <c r="C40" s="79">
        <v>626.36642000000006</v>
      </c>
      <c r="D40" s="79">
        <v>0</v>
      </c>
      <c r="E40" s="79">
        <v>626.36642000000006</v>
      </c>
    </row>
    <row r="41" spans="1:5" s="68" customFormat="1" ht="11.25">
      <c r="A41" s="559" t="s">
        <v>39</v>
      </c>
      <c r="B41" s="79">
        <v>37502.35542</v>
      </c>
      <c r="C41" s="79">
        <v>39665.076390000002</v>
      </c>
      <c r="D41" s="79">
        <v>11191.571179999999</v>
      </c>
      <c r="E41" s="79">
        <v>88359.002989999994</v>
      </c>
    </row>
    <row r="42" spans="1:5" s="68" customFormat="1" ht="11.25">
      <c r="A42" s="557" t="s">
        <v>40</v>
      </c>
      <c r="B42" s="79">
        <v>37252.169620000001</v>
      </c>
      <c r="C42" s="79">
        <v>38593.786169999999</v>
      </c>
      <c r="D42" s="79">
        <v>10322.599749999999</v>
      </c>
      <c r="E42" s="79">
        <v>86168.555540000001</v>
      </c>
    </row>
    <row r="43" spans="1:5" s="68" customFormat="1" ht="11.25">
      <c r="A43" s="118" t="s">
        <v>41</v>
      </c>
      <c r="B43" s="79">
        <v>250.1858</v>
      </c>
      <c r="C43" s="79">
        <v>592.06507999999997</v>
      </c>
      <c r="D43" s="79">
        <v>424.07828999999998</v>
      </c>
      <c r="E43" s="79">
        <v>1266.32917</v>
      </c>
    </row>
    <row r="44" spans="1:5" s="68" customFormat="1" ht="11.25">
      <c r="A44" s="118" t="s">
        <v>42</v>
      </c>
      <c r="B44" s="79">
        <v>0</v>
      </c>
      <c r="C44" s="79">
        <v>389.31011000000001</v>
      </c>
      <c r="D44" s="79">
        <v>354.36</v>
      </c>
      <c r="E44" s="79">
        <v>743.67011000000002</v>
      </c>
    </row>
    <row r="45" spans="1:5" s="68" customFormat="1" ht="11.25">
      <c r="A45" s="118" t="s">
        <v>43</v>
      </c>
      <c r="B45" s="79">
        <v>0</v>
      </c>
      <c r="C45" s="79">
        <v>10.636719999999999</v>
      </c>
      <c r="D45" s="79">
        <v>90.533140000000003</v>
      </c>
      <c r="E45" s="79">
        <v>101.16986</v>
      </c>
    </row>
    <row r="46" spans="1:5" s="68" customFormat="1" ht="11.25">
      <c r="A46" s="118" t="s">
        <v>44</v>
      </c>
      <c r="B46" s="79">
        <v>0</v>
      </c>
      <c r="C46" s="79">
        <v>76.013390000000001</v>
      </c>
      <c r="D46" s="79">
        <v>0</v>
      </c>
      <c r="E46" s="79">
        <v>76.013390000000001</v>
      </c>
    </row>
    <row r="47" spans="1:5" s="68" customFormat="1" ht="11.25">
      <c r="A47" s="68" t="s">
        <v>45</v>
      </c>
      <c r="B47" s="79">
        <v>0</v>
      </c>
      <c r="C47" s="79">
        <v>3.26492</v>
      </c>
      <c r="D47" s="79">
        <v>0</v>
      </c>
      <c r="E47" s="79">
        <v>3.26492</v>
      </c>
    </row>
    <row r="48" spans="1:5" s="68" customFormat="1" ht="11.25">
      <c r="A48" s="73" t="s">
        <v>46</v>
      </c>
      <c r="B48" s="79">
        <v>-156712.77254000001</v>
      </c>
      <c r="C48" s="79">
        <v>-96335.745939999993</v>
      </c>
      <c r="D48" s="79">
        <v>-38124.00765</v>
      </c>
      <c r="E48" s="79">
        <v>-291172.52613000001</v>
      </c>
    </row>
    <row r="49" spans="1:5" s="68" customFormat="1" ht="11.25">
      <c r="A49" s="118" t="s">
        <v>47</v>
      </c>
      <c r="B49" s="79">
        <v>-17289.087039999999</v>
      </c>
      <c r="C49" s="79">
        <v>-15197.588720000002</v>
      </c>
      <c r="D49" s="79">
        <v>-3414.86609</v>
      </c>
      <c r="E49" s="79">
        <v>-35901.541850000001</v>
      </c>
    </row>
    <row r="50" spans="1:5" s="68" customFormat="1" ht="11.25">
      <c r="A50" s="118" t="s">
        <v>48</v>
      </c>
      <c r="B50" s="79">
        <v>-12805.15157</v>
      </c>
      <c r="C50" s="79">
        <v>-232.08750000000001</v>
      </c>
      <c r="D50" s="79">
        <v>-215.01433</v>
      </c>
      <c r="E50" s="79">
        <v>-13252.2534</v>
      </c>
    </row>
    <row r="51" spans="1:5" s="68" customFormat="1" ht="11.25">
      <c r="A51" s="118" t="s">
        <v>49</v>
      </c>
      <c r="B51" s="79">
        <v>-7699.1814400000003</v>
      </c>
      <c r="C51" s="79">
        <v>-10491.21442</v>
      </c>
      <c r="D51" s="79">
        <v>-2594.4651400000002</v>
      </c>
      <c r="E51" s="79">
        <v>-20784.861000000001</v>
      </c>
    </row>
    <row r="52" spans="1:5" s="68" customFormat="1" ht="11.25">
      <c r="A52" s="118" t="s">
        <v>50</v>
      </c>
      <c r="B52" s="79">
        <v>-569.29595999999992</v>
      </c>
      <c r="C52" s="79">
        <v>-452.22027000000003</v>
      </c>
      <c r="D52" s="79">
        <v>-631.67176000000006</v>
      </c>
      <c r="E52" s="79">
        <v>-1653.1879899999999</v>
      </c>
    </row>
    <row r="53" spans="1:5" s="68" customFormat="1" ht="11.25">
      <c r="A53" s="118" t="s">
        <v>51</v>
      </c>
      <c r="B53" s="79">
        <v>-48572.76453</v>
      </c>
      <c r="C53" s="79">
        <v>-29887.37715</v>
      </c>
      <c r="D53" s="79">
        <v>-13001.86706</v>
      </c>
      <c r="E53" s="79">
        <v>-91462.00873999999</v>
      </c>
    </row>
    <row r="54" spans="1:5" s="68" customFormat="1" ht="11.25">
      <c r="A54" s="118" t="s">
        <v>52</v>
      </c>
      <c r="B54" s="79">
        <v>-2789.8172599999998</v>
      </c>
      <c r="C54" s="79">
        <v>-2468.8058099999998</v>
      </c>
      <c r="D54" s="79">
        <v>-7532.8437899999999</v>
      </c>
      <c r="E54" s="79">
        <v>-12791.466859999999</v>
      </c>
    </row>
    <row r="55" spans="1:5" s="68" customFormat="1" ht="11.25">
      <c r="A55" s="118" t="s">
        <v>53</v>
      </c>
      <c r="B55" s="79">
        <v>-48202.35252</v>
      </c>
      <c r="C55" s="79">
        <v>-30342.315149999999</v>
      </c>
      <c r="D55" s="79">
        <v>-10733.279480000001</v>
      </c>
      <c r="E55" s="79">
        <v>-89277.947150000007</v>
      </c>
    </row>
    <row r="56" spans="1:5" s="68" customFormat="1" ht="11.25">
      <c r="A56" s="118" t="s">
        <v>54</v>
      </c>
      <c r="B56" s="79">
        <v>-18190.142350000002</v>
      </c>
      <c r="C56" s="79">
        <v>-7264.1369199999999</v>
      </c>
      <c r="D56" s="79">
        <v>0</v>
      </c>
      <c r="E56" s="79">
        <v>-25454.279269999999</v>
      </c>
    </row>
    <row r="57" spans="1:5" s="68" customFormat="1" ht="11.25">
      <c r="A57" s="118" t="s">
        <v>55</v>
      </c>
      <c r="B57" s="79">
        <v>-594.97987000000001</v>
      </c>
      <c r="C57" s="79">
        <v>0</v>
      </c>
      <c r="D57" s="79">
        <v>0</v>
      </c>
      <c r="E57" s="79">
        <v>-594.97987000000001</v>
      </c>
    </row>
    <row r="58" spans="1:5" s="68" customFormat="1" ht="12" thickBot="1">
      <c r="A58" s="118" t="s">
        <v>56</v>
      </c>
      <c r="B58" s="79">
        <v>0</v>
      </c>
      <c r="C58" s="79">
        <v>0</v>
      </c>
      <c r="D58" s="79">
        <v>0</v>
      </c>
      <c r="E58" s="79">
        <v>0</v>
      </c>
    </row>
    <row r="59" spans="1:5" s="68" customFormat="1" ht="12.75" thickTop="1" thickBot="1">
      <c r="A59" s="541" t="s">
        <v>57</v>
      </c>
      <c r="B59" s="78">
        <v>23754.351440000002</v>
      </c>
      <c r="C59" s="78">
        <v>32045.24872</v>
      </c>
      <c r="D59" s="78">
        <v>1730.1605199999999</v>
      </c>
      <c r="E59" s="78">
        <v>57529.760679999999</v>
      </c>
    </row>
    <row r="60" spans="1:5" s="68" customFormat="1" ht="12" thickTop="1">
      <c r="A60" s="118" t="s">
        <v>58</v>
      </c>
      <c r="B60" s="79">
        <v>0</v>
      </c>
      <c r="C60" s="79">
        <v>0</v>
      </c>
      <c r="D60" s="79">
        <v>0</v>
      </c>
      <c r="E60" s="79">
        <v>0</v>
      </c>
    </row>
    <row r="61" spans="1:5" s="68" customFormat="1" ht="11.25">
      <c r="A61" s="118" t="s">
        <v>59</v>
      </c>
      <c r="B61" s="79">
        <v>22052.5923</v>
      </c>
      <c r="C61" s="79">
        <v>23922.029649999997</v>
      </c>
      <c r="D61" s="79">
        <v>1200.74152</v>
      </c>
      <c r="E61" s="79">
        <v>47175.363469999997</v>
      </c>
    </row>
    <row r="62" spans="1:5" s="68" customFormat="1" ht="11.25">
      <c r="A62" s="118" t="s">
        <v>60</v>
      </c>
      <c r="B62" s="79">
        <v>1959.9491599999999</v>
      </c>
      <c r="C62" s="79">
        <v>8123.2190700000001</v>
      </c>
      <c r="D62" s="79">
        <v>529.41899999999998</v>
      </c>
      <c r="E62" s="79">
        <v>10612.587230000001</v>
      </c>
    </row>
    <row r="63" spans="1:5" s="68" customFormat="1" ht="11.25">
      <c r="A63" s="118" t="s">
        <v>61</v>
      </c>
      <c r="B63" s="79">
        <v>0</v>
      </c>
      <c r="C63" s="79">
        <v>0</v>
      </c>
      <c r="D63" s="79">
        <v>0</v>
      </c>
      <c r="E63" s="79">
        <v>0</v>
      </c>
    </row>
    <row r="64" spans="1:5" s="68" customFormat="1" ht="12" thickBot="1">
      <c r="A64" s="118" t="s">
        <v>62</v>
      </c>
      <c r="B64" s="79">
        <v>-258.19002</v>
      </c>
      <c r="C64" s="79">
        <v>0</v>
      </c>
      <c r="D64" s="79">
        <v>0</v>
      </c>
      <c r="E64" s="79">
        <v>-258.19002</v>
      </c>
    </row>
    <row r="65" spans="1:5" s="68" customFormat="1" ht="12.75" thickTop="1" thickBot="1">
      <c r="A65" s="541" t="s">
        <v>63</v>
      </c>
      <c r="B65" s="78">
        <v>431.47746999999998</v>
      </c>
      <c r="C65" s="78">
        <v>1283.4227100000001</v>
      </c>
      <c r="D65" s="78">
        <v>4.0000000000000001E-3</v>
      </c>
      <c r="E65" s="78">
        <v>1714.90418</v>
      </c>
    </row>
    <row r="66" spans="1:5" s="68" customFormat="1" ht="12" thickTop="1">
      <c r="A66" s="118" t="s">
        <v>64</v>
      </c>
      <c r="B66" s="79">
        <v>0</v>
      </c>
      <c r="C66" s="79">
        <v>0</v>
      </c>
      <c r="D66" s="79">
        <v>0</v>
      </c>
      <c r="E66" s="79">
        <v>0</v>
      </c>
    </row>
    <row r="67" spans="1:5" s="68" customFormat="1" ht="11.25">
      <c r="A67" s="118" t="s">
        <v>65</v>
      </c>
      <c r="B67" s="79">
        <v>2585.8639800000001</v>
      </c>
      <c r="C67" s="79">
        <v>1951.4923600000002</v>
      </c>
      <c r="D67" s="79">
        <v>4.0000000000000001E-3</v>
      </c>
      <c r="E67" s="79">
        <v>4537.3603400000002</v>
      </c>
    </row>
    <row r="68" spans="1:5" s="68" customFormat="1" ht="11.25">
      <c r="A68" s="118" t="s">
        <v>66</v>
      </c>
      <c r="B68" s="79">
        <v>3196.4066800000001</v>
      </c>
      <c r="C68" s="79">
        <v>0</v>
      </c>
      <c r="D68" s="79">
        <v>0</v>
      </c>
      <c r="E68" s="79">
        <v>3196.4066800000001</v>
      </c>
    </row>
    <row r="69" spans="1:5" s="68" customFormat="1" ht="11.25">
      <c r="A69" s="118" t="s">
        <v>67</v>
      </c>
      <c r="B69" s="79">
        <v>0</v>
      </c>
      <c r="C69" s="79">
        <v>0</v>
      </c>
      <c r="D69" s="79">
        <v>0</v>
      </c>
      <c r="E69" s="79">
        <v>0</v>
      </c>
    </row>
    <row r="70" spans="1:5" s="68" customFormat="1" ht="12" thickBot="1">
      <c r="A70" s="118" t="s">
        <v>68</v>
      </c>
      <c r="B70" s="79">
        <v>-5350.7931900000003</v>
      </c>
      <c r="C70" s="79">
        <v>-668.06965000000002</v>
      </c>
      <c r="D70" s="79">
        <v>0</v>
      </c>
      <c r="E70" s="79">
        <v>-6018.8628399999998</v>
      </c>
    </row>
    <row r="71" spans="1:5" s="68" customFormat="1" ht="12.75" thickTop="1" thickBot="1">
      <c r="A71" s="541" t="s">
        <v>69</v>
      </c>
      <c r="B71" s="78">
        <v>7843.5611600000002</v>
      </c>
      <c r="C71" s="78">
        <v>387.89777000000004</v>
      </c>
      <c r="D71" s="78">
        <v>8619.1336899999988</v>
      </c>
      <c r="E71" s="78">
        <v>16850.592619999999</v>
      </c>
    </row>
    <row r="72" spans="1:5" s="68" customFormat="1" ht="12" thickTop="1">
      <c r="A72" s="118" t="s">
        <v>18</v>
      </c>
      <c r="B72" s="79">
        <v>0</v>
      </c>
      <c r="C72" s="79">
        <v>0</v>
      </c>
      <c r="D72" s="79">
        <v>0</v>
      </c>
      <c r="E72" s="79">
        <v>0</v>
      </c>
    </row>
    <row r="73" spans="1:5" s="68" customFormat="1" ht="11.25">
      <c r="A73" s="118" t="s">
        <v>19</v>
      </c>
      <c r="B73" s="79">
        <v>7151.9644400000006</v>
      </c>
      <c r="C73" s="79">
        <v>0</v>
      </c>
      <c r="D73" s="79">
        <v>8455.5214600000018</v>
      </c>
      <c r="E73" s="79">
        <v>15607.4859</v>
      </c>
    </row>
    <row r="74" spans="1:5" s="68" customFormat="1" ht="11.25">
      <c r="A74" s="118" t="s">
        <v>20</v>
      </c>
      <c r="B74" s="79">
        <v>0</v>
      </c>
      <c r="C74" s="79">
        <v>0</v>
      </c>
      <c r="D74" s="79">
        <v>0</v>
      </c>
      <c r="E74" s="79">
        <v>0</v>
      </c>
    </row>
    <row r="75" spans="1:5" s="68" customFormat="1" ht="11.25">
      <c r="A75" s="118" t="s">
        <v>21</v>
      </c>
      <c r="B75" s="79">
        <v>0</v>
      </c>
      <c r="C75" s="79">
        <v>0</v>
      </c>
      <c r="D75" s="79">
        <v>0</v>
      </c>
      <c r="E75" s="79">
        <v>0</v>
      </c>
    </row>
    <row r="76" spans="1:5" s="68" customFormat="1" ht="11.25">
      <c r="A76" s="118" t="s">
        <v>70</v>
      </c>
      <c r="B76" s="79">
        <v>517.29999999999995</v>
      </c>
      <c r="C76" s="79">
        <v>211.1</v>
      </c>
      <c r="D76" s="79">
        <v>0</v>
      </c>
      <c r="E76" s="79">
        <v>728.4</v>
      </c>
    </row>
    <row r="77" spans="1:5" s="68" customFormat="1" ht="11.25">
      <c r="A77" s="118" t="s">
        <v>71</v>
      </c>
      <c r="B77" s="79">
        <v>299.90562</v>
      </c>
      <c r="C77" s="79">
        <v>293.67212999999998</v>
      </c>
      <c r="D77" s="79">
        <v>134.55251999999999</v>
      </c>
      <c r="E77" s="79">
        <v>728.13027</v>
      </c>
    </row>
    <row r="78" spans="1:5" s="68" customFormat="1" ht="11.25">
      <c r="A78" s="118" t="s">
        <v>23</v>
      </c>
      <c r="B78" s="79">
        <v>0</v>
      </c>
      <c r="C78" s="79">
        <v>0</v>
      </c>
      <c r="D78" s="79">
        <v>0</v>
      </c>
      <c r="E78" s="79">
        <v>0</v>
      </c>
    </row>
    <row r="79" spans="1:5" s="68" customFormat="1" ht="11.25">
      <c r="A79" s="118" t="s">
        <v>72</v>
      </c>
      <c r="B79" s="79">
        <v>3.6983099999999998</v>
      </c>
      <c r="C79" s="79">
        <v>0</v>
      </c>
      <c r="D79" s="79">
        <v>29.059709999999999</v>
      </c>
      <c r="E79" s="79">
        <v>32.758020000000002</v>
      </c>
    </row>
    <row r="80" spans="1:5" s="68" customFormat="1" ht="12" thickBot="1">
      <c r="A80" s="118" t="s">
        <v>73</v>
      </c>
      <c r="B80" s="79">
        <v>-129.30721</v>
      </c>
      <c r="C80" s="79">
        <v>-116.87436</v>
      </c>
      <c r="D80" s="79">
        <v>0</v>
      </c>
      <c r="E80" s="79">
        <v>-246.18156999999999</v>
      </c>
    </row>
    <row r="81" spans="1:5" s="68" customFormat="1" ht="12.75" thickTop="1" thickBot="1">
      <c r="A81" s="541" t="s">
        <v>74</v>
      </c>
      <c r="B81" s="78">
        <v>108382.63431000001</v>
      </c>
      <c r="C81" s="78">
        <v>82972.585800000001</v>
      </c>
      <c r="D81" s="78">
        <v>18071.679820000001</v>
      </c>
      <c r="E81" s="78">
        <v>209426.89993000001</v>
      </c>
    </row>
    <row r="82" spans="1:5" s="68" customFormat="1" ht="12" thickTop="1">
      <c r="A82" s="118" t="s">
        <v>75</v>
      </c>
      <c r="B82" s="79">
        <v>25225.89472</v>
      </c>
      <c r="C82" s="79">
        <v>20459.596600000001</v>
      </c>
      <c r="D82" s="79">
        <v>3875.84</v>
      </c>
      <c r="E82" s="79">
        <v>49561.331319999998</v>
      </c>
    </row>
    <row r="83" spans="1:5" s="68" customFormat="1" ht="11.25">
      <c r="A83" s="118" t="s">
        <v>76</v>
      </c>
      <c r="B83" s="79">
        <v>34775.704250000003</v>
      </c>
      <c r="C83" s="79">
        <v>6080.6839199999995</v>
      </c>
      <c r="D83" s="79">
        <v>8774.601560000001</v>
      </c>
      <c r="E83" s="79">
        <v>49630.989729999994</v>
      </c>
    </row>
    <row r="84" spans="1:5" s="68" customFormat="1" ht="11.25">
      <c r="A84" s="118" t="s">
        <v>77</v>
      </c>
      <c r="B84" s="79">
        <v>7281.0041900000006</v>
      </c>
      <c r="C84" s="79">
        <v>9187.6204799999996</v>
      </c>
      <c r="D84" s="79">
        <v>1831.6104499999999</v>
      </c>
      <c r="E84" s="79">
        <v>18300.235120000001</v>
      </c>
    </row>
    <row r="85" spans="1:5" s="68" customFormat="1" ht="11.25">
      <c r="A85" s="118" t="s">
        <v>78</v>
      </c>
      <c r="B85" s="79">
        <v>16205.250239999999</v>
      </c>
      <c r="C85" s="79">
        <v>6895.8520899999994</v>
      </c>
      <c r="D85" s="79">
        <v>1513.0127600000001</v>
      </c>
      <c r="E85" s="79">
        <v>24614.115089999999</v>
      </c>
    </row>
    <row r="86" spans="1:5" s="68" customFormat="1" ht="11.25">
      <c r="A86" s="118" t="s">
        <v>79</v>
      </c>
      <c r="B86" s="79">
        <v>19826.233929999999</v>
      </c>
      <c r="C86" s="79">
        <v>9394.7991199999997</v>
      </c>
      <c r="D86" s="79">
        <v>1738.89454</v>
      </c>
      <c r="E86" s="79">
        <v>30959.927589999999</v>
      </c>
    </row>
    <row r="87" spans="1:5" s="68" customFormat="1" ht="11.25">
      <c r="A87" s="118" t="s">
        <v>80</v>
      </c>
      <c r="B87" s="79">
        <v>1498.58104</v>
      </c>
      <c r="C87" s="79">
        <v>5924.6226200000001</v>
      </c>
      <c r="D87" s="79">
        <v>321.22165000000001</v>
      </c>
      <c r="E87" s="79">
        <v>7744.4253099999996</v>
      </c>
    </row>
    <row r="88" spans="1:5" s="68" customFormat="1" ht="11.25">
      <c r="A88" s="118" t="s">
        <v>81</v>
      </c>
      <c r="B88" s="79">
        <v>23.86748</v>
      </c>
      <c r="C88" s="79">
        <v>143.94242000000003</v>
      </c>
      <c r="D88" s="79">
        <v>16.498860000000001</v>
      </c>
      <c r="E88" s="79">
        <v>184.30876000000001</v>
      </c>
    </row>
    <row r="89" spans="1:5" s="68" customFormat="1" ht="11.25">
      <c r="A89" s="118" t="s">
        <v>82</v>
      </c>
      <c r="B89" s="79">
        <v>0</v>
      </c>
      <c r="C89" s="79">
        <v>0</v>
      </c>
      <c r="D89" s="79">
        <v>0</v>
      </c>
      <c r="E89" s="79">
        <v>0</v>
      </c>
    </row>
    <row r="90" spans="1:5" s="68" customFormat="1" ht="12" thickBot="1">
      <c r="A90" s="118" t="s">
        <v>83</v>
      </c>
      <c r="B90" s="79">
        <v>3546.0984600000002</v>
      </c>
      <c r="C90" s="79">
        <v>24885.468550000001</v>
      </c>
      <c r="D90" s="79">
        <v>0</v>
      </c>
      <c r="E90" s="79">
        <v>28431.567010000002</v>
      </c>
    </row>
    <row r="91" spans="1:5" s="68" customFormat="1" ht="12.75" thickTop="1" thickBot="1">
      <c r="A91" s="541" t="s">
        <v>84</v>
      </c>
      <c r="B91" s="78">
        <v>23998.88709</v>
      </c>
      <c r="C91" s="78">
        <v>13330.223669999999</v>
      </c>
      <c r="D91" s="78">
        <v>995.59319999999991</v>
      </c>
      <c r="E91" s="78">
        <v>38324.703959999999</v>
      </c>
    </row>
    <row r="92" spans="1:5" s="68" customFormat="1" ht="12" thickTop="1">
      <c r="A92" s="118" t="s">
        <v>85</v>
      </c>
      <c r="B92" s="79">
        <v>6390.3810100000001</v>
      </c>
      <c r="C92" s="79">
        <v>1621.44182</v>
      </c>
      <c r="D92" s="79">
        <v>305.55819000000002</v>
      </c>
      <c r="E92" s="79">
        <v>8317.3810199999989</v>
      </c>
    </row>
    <row r="93" spans="1:5" s="68" customFormat="1" ht="11.25">
      <c r="A93" s="118" t="s">
        <v>86</v>
      </c>
      <c r="B93" s="79">
        <v>8317.4419199999993</v>
      </c>
      <c r="C93" s="79">
        <v>4772.6515899999995</v>
      </c>
      <c r="D93" s="79">
        <v>79.862210000000005</v>
      </c>
      <c r="E93" s="79">
        <v>13169.95572</v>
      </c>
    </row>
    <row r="94" spans="1:5" s="68" customFormat="1" ht="11.25">
      <c r="A94" s="118" t="s">
        <v>87</v>
      </c>
      <c r="B94" s="79">
        <v>2303.7420000000002</v>
      </c>
      <c r="C94" s="79">
        <v>3374.6458499999999</v>
      </c>
      <c r="D94" s="79">
        <v>412.60480000000001</v>
      </c>
      <c r="E94" s="79">
        <v>6090.9926500000001</v>
      </c>
    </row>
    <row r="95" spans="1:5" s="68" customFormat="1" ht="11.25">
      <c r="A95" s="118" t="s">
        <v>88</v>
      </c>
      <c r="B95" s="79">
        <v>6990.8338099999992</v>
      </c>
      <c r="C95" s="79">
        <v>3561.48441</v>
      </c>
      <c r="D95" s="79">
        <v>197.56800000000001</v>
      </c>
      <c r="E95" s="79">
        <v>10749.88622</v>
      </c>
    </row>
    <row r="96" spans="1:5" s="68" customFormat="1" ht="12" thickBot="1">
      <c r="A96" s="599" t="s">
        <v>89</v>
      </c>
      <c r="B96" s="558">
        <v>-3.5116499999999999</v>
      </c>
      <c r="C96" s="558">
        <v>0</v>
      </c>
      <c r="D96" s="558">
        <v>0</v>
      </c>
      <c r="E96" s="558">
        <v>-3.5116499999999999</v>
      </c>
    </row>
    <row r="97" spans="1:5" s="68" customFormat="1" ht="12.75" thickTop="1" thickBot="1">
      <c r="A97" s="542" t="s">
        <v>90</v>
      </c>
      <c r="B97" s="81">
        <v>4777833.3850200009</v>
      </c>
      <c r="C97" s="81">
        <v>2958396.6226500003</v>
      </c>
      <c r="D97" s="81">
        <v>995372.59545999998</v>
      </c>
      <c r="E97" s="81">
        <v>8731602.6031299997</v>
      </c>
    </row>
    <row r="98" spans="1:5" s="68" customFormat="1" ht="12.75" thickTop="1" thickBot="1">
      <c r="A98" s="541" t="s">
        <v>91</v>
      </c>
      <c r="B98" s="78">
        <v>3974169.7162100002</v>
      </c>
      <c r="C98" s="78">
        <v>2531655.9463599999</v>
      </c>
      <c r="D98" s="78">
        <v>839748.23202</v>
      </c>
      <c r="E98" s="78">
        <v>7345573.8945899997</v>
      </c>
    </row>
    <row r="99" spans="1:5" s="68" customFormat="1" ht="12" thickTop="1">
      <c r="A99" s="118" t="s">
        <v>92</v>
      </c>
      <c r="B99" s="79">
        <v>152810.67261000001</v>
      </c>
      <c r="C99" s="79">
        <v>32502.46112</v>
      </c>
      <c r="D99" s="79">
        <v>10001.612369999999</v>
      </c>
      <c r="E99" s="79">
        <v>195314.74609999999</v>
      </c>
    </row>
    <row r="100" spans="1:5" s="68" customFormat="1" ht="11.25">
      <c r="A100" s="118" t="s">
        <v>93</v>
      </c>
      <c r="B100" s="79">
        <v>148720.6146</v>
      </c>
      <c r="C100" s="79">
        <v>32417.358600000003</v>
      </c>
      <c r="D100" s="79">
        <v>9843.16237</v>
      </c>
      <c r="E100" s="79">
        <v>190981.13556999998</v>
      </c>
    </row>
    <row r="101" spans="1:5" s="68" customFormat="1" ht="11.25">
      <c r="A101" s="118" t="s">
        <v>94</v>
      </c>
      <c r="B101" s="79">
        <v>4090.0580099999997</v>
      </c>
      <c r="C101" s="79">
        <v>85.102519999999998</v>
      </c>
      <c r="D101" s="79">
        <v>158.44999999999999</v>
      </c>
      <c r="E101" s="79">
        <v>4333.6105299999999</v>
      </c>
    </row>
    <row r="102" spans="1:5" s="68" customFormat="1" ht="11.25">
      <c r="A102" s="118" t="s">
        <v>95</v>
      </c>
      <c r="B102" s="79">
        <v>821666.19527000003</v>
      </c>
      <c r="C102" s="79">
        <v>368203.56486000004</v>
      </c>
      <c r="D102" s="79">
        <v>100485.64305</v>
      </c>
      <c r="E102" s="79">
        <v>1290355.4031800001</v>
      </c>
    </row>
    <row r="103" spans="1:5" s="68" customFormat="1" ht="11.25">
      <c r="A103" s="118" t="s">
        <v>96</v>
      </c>
      <c r="B103" s="79">
        <v>3219.0004100000001</v>
      </c>
      <c r="C103" s="79">
        <v>5849.0983499999993</v>
      </c>
      <c r="D103" s="79">
        <v>50472.532270000003</v>
      </c>
      <c r="E103" s="79">
        <v>59540.631030000004</v>
      </c>
    </row>
    <row r="104" spans="1:5" s="68" customFormat="1" ht="11.25">
      <c r="A104" s="557" t="s">
        <v>97</v>
      </c>
      <c r="B104" s="79">
        <v>4.0999999999999999E-4</v>
      </c>
      <c r="C104" s="79">
        <v>1824.1841299999999</v>
      </c>
      <c r="D104" s="79">
        <v>303.83688000000001</v>
      </c>
      <c r="E104" s="79">
        <v>2128.02142</v>
      </c>
    </row>
    <row r="105" spans="1:5" s="68" customFormat="1" ht="11.25">
      <c r="A105" s="68" t="s">
        <v>98</v>
      </c>
      <c r="B105" s="79">
        <v>0</v>
      </c>
      <c r="C105" s="79">
        <v>0</v>
      </c>
      <c r="D105" s="79">
        <v>154.71145999999999</v>
      </c>
      <c r="E105" s="79">
        <v>154.71145999999999</v>
      </c>
    </row>
    <row r="106" spans="1:5" s="68" customFormat="1" ht="11.25">
      <c r="A106" s="68" t="s">
        <v>99</v>
      </c>
      <c r="B106" s="79">
        <v>0</v>
      </c>
      <c r="C106" s="79">
        <v>0</v>
      </c>
      <c r="D106" s="79">
        <v>0</v>
      </c>
      <c r="E106" s="79">
        <v>0</v>
      </c>
    </row>
    <row r="107" spans="1:5" s="68" customFormat="1" ht="11.25">
      <c r="A107" s="68" t="s">
        <v>100</v>
      </c>
      <c r="B107" s="79">
        <v>0</v>
      </c>
      <c r="C107" s="79">
        <v>26</v>
      </c>
      <c r="D107" s="79">
        <v>0</v>
      </c>
      <c r="E107" s="79">
        <v>26</v>
      </c>
    </row>
    <row r="108" spans="1:5" s="68" customFormat="1" ht="11.25">
      <c r="A108" s="68" t="s">
        <v>101</v>
      </c>
      <c r="B108" s="79">
        <v>3000</v>
      </c>
      <c r="C108" s="79">
        <v>19</v>
      </c>
      <c r="D108" s="79">
        <v>0</v>
      </c>
      <c r="E108" s="79">
        <v>3019</v>
      </c>
    </row>
    <row r="109" spans="1:5" s="68" customFormat="1" ht="11.25">
      <c r="A109" s="68" t="s">
        <v>102</v>
      </c>
      <c r="B109" s="79">
        <v>20</v>
      </c>
      <c r="C109" s="79">
        <v>115.5</v>
      </c>
      <c r="D109" s="79">
        <v>363.58</v>
      </c>
      <c r="E109" s="79">
        <v>499.08</v>
      </c>
    </row>
    <row r="110" spans="1:5" s="68" customFormat="1" ht="11.25">
      <c r="A110" s="68" t="s">
        <v>103</v>
      </c>
      <c r="B110" s="79">
        <v>0</v>
      </c>
      <c r="C110" s="79">
        <v>102.5</v>
      </c>
      <c r="D110" s="79">
        <v>2563.6079100000002</v>
      </c>
      <c r="E110" s="79">
        <v>2666.1079100000002</v>
      </c>
    </row>
    <row r="111" spans="1:5" s="68" customFormat="1" ht="11.25">
      <c r="A111" s="69" t="s">
        <v>104</v>
      </c>
      <c r="B111" s="79">
        <v>199</v>
      </c>
      <c r="C111" s="79">
        <v>3761.9142200000001</v>
      </c>
      <c r="D111" s="79">
        <v>47086.796020000002</v>
      </c>
      <c r="E111" s="79">
        <v>51047.71024</v>
      </c>
    </row>
    <row r="112" spans="1:5" s="68" customFormat="1" ht="11.25">
      <c r="A112" s="69" t="s">
        <v>105</v>
      </c>
      <c r="B112" s="79">
        <v>81571.540609999996</v>
      </c>
      <c r="C112" s="79">
        <v>4338.2586900000006</v>
      </c>
      <c r="D112" s="79">
        <v>17211.866719999998</v>
      </c>
      <c r="E112" s="79">
        <v>103121.66601999999</v>
      </c>
    </row>
    <row r="113" spans="1:5" s="68" customFormat="1" ht="11.25">
      <c r="A113" s="118" t="s">
        <v>106</v>
      </c>
      <c r="B113" s="79">
        <v>2748171.9223200004</v>
      </c>
      <c r="C113" s="79">
        <v>1965356.22804</v>
      </c>
      <c r="D113" s="79">
        <v>625122.96213999996</v>
      </c>
      <c r="E113" s="79">
        <v>5338651.1124999998</v>
      </c>
    </row>
    <row r="114" spans="1:5" s="68" customFormat="1" ht="12" thickBot="1">
      <c r="A114" s="118" t="s">
        <v>107</v>
      </c>
      <c r="B114" s="79">
        <v>166730.38499000002</v>
      </c>
      <c r="C114" s="79">
        <v>155406.33530000001</v>
      </c>
      <c r="D114" s="79">
        <v>36453.615469999997</v>
      </c>
      <c r="E114" s="79">
        <v>358590.33575999999</v>
      </c>
    </row>
    <row r="115" spans="1:5" s="68" customFormat="1" ht="12.75" thickTop="1" thickBot="1">
      <c r="A115" s="542" t="s">
        <v>108</v>
      </c>
      <c r="B115" s="81">
        <v>551.6329300000001</v>
      </c>
      <c r="C115" s="81">
        <v>0</v>
      </c>
      <c r="D115" s="81">
        <v>0</v>
      </c>
      <c r="E115" s="81">
        <v>551.6329300000001</v>
      </c>
    </row>
    <row r="116" spans="1:5" s="68" customFormat="1" ht="12.75" thickTop="1" thickBot="1">
      <c r="A116" s="541" t="s">
        <v>109</v>
      </c>
      <c r="B116" s="78">
        <v>15209.670400000001</v>
      </c>
      <c r="C116" s="78">
        <v>0</v>
      </c>
      <c r="D116" s="78">
        <v>0</v>
      </c>
      <c r="E116" s="78">
        <v>15209.670400000001</v>
      </c>
    </row>
    <row r="117" spans="1:5" s="68" customFormat="1" ht="12" thickTop="1">
      <c r="A117" s="118" t="s">
        <v>110</v>
      </c>
      <c r="B117" s="79">
        <v>0</v>
      </c>
      <c r="C117" s="79">
        <v>0</v>
      </c>
      <c r="D117" s="79">
        <v>0</v>
      </c>
      <c r="E117" s="79">
        <v>0</v>
      </c>
    </row>
    <row r="118" spans="1:5" s="68" customFormat="1" ht="11.25">
      <c r="A118" s="118" t="s">
        <v>111</v>
      </c>
      <c r="B118" s="79">
        <v>5134.9922400000005</v>
      </c>
      <c r="C118" s="79">
        <v>0</v>
      </c>
      <c r="D118" s="79">
        <v>0</v>
      </c>
      <c r="E118" s="79">
        <v>5134.9922400000005</v>
      </c>
    </row>
    <row r="119" spans="1:5" s="68" customFormat="1" ht="11.25">
      <c r="A119" s="118" t="s">
        <v>112</v>
      </c>
      <c r="B119" s="79">
        <v>3000</v>
      </c>
      <c r="C119" s="79">
        <v>0</v>
      </c>
      <c r="D119" s="79">
        <v>0</v>
      </c>
      <c r="E119" s="79">
        <v>3000</v>
      </c>
    </row>
    <row r="120" spans="1:5" s="68" customFormat="1" ht="11.25">
      <c r="A120" s="118" t="s">
        <v>113</v>
      </c>
      <c r="B120" s="79">
        <v>13.437799999999999</v>
      </c>
      <c r="C120" s="79">
        <v>0</v>
      </c>
      <c r="D120" s="79">
        <v>0</v>
      </c>
      <c r="E120" s="79">
        <v>13.437799999999999</v>
      </c>
    </row>
    <row r="121" spans="1:5" s="68" customFormat="1" ht="11.25">
      <c r="A121" s="118" t="s">
        <v>114</v>
      </c>
      <c r="B121" s="79">
        <v>6733.1364999999996</v>
      </c>
      <c r="C121" s="79">
        <v>0</v>
      </c>
      <c r="D121" s="79">
        <v>0</v>
      </c>
      <c r="E121" s="79">
        <v>6733.1364999999996</v>
      </c>
    </row>
    <row r="122" spans="1:5" s="68" customFormat="1" ht="12" thickBot="1">
      <c r="A122" s="118" t="s">
        <v>115</v>
      </c>
      <c r="B122" s="79">
        <v>328.10386</v>
      </c>
      <c r="C122" s="79">
        <v>0</v>
      </c>
      <c r="D122" s="79">
        <v>0</v>
      </c>
      <c r="E122" s="79">
        <v>328.10386</v>
      </c>
    </row>
    <row r="123" spans="1:5" s="68" customFormat="1" ht="12.75" thickTop="1" thickBot="1">
      <c r="A123" s="541" t="s">
        <v>116</v>
      </c>
      <c r="B123" s="78">
        <v>546845.17914000002</v>
      </c>
      <c r="C123" s="78">
        <v>193162.69918</v>
      </c>
      <c r="D123" s="78">
        <v>108262.35531999999</v>
      </c>
      <c r="E123" s="78">
        <v>848270.23363999999</v>
      </c>
    </row>
    <row r="124" spans="1:5" s="68" customFormat="1" ht="12" thickTop="1">
      <c r="A124" s="118" t="s">
        <v>117</v>
      </c>
      <c r="B124" s="79">
        <v>0</v>
      </c>
      <c r="C124" s="79">
        <v>0</v>
      </c>
      <c r="D124" s="79">
        <v>0</v>
      </c>
      <c r="E124" s="79">
        <v>0</v>
      </c>
    </row>
    <row r="125" spans="1:5" s="68" customFormat="1" ht="11.25">
      <c r="A125" s="118" t="s">
        <v>118</v>
      </c>
      <c r="B125" s="79">
        <v>0</v>
      </c>
      <c r="C125" s="79">
        <v>0</v>
      </c>
      <c r="D125" s="79">
        <v>0</v>
      </c>
      <c r="E125" s="79">
        <v>0</v>
      </c>
    </row>
    <row r="126" spans="1:5" s="68" customFormat="1" ht="11.25">
      <c r="A126" s="118" t="s">
        <v>119</v>
      </c>
      <c r="B126" s="79">
        <v>0</v>
      </c>
      <c r="C126" s="79">
        <v>0</v>
      </c>
      <c r="D126" s="79">
        <v>0</v>
      </c>
      <c r="E126" s="79">
        <v>0</v>
      </c>
    </row>
    <row r="127" spans="1:5" s="68" customFormat="1" ht="11.25">
      <c r="A127" s="118" t="s">
        <v>1456</v>
      </c>
      <c r="B127" s="79">
        <v>400</v>
      </c>
      <c r="C127" s="79">
        <v>0</v>
      </c>
      <c r="D127" s="79">
        <v>42990</v>
      </c>
      <c r="E127" s="79">
        <v>43390</v>
      </c>
    </row>
    <row r="128" spans="1:5" s="68" customFormat="1" ht="11.25">
      <c r="A128" s="118" t="s">
        <v>120</v>
      </c>
      <c r="B128" s="79">
        <v>473748.71705000004</v>
      </c>
      <c r="C128" s="79">
        <v>174928.05</v>
      </c>
      <c r="D128" s="79">
        <v>13121.733779999999</v>
      </c>
      <c r="E128" s="79">
        <v>661798.50083000003</v>
      </c>
    </row>
    <row r="129" spans="1:5" s="68" customFormat="1" ht="11.25">
      <c r="A129" s="118" t="s">
        <v>121</v>
      </c>
      <c r="B129" s="79">
        <v>0</v>
      </c>
      <c r="C129" s="79">
        <v>0</v>
      </c>
      <c r="D129" s="79">
        <v>0</v>
      </c>
      <c r="E129" s="79">
        <v>0</v>
      </c>
    </row>
    <row r="130" spans="1:5" s="68" customFormat="1" ht="11.25">
      <c r="A130" s="118" t="s">
        <v>122</v>
      </c>
      <c r="B130" s="79">
        <v>52405.345409999994</v>
      </c>
      <c r="C130" s="79">
        <v>13796.22228</v>
      </c>
      <c r="D130" s="79">
        <v>51013.463899999995</v>
      </c>
      <c r="E130" s="79">
        <v>117215.03159</v>
      </c>
    </row>
    <row r="131" spans="1:5" s="68" customFormat="1" ht="12" thickBot="1">
      <c r="A131" s="118" t="s">
        <v>123</v>
      </c>
      <c r="B131" s="79">
        <v>20291.116679999999</v>
      </c>
      <c r="C131" s="79">
        <v>4438.4269000000004</v>
      </c>
      <c r="D131" s="79">
        <v>1137.1576399999999</v>
      </c>
      <c r="E131" s="79">
        <v>25866.701219999999</v>
      </c>
    </row>
    <row r="132" spans="1:5" s="68" customFormat="1" ht="12.75" thickTop="1" thickBot="1">
      <c r="A132" s="541" t="s">
        <v>124</v>
      </c>
      <c r="B132" s="78">
        <v>68102.529180000012</v>
      </c>
      <c r="C132" s="78">
        <v>69151.563650000011</v>
      </c>
      <c r="D132" s="78">
        <v>11648.80017</v>
      </c>
      <c r="E132" s="78">
        <v>148902.89300000001</v>
      </c>
    </row>
    <row r="133" spans="1:5" s="68" customFormat="1" ht="12" thickTop="1">
      <c r="A133" s="118" t="s">
        <v>58</v>
      </c>
      <c r="B133" s="79">
        <v>0</v>
      </c>
      <c r="C133" s="79">
        <v>9.3361900000000002</v>
      </c>
      <c r="D133" s="79">
        <v>17.182459999999999</v>
      </c>
      <c r="E133" s="79">
        <v>26.518650000000001</v>
      </c>
    </row>
    <row r="134" spans="1:5" s="68" customFormat="1" ht="11.25">
      <c r="A134" s="118" t="s">
        <v>60</v>
      </c>
      <c r="B134" s="79">
        <v>16654.406199999998</v>
      </c>
      <c r="C134" s="79">
        <v>15554.32321</v>
      </c>
      <c r="D134" s="79">
        <v>3132.3512000000001</v>
      </c>
      <c r="E134" s="79">
        <v>35341.080609999997</v>
      </c>
    </row>
    <row r="135" spans="1:5" s="68" customFormat="1" ht="11.25">
      <c r="A135" s="118" t="s">
        <v>125</v>
      </c>
      <c r="B135" s="79">
        <v>50638.448450000004</v>
      </c>
      <c r="C135" s="79">
        <v>50997.515149999999</v>
      </c>
      <c r="D135" s="79">
        <v>8425.69218</v>
      </c>
      <c r="E135" s="79">
        <v>110061.65578</v>
      </c>
    </row>
    <row r="136" spans="1:5" s="68" customFormat="1" ht="11.25">
      <c r="A136" s="118" t="s">
        <v>87</v>
      </c>
      <c r="B136" s="79">
        <v>809.67453</v>
      </c>
      <c r="C136" s="79">
        <v>2590.3890999999999</v>
      </c>
      <c r="D136" s="79">
        <v>73.574330000000003</v>
      </c>
      <c r="E136" s="79">
        <v>3473.63796</v>
      </c>
    </row>
    <row r="137" spans="1:5" s="68" customFormat="1" ht="12" thickBot="1">
      <c r="A137" s="118" t="s">
        <v>126</v>
      </c>
      <c r="B137" s="79">
        <v>0</v>
      </c>
      <c r="C137" s="79">
        <v>0</v>
      </c>
      <c r="D137" s="79">
        <v>0</v>
      </c>
      <c r="E137" s="79">
        <v>0</v>
      </c>
    </row>
    <row r="138" spans="1:5" s="68" customFormat="1" ht="12.75" thickTop="1" thickBot="1">
      <c r="A138" s="541" t="s">
        <v>127</v>
      </c>
      <c r="B138" s="78">
        <v>34430.296020000002</v>
      </c>
      <c r="C138" s="78">
        <v>38965.238440000001</v>
      </c>
      <c r="D138" s="78">
        <v>7202.4440599999998</v>
      </c>
      <c r="E138" s="78">
        <v>80597.97851999999</v>
      </c>
    </row>
    <row r="139" spans="1:5" s="68" customFormat="1" ht="12" thickTop="1">
      <c r="A139" s="118" t="s">
        <v>128</v>
      </c>
      <c r="B139" s="79">
        <v>6.8215399999999997</v>
      </c>
      <c r="C139" s="79">
        <v>100.42000999999999</v>
      </c>
      <c r="D139" s="79">
        <v>254.52788000000001</v>
      </c>
      <c r="E139" s="79">
        <v>361.76943</v>
      </c>
    </row>
    <row r="140" spans="1:5" s="68" customFormat="1" ht="11.25">
      <c r="A140" s="118" t="s">
        <v>129</v>
      </c>
      <c r="B140" s="79">
        <v>0</v>
      </c>
      <c r="C140" s="79">
        <v>0</v>
      </c>
      <c r="D140" s="79">
        <v>0</v>
      </c>
      <c r="E140" s="79">
        <v>0</v>
      </c>
    </row>
    <row r="141" spans="1:5" s="68" customFormat="1" ht="11.25">
      <c r="A141" s="118" t="s">
        <v>130</v>
      </c>
      <c r="B141" s="79">
        <v>17111.192739999999</v>
      </c>
      <c r="C141" s="79">
        <v>15707.601789999999</v>
      </c>
      <c r="D141" s="79">
        <v>0</v>
      </c>
      <c r="E141" s="79">
        <v>32818.794529999999</v>
      </c>
    </row>
    <row r="142" spans="1:5" s="68" customFormat="1" ht="11.25">
      <c r="A142" s="118" t="s">
        <v>131</v>
      </c>
      <c r="B142" s="79">
        <v>17111.192739999999</v>
      </c>
      <c r="C142" s="79">
        <v>23157.216640000002</v>
      </c>
      <c r="D142" s="79">
        <v>6947.9161799999993</v>
      </c>
      <c r="E142" s="79">
        <v>47216.325560000005</v>
      </c>
    </row>
    <row r="143" spans="1:5" s="68" customFormat="1" ht="12" thickBot="1">
      <c r="A143" s="118" t="s">
        <v>132</v>
      </c>
      <c r="B143" s="79">
        <v>201.089</v>
      </c>
      <c r="C143" s="79">
        <v>0</v>
      </c>
      <c r="D143" s="79">
        <v>0</v>
      </c>
      <c r="E143" s="79">
        <v>201.089</v>
      </c>
    </row>
    <row r="144" spans="1:5" s="68" customFormat="1" ht="12.75" thickTop="1" thickBot="1">
      <c r="A144" s="541" t="s">
        <v>133</v>
      </c>
      <c r="B144" s="78">
        <v>138524.36113999999</v>
      </c>
      <c r="C144" s="78">
        <v>48492.882709999998</v>
      </c>
      <c r="D144" s="78">
        <v>0</v>
      </c>
      <c r="E144" s="78">
        <v>187017.24385</v>
      </c>
    </row>
    <row r="145" spans="1:5" s="68" customFormat="1" ht="12" thickTop="1">
      <c r="A145" s="118" t="s">
        <v>134</v>
      </c>
      <c r="B145" s="79">
        <v>137200</v>
      </c>
      <c r="C145" s="79">
        <v>48020</v>
      </c>
      <c r="D145" s="79">
        <v>0</v>
      </c>
      <c r="E145" s="79">
        <v>185220</v>
      </c>
    </row>
    <row r="146" spans="1:5" s="68" customFormat="1" ht="11.25">
      <c r="A146" s="118" t="s">
        <v>135</v>
      </c>
      <c r="B146" s="79">
        <v>0</v>
      </c>
      <c r="C146" s="79">
        <v>0</v>
      </c>
      <c r="D146" s="79">
        <v>0</v>
      </c>
      <c r="E146" s="79">
        <v>0</v>
      </c>
    </row>
    <row r="147" spans="1:5" s="68" customFormat="1" ht="11.25">
      <c r="A147" s="118" t="s">
        <v>136</v>
      </c>
      <c r="B147" s="79">
        <v>0</v>
      </c>
      <c r="C147" s="79">
        <v>0</v>
      </c>
      <c r="D147" s="79">
        <v>0</v>
      </c>
      <c r="E147" s="79">
        <v>0</v>
      </c>
    </row>
    <row r="148" spans="1:5" s="68" customFormat="1" ht="12" thickBot="1">
      <c r="A148" s="118" t="s">
        <v>137</v>
      </c>
      <c r="B148" s="79">
        <v>1324.36114</v>
      </c>
      <c r="C148" s="79">
        <v>472.88271000000003</v>
      </c>
      <c r="D148" s="79">
        <v>0</v>
      </c>
      <c r="E148" s="79">
        <v>1797.2438500000001</v>
      </c>
    </row>
    <row r="149" spans="1:5" s="68" customFormat="1" ht="12.75" thickTop="1" thickBot="1">
      <c r="A149" s="541" t="s">
        <v>138</v>
      </c>
      <c r="B149" s="78">
        <v>0</v>
      </c>
      <c r="C149" s="78">
        <v>76968.292310000004</v>
      </c>
      <c r="D149" s="78">
        <v>28510.763890000002</v>
      </c>
      <c r="E149" s="78">
        <v>105479.05620000001</v>
      </c>
    </row>
    <row r="150" spans="1:5" s="68" customFormat="1" ht="12" thickTop="1">
      <c r="A150" s="118" t="s">
        <v>139</v>
      </c>
      <c r="B150" s="79">
        <v>0</v>
      </c>
      <c r="C150" s="79">
        <v>54.536999999999999</v>
      </c>
      <c r="D150" s="79">
        <v>0</v>
      </c>
      <c r="E150" s="79">
        <v>54.536999999999999</v>
      </c>
    </row>
    <row r="151" spans="1:5" s="68" customFormat="1" ht="11.25">
      <c r="A151" s="118" t="s">
        <v>140</v>
      </c>
      <c r="B151" s="79">
        <v>0</v>
      </c>
      <c r="C151" s="79">
        <v>0</v>
      </c>
      <c r="D151" s="79">
        <v>0</v>
      </c>
      <c r="E151" s="79">
        <v>0</v>
      </c>
    </row>
    <row r="152" spans="1:5" s="68" customFormat="1" ht="11.25">
      <c r="A152" s="118" t="s">
        <v>141</v>
      </c>
      <c r="B152" s="79">
        <v>0</v>
      </c>
      <c r="C152" s="79">
        <v>54.536999999999999</v>
      </c>
      <c r="D152" s="79">
        <v>0</v>
      </c>
      <c r="E152" s="79">
        <v>54.536999999999999</v>
      </c>
    </row>
    <row r="153" spans="1:5" s="68" customFormat="1" ht="11.25">
      <c r="A153" s="118" t="s">
        <v>142</v>
      </c>
      <c r="B153" s="79">
        <v>0</v>
      </c>
      <c r="C153" s="79">
        <v>0</v>
      </c>
      <c r="D153" s="79">
        <v>0</v>
      </c>
      <c r="E153" s="79">
        <v>0</v>
      </c>
    </row>
    <row r="154" spans="1:5" s="68" customFormat="1" ht="11.25">
      <c r="A154" s="118" t="s">
        <v>143</v>
      </c>
      <c r="B154" s="79">
        <v>0</v>
      </c>
      <c r="C154" s="79">
        <v>0</v>
      </c>
      <c r="D154" s="79">
        <v>0</v>
      </c>
      <c r="E154" s="79">
        <v>0</v>
      </c>
    </row>
    <row r="155" spans="1:5" s="68" customFormat="1" ht="11.25">
      <c r="A155" s="118" t="s">
        <v>144</v>
      </c>
      <c r="B155" s="79">
        <v>0</v>
      </c>
      <c r="C155" s="79">
        <v>0</v>
      </c>
      <c r="D155" s="79">
        <v>0</v>
      </c>
      <c r="E155" s="79">
        <v>0</v>
      </c>
    </row>
    <row r="156" spans="1:5" s="68" customFormat="1" ht="11.25">
      <c r="A156" s="118" t="s">
        <v>145</v>
      </c>
      <c r="B156" s="79">
        <v>0</v>
      </c>
      <c r="C156" s="79">
        <v>75480</v>
      </c>
      <c r="D156" s="79">
        <v>27440</v>
      </c>
      <c r="E156" s="79">
        <v>102920</v>
      </c>
    </row>
    <row r="157" spans="1:5" s="68" customFormat="1" ht="12" thickBot="1">
      <c r="A157" s="118" t="s">
        <v>146</v>
      </c>
      <c r="B157" s="79">
        <v>0</v>
      </c>
      <c r="C157" s="79">
        <v>1433.75531</v>
      </c>
      <c r="D157" s="79">
        <v>1070.7638899999999</v>
      </c>
      <c r="E157" s="79">
        <v>2504.5192000000002</v>
      </c>
    </row>
    <row r="158" spans="1:5" s="68" customFormat="1" ht="12.75" thickTop="1" thickBot="1">
      <c r="A158" s="541" t="s">
        <v>147</v>
      </c>
      <c r="B158" s="78">
        <v>619436.49236000003</v>
      </c>
      <c r="C158" s="78">
        <v>217046.81516999999</v>
      </c>
      <c r="D158" s="78">
        <v>70117.605120000007</v>
      </c>
      <c r="E158" s="78">
        <v>906600.91264999995</v>
      </c>
    </row>
    <row r="159" spans="1:5" s="68" customFormat="1" ht="12" thickTop="1">
      <c r="A159" s="559" t="s">
        <v>148</v>
      </c>
      <c r="B159" s="79">
        <v>497640.1</v>
      </c>
      <c r="C159" s="79">
        <v>180468.7</v>
      </c>
      <c r="D159" s="79">
        <v>66180</v>
      </c>
      <c r="E159" s="79">
        <v>744288.8</v>
      </c>
    </row>
    <row r="160" spans="1:5" s="68" customFormat="1" ht="11.25">
      <c r="A160" s="118" t="s">
        <v>149</v>
      </c>
      <c r="B160" s="79">
        <v>497640.1</v>
      </c>
      <c r="C160" s="79">
        <v>180468.7</v>
      </c>
      <c r="D160" s="79">
        <v>66180</v>
      </c>
      <c r="E160" s="79">
        <v>744288.8</v>
      </c>
    </row>
    <row r="161" spans="1:5" s="68" customFormat="1" ht="11.25">
      <c r="A161" s="118" t="s">
        <v>150</v>
      </c>
      <c r="B161" s="79">
        <v>0</v>
      </c>
      <c r="C161" s="79">
        <v>0</v>
      </c>
      <c r="D161" s="79">
        <v>0</v>
      </c>
      <c r="E161" s="79">
        <v>0</v>
      </c>
    </row>
    <row r="162" spans="1:5" s="68" customFormat="1" ht="11.25">
      <c r="A162" s="118" t="s">
        <v>151</v>
      </c>
      <c r="B162" s="79">
        <v>0</v>
      </c>
      <c r="C162" s="79">
        <v>0</v>
      </c>
      <c r="D162" s="79">
        <v>0</v>
      </c>
      <c r="E162" s="79">
        <v>0</v>
      </c>
    </row>
    <row r="163" spans="1:5" s="68" customFormat="1" ht="11.25">
      <c r="A163" s="559" t="s">
        <v>152</v>
      </c>
      <c r="B163" s="79">
        <v>3683.2587100000001</v>
      </c>
      <c r="C163" s="79">
        <v>883.09741000000008</v>
      </c>
      <c r="D163" s="79">
        <v>53.625589999999995</v>
      </c>
      <c r="E163" s="79">
        <v>4619.98171</v>
      </c>
    </row>
    <row r="164" spans="1:5" s="68" customFormat="1" ht="11.25">
      <c r="A164" s="118" t="s">
        <v>153</v>
      </c>
      <c r="B164" s="79">
        <v>1590.6</v>
      </c>
      <c r="C164" s="79">
        <v>0</v>
      </c>
      <c r="D164" s="79">
        <v>0</v>
      </c>
      <c r="E164" s="79">
        <v>1590.6</v>
      </c>
    </row>
    <row r="165" spans="1:5" s="68" customFormat="1" ht="11.25">
      <c r="A165" s="118" t="s">
        <v>154</v>
      </c>
      <c r="B165" s="79">
        <v>0</v>
      </c>
      <c r="C165" s="79">
        <v>0.8115</v>
      </c>
      <c r="D165" s="79">
        <v>53.625589999999995</v>
      </c>
      <c r="E165" s="79">
        <v>54.437089999999998</v>
      </c>
    </row>
    <row r="166" spans="1:5" s="68" customFormat="1" ht="11.25">
      <c r="A166" s="118" t="s">
        <v>155</v>
      </c>
      <c r="B166" s="79">
        <v>2092.6587100000002</v>
      </c>
      <c r="C166" s="79">
        <v>882.28591000000006</v>
      </c>
      <c r="D166" s="79">
        <v>0</v>
      </c>
      <c r="E166" s="79">
        <v>2974.9446200000002</v>
      </c>
    </row>
    <row r="167" spans="1:5" s="68" customFormat="1" ht="11.25">
      <c r="A167" s="559" t="s">
        <v>156</v>
      </c>
      <c r="B167" s="79">
        <v>0</v>
      </c>
      <c r="C167" s="79">
        <v>0</v>
      </c>
      <c r="D167" s="79">
        <v>0</v>
      </c>
      <c r="E167" s="79">
        <v>0</v>
      </c>
    </row>
    <row r="168" spans="1:5" s="68" customFormat="1" ht="11.25">
      <c r="A168" s="118" t="s">
        <v>157</v>
      </c>
      <c r="B168" s="79">
        <v>0</v>
      </c>
      <c r="C168" s="79">
        <v>0</v>
      </c>
      <c r="D168" s="79">
        <v>0</v>
      </c>
      <c r="E168" s="79">
        <v>0</v>
      </c>
    </row>
    <row r="169" spans="1:5" s="68" customFormat="1" ht="11.25">
      <c r="A169" s="118" t="s">
        <v>158</v>
      </c>
      <c r="B169" s="79">
        <v>0</v>
      </c>
      <c r="C169" s="79">
        <v>0</v>
      </c>
      <c r="D169" s="79">
        <v>0</v>
      </c>
      <c r="E169" s="79">
        <v>0</v>
      </c>
    </row>
    <row r="170" spans="1:5" s="68" customFormat="1" ht="11.25">
      <c r="A170" s="118" t="s">
        <v>159</v>
      </c>
      <c r="B170" s="79">
        <v>0</v>
      </c>
      <c r="C170" s="79">
        <v>0</v>
      </c>
      <c r="D170" s="79">
        <v>0</v>
      </c>
      <c r="E170" s="79">
        <v>0</v>
      </c>
    </row>
    <row r="171" spans="1:5" s="68" customFormat="1" ht="11.25">
      <c r="A171" s="559" t="s">
        <v>160</v>
      </c>
      <c r="B171" s="79">
        <v>80126.561809999999</v>
      </c>
      <c r="C171" s="79">
        <v>22340.552359999998</v>
      </c>
      <c r="D171" s="79">
        <v>10844.513720000001</v>
      </c>
      <c r="E171" s="79">
        <v>113311.62789</v>
      </c>
    </row>
    <row r="172" spans="1:5" s="68" customFormat="1" ht="11.25">
      <c r="A172" s="118" t="s">
        <v>161</v>
      </c>
      <c r="B172" s="79">
        <v>60650.810979999995</v>
      </c>
      <c r="C172" s="79">
        <v>20126.949700000001</v>
      </c>
      <c r="D172" s="79">
        <v>3645.9362299999998</v>
      </c>
      <c r="E172" s="79">
        <v>84423.696909999999</v>
      </c>
    </row>
    <row r="173" spans="1:5" s="68" customFormat="1" ht="11.25">
      <c r="A173" s="118" t="s">
        <v>162</v>
      </c>
      <c r="B173" s="79">
        <v>19475.750829999997</v>
      </c>
      <c r="C173" s="79">
        <v>2213.60266</v>
      </c>
      <c r="D173" s="79">
        <v>7198.5774900000006</v>
      </c>
      <c r="E173" s="79">
        <v>28887.930980000001</v>
      </c>
    </row>
    <row r="174" spans="1:5" s="68" customFormat="1" ht="11.25">
      <c r="A174" s="118" t="s">
        <v>163</v>
      </c>
      <c r="B174" s="79">
        <v>0</v>
      </c>
      <c r="C174" s="79">
        <v>0</v>
      </c>
      <c r="D174" s="79">
        <v>0</v>
      </c>
      <c r="E174" s="79">
        <v>0</v>
      </c>
    </row>
    <row r="175" spans="1:5" s="68" customFormat="1" ht="11.25">
      <c r="A175" s="559" t="s">
        <v>164</v>
      </c>
      <c r="B175" s="79">
        <v>37986.571840000004</v>
      </c>
      <c r="C175" s="79">
        <v>13354.465400000001</v>
      </c>
      <c r="D175" s="79">
        <v>-6960.5341900000003</v>
      </c>
      <c r="E175" s="79">
        <v>44380.503049999999</v>
      </c>
    </row>
    <row r="176" spans="1:5" s="68" customFormat="1" ht="11.25">
      <c r="A176" s="118" t="s">
        <v>165</v>
      </c>
      <c r="B176" s="79">
        <v>0</v>
      </c>
      <c r="C176" s="79">
        <v>0</v>
      </c>
      <c r="D176" s="79">
        <v>0</v>
      </c>
      <c r="E176" s="79">
        <v>0</v>
      </c>
    </row>
    <row r="177" spans="1:5" s="68" customFormat="1" ht="12" thickBot="1">
      <c r="A177" s="560" t="s">
        <v>166</v>
      </c>
      <c r="B177" s="79">
        <v>37986.571840000004</v>
      </c>
      <c r="C177" s="79">
        <v>13354.465400000001</v>
      </c>
      <c r="D177" s="79">
        <v>-6960.5341900000003</v>
      </c>
      <c r="E177" s="79">
        <v>44380.503049999999</v>
      </c>
    </row>
    <row r="178" spans="1:5" s="68" customFormat="1" ht="12.75" thickTop="1" thickBot="1">
      <c r="A178" s="540" t="s">
        <v>167</v>
      </c>
      <c r="B178" s="81">
        <v>5397269.8773800004</v>
      </c>
      <c r="C178" s="81">
        <v>3175443.4378200001</v>
      </c>
      <c r="D178" s="81">
        <v>1065490.2005799999</v>
      </c>
      <c r="E178" s="81">
        <v>9638203.51578</v>
      </c>
    </row>
    <row r="179" spans="1:5" s="68" customFormat="1" ht="12.75" thickTop="1" thickBot="1">
      <c r="A179" s="541" t="s">
        <v>168</v>
      </c>
      <c r="B179" s="78">
        <v>11514.79441</v>
      </c>
      <c r="C179" s="78">
        <v>2956.0582999999997</v>
      </c>
      <c r="D179" s="78">
        <v>65395.730649999998</v>
      </c>
      <c r="E179" s="78">
        <v>79866.583360000004</v>
      </c>
    </row>
    <row r="180" spans="1:5" s="68" customFormat="1" ht="12" thickTop="1">
      <c r="A180" s="559" t="s">
        <v>169</v>
      </c>
      <c r="B180" s="79">
        <v>0</v>
      </c>
      <c r="C180" s="79">
        <v>0</v>
      </c>
      <c r="D180" s="79">
        <v>0</v>
      </c>
      <c r="E180" s="79">
        <v>0</v>
      </c>
    </row>
    <row r="181" spans="1:5" s="68" customFormat="1" ht="11.25">
      <c r="A181" s="118" t="s">
        <v>170</v>
      </c>
      <c r="B181" s="79">
        <v>0</v>
      </c>
      <c r="C181" s="79">
        <v>0</v>
      </c>
      <c r="D181" s="79">
        <v>0</v>
      </c>
      <c r="E181" s="79">
        <v>0</v>
      </c>
    </row>
    <row r="182" spans="1:5" s="68" customFormat="1" ht="11.25">
      <c r="A182" s="118" t="s">
        <v>171</v>
      </c>
      <c r="B182" s="79">
        <v>0</v>
      </c>
      <c r="C182" s="79">
        <v>0</v>
      </c>
      <c r="D182" s="79">
        <v>0</v>
      </c>
      <c r="E182" s="79">
        <v>0</v>
      </c>
    </row>
    <row r="183" spans="1:5" s="68" customFormat="1" ht="11.25">
      <c r="A183" s="118" t="s">
        <v>172</v>
      </c>
      <c r="B183" s="79">
        <v>0</v>
      </c>
      <c r="C183" s="79">
        <v>0</v>
      </c>
      <c r="D183" s="79">
        <v>0</v>
      </c>
      <c r="E183" s="79">
        <v>0</v>
      </c>
    </row>
    <row r="184" spans="1:5" s="68" customFormat="1" ht="11.25">
      <c r="A184" s="118" t="s">
        <v>173</v>
      </c>
      <c r="B184" s="79">
        <v>0</v>
      </c>
      <c r="C184" s="79">
        <v>0</v>
      </c>
      <c r="D184" s="79">
        <v>0</v>
      </c>
      <c r="E184" s="79">
        <v>0</v>
      </c>
    </row>
    <row r="185" spans="1:5" s="68" customFormat="1" ht="11.25">
      <c r="A185" s="118" t="s">
        <v>174</v>
      </c>
      <c r="B185" s="79">
        <v>0</v>
      </c>
      <c r="C185" s="79">
        <v>0</v>
      </c>
      <c r="D185" s="79">
        <v>0</v>
      </c>
      <c r="E185" s="79">
        <v>0</v>
      </c>
    </row>
    <row r="186" spans="1:5" s="68" customFormat="1" ht="11.25">
      <c r="A186" s="559" t="s">
        <v>175</v>
      </c>
      <c r="B186" s="79">
        <v>11514.79441</v>
      </c>
      <c r="C186" s="79">
        <v>3.01</v>
      </c>
      <c r="D186" s="79">
        <v>64869.885450000002</v>
      </c>
      <c r="E186" s="79">
        <v>76387.689859999999</v>
      </c>
    </row>
    <row r="187" spans="1:5" s="68" customFormat="1" ht="11.25">
      <c r="A187" s="118" t="s">
        <v>176</v>
      </c>
      <c r="B187" s="79">
        <v>0</v>
      </c>
      <c r="C187" s="79">
        <v>0</v>
      </c>
      <c r="D187" s="79">
        <v>0</v>
      </c>
      <c r="E187" s="79">
        <v>0</v>
      </c>
    </row>
    <row r="188" spans="1:5" s="68" customFormat="1" ht="11.25">
      <c r="A188" s="118" t="s">
        <v>177</v>
      </c>
      <c r="B188" s="79">
        <v>0</v>
      </c>
      <c r="C188" s="79">
        <v>0</v>
      </c>
      <c r="D188" s="79">
        <v>0</v>
      </c>
      <c r="E188" s="79">
        <v>0</v>
      </c>
    </row>
    <row r="189" spans="1:5" s="68" customFormat="1" ht="11.25">
      <c r="A189" s="118" t="s">
        <v>178</v>
      </c>
      <c r="B189" s="79">
        <v>4850.9710700000005</v>
      </c>
      <c r="C189" s="79">
        <v>0</v>
      </c>
      <c r="D189" s="79">
        <v>5407.6635400000005</v>
      </c>
      <c r="E189" s="79">
        <v>10258.634609999999</v>
      </c>
    </row>
    <row r="190" spans="1:5" s="68" customFormat="1" ht="11.25">
      <c r="A190" s="118" t="s">
        <v>179</v>
      </c>
      <c r="B190" s="79">
        <v>0</v>
      </c>
      <c r="C190" s="79">
        <v>0</v>
      </c>
      <c r="D190" s="79">
        <v>0</v>
      </c>
      <c r="E190" s="79">
        <v>0</v>
      </c>
    </row>
    <row r="191" spans="1:5" s="68" customFormat="1" ht="11.25">
      <c r="A191" s="118" t="s">
        <v>180</v>
      </c>
      <c r="B191" s="79">
        <v>6663.8233399999999</v>
      </c>
      <c r="C191" s="79">
        <v>3.01</v>
      </c>
      <c r="D191" s="79">
        <v>59462.221909999993</v>
      </c>
      <c r="E191" s="79">
        <v>66129.055250000005</v>
      </c>
    </row>
    <row r="192" spans="1:5" s="68" customFormat="1" ht="11.25">
      <c r="A192" s="559" t="s">
        <v>181</v>
      </c>
      <c r="B192" s="79">
        <v>0</v>
      </c>
      <c r="C192" s="79">
        <v>0</v>
      </c>
      <c r="D192" s="79">
        <v>0</v>
      </c>
      <c r="E192" s="79">
        <v>0</v>
      </c>
    </row>
    <row r="193" spans="1:6" s="68" customFormat="1" ht="11.25">
      <c r="A193" s="559" t="s">
        <v>182</v>
      </c>
      <c r="B193" s="79">
        <v>0</v>
      </c>
      <c r="C193" s="79">
        <v>2953.0482999999999</v>
      </c>
      <c r="D193" s="79">
        <v>525.84519999999998</v>
      </c>
      <c r="E193" s="79">
        <v>3478.8935000000001</v>
      </c>
    </row>
    <row r="194" spans="1:6" s="68" customFormat="1" ht="11.25">
      <c r="A194" s="118" t="s">
        <v>183</v>
      </c>
      <c r="B194" s="79">
        <v>0</v>
      </c>
      <c r="C194" s="79">
        <v>0</v>
      </c>
      <c r="D194" s="79">
        <v>0</v>
      </c>
      <c r="E194" s="79">
        <v>0</v>
      </c>
    </row>
    <row r="195" spans="1:6" s="68" customFormat="1" ht="11.25">
      <c r="A195" s="118" t="s">
        <v>184</v>
      </c>
      <c r="B195" s="79">
        <v>0</v>
      </c>
      <c r="C195" s="79">
        <v>2953.0482999999999</v>
      </c>
      <c r="D195" s="79">
        <v>14.9</v>
      </c>
      <c r="E195" s="79">
        <v>2967.9483</v>
      </c>
    </row>
    <row r="196" spans="1:6" s="68" customFormat="1" ht="11.25">
      <c r="A196" s="118" t="s">
        <v>185</v>
      </c>
      <c r="B196" s="79">
        <v>0</v>
      </c>
      <c r="C196" s="79">
        <v>0</v>
      </c>
      <c r="D196" s="79">
        <v>0</v>
      </c>
      <c r="E196" s="79">
        <v>0</v>
      </c>
    </row>
    <row r="197" spans="1:6" s="68" customFormat="1" ht="11.25">
      <c r="A197" s="118" t="s">
        <v>186</v>
      </c>
      <c r="B197" s="79">
        <v>0</v>
      </c>
      <c r="C197" s="79">
        <v>0</v>
      </c>
      <c r="D197" s="79">
        <v>510.9452</v>
      </c>
      <c r="E197" s="79">
        <v>510.9452</v>
      </c>
    </row>
    <row r="198" spans="1:6" s="68" customFormat="1" ht="12" thickBot="1">
      <c r="A198" s="559" t="s">
        <v>187</v>
      </c>
      <c r="B198" s="79">
        <v>0</v>
      </c>
      <c r="C198" s="79">
        <v>0</v>
      </c>
      <c r="D198" s="79">
        <v>0</v>
      </c>
      <c r="E198" s="79">
        <v>0</v>
      </c>
    </row>
    <row r="199" spans="1:6" s="68" customFormat="1" ht="12.75" thickTop="1" thickBot="1">
      <c r="A199" s="541" t="s">
        <v>188</v>
      </c>
      <c r="B199" s="78">
        <v>8888041.3381900005</v>
      </c>
      <c r="C199" s="78">
        <v>4894949.6482600002</v>
      </c>
      <c r="D199" s="78">
        <v>2089723.3051099998</v>
      </c>
      <c r="E199" s="78">
        <v>15872714.29156</v>
      </c>
    </row>
    <row r="200" spans="1:6" s="68" customFormat="1" ht="12" thickTop="1">
      <c r="A200" s="559" t="s">
        <v>189</v>
      </c>
      <c r="B200" s="79">
        <v>10445.76303</v>
      </c>
      <c r="C200" s="79">
        <v>0</v>
      </c>
      <c r="D200" s="79">
        <v>1.4999999999999999E-2</v>
      </c>
      <c r="E200" s="79">
        <v>10445.778029999999</v>
      </c>
    </row>
    <row r="201" spans="1:6" s="68" customFormat="1" ht="11.25">
      <c r="A201" s="118" t="s">
        <v>190</v>
      </c>
      <c r="B201" s="79">
        <v>0</v>
      </c>
      <c r="C201" s="79">
        <v>0</v>
      </c>
      <c r="D201" s="79">
        <v>0</v>
      </c>
      <c r="E201" s="79">
        <v>0</v>
      </c>
      <c r="F201" s="69"/>
    </row>
    <row r="202" spans="1:6" s="68" customFormat="1" ht="11.25">
      <c r="A202" s="118" t="s">
        <v>191</v>
      </c>
      <c r="B202" s="79">
        <v>0</v>
      </c>
      <c r="C202" s="79">
        <v>0</v>
      </c>
      <c r="D202" s="79">
        <v>0</v>
      </c>
      <c r="E202" s="79">
        <v>0</v>
      </c>
      <c r="F202" s="69"/>
    </row>
    <row r="203" spans="1:6" s="68" customFormat="1" ht="11.25">
      <c r="A203" s="118" t="s">
        <v>192</v>
      </c>
      <c r="B203" s="79">
        <v>10445.76303</v>
      </c>
      <c r="C203" s="79">
        <v>0</v>
      </c>
      <c r="D203" s="79">
        <v>1.4999999999999999E-2</v>
      </c>
      <c r="E203" s="79">
        <v>10445.778029999999</v>
      </c>
      <c r="F203" s="69"/>
    </row>
    <row r="204" spans="1:6" s="68" customFormat="1" ht="11.25">
      <c r="A204" s="559" t="s">
        <v>193</v>
      </c>
      <c r="B204" s="79">
        <v>0</v>
      </c>
      <c r="C204" s="79">
        <v>16161.99049</v>
      </c>
      <c r="D204" s="79">
        <v>0</v>
      </c>
      <c r="E204" s="79">
        <v>16161.99049</v>
      </c>
      <c r="F204" s="69"/>
    </row>
    <row r="205" spans="1:6" s="68" customFormat="1" ht="11.25">
      <c r="A205" s="557" t="s">
        <v>194</v>
      </c>
      <c r="B205" s="79">
        <v>0</v>
      </c>
      <c r="C205" s="79">
        <v>0</v>
      </c>
      <c r="D205" s="79">
        <v>0</v>
      </c>
      <c r="E205" s="79">
        <v>0</v>
      </c>
      <c r="F205" s="69"/>
    </row>
    <row r="206" spans="1:6" s="68" customFormat="1" ht="11.25">
      <c r="A206" s="118" t="s">
        <v>195</v>
      </c>
      <c r="B206" s="79">
        <v>0</v>
      </c>
      <c r="C206" s="79">
        <v>16161.99049</v>
      </c>
      <c r="D206" s="79">
        <v>0</v>
      </c>
      <c r="E206" s="79">
        <v>16161.99049</v>
      </c>
      <c r="F206" s="69"/>
    </row>
    <row r="207" spans="1:6" s="68" customFormat="1" ht="11.25">
      <c r="A207" s="118" t="s">
        <v>196</v>
      </c>
      <c r="B207" s="79">
        <v>0</v>
      </c>
      <c r="C207" s="79">
        <v>0</v>
      </c>
      <c r="D207" s="79">
        <v>0</v>
      </c>
      <c r="E207" s="79">
        <v>0</v>
      </c>
      <c r="F207" s="69"/>
    </row>
    <row r="208" spans="1:6" s="68" customFormat="1" ht="11.25">
      <c r="A208" s="118" t="s">
        <v>197</v>
      </c>
      <c r="B208" s="79">
        <v>0</v>
      </c>
      <c r="C208" s="79">
        <v>0</v>
      </c>
      <c r="D208" s="79">
        <v>0</v>
      </c>
      <c r="E208" s="79">
        <v>0</v>
      </c>
      <c r="F208" s="69"/>
    </row>
    <row r="209" spans="1:6" s="68" customFormat="1" ht="11.25">
      <c r="A209" s="118" t="s">
        <v>198</v>
      </c>
      <c r="B209" s="79">
        <v>0</v>
      </c>
      <c r="C209" s="79">
        <v>0</v>
      </c>
      <c r="D209" s="79">
        <v>0</v>
      </c>
      <c r="E209" s="79">
        <v>0</v>
      </c>
      <c r="F209" s="69"/>
    </row>
    <row r="210" spans="1:6" s="68" customFormat="1" ht="11.25">
      <c r="A210" s="559" t="s">
        <v>199</v>
      </c>
      <c r="B210" s="79">
        <v>0</v>
      </c>
      <c r="C210" s="79">
        <v>0</v>
      </c>
      <c r="D210" s="79">
        <v>0</v>
      </c>
      <c r="E210" s="79">
        <v>0</v>
      </c>
      <c r="F210" s="69"/>
    </row>
    <row r="211" spans="1:6" s="68" customFormat="1" ht="11.25">
      <c r="A211" s="118" t="s">
        <v>200</v>
      </c>
      <c r="B211" s="79">
        <v>0</v>
      </c>
      <c r="C211" s="79">
        <v>0</v>
      </c>
      <c r="D211" s="79">
        <v>0</v>
      </c>
      <c r="E211" s="79">
        <v>0</v>
      </c>
      <c r="F211" s="69"/>
    </row>
    <row r="212" spans="1:6" s="68" customFormat="1" ht="11.25">
      <c r="A212" s="118" t="s">
        <v>201</v>
      </c>
      <c r="B212" s="79">
        <v>0</v>
      </c>
      <c r="C212" s="79">
        <v>0</v>
      </c>
      <c r="D212" s="79">
        <v>0</v>
      </c>
      <c r="E212" s="79">
        <v>0</v>
      </c>
      <c r="F212" s="69"/>
    </row>
    <row r="213" spans="1:6" s="68" customFormat="1" ht="11.25">
      <c r="A213" s="559" t="s">
        <v>202</v>
      </c>
      <c r="B213" s="79">
        <v>0</v>
      </c>
      <c r="C213" s="79">
        <v>0</v>
      </c>
      <c r="D213" s="79">
        <v>0</v>
      </c>
      <c r="E213" s="79">
        <v>0</v>
      </c>
      <c r="F213" s="69"/>
    </row>
    <row r="214" spans="1:6" s="68" customFormat="1" ht="11.25">
      <c r="A214" s="118" t="s">
        <v>203</v>
      </c>
      <c r="B214" s="79">
        <v>0</v>
      </c>
      <c r="C214" s="79">
        <v>0</v>
      </c>
      <c r="D214" s="79">
        <v>0</v>
      </c>
      <c r="E214" s="79">
        <v>0</v>
      </c>
      <c r="F214" s="69"/>
    </row>
    <row r="215" spans="1:6" s="68" customFormat="1" ht="11.25">
      <c r="A215" s="118" t="s">
        <v>204</v>
      </c>
      <c r="B215" s="79">
        <v>0</v>
      </c>
      <c r="C215" s="79">
        <v>0</v>
      </c>
      <c r="D215" s="79">
        <v>0</v>
      </c>
      <c r="E215" s="79">
        <v>0</v>
      </c>
      <c r="F215" s="69"/>
    </row>
    <row r="216" spans="1:6" s="68" customFormat="1" ht="11.25">
      <c r="A216" s="559" t="s">
        <v>205</v>
      </c>
      <c r="B216" s="79">
        <v>7261909.20579</v>
      </c>
      <c r="C216" s="79">
        <v>3800344.5883800001</v>
      </c>
      <c r="D216" s="79">
        <v>1874649.29424</v>
      </c>
      <c r="E216" s="79">
        <v>12936903.088409999</v>
      </c>
      <c r="F216" s="69"/>
    </row>
    <row r="217" spans="1:6" s="68" customFormat="1" ht="11.25">
      <c r="A217" s="118" t="s">
        <v>206</v>
      </c>
      <c r="B217" s="79">
        <v>6969823.1712799994</v>
      </c>
      <c r="C217" s="79">
        <v>2948526.6032699998</v>
      </c>
      <c r="D217" s="79">
        <v>1465544.3683699998</v>
      </c>
      <c r="E217" s="79">
        <v>11383894.14292</v>
      </c>
      <c r="F217" s="69"/>
    </row>
    <row r="218" spans="1:6" s="68" customFormat="1" ht="11.25">
      <c r="A218" s="118" t="s">
        <v>207</v>
      </c>
      <c r="B218" s="79">
        <v>0</v>
      </c>
      <c r="C218" s="79">
        <v>0</v>
      </c>
      <c r="D218" s="79">
        <v>0</v>
      </c>
      <c r="E218" s="79">
        <v>0</v>
      </c>
      <c r="F218" s="69"/>
    </row>
    <row r="219" spans="1:6" s="68" customFormat="1" ht="11.25">
      <c r="A219" s="118" t="s">
        <v>208</v>
      </c>
      <c r="B219" s="79">
        <v>242688.35653999998</v>
      </c>
      <c r="C219" s="79">
        <v>733944.46588000003</v>
      </c>
      <c r="D219" s="79">
        <v>360781.93761999998</v>
      </c>
      <c r="E219" s="79">
        <v>1337414.7600399998</v>
      </c>
      <c r="F219" s="69"/>
    </row>
    <row r="220" spans="1:6" s="68" customFormat="1" ht="11.25">
      <c r="A220" s="118" t="s">
        <v>209</v>
      </c>
      <c r="B220" s="79">
        <v>0</v>
      </c>
      <c r="C220" s="79">
        <v>0</v>
      </c>
      <c r="D220" s="79">
        <v>12860.00001</v>
      </c>
      <c r="E220" s="79">
        <v>12860.00001</v>
      </c>
      <c r="F220" s="69"/>
    </row>
    <row r="221" spans="1:6" s="68" customFormat="1" ht="11.25">
      <c r="A221" s="118" t="s">
        <v>210</v>
      </c>
      <c r="B221" s="79">
        <v>46764.034479999995</v>
      </c>
      <c r="C221" s="79">
        <v>805.61656999999991</v>
      </c>
      <c r="D221" s="79">
        <v>16695.76972</v>
      </c>
      <c r="E221" s="79">
        <v>64265.420770000004</v>
      </c>
      <c r="F221" s="69"/>
    </row>
    <row r="222" spans="1:6" s="68" customFormat="1" ht="11.25">
      <c r="A222" s="118" t="s">
        <v>211</v>
      </c>
      <c r="B222" s="79">
        <v>0</v>
      </c>
      <c r="C222" s="79">
        <v>190.55707999999998</v>
      </c>
      <c r="D222" s="79">
        <v>0</v>
      </c>
      <c r="E222" s="79">
        <v>190.55707999999998</v>
      </c>
      <c r="F222" s="69"/>
    </row>
    <row r="223" spans="1:6" s="68" customFormat="1" ht="11.25">
      <c r="A223" s="118" t="s">
        <v>212</v>
      </c>
      <c r="B223" s="79">
        <v>0</v>
      </c>
      <c r="C223" s="79">
        <v>0</v>
      </c>
      <c r="D223" s="79">
        <v>0</v>
      </c>
      <c r="E223" s="79">
        <v>0</v>
      </c>
      <c r="F223" s="69"/>
    </row>
    <row r="224" spans="1:6" s="68" customFormat="1" ht="11.25">
      <c r="A224" s="118" t="s">
        <v>213</v>
      </c>
      <c r="B224" s="79">
        <v>0</v>
      </c>
      <c r="C224" s="79">
        <v>0</v>
      </c>
      <c r="D224" s="79">
        <v>0</v>
      </c>
      <c r="E224" s="79">
        <v>0</v>
      </c>
      <c r="F224" s="69"/>
    </row>
    <row r="225" spans="1:6" s="68" customFormat="1" ht="11.25">
      <c r="A225" s="118" t="s">
        <v>214</v>
      </c>
      <c r="B225" s="79">
        <v>2633.6434900000004</v>
      </c>
      <c r="C225" s="79">
        <v>116877.34557999999</v>
      </c>
      <c r="D225" s="79">
        <v>18767.218519999999</v>
      </c>
      <c r="E225" s="79">
        <v>138278.20759000001</v>
      </c>
      <c r="F225" s="69"/>
    </row>
    <row r="226" spans="1:6" s="68" customFormat="1" ht="11.25">
      <c r="A226" s="559" t="s">
        <v>215</v>
      </c>
      <c r="B226" s="79">
        <v>1604888.6872999999</v>
      </c>
      <c r="C226" s="79">
        <v>1068365.25624</v>
      </c>
      <c r="D226" s="79">
        <v>214790.25308000002</v>
      </c>
      <c r="E226" s="79">
        <v>2888044.1966200001</v>
      </c>
      <c r="F226" s="69"/>
    </row>
    <row r="227" spans="1:6" s="68" customFormat="1" ht="11.25">
      <c r="A227" s="118" t="s">
        <v>216</v>
      </c>
      <c r="B227" s="79">
        <v>858731.47730999999</v>
      </c>
      <c r="C227" s="79">
        <v>579156.42151000001</v>
      </c>
      <c r="D227" s="79">
        <v>198224.17159000001</v>
      </c>
      <c r="E227" s="79">
        <v>1636112.0704100002</v>
      </c>
      <c r="F227" s="69"/>
    </row>
    <row r="228" spans="1:6" s="68" customFormat="1" ht="11.25">
      <c r="A228" s="118" t="s">
        <v>217</v>
      </c>
      <c r="B228" s="79">
        <v>194154.65458</v>
      </c>
      <c r="C228" s="79">
        <v>0</v>
      </c>
      <c r="D228" s="79">
        <v>0</v>
      </c>
      <c r="E228" s="79">
        <v>194154.65458</v>
      </c>
      <c r="F228" s="69"/>
    </row>
    <row r="229" spans="1:6" s="68" customFormat="1" ht="11.25">
      <c r="A229" s="118" t="s">
        <v>218</v>
      </c>
      <c r="B229" s="79">
        <v>112504.18072</v>
      </c>
      <c r="C229" s="79">
        <v>91268.893750000003</v>
      </c>
      <c r="D229" s="79">
        <v>12425.07618</v>
      </c>
      <c r="E229" s="79">
        <v>216198.15065</v>
      </c>
      <c r="F229" s="69"/>
    </row>
    <row r="230" spans="1:6" s="68" customFormat="1" ht="11.25">
      <c r="A230" s="118" t="s">
        <v>219</v>
      </c>
      <c r="B230" s="79">
        <v>18386.07345</v>
      </c>
      <c r="C230" s="79">
        <v>8665.1121800000001</v>
      </c>
      <c r="D230" s="79">
        <v>3962.98731</v>
      </c>
      <c r="E230" s="79">
        <v>31014.17294</v>
      </c>
      <c r="F230" s="69"/>
    </row>
    <row r="231" spans="1:6" s="68" customFormat="1" ht="11.25">
      <c r="A231" s="118" t="s">
        <v>220</v>
      </c>
      <c r="B231" s="558">
        <v>0</v>
      </c>
      <c r="C231" s="558">
        <v>0</v>
      </c>
      <c r="D231" s="558">
        <v>0</v>
      </c>
      <c r="E231" s="558">
        <v>0</v>
      </c>
      <c r="F231" s="69"/>
    </row>
    <row r="232" spans="1:6" s="68" customFormat="1" ht="11.25">
      <c r="A232" s="118" t="s">
        <v>221</v>
      </c>
      <c r="B232" s="558">
        <v>421112.30124</v>
      </c>
      <c r="C232" s="558">
        <v>389274.82880000002</v>
      </c>
      <c r="D232" s="558">
        <v>178.018</v>
      </c>
      <c r="E232" s="558">
        <v>810565.14804</v>
      </c>
      <c r="F232" s="69"/>
    </row>
    <row r="233" spans="1:6" s="68" customFormat="1" ht="11.25">
      <c r="A233" s="118" t="s">
        <v>222</v>
      </c>
      <c r="B233" s="558">
        <v>0</v>
      </c>
      <c r="C233" s="558">
        <v>0</v>
      </c>
      <c r="D233" s="558">
        <v>0</v>
      </c>
      <c r="E233" s="558">
        <v>0</v>
      </c>
      <c r="F233" s="69"/>
    </row>
    <row r="234" spans="1:6" s="68" customFormat="1" ht="11.25">
      <c r="A234" s="559" t="s">
        <v>223</v>
      </c>
      <c r="B234" s="558">
        <v>10797.682070000001</v>
      </c>
      <c r="C234" s="558">
        <v>10077.81315</v>
      </c>
      <c r="D234" s="558">
        <v>283.74278999999996</v>
      </c>
      <c r="E234" s="558">
        <v>21159.238010000001</v>
      </c>
      <c r="F234" s="69"/>
    </row>
    <row r="235" spans="1:6" s="68" customFormat="1" ht="11.25">
      <c r="A235" s="118" t="s">
        <v>224</v>
      </c>
      <c r="B235" s="558">
        <v>10797.682070000001</v>
      </c>
      <c r="C235" s="558">
        <v>9936.5331600000009</v>
      </c>
      <c r="D235" s="558">
        <v>283.74278999999996</v>
      </c>
      <c r="E235" s="558">
        <v>21017.958019999998</v>
      </c>
      <c r="F235" s="69"/>
    </row>
    <row r="236" spans="1:6" s="68" customFormat="1" ht="11.25">
      <c r="A236" s="118" t="s">
        <v>225</v>
      </c>
      <c r="B236" s="558">
        <v>0</v>
      </c>
      <c r="C236" s="558">
        <v>141.27999</v>
      </c>
      <c r="D236" s="558">
        <v>0</v>
      </c>
      <c r="E236" s="558">
        <v>141.27999</v>
      </c>
      <c r="F236" s="69"/>
    </row>
    <row r="237" spans="1:6" s="68" customFormat="1" ht="11.25">
      <c r="A237" s="559" t="s">
        <v>226</v>
      </c>
      <c r="B237" s="558">
        <v>0</v>
      </c>
      <c r="C237" s="558">
        <v>0</v>
      </c>
      <c r="D237" s="558">
        <v>0</v>
      </c>
      <c r="E237" s="558">
        <v>0</v>
      </c>
      <c r="F237" s="69"/>
    </row>
    <row r="238" spans="1:6" s="68" customFormat="1" ht="11.25">
      <c r="A238" s="118" t="s">
        <v>227</v>
      </c>
      <c r="B238" s="558">
        <v>0</v>
      </c>
      <c r="C238" s="558">
        <v>0</v>
      </c>
      <c r="D238" s="558">
        <v>0</v>
      </c>
      <c r="E238" s="558">
        <v>0</v>
      </c>
      <c r="F238" s="69"/>
    </row>
    <row r="239" spans="1:6" s="68" customFormat="1" ht="11.25">
      <c r="A239" s="118" t="s">
        <v>225</v>
      </c>
      <c r="B239" s="558">
        <v>0</v>
      </c>
      <c r="C239" s="558">
        <v>0</v>
      </c>
      <c r="D239" s="558">
        <v>0</v>
      </c>
      <c r="E239" s="558">
        <v>0</v>
      </c>
      <c r="F239" s="69"/>
    </row>
    <row r="240" spans="1:6" s="68" customFormat="1" ht="11.25">
      <c r="A240" s="561" t="s">
        <v>228</v>
      </c>
      <c r="B240" s="558">
        <v>10797.682070000001</v>
      </c>
      <c r="C240" s="558">
        <v>10077.81315</v>
      </c>
      <c r="D240" s="558">
        <v>283.74278999999996</v>
      </c>
      <c r="E240" s="558">
        <v>21159.238010000001</v>
      </c>
      <c r="F240" s="69"/>
    </row>
    <row r="241" spans="1:6" s="68" customFormat="1" ht="12" thickBot="1">
      <c r="A241" s="559" t="s">
        <v>229</v>
      </c>
      <c r="B241" s="558">
        <v>0</v>
      </c>
      <c r="C241" s="558">
        <v>0</v>
      </c>
      <c r="D241" s="558">
        <v>0</v>
      </c>
      <c r="E241" s="558">
        <v>0</v>
      </c>
      <c r="F241" s="69"/>
    </row>
    <row r="242" spans="1:6" s="68" customFormat="1" ht="12.75" thickTop="1" thickBot="1">
      <c r="A242" s="541" t="s">
        <v>230</v>
      </c>
      <c r="B242" s="78">
        <v>284754.17310000001</v>
      </c>
      <c r="C242" s="78">
        <v>241385.19403000001</v>
      </c>
      <c r="D242" s="78">
        <v>57544.80687</v>
      </c>
      <c r="E242" s="78">
        <v>583684.174</v>
      </c>
      <c r="F242" s="69"/>
    </row>
    <row r="243" spans="1:6" s="68" customFormat="1" ht="12" thickTop="1">
      <c r="A243" s="118" t="s">
        <v>231</v>
      </c>
      <c r="B243" s="79">
        <v>0</v>
      </c>
      <c r="C243" s="79">
        <v>2.4100000000000002E-3</v>
      </c>
      <c r="D243" s="79">
        <v>1.8397399999999999</v>
      </c>
      <c r="E243" s="79">
        <v>1.8421500000000002</v>
      </c>
      <c r="F243" s="69"/>
    </row>
    <row r="244" spans="1:6" s="68" customFormat="1" ht="11.25">
      <c r="A244" s="118" t="s">
        <v>232</v>
      </c>
      <c r="B244" s="79">
        <v>4684.0846799999999</v>
      </c>
      <c r="C244" s="79">
        <v>391.15267999999998</v>
      </c>
      <c r="D244" s="79">
        <v>593.75893000000008</v>
      </c>
      <c r="E244" s="79">
        <v>5668.99629</v>
      </c>
      <c r="F244" s="69"/>
    </row>
    <row r="245" spans="1:6" s="68" customFormat="1" ht="11.25">
      <c r="A245" s="118" t="s">
        <v>233</v>
      </c>
      <c r="B245" s="79">
        <v>276130.68857</v>
      </c>
      <c r="C245" s="79">
        <v>229934.58124999999</v>
      </c>
      <c r="D245" s="79">
        <v>52124.979950000001</v>
      </c>
      <c r="E245" s="79">
        <v>558190.24976999999</v>
      </c>
      <c r="F245" s="69"/>
    </row>
    <row r="246" spans="1:6" s="68" customFormat="1" ht="11.25">
      <c r="A246" s="118" t="s">
        <v>234</v>
      </c>
      <c r="B246" s="79">
        <v>3703.8687400000003</v>
      </c>
      <c r="C246" s="79">
        <v>4227.7254599999997</v>
      </c>
      <c r="D246" s="79">
        <v>1436.7353500000002</v>
      </c>
      <c r="E246" s="79">
        <v>9368.3295500000004</v>
      </c>
      <c r="F246" s="69"/>
    </row>
    <row r="247" spans="1:6" s="68" customFormat="1" ht="11.25">
      <c r="A247" s="118" t="s">
        <v>235</v>
      </c>
      <c r="B247" s="79">
        <v>0</v>
      </c>
      <c r="C247" s="79">
        <v>2799.605</v>
      </c>
      <c r="D247" s="79">
        <v>1280.9312399999999</v>
      </c>
      <c r="E247" s="79">
        <v>4080.5362400000004</v>
      </c>
      <c r="F247" s="69"/>
    </row>
    <row r="248" spans="1:6" s="68" customFormat="1" ht="11.25">
      <c r="A248" s="118" t="s">
        <v>236</v>
      </c>
      <c r="B248" s="79">
        <v>0</v>
      </c>
      <c r="C248" s="79">
        <v>137.50937999999999</v>
      </c>
      <c r="D248" s="79">
        <v>165.09864999999999</v>
      </c>
      <c r="E248" s="79">
        <v>302.60803000000004</v>
      </c>
      <c r="F248" s="69"/>
    </row>
    <row r="249" spans="1:6" s="68" customFormat="1" ht="11.25">
      <c r="A249" s="118" t="s">
        <v>237</v>
      </c>
      <c r="B249" s="79">
        <v>0</v>
      </c>
      <c r="C249" s="79">
        <v>2944.0875499999997</v>
      </c>
      <c r="D249" s="79">
        <v>154.93991</v>
      </c>
      <c r="E249" s="79">
        <v>3099.0274599999998</v>
      </c>
      <c r="F249" s="69"/>
    </row>
    <row r="250" spans="1:6" s="68" customFormat="1" ht="11.25">
      <c r="A250" s="118" t="s">
        <v>238</v>
      </c>
      <c r="B250" s="79">
        <v>0</v>
      </c>
      <c r="C250" s="79">
        <v>513.96621000000005</v>
      </c>
      <c r="D250" s="79">
        <v>30.55893</v>
      </c>
      <c r="E250" s="79">
        <v>544.52513999999996</v>
      </c>
      <c r="F250" s="69"/>
    </row>
    <row r="251" spans="1:6" s="68" customFormat="1" ht="11.25">
      <c r="A251" s="118" t="s">
        <v>239</v>
      </c>
      <c r="B251" s="79">
        <v>0</v>
      </c>
      <c r="C251" s="79">
        <v>0</v>
      </c>
      <c r="D251" s="79">
        <v>2.9011199999999997</v>
      </c>
      <c r="E251" s="79">
        <v>2.9011199999999997</v>
      </c>
      <c r="F251" s="69"/>
    </row>
    <row r="252" spans="1:6" s="68" customFormat="1" ht="11.25">
      <c r="A252" s="118" t="s">
        <v>240</v>
      </c>
      <c r="B252" s="79">
        <v>35.080910000000003</v>
      </c>
      <c r="C252" s="79">
        <v>0</v>
      </c>
      <c r="D252" s="79">
        <v>29.059729999999998</v>
      </c>
      <c r="E252" s="79">
        <v>64.140640000000005</v>
      </c>
      <c r="F252" s="69"/>
    </row>
    <row r="253" spans="1:6" s="68" customFormat="1" ht="12" thickBot="1">
      <c r="A253" s="118" t="s">
        <v>241</v>
      </c>
      <c r="B253" s="79">
        <v>200.45020000000002</v>
      </c>
      <c r="C253" s="79">
        <v>436.56409000000002</v>
      </c>
      <c r="D253" s="79">
        <v>1724.00332</v>
      </c>
      <c r="E253" s="79">
        <v>2361.0176099999999</v>
      </c>
      <c r="F253" s="69"/>
    </row>
    <row r="254" spans="1:6" s="68" customFormat="1" ht="12.75" thickTop="1" thickBot="1">
      <c r="A254" s="541" t="s">
        <v>242</v>
      </c>
      <c r="B254" s="78">
        <v>-67599.887920000008</v>
      </c>
      <c r="C254" s="78">
        <v>-51089.977939999997</v>
      </c>
      <c r="D254" s="78">
        <v>-20940.794620000001</v>
      </c>
      <c r="E254" s="78">
        <v>-139630.66047999999</v>
      </c>
      <c r="F254" s="69"/>
    </row>
    <row r="255" spans="1:6" s="68" customFormat="1" ht="12" thickTop="1">
      <c r="A255" s="118" t="s">
        <v>243</v>
      </c>
      <c r="B255" s="79">
        <v>-57952.882799999999</v>
      </c>
      <c r="C255" s="79">
        <v>-44790.067270000007</v>
      </c>
      <c r="D255" s="79">
        <v>-16388.54393</v>
      </c>
      <c r="E255" s="79">
        <v>-119131.49400000001</v>
      </c>
      <c r="F255" s="69"/>
    </row>
    <row r="256" spans="1:6" s="68" customFormat="1" ht="11.25">
      <c r="A256" s="118" t="s">
        <v>244</v>
      </c>
      <c r="B256" s="79">
        <v>0</v>
      </c>
      <c r="C256" s="79">
        <v>0</v>
      </c>
      <c r="D256" s="79">
        <v>0</v>
      </c>
      <c r="E256" s="79">
        <v>0</v>
      </c>
      <c r="F256" s="69"/>
    </row>
    <row r="257" spans="1:6" s="68" customFormat="1" ht="11.25">
      <c r="A257" s="118" t="s">
        <v>245</v>
      </c>
      <c r="B257" s="79">
        <v>-6270.8905800000002</v>
      </c>
      <c r="C257" s="79">
        <v>-2758.7248100000002</v>
      </c>
      <c r="D257" s="79">
        <v>-3838.9936499999999</v>
      </c>
      <c r="E257" s="79">
        <v>-12868.609039999999</v>
      </c>
      <c r="F257" s="69"/>
    </row>
    <row r="258" spans="1:6" s="68" customFormat="1" ht="11.25">
      <c r="A258" s="118" t="s">
        <v>246</v>
      </c>
      <c r="B258" s="79">
        <v>-1508.3881100000001</v>
      </c>
      <c r="C258" s="79">
        <v>0</v>
      </c>
      <c r="D258" s="79">
        <v>0</v>
      </c>
      <c r="E258" s="79">
        <v>-1508.3881100000001</v>
      </c>
      <c r="F258" s="69"/>
    </row>
    <row r="259" spans="1:6" s="68" customFormat="1" ht="11.25">
      <c r="A259" s="118" t="s">
        <v>247</v>
      </c>
      <c r="B259" s="79">
        <v>-1706.4353700000001</v>
      </c>
      <c r="C259" s="79">
        <v>-1186.4207200000001</v>
      </c>
      <c r="D259" s="79">
        <v>0</v>
      </c>
      <c r="E259" s="79">
        <v>-2892.8560899999998</v>
      </c>
      <c r="F259" s="69"/>
    </row>
    <row r="260" spans="1:6" s="68" customFormat="1" ht="11.25">
      <c r="A260" s="557" t="s">
        <v>248</v>
      </c>
      <c r="B260" s="79">
        <v>0</v>
      </c>
      <c r="C260" s="79">
        <v>-2354.76514</v>
      </c>
      <c r="D260" s="79">
        <v>-713.25704000000007</v>
      </c>
      <c r="E260" s="79">
        <v>-3068.0221800000004</v>
      </c>
      <c r="F260" s="69"/>
    </row>
    <row r="261" spans="1:6" s="68" customFormat="1" ht="12" thickBot="1">
      <c r="A261" s="557" t="s">
        <v>249</v>
      </c>
      <c r="B261" s="79">
        <v>-161.29105999999999</v>
      </c>
      <c r="C261" s="79">
        <v>0</v>
      </c>
      <c r="D261" s="79">
        <v>0</v>
      </c>
      <c r="E261" s="79">
        <v>-161.29105999999999</v>
      </c>
      <c r="F261" s="69"/>
    </row>
    <row r="262" spans="1:6" s="68" customFormat="1" ht="12.75" thickTop="1" thickBot="1">
      <c r="A262" s="542" t="s">
        <v>250</v>
      </c>
      <c r="B262" s="81">
        <v>217154.28518000001</v>
      </c>
      <c r="C262" s="81">
        <v>190295.21609</v>
      </c>
      <c r="D262" s="81">
        <v>36604.01225</v>
      </c>
      <c r="E262" s="81">
        <v>444053.51351999998</v>
      </c>
      <c r="F262" s="69"/>
    </row>
    <row r="263" spans="1:6" s="68" customFormat="1" ht="12.75" thickTop="1" thickBot="1">
      <c r="A263" s="543" t="s">
        <v>251</v>
      </c>
      <c r="B263" s="78">
        <v>21033.964649999998</v>
      </c>
      <c r="C263" s="78">
        <v>17012.339019999999</v>
      </c>
      <c r="D263" s="78">
        <v>3329.99496</v>
      </c>
      <c r="E263" s="78">
        <v>41376.298630000005</v>
      </c>
      <c r="F263" s="69"/>
    </row>
    <row r="264" spans="1:6" s="68" customFormat="1" ht="12" thickTop="1">
      <c r="A264" s="118" t="s">
        <v>252</v>
      </c>
      <c r="B264" s="79">
        <v>10122.17332</v>
      </c>
      <c r="C264" s="79">
        <v>14320.726699999999</v>
      </c>
      <c r="D264" s="79">
        <v>2098.8250699999999</v>
      </c>
      <c r="E264" s="79">
        <v>26541.72509</v>
      </c>
      <c r="F264" s="69"/>
    </row>
    <row r="265" spans="1:6" s="68" customFormat="1" ht="11.25">
      <c r="A265" s="118" t="s">
        <v>253</v>
      </c>
      <c r="B265" s="79">
        <v>6339.4559100000006</v>
      </c>
      <c r="C265" s="79">
        <v>771.25617</v>
      </c>
      <c r="D265" s="79">
        <v>1018.7328299999999</v>
      </c>
      <c r="E265" s="79">
        <v>8129.4449100000002</v>
      </c>
      <c r="F265" s="69"/>
    </row>
    <row r="266" spans="1:6" s="68" customFormat="1" ht="11.25">
      <c r="A266" s="118" t="s">
        <v>254</v>
      </c>
      <c r="B266" s="79">
        <v>983.24434999999994</v>
      </c>
      <c r="C266" s="79">
        <v>12.310499999999999</v>
      </c>
      <c r="D266" s="79">
        <v>0</v>
      </c>
      <c r="E266" s="79">
        <v>995.55484999999999</v>
      </c>
      <c r="F266" s="69"/>
    </row>
    <row r="267" spans="1:6" s="68" customFormat="1" ht="11.25">
      <c r="A267" s="118" t="s">
        <v>255</v>
      </c>
      <c r="B267" s="79">
        <v>0</v>
      </c>
      <c r="C267" s="79">
        <v>0</v>
      </c>
      <c r="D267" s="79">
        <v>0</v>
      </c>
      <c r="E267" s="79">
        <v>0</v>
      </c>
      <c r="F267" s="69"/>
    </row>
    <row r="268" spans="1:6" s="68" customFormat="1" ht="12" thickBot="1">
      <c r="A268" s="600" t="s">
        <v>256</v>
      </c>
      <c r="B268" s="79">
        <v>3589.0910699999999</v>
      </c>
      <c r="C268" s="79">
        <v>1908.0456499999998</v>
      </c>
      <c r="D268" s="79">
        <v>212.43706</v>
      </c>
      <c r="E268" s="79">
        <v>5709.5737800000006</v>
      </c>
      <c r="F268" s="69"/>
    </row>
    <row r="269" spans="1:6" s="68" customFormat="1" ht="12.75" thickTop="1" thickBot="1">
      <c r="A269" s="541" t="s">
        <v>257</v>
      </c>
      <c r="B269" s="78">
        <v>-14164.108289999998</v>
      </c>
      <c r="C269" s="78">
        <v>-9272.0818299999992</v>
      </c>
      <c r="D269" s="78">
        <v>-1771.9983300000001</v>
      </c>
      <c r="E269" s="78">
        <v>-25208.188449999998</v>
      </c>
      <c r="F269" s="69"/>
    </row>
    <row r="270" spans="1:6" s="68" customFormat="1" ht="12" thickTop="1">
      <c r="A270" s="118" t="s">
        <v>252</v>
      </c>
      <c r="B270" s="79">
        <v>-8568.2906899999998</v>
      </c>
      <c r="C270" s="79">
        <v>-7138.5815300000004</v>
      </c>
      <c r="D270" s="79">
        <v>-819.20618999999999</v>
      </c>
      <c r="E270" s="79">
        <v>-16526.078410000002</v>
      </c>
      <c r="F270" s="69"/>
    </row>
    <row r="271" spans="1:6" s="68" customFormat="1" ht="11.25">
      <c r="A271" s="118" t="s">
        <v>258</v>
      </c>
      <c r="B271" s="79">
        <v>-873.66365000000008</v>
      </c>
      <c r="C271" s="79">
        <v>-606.70997999999997</v>
      </c>
      <c r="D271" s="79">
        <v>-69.259259999999998</v>
      </c>
      <c r="E271" s="79">
        <v>-1549.6328899999999</v>
      </c>
      <c r="F271" s="69"/>
    </row>
    <row r="272" spans="1:6" s="68" customFormat="1" ht="11.25">
      <c r="A272" s="118" t="s">
        <v>259</v>
      </c>
      <c r="B272" s="79">
        <v>0</v>
      </c>
      <c r="C272" s="79">
        <v>0</v>
      </c>
      <c r="D272" s="79">
        <v>0</v>
      </c>
      <c r="E272" s="79">
        <v>0</v>
      </c>
      <c r="F272" s="69"/>
    </row>
    <row r="273" spans="1:6" s="68" customFormat="1" ht="11.25">
      <c r="A273" s="118" t="s">
        <v>260</v>
      </c>
      <c r="B273" s="79">
        <v>0</v>
      </c>
      <c r="C273" s="79">
        <v>0</v>
      </c>
      <c r="D273" s="79">
        <v>0</v>
      </c>
      <c r="E273" s="79">
        <v>0</v>
      </c>
      <c r="F273" s="69"/>
    </row>
    <row r="274" spans="1:6" s="68" customFormat="1" ht="12" thickBot="1">
      <c r="A274" s="557" t="s">
        <v>261</v>
      </c>
      <c r="B274" s="79">
        <v>-4722.1539499999999</v>
      </c>
      <c r="C274" s="79">
        <v>-1526.7903200000001</v>
      </c>
      <c r="D274" s="79">
        <v>-883.53287999999998</v>
      </c>
      <c r="E274" s="79">
        <v>-7132.4771500000006</v>
      </c>
      <c r="F274" s="69"/>
    </row>
    <row r="275" spans="1:6" s="68" customFormat="1" ht="12.75" thickTop="1" thickBot="1">
      <c r="A275" s="541" t="s">
        <v>262</v>
      </c>
      <c r="B275" s="78">
        <v>224024.14153999998</v>
      </c>
      <c r="C275" s="78">
        <v>198035.47328000001</v>
      </c>
      <c r="D275" s="78">
        <v>38162.008880000001</v>
      </c>
      <c r="E275" s="78">
        <v>460221.6237</v>
      </c>
      <c r="F275" s="69"/>
    </row>
    <row r="276" spans="1:6" s="68" customFormat="1" ht="12" thickTop="1">
      <c r="A276" s="559" t="s">
        <v>263</v>
      </c>
      <c r="B276" s="79">
        <v>64009.90883</v>
      </c>
      <c r="C276" s="79">
        <v>33012.363539999998</v>
      </c>
      <c r="D276" s="79">
        <v>3854.0517599999998</v>
      </c>
      <c r="E276" s="79">
        <v>100876.32412999999</v>
      </c>
      <c r="F276" s="69"/>
    </row>
    <row r="277" spans="1:6" s="68" customFormat="1" ht="11.25">
      <c r="A277" s="118" t="s">
        <v>264</v>
      </c>
      <c r="B277" s="79">
        <v>3653.7449500000002</v>
      </c>
      <c r="C277" s="79">
        <v>4939.5083600000007</v>
      </c>
      <c r="D277" s="79">
        <v>151.25982000000002</v>
      </c>
      <c r="E277" s="79">
        <v>8744.5131300000012</v>
      </c>
      <c r="F277" s="69"/>
    </row>
    <row r="278" spans="1:6" s="68" customFormat="1" ht="11.25">
      <c r="A278" s="118" t="s">
        <v>265</v>
      </c>
      <c r="B278" s="79">
        <v>60347.283579999996</v>
      </c>
      <c r="C278" s="79">
        <v>28072.855179999999</v>
      </c>
      <c r="D278" s="79">
        <v>3702.7919400000001</v>
      </c>
      <c r="E278" s="79">
        <v>92122.930699999997</v>
      </c>
      <c r="F278" s="69"/>
    </row>
    <row r="279" spans="1:6" s="68" customFormat="1" ht="11.25">
      <c r="A279" s="118" t="s">
        <v>266</v>
      </c>
      <c r="B279" s="79">
        <v>0.10552</v>
      </c>
      <c r="C279" s="79">
        <v>0</v>
      </c>
      <c r="D279" s="79">
        <v>0</v>
      </c>
      <c r="E279" s="79">
        <v>0.10552</v>
      </c>
      <c r="F279" s="69"/>
    </row>
    <row r="280" spans="1:6" s="68" customFormat="1" ht="11.25">
      <c r="A280" s="118" t="s">
        <v>267</v>
      </c>
      <c r="B280" s="79">
        <v>8.7747799999999998</v>
      </c>
      <c r="C280" s="79">
        <v>0</v>
      </c>
      <c r="D280" s="79">
        <v>0</v>
      </c>
      <c r="E280" s="79">
        <v>8.7747799999999998</v>
      </c>
      <c r="F280" s="69"/>
    </row>
    <row r="281" spans="1:6" s="68" customFormat="1" ht="11.25">
      <c r="A281" s="118" t="s">
        <v>268</v>
      </c>
      <c r="B281" s="79">
        <v>0</v>
      </c>
      <c r="C281" s="79">
        <v>0</v>
      </c>
      <c r="D281" s="79">
        <v>0</v>
      </c>
      <c r="E281" s="79">
        <v>0</v>
      </c>
      <c r="F281" s="69"/>
    </row>
    <row r="282" spans="1:6" s="68" customFormat="1" ht="11.25">
      <c r="A282" s="118" t="s">
        <v>269</v>
      </c>
      <c r="B282" s="79">
        <v>0</v>
      </c>
      <c r="C282" s="79">
        <v>0</v>
      </c>
      <c r="D282" s="79">
        <v>0</v>
      </c>
      <c r="E282" s="79">
        <v>0</v>
      </c>
      <c r="F282" s="69"/>
    </row>
    <row r="283" spans="1:6" s="68" customFormat="1" ht="11.25">
      <c r="A283" s="559" t="s">
        <v>270</v>
      </c>
      <c r="B283" s="79">
        <v>-73363.785810000001</v>
      </c>
      <c r="C283" s="79">
        <v>-57109.314439999995</v>
      </c>
      <c r="D283" s="79">
        <v>-16388.514779999998</v>
      </c>
      <c r="E283" s="79">
        <v>-146861.61503000002</v>
      </c>
      <c r="F283" s="69"/>
    </row>
    <row r="284" spans="1:6" s="68" customFormat="1" ht="11.25">
      <c r="A284" s="118" t="s">
        <v>271</v>
      </c>
      <c r="B284" s="79">
        <v>-68835.32015</v>
      </c>
      <c r="C284" s="79">
        <v>-57054.492640000004</v>
      </c>
      <c r="D284" s="79">
        <v>-16346.4858</v>
      </c>
      <c r="E284" s="79">
        <v>-142236.29858999999</v>
      </c>
      <c r="F284" s="69"/>
    </row>
    <row r="285" spans="1:6" s="68" customFormat="1" ht="11.25">
      <c r="A285" s="118" t="s">
        <v>272</v>
      </c>
      <c r="B285" s="79">
        <v>-0.10552</v>
      </c>
      <c r="C285" s="79">
        <v>0</v>
      </c>
      <c r="D285" s="79">
        <v>0</v>
      </c>
      <c r="E285" s="79">
        <v>-0.10552</v>
      </c>
      <c r="F285" s="69"/>
    </row>
    <row r="286" spans="1:6" s="68" customFormat="1" ht="11.25">
      <c r="A286" s="118" t="s">
        <v>273</v>
      </c>
      <c r="B286" s="79">
        <v>-23.582380000000001</v>
      </c>
      <c r="C286" s="79">
        <v>0</v>
      </c>
      <c r="D286" s="79">
        <v>0</v>
      </c>
      <c r="E286" s="79">
        <v>-23.582380000000001</v>
      </c>
      <c r="F286" s="69"/>
    </row>
    <row r="287" spans="1:6" s="68" customFormat="1" ht="11.25">
      <c r="A287" s="557" t="s">
        <v>274</v>
      </c>
      <c r="B287" s="79">
        <v>-4496.7961100000002</v>
      </c>
      <c r="C287" s="79">
        <v>-54.821800000000003</v>
      </c>
      <c r="D287" s="79">
        <v>-42.028980000000004</v>
      </c>
      <c r="E287" s="79">
        <v>-4593.64689</v>
      </c>
      <c r="F287" s="69"/>
    </row>
    <row r="288" spans="1:6" s="68" customFormat="1" ht="11.25">
      <c r="A288" s="557" t="s">
        <v>275</v>
      </c>
      <c r="B288" s="79">
        <v>0</v>
      </c>
      <c r="C288" s="79">
        <v>0</v>
      </c>
      <c r="D288" s="79">
        <v>0</v>
      </c>
      <c r="E288" s="79">
        <v>0</v>
      </c>
      <c r="F288" s="69"/>
    </row>
    <row r="289" spans="1:6" s="68" customFormat="1" ht="12" thickBot="1">
      <c r="A289" s="118" t="s">
        <v>276</v>
      </c>
      <c r="B289" s="79">
        <v>-7.9816499999999992</v>
      </c>
      <c r="C289" s="79">
        <v>0</v>
      </c>
      <c r="D289" s="79">
        <v>0</v>
      </c>
      <c r="E289" s="79">
        <v>-7.9816499999999992</v>
      </c>
      <c r="F289" s="69"/>
    </row>
    <row r="290" spans="1:6" s="68" customFormat="1" ht="12.75" thickTop="1" thickBot="1">
      <c r="A290" s="542" t="s">
        <v>277</v>
      </c>
      <c r="B290" s="81">
        <v>214670.26456000001</v>
      </c>
      <c r="C290" s="81">
        <v>173938.52238000001</v>
      </c>
      <c r="D290" s="81">
        <v>25627.545859999998</v>
      </c>
      <c r="E290" s="81">
        <v>414236.33280000003</v>
      </c>
      <c r="F290" s="69"/>
    </row>
    <row r="291" spans="1:6" s="68" customFormat="1" ht="12.75" thickTop="1" thickBot="1">
      <c r="A291" s="541" t="s">
        <v>278</v>
      </c>
      <c r="B291" s="78">
        <v>-160215.48666999998</v>
      </c>
      <c r="C291" s="78">
        <v>-148985.27406</v>
      </c>
      <c r="D291" s="78">
        <v>-32688.504069999999</v>
      </c>
      <c r="E291" s="78">
        <v>-341889.2648</v>
      </c>
      <c r="F291" s="69"/>
    </row>
    <row r="292" spans="1:6" s="68" customFormat="1" ht="12" thickTop="1">
      <c r="A292" s="118" t="s">
        <v>279</v>
      </c>
      <c r="B292" s="79">
        <v>-71494.111420000001</v>
      </c>
      <c r="C292" s="79">
        <v>-88167.530510000011</v>
      </c>
      <c r="D292" s="79">
        <v>-19645.157569999999</v>
      </c>
      <c r="E292" s="79">
        <v>-179306.79949999999</v>
      </c>
      <c r="F292" s="69"/>
    </row>
    <row r="293" spans="1:6" s="68" customFormat="1" ht="11.25">
      <c r="A293" s="118" t="s">
        <v>280</v>
      </c>
      <c r="B293" s="79">
        <v>-27007.9336</v>
      </c>
      <c r="C293" s="79">
        <v>-15822.64594</v>
      </c>
      <c r="D293" s="79">
        <v>-2253.57294</v>
      </c>
      <c r="E293" s="79">
        <v>-45084.152479999997</v>
      </c>
      <c r="F293" s="69"/>
    </row>
    <row r="294" spans="1:6" s="68" customFormat="1" ht="11.25">
      <c r="A294" s="118" t="s">
        <v>281</v>
      </c>
      <c r="B294" s="79">
        <v>-814.13785999999993</v>
      </c>
      <c r="C294" s="79">
        <v>-579.95782999999994</v>
      </c>
      <c r="D294" s="79">
        <v>-173.03731999999999</v>
      </c>
      <c r="E294" s="79">
        <v>-1567.13301</v>
      </c>
      <c r="F294" s="69"/>
    </row>
    <row r="295" spans="1:6" s="68" customFormat="1" ht="11.25">
      <c r="A295" s="118" t="s">
        <v>282</v>
      </c>
      <c r="B295" s="79">
        <v>-6459.2891100000006</v>
      </c>
      <c r="C295" s="79">
        <v>-6786.3278899999996</v>
      </c>
      <c r="D295" s="79">
        <v>-835.51238000000001</v>
      </c>
      <c r="E295" s="79">
        <v>-14081.12938</v>
      </c>
      <c r="F295" s="69"/>
    </row>
    <row r="296" spans="1:6" s="68" customFormat="1" ht="11.25">
      <c r="A296" s="118" t="s">
        <v>283</v>
      </c>
      <c r="B296" s="79">
        <v>-690.48527000000001</v>
      </c>
      <c r="C296" s="79">
        <v>-847.70912999999996</v>
      </c>
      <c r="D296" s="79">
        <v>-2845.3106000000002</v>
      </c>
      <c r="E296" s="79">
        <v>-4383.5050000000001</v>
      </c>
      <c r="F296" s="69"/>
    </row>
    <row r="297" spans="1:6" s="68" customFormat="1" ht="11.25">
      <c r="A297" s="118" t="s">
        <v>284</v>
      </c>
      <c r="B297" s="79">
        <v>-4717.0130799999997</v>
      </c>
      <c r="C297" s="79">
        <v>-2571.12565</v>
      </c>
      <c r="D297" s="79">
        <v>-499.36382000000003</v>
      </c>
      <c r="E297" s="79">
        <v>-7787.5025500000002</v>
      </c>
      <c r="F297" s="69"/>
    </row>
    <row r="298" spans="1:6" s="68" customFormat="1" ht="11.25">
      <c r="A298" s="118" t="s">
        <v>285</v>
      </c>
      <c r="B298" s="79">
        <v>-12942.823289999998</v>
      </c>
      <c r="C298" s="79">
        <v>-6824.6292199999998</v>
      </c>
      <c r="D298" s="79">
        <v>-1122.61274</v>
      </c>
      <c r="E298" s="79">
        <v>-20890.06525</v>
      </c>
      <c r="F298" s="69"/>
    </row>
    <row r="299" spans="1:6" s="68" customFormat="1" ht="11.25">
      <c r="A299" s="118" t="s">
        <v>286</v>
      </c>
      <c r="B299" s="79">
        <v>-5433.2860499999997</v>
      </c>
      <c r="C299" s="79">
        <v>-2801.5075999999999</v>
      </c>
      <c r="D299" s="79">
        <v>-179.82249999999999</v>
      </c>
      <c r="E299" s="79">
        <v>-8414.6161499999998</v>
      </c>
      <c r="F299" s="69"/>
    </row>
    <row r="300" spans="1:6" s="68" customFormat="1" ht="12" thickBot="1">
      <c r="A300" s="118" t="s">
        <v>287</v>
      </c>
      <c r="B300" s="79">
        <v>-30656.406989999999</v>
      </c>
      <c r="C300" s="79">
        <v>-24583.84029</v>
      </c>
      <c r="D300" s="79">
        <v>-5134.1142</v>
      </c>
      <c r="E300" s="79">
        <v>-60374.36148</v>
      </c>
      <c r="F300" s="69"/>
    </row>
    <row r="301" spans="1:6" s="68" customFormat="1" ht="12.75" thickTop="1" thickBot="1">
      <c r="A301" s="543" t="s">
        <v>288</v>
      </c>
      <c r="B301" s="78">
        <v>54454.777889999998</v>
      </c>
      <c r="C301" s="78">
        <v>24953.248319999999</v>
      </c>
      <c r="D301" s="78">
        <v>-7060.9582099999998</v>
      </c>
      <c r="E301" s="78">
        <v>72347.067999999999</v>
      </c>
      <c r="F301" s="69"/>
    </row>
    <row r="302" spans="1:6" s="68" customFormat="1" ht="12" thickTop="1">
      <c r="A302" s="601" t="s">
        <v>289</v>
      </c>
      <c r="B302" s="79">
        <v>1662.6471899999999</v>
      </c>
      <c r="C302" s="79">
        <v>11.086589999999999</v>
      </c>
      <c r="D302" s="79">
        <v>-1.4299999999999998E-3</v>
      </c>
      <c r="E302" s="79">
        <v>1673.73235</v>
      </c>
      <c r="F302" s="69"/>
    </row>
    <row r="303" spans="1:6" s="68" customFormat="1" ht="11.25">
      <c r="A303" s="557" t="s">
        <v>290</v>
      </c>
      <c r="B303" s="79">
        <v>56.006999999999998</v>
      </c>
      <c r="C303" s="79">
        <v>5.64E-3</v>
      </c>
      <c r="D303" s="79">
        <v>-1.4299999999999998E-3</v>
      </c>
      <c r="E303" s="79">
        <v>56.011209999999998</v>
      </c>
      <c r="F303" s="69"/>
    </row>
    <row r="304" spans="1:6" s="68" customFormat="1" ht="11.25">
      <c r="A304" s="557" t="s">
        <v>291</v>
      </c>
      <c r="B304" s="79">
        <v>1606.6401899999998</v>
      </c>
      <c r="C304" s="79">
        <v>11.080950000000001</v>
      </c>
      <c r="D304" s="79">
        <v>0</v>
      </c>
      <c r="E304" s="79">
        <v>1617.7211399999999</v>
      </c>
      <c r="F304" s="69"/>
    </row>
    <row r="305" spans="1:6" s="68" customFormat="1" ht="11.25">
      <c r="A305" s="601" t="s">
        <v>292</v>
      </c>
      <c r="B305" s="79">
        <v>-1607.1690100000001</v>
      </c>
      <c r="C305" s="79">
        <v>-7.0293400000000004</v>
      </c>
      <c r="D305" s="79">
        <v>-0.12514</v>
      </c>
      <c r="E305" s="79">
        <v>-1614.32349</v>
      </c>
      <c r="F305" s="69"/>
    </row>
    <row r="306" spans="1:6" s="68" customFormat="1" ht="11.25">
      <c r="A306" s="557" t="s">
        <v>293</v>
      </c>
      <c r="B306" s="79">
        <v>-3.8179999999999999E-2</v>
      </c>
      <c r="C306" s="79">
        <v>6.1240000000000003E-2</v>
      </c>
      <c r="D306" s="79">
        <v>-3.6900000000000001E-3</v>
      </c>
      <c r="E306" s="79">
        <v>1.9370000000000002E-2</v>
      </c>
      <c r="F306" s="69"/>
    </row>
    <row r="307" spans="1:6" s="68" customFormat="1" ht="12" thickBot="1">
      <c r="A307" s="557" t="s">
        <v>294</v>
      </c>
      <c r="B307" s="79">
        <v>-1607.1308300000001</v>
      </c>
      <c r="C307" s="79">
        <v>-7.0905800000000001</v>
      </c>
      <c r="D307" s="79">
        <v>-0.12145</v>
      </c>
      <c r="E307" s="79">
        <v>-1614.3428600000002</v>
      </c>
      <c r="F307" s="69"/>
    </row>
    <row r="308" spans="1:6" s="68" customFormat="1" ht="12.75" thickTop="1" thickBot="1">
      <c r="A308" s="541" t="s">
        <v>295</v>
      </c>
      <c r="B308" s="78">
        <v>54510.256070000003</v>
      </c>
      <c r="C308" s="78">
        <v>24957.30557</v>
      </c>
      <c r="D308" s="78">
        <v>-7061.0847800000001</v>
      </c>
      <c r="E308" s="78">
        <v>72406.476859999995</v>
      </c>
      <c r="F308" s="69"/>
    </row>
    <row r="309" spans="1:6" s="68" customFormat="1" ht="12.75" thickTop="1" thickBot="1">
      <c r="A309" s="557" t="s">
        <v>296</v>
      </c>
      <c r="B309" s="79">
        <v>0</v>
      </c>
      <c r="C309" s="79">
        <v>64.073499999999996</v>
      </c>
      <c r="D309" s="79">
        <v>0</v>
      </c>
      <c r="E309" s="79">
        <v>64.073499999999996</v>
      </c>
      <c r="F309" s="69"/>
    </row>
    <row r="310" spans="1:6" s="68" customFormat="1" ht="12.75" thickTop="1" thickBot="1">
      <c r="A310" s="543" t="s">
        <v>297</v>
      </c>
      <c r="B310" s="78">
        <v>54510.256070000003</v>
      </c>
      <c r="C310" s="78">
        <v>25021.379069999999</v>
      </c>
      <c r="D310" s="78">
        <v>-7061.0847800000001</v>
      </c>
      <c r="E310" s="78">
        <v>72470.550359999994</v>
      </c>
      <c r="F310" s="69"/>
    </row>
    <row r="311" spans="1:6" s="68" customFormat="1" ht="12.75" thickTop="1" thickBot="1">
      <c r="A311" s="118" t="s">
        <v>298</v>
      </c>
      <c r="B311" s="79">
        <v>0</v>
      </c>
      <c r="C311" s="79">
        <v>175.71566000000001</v>
      </c>
      <c r="D311" s="79">
        <v>100.55059</v>
      </c>
      <c r="E311" s="79">
        <v>276.26625000000001</v>
      </c>
      <c r="F311" s="69"/>
    </row>
    <row r="312" spans="1:6" s="68" customFormat="1" ht="12.75" thickTop="1" thickBot="1">
      <c r="A312" s="541" t="s">
        <v>299</v>
      </c>
      <c r="B312" s="78">
        <v>54510.256070000003</v>
      </c>
      <c r="C312" s="78">
        <v>25197.094730000001</v>
      </c>
      <c r="D312" s="78">
        <v>-6960.5341900000003</v>
      </c>
      <c r="E312" s="78">
        <v>72746.816609999994</v>
      </c>
      <c r="F312" s="69"/>
    </row>
    <row r="313" spans="1:6" s="68" customFormat="1" ht="12.75" thickTop="1" thickBot="1">
      <c r="A313" s="118" t="s">
        <v>300</v>
      </c>
      <c r="B313" s="79">
        <v>0</v>
      </c>
      <c r="C313" s="79">
        <v>0</v>
      </c>
      <c r="D313" s="79">
        <v>0</v>
      </c>
      <c r="E313" s="79">
        <v>0</v>
      </c>
      <c r="F313" s="69"/>
    </row>
    <row r="314" spans="1:6" s="68" customFormat="1" ht="12.75" thickTop="1" thickBot="1">
      <c r="A314" s="543" t="s">
        <v>301</v>
      </c>
      <c r="B314" s="78">
        <v>54510.256070000003</v>
      </c>
      <c r="C314" s="78">
        <v>25197.094730000001</v>
      </c>
      <c r="D314" s="78">
        <v>-6960.5341900000003</v>
      </c>
      <c r="E314" s="78">
        <v>72746.816609999994</v>
      </c>
      <c r="F314" s="69"/>
    </row>
    <row r="315" spans="1:6" s="68" customFormat="1" ht="12.75" thickTop="1" thickBot="1">
      <c r="A315" s="601" t="s">
        <v>302</v>
      </c>
      <c r="B315" s="79">
        <v>-16523.684229999999</v>
      </c>
      <c r="C315" s="79">
        <v>-11842.62933</v>
      </c>
      <c r="D315" s="79">
        <v>0</v>
      </c>
      <c r="E315" s="79">
        <v>-28366.313559999999</v>
      </c>
      <c r="F315" s="69"/>
    </row>
    <row r="316" spans="1:6" s="68" customFormat="1" ht="12.75" thickTop="1" thickBot="1">
      <c r="A316" s="543" t="s">
        <v>303</v>
      </c>
      <c r="B316" s="78">
        <v>37986.571840000004</v>
      </c>
      <c r="C316" s="78">
        <v>13354.465400000001</v>
      </c>
      <c r="D316" s="78">
        <v>-6960.5341900000003</v>
      </c>
      <c r="E316" s="78">
        <v>44380.503049999999</v>
      </c>
      <c r="F316" s="69"/>
    </row>
    <row r="317" spans="1:6" s="966" customFormat="1" ht="16.5" thickTop="1" thickBot="1">
      <c r="A317" s="84"/>
      <c r="B317" s="531"/>
      <c r="C317" s="531"/>
      <c r="D317" s="531"/>
      <c r="E317" s="531"/>
      <c r="F317" s="479"/>
    </row>
    <row r="318" spans="1:6" s="966" customFormat="1" ht="15.75" thickTop="1">
      <c r="A318" s="86"/>
      <c r="B318" s="532"/>
      <c r="C318" s="532"/>
      <c r="D318" s="532"/>
      <c r="E318" s="532"/>
      <c r="F318" s="479"/>
    </row>
    <row r="319" spans="1:6" s="966" customFormat="1" ht="15.75">
      <c r="A319" s="88"/>
      <c r="B319" s="89"/>
      <c r="C319" s="89"/>
      <c r="D319" s="89"/>
      <c r="E319" s="89"/>
      <c r="F319" s="479"/>
    </row>
    <row r="320" spans="1:6" s="966" customFormat="1" ht="15.75">
      <c r="A320" s="88"/>
      <c r="B320" s="89"/>
      <c r="C320" s="89"/>
      <c r="D320" s="89"/>
      <c r="E320" s="89"/>
      <c r="F320" s="479"/>
    </row>
    <row r="321" spans="1:6" s="966" customFormat="1" ht="15.75">
      <c r="A321" s="88"/>
      <c r="B321" s="89"/>
      <c r="C321" s="89"/>
      <c r="D321" s="89"/>
      <c r="E321" s="89"/>
      <c r="F321" s="479"/>
    </row>
    <row r="322" spans="1:6" s="966" customFormat="1" ht="15.75">
      <c r="A322" s="88"/>
      <c r="B322" s="89"/>
      <c r="C322" s="89"/>
      <c r="D322" s="89"/>
      <c r="E322" s="89"/>
      <c r="F322" s="479"/>
    </row>
    <row r="323" spans="1:6" s="966" customFormat="1" ht="15.75">
      <c r="A323" s="88"/>
      <c r="B323" s="89"/>
      <c r="C323" s="89"/>
      <c r="D323" s="89"/>
      <c r="E323" s="89"/>
      <c r="F323" s="479"/>
    </row>
    <row r="324" spans="1:6" s="966" customFormat="1" ht="15.75">
      <c r="A324" s="88"/>
      <c r="B324" s="89"/>
      <c r="C324" s="89"/>
      <c r="D324" s="89"/>
      <c r="E324" s="89"/>
      <c r="F324" s="479"/>
    </row>
    <row r="325" spans="1:6" s="966" customFormat="1" ht="15.75">
      <c r="A325" s="88"/>
      <c r="B325" s="89"/>
      <c r="C325" s="89"/>
      <c r="D325" s="89"/>
      <c r="E325" s="89"/>
      <c r="F325" s="479"/>
    </row>
    <row r="326" spans="1:6" s="966" customFormat="1" ht="15.75">
      <c r="A326" s="88"/>
      <c r="B326" s="89"/>
      <c r="C326" s="89"/>
      <c r="D326" s="89"/>
      <c r="E326" s="89"/>
      <c r="F326" s="479"/>
    </row>
    <row r="327" spans="1:6" s="966" customFormat="1" ht="15.75">
      <c r="A327" s="88"/>
      <c r="B327" s="89"/>
      <c r="C327" s="89"/>
      <c r="D327" s="89"/>
      <c r="E327" s="89"/>
      <c r="F327" s="479"/>
    </row>
    <row r="328" spans="1:6" s="966" customFormat="1" ht="15.75">
      <c r="A328" s="88"/>
      <c r="B328" s="89"/>
      <c r="C328" s="89"/>
      <c r="D328" s="89"/>
      <c r="E328" s="89"/>
      <c r="F328" s="479"/>
    </row>
    <row r="329" spans="1:6" s="966" customFormat="1" ht="15.75">
      <c r="A329" s="88"/>
      <c r="B329" s="89"/>
      <c r="C329" s="89"/>
      <c r="D329" s="89"/>
      <c r="E329" s="89"/>
      <c r="F329" s="479"/>
    </row>
    <row r="330" spans="1:6" s="966" customFormat="1" ht="15.75">
      <c r="A330" s="88"/>
      <c r="B330" s="89"/>
      <c r="C330" s="89"/>
      <c r="D330" s="89"/>
      <c r="E330" s="89"/>
      <c r="F330" s="479"/>
    </row>
    <row r="331" spans="1:6" s="966" customFormat="1" ht="15.75">
      <c r="A331" s="88"/>
      <c r="B331" s="89"/>
      <c r="C331" s="89"/>
      <c r="D331" s="89"/>
      <c r="E331" s="89"/>
      <c r="F331" s="479"/>
    </row>
    <row r="332" spans="1:6" s="966" customFormat="1" ht="15.75">
      <c r="A332" s="88"/>
      <c r="B332" s="89"/>
      <c r="C332" s="89"/>
      <c r="D332" s="89"/>
      <c r="E332" s="89"/>
      <c r="F332" s="479"/>
    </row>
    <row r="333" spans="1:6" s="966" customFormat="1" ht="15.75">
      <c r="A333" s="88"/>
      <c r="B333" s="89"/>
      <c r="C333" s="89"/>
      <c r="D333" s="89"/>
      <c r="E333" s="89"/>
      <c r="F333" s="479"/>
    </row>
    <row r="334" spans="1:6" s="966" customFormat="1" ht="15.75">
      <c r="A334" s="88"/>
      <c r="B334" s="89"/>
      <c r="C334" s="89"/>
      <c r="D334" s="89"/>
      <c r="E334" s="89"/>
      <c r="F334" s="479"/>
    </row>
    <row r="335" spans="1:6" s="966" customFormat="1" ht="15.75">
      <c r="A335" s="88"/>
      <c r="B335" s="89"/>
      <c r="C335" s="89"/>
      <c r="D335" s="89"/>
      <c r="E335" s="89"/>
      <c r="F335" s="479"/>
    </row>
    <row r="336" spans="1:6" s="966" customFormat="1" ht="15.75">
      <c r="A336" s="88"/>
      <c r="B336" s="89"/>
      <c r="C336" s="89"/>
      <c r="D336" s="89"/>
      <c r="E336" s="89"/>
      <c r="F336" s="479"/>
    </row>
    <row r="337" spans="1:6" s="966" customFormat="1" ht="15.75">
      <c r="A337" s="88"/>
      <c r="B337" s="89"/>
      <c r="C337" s="89"/>
      <c r="D337" s="89"/>
      <c r="E337" s="89"/>
      <c r="F337" s="479"/>
    </row>
    <row r="338" spans="1:6" s="966" customFormat="1" ht="15.75">
      <c r="A338" s="88"/>
      <c r="B338" s="89"/>
      <c r="C338" s="89"/>
      <c r="D338" s="89"/>
      <c r="E338" s="89"/>
      <c r="F338" s="479"/>
    </row>
    <row r="339" spans="1:6" s="966" customFormat="1" ht="15.75">
      <c r="A339" s="88"/>
      <c r="B339" s="89"/>
      <c r="C339" s="89"/>
      <c r="D339" s="89"/>
      <c r="E339" s="89"/>
      <c r="F339" s="479"/>
    </row>
    <row r="340" spans="1:6" s="966" customFormat="1" ht="15.75">
      <c r="A340" s="88"/>
      <c r="B340" s="89"/>
      <c r="C340" s="89"/>
      <c r="D340" s="89"/>
      <c r="E340" s="89"/>
      <c r="F340" s="479"/>
    </row>
    <row r="341" spans="1:6" s="966" customFormat="1" ht="15.75">
      <c r="A341" s="88"/>
      <c r="B341" s="89"/>
      <c r="C341" s="89"/>
      <c r="D341" s="89"/>
      <c r="E341" s="89"/>
      <c r="F341" s="479"/>
    </row>
    <row r="342" spans="1:6" s="966" customFormat="1" ht="15.75">
      <c r="A342" s="88"/>
      <c r="B342" s="89"/>
      <c r="C342" s="89"/>
      <c r="D342" s="89"/>
      <c r="E342" s="89"/>
      <c r="F342" s="479"/>
    </row>
    <row r="343" spans="1:6" s="966" customFormat="1" ht="15.75">
      <c r="A343" s="88"/>
      <c r="B343" s="89"/>
      <c r="C343" s="89"/>
      <c r="D343" s="89"/>
      <c r="E343" s="89"/>
      <c r="F343" s="479"/>
    </row>
    <row r="344" spans="1:6" s="966" customFormat="1" ht="15.75">
      <c r="A344" s="88"/>
      <c r="B344" s="89"/>
      <c r="C344" s="89"/>
      <c r="D344" s="89"/>
      <c r="E344" s="89"/>
      <c r="F344" s="479"/>
    </row>
    <row r="345" spans="1:6" s="966" customFormat="1" ht="15.75">
      <c r="A345" s="88"/>
      <c r="B345" s="89"/>
      <c r="C345" s="89"/>
      <c r="D345" s="89"/>
      <c r="E345" s="89"/>
      <c r="F345" s="479"/>
    </row>
    <row r="346" spans="1:6" s="966" customFormat="1" ht="15.75">
      <c r="A346" s="88"/>
      <c r="B346" s="89"/>
      <c r="C346" s="89"/>
      <c r="D346" s="89"/>
      <c r="E346" s="89"/>
      <c r="F346" s="479"/>
    </row>
    <row r="347" spans="1:6" s="966" customFormat="1" ht="15.75">
      <c r="A347" s="88"/>
      <c r="B347" s="89"/>
      <c r="C347" s="89"/>
      <c r="D347" s="89"/>
      <c r="E347" s="89"/>
      <c r="F347" s="479"/>
    </row>
    <row r="348" spans="1:6" s="966" customFormat="1" ht="15.75">
      <c r="A348" s="88"/>
      <c r="B348" s="89"/>
      <c r="C348" s="89"/>
      <c r="D348" s="89"/>
      <c r="E348" s="89"/>
      <c r="F348" s="479"/>
    </row>
    <row r="349" spans="1:6" s="966" customFormat="1" ht="15.75">
      <c r="A349" s="88"/>
      <c r="B349" s="89"/>
      <c r="C349" s="89"/>
      <c r="D349" s="89"/>
      <c r="E349" s="89"/>
      <c r="F349" s="479"/>
    </row>
    <row r="350" spans="1:6" s="966" customFormat="1" ht="15.75">
      <c r="A350" s="88"/>
      <c r="B350" s="89"/>
      <c r="C350" s="89"/>
      <c r="D350" s="89"/>
      <c r="E350" s="89"/>
      <c r="F350" s="479"/>
    </row>
    <row r="351" spans="1:6" s="966" customFormat="1" ht="15.75">
      <c r="A351" s="88"/>
      <c r="B351" s="89"/>
      <c r="C351" s="89"/>
      <c r="D351" s="89"/>
      <c r="E351" s="89"/>
      <c r="F351" s="479"/>
    </row>
    <row r="352" spans="1:6" s="966" customFormat="1" ht="15.75">
      <c r="A352" s="88"/>
      <c r="B352" s="89"/>
      <c r="C352" s="89"/>
      <c r="D352" s="89"/>
      <c r="E352" s="89"/>
      <c r="F352" s="479"/>
    </row>
    <row r="353" spans="1:6" s="966" customFormat="1" ht="15.75">
      <c r="A353" s="88"/>
      <c r="B353" s="89"/>
      <c r="C353" s="89"/>
      <c r="D353" s="89"/>
      <c r="E353" s="89"/>
      <c r="F353" s="479"/>
    </row>
    <row r="354" spans="1:6" s="966" customFormat="1" ht="15.75">
      <c r="A354" s="88"/>
      <c r="B354" s="89"/>
      <c r="C354" s="89"/>
      <c r="D354" s="89"/>
      <c r="E354" s="89"/>
      <c r="F354" s="479"/>
    </row>
    <row r="355" spans="1:6" s="966" customFormat="1" ht="15.75">
      <c r="A355" s="88"/>
      <c r="B355" s="89"/>
      <c r="C355" s="89"/>
      <c r="D355" s="89"/>
      <c r="E355" s="89"/>
      <c r="F355" s="479"/>
    </row>
    <row r="356" spans="1:6" s="966" customFormat="1" ht="15.75">
      <c r="A356" s="88"/>
      <c r="B356" s="89"/>
      <c r="C356" s="89"/>
      <c r="D356" s="89"/>
      <c r="E356" s="89"/>
      <c r="F356" s="479"/>
    </row>
    <row r="357" spans="1:6" s="966" customFormat="1" ht="15.75">
      <c r="A357" s="88"/>
      <c r="B357" s="89"/>
      <c r="C357" s="89"/>
      <c r="D357" s="89"/>
      <c r="E357" s="89"/>
      <c r="F357" s="479"/>
    </row>
    <row r="358" spans="1:6" s="966" customFormat="1" ht="15.75">
      <c r="A358" s="88"/>
      <c r="B358" s="89"/>
      <c r="C358" s="89"/>
      <c r="D358" s="89"/>
      <c r="E358" s="89"/>
      <c r="F358" s="479"/>
    </row>
    <row r="359" spans="1:6" s="966" customFormat="1" ht="15.75">
      <c r="A359" s="88"/>
      <c r="B359" s="89"/>
      <c r="C359" s="89"/>
      <c r="D359" s="89"/>
      <c r="E359" s="89"/>
      <c r="F359" s="479"/>
    </row>
    <row r="360" spans="1:6" s="966" customFormat="1" ht="15.75">
      <c r="A360" s="88"/>
      <c r="B360" s="89"/>
      <c r="C360" s="89"/>
      <c r="D360" s="89"/>
      <c r="E360" s="89"/>
      <c r="F360" s="479"/>
    </row>
    <row r="361" spans="1:6" s="966" customFormat="1" ht="15.75">
      <c r="A361" s="88"/>
      <c r="B361" s="89"/>
      <c r="C361" s="89"/>
      <c r="D361" s="89"/>
      <c r="E361" s="89"/>
      <c r="F361" s="479"/>
    </row>
    <row r="362" spans="1:6" s="966" customFormat="1" ht="15.75">
      <c r="A362" s="88"/>
      <c r="B362" s="89"/>
      <c r="C362" s="89"/>
      <c r="D362" s="89"/>
      <c r="E362" s="89"/>
      <c r="F362" s="479"/>
    </row>
    <row r="363" spans="1:6" s="966" customFormat="1" ht="15.75">
      <c r="A363" s="88"/>
      <c r="B363" s="89"/>
      <c r="C363" s="89"/>
      <c r="D363" s="89"/>
      <c r="E363" s="89"/>
      <c r="F363" s="479"/>
    </row>
    <row r="364" spans="1:6" s="966" customFormat="1" ht="15.75">
      <c r="A364" s="88"/>
      <c r="B364" s="89"/>
      <c r="C364" s="89"/>
      <c r="D364" s="89"/>
      <c r="E364" s="89"/>
      <c r="F364" s="479"/>
    </row>
    <row r="365" spans="1:6" s="966" customFormat="1" ht="15.75">
      <c r="A365" s="88"/>
      <c r="B365" s="89"/>
      <c r="C365" s="89"/>
      <c r="D365" s="89"/>
      <c r="E365" s="89"/>
      <c r="F365" s="479"/>
    </row>
    <row r="366" spans="1:6" s="966" customFormat="1" ht="15.75">
      <c r="A366" s="88"/>
      <c r="B366" s="89"/>
      <c r="C366" s="89"/>
      <c r="D366" s="89"/>
      <c r="E366" s="89"/>
      <c r="F366" s="479"/>
    </row>
    <row r="367" spans="1:6" s="966" customFormat="1" ht="15.75">
      <c r="A367" s="88"/>
      <c r="B367" s="89"/>
      <c r="C367" s="89"/>
      <c r="D367" s="89"/>
      <c r="E367" s="89"/>
      <c r="F367" s="479"/>
    </row>
    <row r="368" spans="1:6" s="966" customFormat="1" ht="15.75">
      <c r="A368" s="88"/>
      <c r="B368" s="89"/>
      <c r="C368" s="89"/>
      <c r="D368" s="89"/>
      <c r="E368" s="89"/>
      <c r="F368" s="479"/>
    </row>
    <row r="369" spans="1:6" s="966" customFormat="1" ht="15.75">
      <c r="A369" s="88"/>
      <c r="B369" s="89"/>
      <c r="C369" s="89"/>
      <c r="D369" s="89"/>
      <c r="E369" s="89"/>
      <c r="F369" s="479"/>
    </row>
    <row r="370" spans="1:6" s="966" customFormat="1" ht="15.75">
      <c r="A370" s="88"/>
      <c r="B370" s="89"/>
      <c r="C370" s="89"/>
      <c r="D370" s="89"/>
      <c r="E370" s="89"/>
      <c r="F370" s="479"/>
    </row>
    <row r="371" spans="1:6" s="966" customFormat="1" ht="15.75">
      <c r="A371" s="88"/>
      <c r="B371" s="89"/>
      <c r="C371" s="89"/>
      <c r="D371" s="89"/>
      <c r="E371" s="89"/>
      <c r="F371" s="479"/>
    </row>
    <row r="372" spans="1:6" s="966" customFormat="1" ht="15.75">
      <c r="A372" s="88"/>
      <c r="B372" s="89"/>
      <c r="C372" s="89"/>
      <c r="D372" s="89"/>
      <c r="E372" s="89"/>
      <c r="F372" s="479"/>
    </row>
    <row r="373" spans="1:6" s="966" customFormat="1" ht="15.75">
      <c r="A373" s="88"/>
      <c r="B373" s="89"/>
      <c r="C373" s="89"/>
      <c r="D373" s="89"/>
      <c r="E373" s="89"/>
      <c r="F373" s="479"/>
    </row>
    <row r="374" spans="1:6" s="966" customFormat="1" ht="15.75">
      <c r="A374" s="88"/>
      <c r="B374" s="89"/>
      <c r="C374" s="89"/>
      <c r="D374" s="89"/>
      <c r="E374" s="89"/>
      <c r="F374" s="479"/>
    </row>
    <row r="375" spans="1:6" s="966" customFormat="1" ht="15.75">
      <c r="A375" s="88"/>
      <c r="B375" s="89"/>
      <c r="C375" s="89"/>
      <c r="D375" s="89"/>
      <c r="E375" s="89"/>
      <c r="F375" s="479"/>
    </row>
    <row r="376" spans="1:6" s="966" customFormat="1" ht="15.75">
      <c r="A376" s="88"/>
      <c r="B376" s="89"/>
      <c r="C376" s="89"/>
      <c r="D376" s="89"/>
      <c r="E376" s="89"/>
      <c r="F376" s="479"/>
    </row>
    <row r="377" spans="1:6" s="966" customFormat="1" ht="15.75">
      <c r="A377" s="88"/>
      <c r="B377" s="89"/>
      <c r="C377" s="89"/>
      <c r="D377" s="89"/>
      <c r="E377" s="89"/>
      <c r="F377" s="479"/>
    </row>
    <row r="378" spans="1:6" s="966" customFormat="1" ht="15.75">
      <c r="A378" s="88"/>
      <c r="B378" s="89"/>
      <c r="C378" s="89"/>
      <c r="D378" s="89"/>
      <c r="E378" s="89"/>
      <c r="F378" s="479"/>
    </row>
    <row r="379" spans="1:6" s="966" customFormat="1" ht="15.75">
      <c r="A379" s="88"/>
      <c r="B379" s="89"/>
      <c r="C379" s="89"/>
      <c r="D379" s="89"/>
      <c r="E379" s="89"/>
      <c r="F379" s="479"/>
    </row>
    <row r="380" spans="1:6" s="966" customFormat="1" ht="15.75">
      <c r="A380" s="88"/>
      <c r="B380" s="89"/>
      <c r="C380" s="89"/>
      <c r="D380" s="89"/>
      <c r="E380" s="89"/>
      <c r="F380" s="479"/>
    </row>
    <row r="381" spans="1:6" s="966" customFormat="1" ht="15.75">
      <c r="A381" s="88"/>
      <c r="B381" s="89"/>
      <c r="C381" s="89"/>
      <c r="D381" s="89"/>
      <c r="E381" s="89"/>
      <c r="F381" s="479"/>
    </row>
    <row r="382" spans="1:6" s="966" customFormat="1" ht="15.75">
      <c r="A382" s="88"/>
      <c r="B382" s="89"/>
      <c r="C382" s="89"/>
      <c r="D382" s="89"/>
      <c r="E382" s="89"/>
      <c r="F382" s="479"/>
    </row>
    <row r="383" spans="1:6" s="966" customFormat="1" ht="15.75">
      <c r="A383" s="88"/>
      <c r="B383" s="89"/>
      <c r="C383" s="89"/>
      <c r="D383" s="89"/>
      <c r="E383" s="89"/>
      <c r="F383" s="479"/>
    </row>
    <row r="384" spans="1:6" s="966" customFormat="1" ht="15.75">
      <c r="A384" s="88"/>
      <c r="B384" s="89"/>
      <c r="C384" s="89"/>
      <c r="D384" s="89"/>
      <c r="E384" s="89"/>
      <c r="F384" s="479"/>
    </row>
    <row r="385" spans="1:6" s="966" customFormat="1" ht="15.75">
      <c r="A385" s="88"/>
      <c r="B385" s="89"/>
      <c r="C385" s="89"/>
      <c r="D385" s="89"/>
      <c r="E385" s="89"/>
      <c r="F385" s="479"/>
    </row>
    <row r="386" spans="1:6" s="966" customFormat="1" ht="15.75">
      <c r="A386" s="88"/>
      <c r="B386" s="89"/>
      <c r="C386" s="89"/>
      <c r="D386" s="89"/>
      <c r="E386" s="89"/>
      <c r="F386" s="479"/>
    </row>
    <row r="387" spans="1:6" s="966" customFormat="1" ht="15.75">
      <c r="A387" s="88"/>
      <c r="B387" s="89"/>
      <c r="C387" s="89"/>
      <c r="D387" s="89"/>
      <c r="E387" s="89"/>
      <c r="F387" s="479"/>
    </row>
    <row r="388" spans="1:6" s="966" customFormat="1" ht="15.75">
      <c r="A388" s="88"/>
      <c r="B388" s="89"/>
      <c r="C388" s="89"/>
      <c r="D388" s="89"/>
      <c r="E388" s="89"/>
      <c r="F388" s="479"/>
    </row>
    <row r="389" spans="1:6" s="966" customFormat="1" ht="15.75">
      <c r="A389" s="88"/>
      <c r="B389" s="89"/>
      <c r="C389" s="89"/>
      <c r="D389" s="89"/>
      <c r="E389" s="89"/>
      <c r="F389" s="479"/>
    </row>
    <row r="390" spans="1:6" s="966" customFormat="1" ht="15.75">
      <c r="A390" s="88"/>
      <c r="B390" s="89"/>
      <c r="C390" s="89"/>
      <c r="D390" s="89"/>
      <c r="E390" s="89"/>
      <c r="F390" s="479"/>
    </row>
    <row r="391" spans="1:6" s="966" customFormat="1" ht="15.75">
      <c r="A391" s="88"/>
      <c r="B391" s="89"/>
      <c r="C391" s="89"/>
      <c r="D391" s="89"/>
      <c r="E391" s="89"/>
      <c r="F391" s="479"/>
    </row>
    <row r="392" spans="1:6" s="966" customFormat="1" ht="15.75">
      <c r="A392" s="88"/>
      <c r="B392" s="89"/>
      <c r="C392" s="89"/>
      <c r="D392" s="89"/>
      <c r="E392" s="89"/>
      <c r="F392" s="479"/>
    </row>
    <row r="393" spans="1:6" s="966" customFormat="1" ht="15.75">
      <c r="A393" s="88"/>
      <c r="B393" s="89"/>
      <c r="C393" s="89"/>
      <c r="D393" s="89"/>
      <c r="E393" s="89"/>
      <c r="F393" s="479"/>
    </row>
    <row r="394" spans="1:6" s="966" customFormat="1" ht="15.75">
      <c r="A394" s="88"/>
      <c r="B394" s="89"/>
      <c r="C394" s="89"/>
      <c r="D394" s="89"/>
      <c r="E394" s="89"/>
      <c r="F394" s="479"/>
    </row>
    <row r="395" spans="1:6" s="966" customFormat="1" ht="15.75">
      <c r="A395" s="88"/>
      <c r="B395" s="89"/>
      <c r="C395" s="89"/>
      <c r="D395" s="89"/>
      <c r="E395" s="89"/>
      <c r="F395" s="479"/>
    </row>
    <row r="396" spans="1:6" s="966" customFormat="1" ht="15.75">
      <c r="A396" s="88"/>
      <c r="B396" s="89"/>
      <c r="C396" s="89"/>
      <c r="D396" s="89"/>
      <c r="E396" s="89"/>
      <c r="F396" s="479"/>
    </row>
    <row r="397" spans="1:6" s="966" customFormat="1" ht="15.75">
      <c r="A397" s="88"/>
      <c r="B397" s="89"/>
      <c r="C397" s="89"/>
      <c r="D397" s="89"/>
      <c r="E397" s="89"/>
      <c r="F397" s="479"/>
    </row>
    <row r="398" spans="1:6" s="966" customFormat="1" ht="15.75">
      <c r="A398" s="88"/>
      <c r="B398" s="89"/>
      <c r="C398" s="89"/>
      <c r="D398" s="89"/>
      <c r="E398" s="89"/>
      <c r="F398" s="479"/>
    </row>
    <row r="399" spans="1:6" s="966" customFormat="1" ht="15.75">
      <c r="A399" s="88"/>
      <c r="B399" s="89"/>
      <c r="C399" s="89"/>
      <c r="D399" s="89"/>
      <c r="E399" s="89"/>
      <c r="F399" s="479"/>
    </row>
    <row r="400" spans="1:6" s="966" customFormat="1" ht="15.75">
      <c r="A400" s="88"/>
      <c r="B400" s="89"/>
      <c r="C400" s="89"/>
      <c r="D400" s="89"/>
      <c r="E400" s="89"/>
      <c r="F400" s="479"/>
    </row>
    <row r="401" spans="1:6" s="966" customFormat="1" ht="15.75">
      <c r="A401" s="88"/>
      <c r="B401" s="89"/>
      <c r="C401" s="89"/>
      <c r="D401" s="89"/>
      <c r="E401" s="89"/>
      <c r="F401" s="479"/>
    </row>
    <row r="402" spans="1:6" s="966" customFormat="1" ht="15.75">
      <c r="A402" s="88"/>
      <c r="B402" s="89"/>
      <c r="C402" s="89"/>
      <c r="D402" s="89"/>
      <c r="E402" s="89"/>
      <c r="F402" s="479"/>
    </row>
    <row r="403" spans="1:6" s="966" customFormat="1" ht="15.75">
      <c r="A403" s="88"/>
      <c r="B403" s="89"/>
      <c r="C403" s="89"/>
      <c r="D403" s="89"/>
      <c r="E403" s="89"/>
      <c r="F403" s="479"/>
    </row>
    <row r="404" spans="1:6" s="966" customFormat="1" ht="15.75">
      <c r="A404" s="88"/>
      <c r="B404" s="89"/>
      <c r="C404" s="89"/>
      <c r="D404" s="89"/>
      <c r="E404" s="89"/>
      <c r="F404" s="479"/>
    </row>
    <row r="405" spans="1:6" s="966" customFormat="1" ht="15.75">
      <c r="A405" s="88"/>
      <c r="B405" s="89"/>
      <c r="C405" s="89"/>
      <c r="D405" s="89"/>
      <c r="E405" s="89"/>
      <c r="F405" s="479"/>
    </row>
    <row r="406" spans="1:6" s="966" customFormat="1" ht="15.75">
      <c r="A406" s="88"/>
      <c r="B406" s="89"/>
      <c r="C406" s="89"/>
      <c r="D406" s="89"/>
      <c r="E406" s="89"/>
      <c r="F406" s="479"/>
    </row>
    <row r="407" spans="1:6" s="966" customFormat="1" ht="15.75">
      <c r="A407" s="88"/>
      <c r="B407" s="89"/>
      <c r="C407" s="89"/>
      <c r="D407" s="89"/>
      <c r="E407" s="89"/>
      <c r="F407" s="479"/>
    </row>
    <row r="408" spans="1:6" s="966" customFormat="1" ht="15.75">
      <c r="A408" s="88"/>
      <c r="B408" s="89"/>
      <c r="C408" s="89"/>
      <c r="D408" s="89"/>
      <c r="E408" s="89"/>
      <c r="F408" s="479"/>
    </row>
    <row r="409" spans="1:6" s="966" customFormat="1" ht="15.75">
      <c r="A409" s="88"/>
      <c r="B409" s="89"/>
      <c r="C409" s="89"/>
      <c r="D409" s="89"/>
      <c r="E409" s="89"/>
      <c r="F409" s="479"/>
    </row>
    <row r="410" spans="1:6" s="966" customFormat="1" ht="15.75">
      <c r="A410" s="88"/>
      <c r="B410" s="89"/>
      <c r="C410" s="89"/>
      <c r="D410" s="89"/>
      <c r="E410" s="89"/>
      <c r="F410" s="479"/>
    </row>
    <row r="411" spans="1:6" s="966" customFormat="1" ht="15.75">
      <c r="A411" s="88"/>
      <c r="B411" s="89"/>
      <c r="C411" s="89"/>
      <c r="D411" s="89"/>
      <c r="E411" s="89"/>
      <c r="F411" s="479"/>
    </row>
    <row r="412" spans="1:6" s="966" customFormat="1" ht="15.75">
      <c r="A412" s="88"/>
      <c r="B412" s="89"/>
      <c r="C412" s="89"/>
      <c r="D412" s="89"/>
      <c r="E412" s="89"/>
      <c r="F412" s="479"/>
    </row>
    <row r="413" spans="1:6" s="966" customFormat="1" ht="15.75">
      <c r="A413" s="88"/>
      <c r="B413" s="89"/>
      <c r="C413" s="89"/>
      <c r="D413" s="89"/>
      <c r="E413" s="89"/>
      <c r="F413" s="479"/>
    </row>
    <row r="414" spans="1:6" s="966" customFormat="1" ht="15.75">
      <c r="A414" s="88"/>
      <c r="B414" s="89"/>
      <c r="C414" s="89"/>
      <c r="D414" s="89"/>
      <c r="E414" s="89"/>
      <c r="F414" s="479"/>
    </row>
    <row r="415" spans="1:6" s="966" customFormat="1" ht="15.75">
      <c r="A415" s="88"/>
      <c r="B415" s="89"/>
      <c r="C415" s="89"/>
      <c r="D415" s="89"/>
      <c r="E415" s="89"/>
      <c r="F415" s="479"/>
    </row>
    <row r="416" spans="1:6" s="966" customFormat="1" ht="15.75">
      <c r="A416" s="88"/>
      <c r="B416" s="89"/>
      <c r="C416" s="89"/>
      <c r="D416" s="89"/>
      <c r="E416" s="89"/>
      <c r="F416" s="479"/>
    </row>
    <row r="417" spans="1:6" s="966" customFormat="1" ht="15.75">
      <c r="A417" s="88"/>
      <c r="B417" s="89"/>
      <c r="C417" s="89"/>
      <c r="D417" s="89"/>
      <c r="E417" s="89"/>
      <c r="F417" s="479"/>
    </row>
    <row r="418" spans="1:6" s="966" customFormat="1" ht="15.75">
      <c r="A418" s="88"/>
      <c r="B418" s="89"/>
      <c r="C418" s="89"/>
      <c r="D418" s="89"/>
      <c r="E418" s="89"/>
      <c r="F418" s="479"/>
    </row>
    <row r="419" spans="1:6" s="966" customFormat="1" ht="15.75">
      <c r="A419" s="88"/>
      <c r="B419" s="89"/>
      <c r="C419" s="89"/>
      <c r="D419" s="89"/>
      <c r="E419" s="89"/>
      <c r="F419" s="479"/>
    </row>
    <row r="420" spans="1:6" s="966" customFormat="1" ht="15.75">
      <c r="A420" s="88"/>
      <c r="B420" s="89"/>
      <c r="C420" s="89"/>
      <c r="D420" s="89"/>
      <c r="E420" s="89"/>
      <c r="F420" s="479"/>
    </row>
    <row r="421" spans="1:6" s="966" customFormat="1" ht="15.75">
      <c r="A421" s="88"/>
      <c r="B421" s="89"/>
      <c r="C421" s="89"/>
      <c r="D421" s="89"/>
      <c r="E421" s="89"/>
      <c r="F421" s="479"/>
    </row>
    <row r="422" spans="1:6" s="966" customFormat="1" ht="15.75">
      <c r="A422" s="88"/>
      <c r="B422" s="89"/>
      <c r="C422" s="89"/>
      <c r="D422" s="89"/>
      <c r="E422" s="89"/>
      <c r="F422" s="479"/>
    </row>
    <row r="423" spans="1:6" s="966" customFormat="1" ht="15.75">
      <c r="A423" s="88"/>
      <c r="B423" s="89"/>
      <c r="C423" s="89"/>
      <c r="D423" s="89"/>
      <c r="E423" s="89"/>
      <c r="F423" s="479"/>
    </row>
    <row r="424" spans="1:6" s="966" customFormat="1" ht="15.75">
      <c r="A424" s="88"/>
      <c r="B424" s="89"/>
      <c r="C424" s="89"/>
      <c r="D424" s="89"/>
      <c r="E424" s="89"/>
      <c r="F424" s="479"/>
    </row>
    <row r="425" spans="1:6" s="966" customFormat="1" ht="15.75">
      <c r="A425" s="88"/>
      <c r="B425" s="89"/>
      <c r="C425" s="89"/>
      <c r="D425" s="89"/>
      <c r="E425" s="89"/>
      <c r="F425" s="479"/>
    </row>
    <row r="426" spans="1:6" s="966" customFormat="1" ht="15.75">
      <c r="A426" s="88"/>
      <c r="B426" s="89"/>
      <c r="C426" s="89"/>
      <c r="D426" s="89"/>
      <c r="E426" s="89"/>
      <c r="F426" s="479"/>
    </row>
    <row r="427" spans="1:6" s="966" customFormat="1" ht="15.75">
      <c r="A427" s="88"/>
      <c r="B427" s="89"/>
      <c r="C427" s="89"/>
      <c r="D427" s="89"/>
      <c r="E427" s="89"/>
      <c r="F427" s="479"/>
    </row>
    <row r="428" spans="1:6" s="966" customFormat="1" ht="15.75">
      <c r="A428" s="88"/>
      <c r="B428" s="89"/>
      <c r="C428" s="89"/>
      <c r="D428" s="89"/>
      <c r="E428" s="89"/>
      <c r="F428" s="479"/>
    </row>
    <row r="429" spans="1:6" s="966" customFormat="1" ht="15.75">
      <c r="A429" s="88"/>
      <c r="B429" s="89"/>
      <c r="C429" s="89"/>
      <c r="D429" s="89"/>
      <c r="E429" s="89"/>
      <c r="F429" s="479"/>
    </row>
    <row r="430" spans="1:6" s="966" customFormat="1" ht="15.75">
      <c r="A430" s="88"/>
      <c r="B430" s="89"/>
      <c r="C430" s="89"/>
      <c r="D430" s="89"/>
      <c r="E430" s="89"/>
      <c r="F430" s="479"/>
    </row>
    <row r="431" spans="1:6" s="966" customFormat="1" ht="15.75">
      <c r="A431" s="88"/>
      <c r="B431" s="89"/>
      <c r="C431" s="89"/>
      <c r="D431" s="89"/>
      <c r="E431" s="89"/>
      <c r="F431" s="479"/>
    </row>
    <row r="432" spans="1:6" s="966" customFormat="1" ht="15.75">
      <c r="A432" s="88"/>
      <c r="B432" s="89"/>
      <c r="C432" s="89"/>
      <c r="D432" s="89"/>
      <c r="E432" s="89"/>
      <c r="F432" s="479"/>
    </row>
    <row r="433" spans="1:6" s="966" customFormat="1" ht="15.75">
      <c r="A433" s="88"/>
      <c r="B433" s="89"/>
      <c r="C433" s="89"/>
      <c r="D433" s="89"/>
      <c r="E433" s="89"/>
      <c r="F433" s="479"/>
    </row>
    <row r="434" spans="1:6" s="966" customFormat="1" ht="15.75">
      <c r="A434" s="88"/>
      <c r="B434" s="89"/>
      <c r="C434" s="89"/>
      <c r="D434" s="89"/>
      <c r="E434" s="89"/>
      <c r="F434" s="479"/>
    </row>
    <row r="435" spans="1:6" s="966" customFormat="1" ht="15.75">
      <c r="A435" s="88"/>
      <c r="B435" s="89"/>
      <c r="C435" s="89"/>
      <c r="D435" s="89"/>
      <c r="E435" s="89"/>
      <c r="F435" s="479"/>
    </row>
    <row r="436" spans="1:6" s="966" customFormat="1" ht="15.75">
      <c r="A436" s="88"/>
      <c r="B436" s="89"/>
      <c r="C436" s="89"/>
      <c r="D436" s="89"/>
      <c r="E436" s="89"/>
      <c r="F436" s="479"/>
    </row>
    <row r="437" spans="1:6" s="966" customFormat="1" ht="15.75">
      <c r="A437" s="88"/>
      <c r="B437" s="89"/>
      <c r="C437" s="89"/>
      <c r="D437" s="89"/>
      <c r="E437" s="89"/>
      <c r="F437" s="479"/>
    </row>
    <row r="438" spans="1:6" s="966" customFormat="1" ht="15.75">
      <c r="A438" s="88"/>
      <c r="B438" s="89"/>
      <c r="C438" s="89"/>
      <c r="D438" s="89"/>
      <c r="E438" s="89"/>
      <c r="F438" s="479"/>
    </row>
    <row r="439" spans="1:6" s="966" customFormat="1" ht="15.75">
      <c r="A439" s="88"/>
      <c r="B439" s="89"/>
      <c r="C439" s="89"/>
      <c r="D439" s="89"/>
      <c r="E439" s="89"/>
      <c r="F439" s="479"/>
    </row>
    <row r="440" spans="1:6" s="966" customFormat="1" ht="15.75">
      <c r="A440" s="88"/>
      <c r="B440" s="89"/>
      <c r="C440" s="89"/>
      <c r="D440" s="89"/>
      <c r="E440" s="89"/>
      <c r="F440" s="479"/>
    </row>
    <row r="441" spans="1:6" s="966" customFormat="1" ht="15.75">
      <c r="A441" s="88"/>
      <c r="B441" s="89"/>
      <c r="C441" s="89"/>
      <c r="D441" s="89"/>
      <c r="E441" s="89"/>
      <c r="F441" s="479"/>
    </row>
    <row r="442" spans="1:6" s="966" customFormat="1" ht="15.75">
      <c r="A442" s="88"/>
      <c r="B442" s="89"/>
      <c r="C442" s="89"/>
      <c r="D442" s="89"/>
      <c r="E442" s="89"/>
      <c r="F442" s="479"/>
    </row>
    <row r="443" spans="1:6" s="966" customFormat="1" ht="15.75">
      <c r="A443" s="88"/>
      <c r="B443" s="89"/>
      <c r="C443" s="89"/>
      <c r="D443" s="89"/>
      <c r="E443" s="89"/>
      <c r="F443" s="479"/>
    </row>
    <row r="444" spans="1:6" s="966" customFormat="1" ht="15.75">
      <c r="A444" s="88"/>
      <c r="B444" s="89"/>
      <c r="C444" s="89"/>
      <c r="D444" s="89"/>
      <c r="E444" s="89"/>
      <c r="F444" s="479"/>
    </row>
    <row r="445" spans="1:6" s="966" customFormat="1" ht="15.75">
      <c r="A445" s="88"/>
      <c r="B445" s="89"/>
      <c r="C445" s="89"/>
      <c r="D445" s="89"/>
      <c r="E445" s="89"/>
      <c r="F445" s="479"/>
    </row>
    <row r="446" spans="1:6" s="966" customFormat="1" ht="15.75">
      <c r="A446" s="88"/>
      <c r="B446" s="89"/>
      <c r="C446" s="89"/>
      <c r="D446" s="89"/>
      <c r="E446" s="89"/>
      <c r="F446" s="479"/>
    </row>
    <row r="447" spans="1:6" s="966" customFormat="1" ht="15.75">
      <c r="A447" s="88"/>
      <c r="B447" s="89"/>
      <c r="C447" s="89"/>
      <c r="D447" s="89"/>
      <c r="E447" s="89"/>
      <c r="F447" s="479"/>
    </row>
    <row r="448" spans="1:6" s="966" customFormat="1" ht="15.75">
      <c r="A448" s="88"/>
      <c r="B448" s="89"/>
      <c r="C448" s="89"/>
      <c r="D448" s="89"/>
      <c r="E448" s="89"/>
      <c r="F448" s="479"/>
    </row>
    <row r="449" spans="1:6" s="966" customFormat="1" ht="15.75">
      <c r="A449" s="88"/>
      <c r="B449" s="89"/>
      <c r="C449" s="89"/>
      <c r="D449" s="89"/>
      <c r="E449" s="89"/>
      <c r="F449" s="479"/>
    </row>
    <row r="450" spans="1:6" s="966" customFormat="1" ht="15.75">
      <c r="A450" s="88"/>
      <c r="B450" s="89"/>
      <c r="C450" s="89"/>
      <c r="D450" s="89"/>
      <c r="E450" s="89"/>
      <c r="F450" s="479"/>
    </row>
    <row r="451" spans="1:6" s="966" customFormat="1" ht="15.75">
      <c r="A451" s="88"/>
      <c r="B451" s="89"/>
      <c r="C451" s="89"/>
      <c r="D451" s="89"/>
      <c r="E451" s="89"/>
      <c r="F451" s="479"/>
    </row>
    <row r="452" spans="1:6" s="966" customFormat="1" ht="15.75">
      <c r="A452" s="88"/>
      <c r="B452" s="89"/>
      <c r="C452" s="89"/>
      <c r="D452" s="89"/>
      <c r="E452" s="89"/>
      <c r="F452" s="479"/>
    </row>
    <row r="453" spans="1:6" s="966" customFormat="1" ht="15.75">
      <c r="A453" s="88"/>
      <c r="B453" s="89"/>
      <c r="C453" s="89"/>
      <c r="D453" s="89"/>
      <c r="E453" s="89"/>
      <c r="F453" s="479"/>
    </row>
    <row r="454" spans="1:6" s="966" customFormat="1" ht="15.75">
      <c r="A454" s="88"/>
      <c r="B454" s="89"/>
      <c r="C454" s="89"/>
      <c r="D454" s="89"/>
      <c r="E454" s="89"/>
      <c r="F454" s="479"/>
    </row>
    <row r="455" spans="1:6" s="966" customFormat="1" ht="15.75">
      <c r="A455" s="88"/>
      <c r="B455" s="89"/>
      <c r="C455" s="89"/>
      <c r="D455" s="89"/>
      <c r="E455" s="89"/>
      <c r="F455" s="479"/>
    </row>
    <row r="456" spans="1:6" s="966" customFormat="1" ht="15.75">
      <c r="A456" s="88"/>
      <c r="B456" s="89"/>
      <c r="C456" s="89"/>
      <c r="D456" s="89"/>
      <c r="E456" s="89"/>
      <c r="F456" s="479"/>
    </row>
    <row r="457" spans="1:6" s="966" customFormat="1" ht="15.75">
      <c r="A457" s="88"/>
      <c r="B457" s="89"/>
      <c r="C457" s="89"/>
      <c r="D457" s="89"/>
      <c r="E457" s="89"/>
      <c r="F457" s="479"/>
    </row>
    <row r="458" spans="1:6" s="966" customFormat="1" ht="15.75">
      <c r="A458" s="88"/>
      <c r="B458" s="89"/>
      <c r="C458" s="89"/>
      <c r="D458" s="89"/>
      <c r="E458" s="89"/>
      <c r="F458" s="479"/>
    </row>
    <row r="459" spans="1:6" s="966" customFormat="1" ht="15.75">
      <c r="A459" s="88"/>
      <c r="B459" s="89"/>
      <c r="C459" s="89"/>
      <c r="D459" s="89"/>
      <c r="E459" s="89"/>
      <c r="F459" s="479"/>
    </row>
    <row r="460" spans="1:6" s="966" customFormat="1" ht="15.75">
      <c r="A460" s="88"/>
      <c r="B460" s="89"/>
      <c r="C460" s="89"/>
      <c r="D460" s="89"/>
      <c r="E460" s="89"/>
      <c r="F460" s="479"/>
    </row>
    <row r="461" spans="1:6" s="966" customFormat="1" ht="15.75">
      <c r="A461" s="88"/>
      <c r="B461" s="89"/>
      <c r="C461" s="89"/>
      <c r="D461" s="89"/>
      <c r="E461" s="89"/>
      <c r="F461" s="479"/>
    </row>
    <row r="462" spans="1:6" s="966" customFormat="1" ht="15.75">
      <c r="A462" s="88"/>
      <c r="B462" s="89"/>
      <c r="C462" s="89"/>
      <c r="D462" s="89"/>
      <c r="E462" s="89"/>
      <c r="F462" s="479"/>
    </row>
    <row r="463" spans="1:6" s="966" customFormat="1" ht="15.75">
      <c r="A463" s="88"/>
      <c r="B463" s="89"/>
      <c r="C463" s="89"/>
      <c r="D463" s="89"/>
      <c r="E463" s="89"/>
      <c r="F463" s="479"/>
    </row>
    <row r="464" spans="1:6" s="966" customFormat="1" ht="15.75">
      <c r="A464" s="88"/>
      <c r="B464" s="89"/>
      <c r="C464" s="89"/>
      <c r="D464" s="89"/>
      <c r="E464" s="89"/>
      <c r="F464" s="479"/>
    </row>
    <row r="465" spans="1:6" s="966" customFormat="1" ht="15.75">
      <c r="A465" s="88"/>
      <c r="B465" s="89"/>
      <c r="C465" s="89"/>
      <c r="D465" s="89"/>
      <c r="E465" s="89"/>
      <c r="F465" s="479"/>
    </row>
    <row r="466" spans="1:6" s="966" customFormat="1" ht="15.75">
      <c r="A466" s="88"/>
      <c r="B466" s="89"/>
      <c r="C466" s="89"/>
      <c r="D466" s="89"/>
      <c r="E466" s="89"/>
      <c r="F466" s="479"/>
    </row>
    <row r="467" spans="1:6" s="966" customFormat="1" ht="15.75">
      <c r="A467" s="88"/>
      <c r="B467" s="89"/>
      <c r="C467" s="89"/>
      <c r="D467" s="89"/>
      <c r="E467" s="89"/>
      <c r="F467" s="479"/>
    </row>
    <row r="468" spans="1:6" s="966" customFormat="1" ht="15.75">
      <c r="A468" s="88"/>
      <c r="B468" s="89"/>
      <c r="C468" s="89"/>
      <c r="D468" s="89"/>
      <c r="E468" s="89"/>
      <c r="F468" s="479"/>
    </row>
    <row r="469" spans="1:6" s="966" customFormat="1" ht="15.75">
      <c r="A469" s="88"/>
      <c r="B469" s="89"/>
      <c r="C469" s="89"/>
      <c r="D469" s="89"/>
      <c r="E469" s="89"/>
      <c r="F469" s="479"/>
    </row>
    <row r="470" spans="1:6" s="966" customFormat="1" ht="15.75">
      <c r="A470" s="88"/>
      <c r="B470" s="89"/>
      <c r="C470" s="89"/>
      <c r="D470" s="89"/>
      <c r="E470" s="89"/>
      <c r="F470" s="479"/>
    </row>
    <row r="471" spans="1:6" s="966" customFormat="1" ht="15.75">
      <c r="A471" s="88"/>
      <c r="B471" s="89"/>
      <c r="C471" s="89"/>
      <c r="D471" s="89"/>
      <c r="E471" s="89"/>
      <c r="F471" s="479"/>
    </row>
    <row r="472" spans="1:6" s="966" customFormat="1" ht="15.75">
      <c r="A472" s="88"/>
      <c r="B472" s="89"/>
      <c r="C472" s="89"/>
      <c r="D472" s="89"/>
      <c r="E472" s="89"/>
      <c r="F472" s="479"/>
    </row>
    <row r="473" spans="1:6" s="966" customFormat="1" ht="15.75">
      <c r="A473" s="88"/>
      <c r="B473" s="89"/>
      <c r="C473" s="89"/>
      <c r="D473" s="89"/>
      <c r="E473" s="89"/>
      <c r="F473" s="479"/>
    </row>
    <row r="474" spans="1:6" s="966" customFormat="1" ht="15.75">
      <c r="A474" s="88"/>
      <c r="B474" s="89"/>
      <c r="C474" s="89"/>
      <c r="D474" s="89"/>
      <c r="E474" s="89"/>
      <c r="F474" s="479"/>
    </row>
    <row r="475" spans="1:6" s="966" customFormat="1" ht="15.75">
      <c r="A475" s="88"/>
      <c r="B475" s="89"/>
      <c r="C475" s="89"/>
      <c r="D475" s="89"/>
      <c r="E475" s="89"/>
      <c r="F475" s="479"/>
    </row>
    <row r="476" spans="1:6" s="966" customFormat="1" ht="15.75">
      <c r="A476" s="88"/>
      <c r="B476" s="89"/>
      <c r="C476" s="89"/>
      <c r="D476" s="89"/>
      <c r="E476" s="89"/>
      <c r="F476" s="479"/>
    </row>
    <row r="477" spans="1:6" s="966" customFormat="1" ht="15.75">
      <c r="A477" s="88"/>
      <c r="B477" s="89"/>
      <c r="C477" s="89"/>
      <c r="D477" s="89"/>
      <c r="E477" s="89"/>
      <c r="F477" s="479"/>
    </row>
    <row r="478" spans="1:6" s="966" customFormat="1" ht="15.75">
      <c r="A478" s="88"/>
      <c r="B478" s="89"/>
      <c r="C478" s="89"/>
      <c r="D478" s="89"/>
      <c r="E478" s="89"/>
      <c r="F478" s="479"/>
    </row>
    <row r="479" spans="1:6" s="966" customFormat="1" ht="15.75">
      <c r="A479" s="88"/>
      <c r="B479" s="89"/>
      <c r="C479" s="89"/>
      <c r="D479" s="89"/>
      <c r="E479" s="89"/>
      <c r="F479" s="479"/>
    </row>
    <row r="480" spans="1:6" s="966" customFormat="1" ht="15.75">
      <c r="A480" s="88"/>
      <c r="B480" s="89"/>
      <c r="C480" s="89"/>
      <c r="D480" s="89"/>
      <c r="E480" s="89"/>
      <c r="F480" s="479"/>
    </row>
    <row r="481" spans="1:6" s="966" customFormat="1" ht="15.75">
      <c r="A481" s="88"/>
      <c r="B481" s="89"/>
      <c r="C481" s="89"/>
      <c r="D481" s="89"/>
      <c r="E481" s="89"/>
      <c r="F481" s="479"/>
    </row>
    <row r="482" spans="1:6" s="966" customFormat="1" ht="15.75">
      <c r="A482" s="88"/>
      <c r="B482" s="89"/>
      <c r="C482" s="89"/>
      <c r="D482" s="89"/>
      <c r="E482" s="89"/>
      <c r="F482" s="479"/>
    </row>
    <row r="483" spans="1:6" s="966" customFormat="1" ht="15.75">
      <c r="A483" s="88"/>
      <c r="B483" s="89"/>
      <c r="C483" s="89"/>
      <c r="D483" s="89"/>
      <c r="E483" s="89"/>
      <c r="F483" s="479"/>
    </row>
    <row r="484" spans="1:6" s="966" customFormat="1" ht="15.75">
      <c r="A484" s="88"/>
      <c r="B484" s="89"/>
      <c r="C484" s="89"/>
      <c r="D484" s="89"/>
      <c r="E484" s="89"/>
      <c r="F484" s="479"/>
    </row>
    <row r="485" spans="1:6" s="966" customFormat="1" ht="15.75">
      <c r="A485" s="88"/>
      <c r="B485" s="89"/>
      <c r="C485" s="89"/>
      <c r="D485" s="89"/>
      <c r="E485" s="89"/>
      <c r="F485" s="479"/>
    </row>
    <row r="486" spans="1:6" s="966" customFormat="1" ht="15.75">
      <c r="A486" s="88"/>
      <c r="B486" s="89"/>
      <c r="C486" s="89"/>
      <c r="D486" s="89"/>
      <c r="E486" s="89"/>
      <c r="F486" s="479"/>
    </row>
    <row r="487" spans="1:6" s="966" customFormat="1" ht="15.75">
      <c r="A487" s="88"/>
      <c r="B487" s="89"/>
      <c r="C487" s="89"/>
      <c r="D487" s="89"/>
      <c r="E487" s="89"/>
      <c r="F487" s="479"/>
    </row>
    <row r="488" spans="1:6" s="966" customFormat="1" ht="15.75">
      <c r="A488" s="88"/>
      <c r="B488" s="89"/>
      <c r="C488" s="89"/>
      <c r="D488" s="89"/>
      <c r="E488" s="89"/>
      <c r="F488" s="479"/>
    </row>
    <row r="489" spans="1:6" s="966" customFormat="1" ht="15.75">
      <c r="A489" s="88"/>
      <c r="B489" s="89"/>
      <c r="C489" s="89"/>
      <c r="D489" s="89"/>
      <c r="E489" s="89"/>
      <c r="F489" s="479"/>
    </row>
    <row r="490" spans="1:6" s="966" customFormat="1" ht="15.75">
      <c r="A490" s="88"/>
      <c r="B490" s="89"/>
      <c r="C490" s="89"/>
      <c r="D490" s="89"/>
      <c r="E490" s="89"/>
      <c r="F490" s="479"/>
    </row>
    <row r="491" spans="1:6" s="966" customFormat="1" ht="15.75">
      <c r="A491" s="88"/>
      <c r="B491" s="89"/>
      <c r="C491" s="89"/>
      <c r="D491" s="89"/>
      <c r="E491" s="89"/>
      <c r="F491" s="479"/>
    </row>
    <row r="492" spans="1:6" s="966" customFormat="1" ht="15.75">
      <c r="A492" s="88"/>
      <c r="B492" s="89"/>
      <c r="C492" s="89"/>
      <c r="D492" s="89"/>
      <c r="E492" s="89"/>
      <c r="F492" s="479"/>
    </row>
    <row r="493" spans="1:6" s="966" customFormat="1" ht="15.75">
      <c r="A493" s="88"/>
      <c r="B493" s="89"/>
      <c r="C493" s="89"/>
      <c r="D493" s="89"/>
      <c r="E493" s="89"/>
      <c r="F493" s="479"/>
    </row>
    <row r="494" spans="1:6" s="966" customFormat="1" ht="15.75">
      <c r="A494" s="88"/>
      <c r="B494" s="89"/>
      <c r="C494" s="89"/>
      <c r="D494" s="89"/>
      <c r="E494" s="89"/>
      <c r="F494" s="479"/>
    </row>
    <row r="495" spans="1:6" s="966" customFormat="1" ht="15.75">
      <c r="A495" s="88"/>
      <c r="B495" s="89"/>
      <c r="C495" s="89"/>
      <c r="D495" s="89"/>
      <c r="E495" s="89"/>
      <c r="F495" s="479"/>
    </row>
    <row r="496" spans="1:6" s="966" customFormat="1" ht="15.75">
      <c r="A496" s="88"/>
      <c r="B496" s="89"/>
      <c r="C496" s="89"/>
      <c r="D496" s="89"/>
      <c r="E496" s="89"/>
      <c r="F496" s="479"/>
    </row>
    <row r="497" spans="1:6" s="966" customFormat="1" ht="15.75">
      <c r="A497" s="88"/>
      <c r="B497" s="89"/>
      <c r="C497" s="89"/>
      <c r="D497" s="89"/>
      <c r="E497" s="89"/>
      <c r="F497" s="479"/>
    </row>
    <row r="498" spans="1:6" s="966" customFormat="1" ht="15.75">
      <c r="A498" s="88"/>
      <c r="B498" s="89"/>
      <c r="C498" s="89"/>
      <c r="D498" s="89"/>
      <c r="E498" s="89"/>
      <c r="F498" s="479"/>
    </row>
    <row r="499" spans="1:6" s="966" customFormat="1" ht="15.75">
      <c r="A499" s="88"/>
      <c r="B499" s="89"/>
      <c r="C499" s="89"/>
      <c r="D499" s="89"/>
      <c r="E499" s="89"/>
      <c r="F499" s="479"/>
    </row>
    <row r="500" spans="1:6" s="966" customFormat="1" ht="15.75">
      <c r="A500" s="88"/>
      <c r="B500" s="89"/>
      <c r="C500" s="89"/>
      <c r="D500" s="89"/>
      <c r="E500" s="89"/>
      <c r="F500" s="479"/>
    </row>
    <row r="501" spans="1:6" s="966" customFormat="1" ht="15.75">
      <c r="A501" s="88"/>
      <c r="B501" s="89"/>
      <c r="C501" s="89"/>
      <c r="D501" s="89"/>
      <c r="E501" s="89"/>
      <c r="F501" s="479"/>
    </row>
    <row r="502" spans="1:6" s="966" customFormat="1" ht="15.75">
      <c r="A502" s="88"/>
      <c r="B502" s="89"/>
      <c r="C502" s="89"/>
      <c r="D502" s="89"/>
      <c r="E502" s="89"/>
      <c r="F502" s="479"/>
    </row>
    <row r="503" spans="1:6" s="966" customFormat="1" ht="15.75">
      <c r="A503" s="88"/>
      <c r="B503" s="89"/>
      <c r="C503" s="89"/>
      <c r="D503" s="89"/>
      <c r="E503" s="89"/>
      <c r="F503" s="479"/>
    </row>
    <row r="504" spans="1:6" s="966" customFormat="1" ht="15.75">
      <c r="A504" s="88"/>
      <c r="B504" s="89"/>
      <c r="C504" s="89"/>
      <c r="D504" s="89"/>
      <c r="E504" s="89"/>
      <c r="F504" s="479"/>
    </row>
    <row r="505" spans="1:6" s="966" customFormat="1" ht="15.75">
      <c r="A505" s="88"/>
      <c r="B505" s="89"/>
      <c r="C505" s="89"/>
      <c r="D505" s="89"/>
      <c r="E505" s="89"/>
      <c r="F505" s="479"/>
    </row>
    <row r="506" spans="1:6" s="966" customFormat="1" ht="15.75">
      <c r="A506" s="88"/>
      <c r="B506" s="89"/>
      <c r="C506" s="89"/>
      <c r="D506" s="89"/>
      <c r="E506" s="89"/>
      <c r="F506" s="479"/>
    </row>
    <row r="507" spans="1:6" s="966" customFormat="1" ht="15.75">
      <c r="A507" s="88"/>
      <c r="B507" s="89"/>
      <c r="C507" s="89"/>
      <c r="D507" s="89"/>
      <c r="E507" s="89"/>
      <c r="F507" s="479"/>
    </row>
    <row r="508" spans="1:6" s="966" customFormat="1" ht="15.75">
      <c r="A508" s="88"/>
      <c r="B508" s="89"/>
      <c r="C508" s="89"/>
      <c r="D508" s="89"/>
      <c r="E508" s="89"/>
      <c r="F508" s="479"/>
    </row>
    <row r="509" spans="1:6" s="966" customFormat="1" ht="15.75">
      <c r="A509" s="88"/>
      <c r="B509" s="89"/>
      <c r="C509" s="89"/>
      <c r="D509" s="89"/>
      <c r="E509" s="89"/>
      <c r="F509" s="479"/>
    </row>
    <row r="510" spans="1:6" s="966" customFormat="1" ht="15.75">
      <c r="A510" s="88"/>
      <c r="B510" s="89"/>
      <c r="C510" s="89"/>
      <c r="D510" s="89"/>
      <c r="E510" s="89"/>
      <c r="F510" s="479"/>
    </row>
    <row r="511" spans="1:6" s="966" customFormat="1" ht="15.75">
      <c r="A511" s="88"/>
      <c r="B511" s="89"/>
      <c r="C511" s="89"/>
      <c r="D511" s="89"/>
      <c r="E511" s="89"/>
      <c r="F511" s="479"/>
    </row>
    <row r="512" spans="1:6" s="966" customFormat="1" ht="15.75">
      <c r="A512" s="88"/>
      <c r="B512" s="89"/>
      <c r="C512" s="89"/>
      <c r="D512" s="89"/>
      <c r="E512" s="89"/>
      <c r="F512" s="479"/>
    </row>
    <row r="513" spans="1:6" s="966" customFormat="1" ht="15.75">
      <c r="A513" s="88"/>
      <c r="B513" s="89"/>
      <c r="C513" s="89"/>
      <c r="D513" s="89"/>
      <c r="E513" s="89"/>
      <c r="F513" s="479"/>
    </row>
    <row r="514" spans="1:6" s="966" customFormat="1" ht="15.75">
      <c r="A514" s="88"/>
      <c r="B514" s="89"/>
      <c r="C514" s="89"/>
      <c r="D514" s="89"/>
      <c r="E514" s="89"/>
      <c r="F514" s="479"/>
    </row>
    <row r="515" spans="1:6" s="966" customFormat="1" ht="15.75">
      <c r="A515" s="88"/>
      <c r="B515" s="89"/>
      <c r="C515" s="89"/>
      <c r="D515" s="89"/>
      <c r="E515" s="89"/>
      <c r="F515" s="479"/>
    </row>
    <row r="516" spans="1:6" s="966" customFormat="1" ht="15.75">
      <c r="A516" s="88"/>
      <c r="B516" s="89"/>
      <c r="C516" s="89"/>
      <c r="D516" s="89"/>
      <c r="E516" s="89"/>
      <c r="F516" s="479"/>
    </row>
    <row r="517" spans="1:6" s="966" customFormat="1" ht="15.75">
      <c r="A517" s="88"/>
      <c r="B517" s="89"/>
      <c r="C517" s="89"/>
      <c r="D517" s="89"/>
      <c r="E517" s="89"/>
      <c r="F517" s="479"/>
    </row>
    <row r="518" spans="1:6" s="966" customFormat="1" ht="15.75">
      <c r="A518" s="88"/>
      <c r="B518" s="89"/>
      <c r="C518" s="89"/>
      <c r="D518" s="89"/>
      <c r="E518" s="89"/>
      <c r="F518" s="479"/>
    </row>
    <row r="519" spans="1:6" s="966" customFormat="1" ht="15.75">
      <c r="A519" s="88"/>
      <c r="B519" s="89"/>
      <c r="C519" s="89"/>
      <c r="D519" s="89"/>
      <c r="E519" s="89"/>
      <c r="F519" s="479"/>
    </row>
    <row r="520" spans="1:6" s="966" customFormat="1" ht="15.75">
      <c r="A520" s="88"/>
      <c r="B520" s="89"/>
      <c r="C520" s="89"/>
      <c r="D520" s="89"/>
      <c r="E520" s="89"/>
      <c r="F520" s="479"/>
    </row>
    <row r="521" spans="1:6" s="966" customFormat="1" ht="15.75">
      <c r="A521" s="88"/>
      <c r="B521" s="89"/>
      <c r="C521" s="89"/>
      <c r="D521" s="89"/>
      <c r="E521" s="89"/>
      <c r="F521" s="479"/>
    </row>
    <row r="522" spans="1:6" s="966" customFormat="1" ht="15.75">
      <c r="A522" s="88"/>
      <c r="B522" s="89"/>
      <c r="C522" s="89"/>
      <c r="D522" s="89"/>
      <c r="E522" s="89"/>
      <c r="F522" s="479"/>
    </row>
    <row r="523" spans="1:6" s="966" customFormat="1" ht="15.75">
      <c r="A523" s="88"/>
      <c r="B523" s="89"/>
      <c r="C523" s="89"/>
      <c r="D523" s="89"/>
      <c r="E523" s="89"/>
      <c r="F523" s="479"/>
    </row>
    <row r="524" spans="1:6" s="966" customFormat="1" ht="15.75">
      <c r="A524" s="88"/>
      <c r="B524" s="89"/>
      <c r="C524" s="89"/>
      <c r="D524" s="89"/>
      <c r="E524" s="89"/>
      <c r="F524" s="479"/>
    </row>
    <row r="525" spans="1:6" s="966" customFormat="1" ht="15.75">
      <c r="A525" s="88"/>
      <c r="B525" s="89"/>
      <c r="C525" s="89"/>
      <c r="D525" s="89"/>
      <c r="E525" s="89"/>
      <c r="F525" s="479"/>
    </row>
    <row r="526" spans="1:6" s="966" customFormat="1" ht="15.75">
      <c r="A526" s="88"/>
      <c r="B526" s="89"/>
      <c r="C526" s="89"/>
      <c r="D526" s="89"/>
      <c r="E526" s="89"/>
      <c r="F526" s="479"/>
    </row>
    <row r="527" spans="1:6" s="966" customFormat="1" ht="15.75">
      <c r="A527" s="88"/>
      <c r="B527" s="89"/>
      <c r="C527" s="89"/>
      <c r="D527" s="89"/>
      <c r="E527" s="89"/>
      <c r="F527" s="479"/>
    </row>
    <row r="528" spans="1:6" s="966" customFormat="1" ht="15.75">
      <c r="A528" s="88"/>
      <c r="B528" s="89"/>
      <c r="C528" s="89"/>
      <c r="D528" s="89"/>
      <c r="E528" s="89"/>
      <c r="F528" s="479"/>
    </row>
    <row r="529" spans="1:6" s="966" customFormat="1" ht="15.75">
      <c r="A529" s="88"/>
      <c r="B529" s="89"/>
      <c r="C529" s="89"/>
      <c r="D529" s="89"/>
      <c r="E529" s="89"/>
      <c r="F529" s="479"/>
    </row>
    <row r="530" spans="1:6" s="966" customFormat="1" ht="15.75">
      <c r="A530" s="88"/>
      <c r="B530" s="89"/>
      <c r="C530" s="89"/>
      <c r="D530" s="89"/>
      <c r="E530" s="89"/>
      <c r="F530" s="479"/>
    </row>
    <row r="531" spans="1:6" s="966" customFormat="1" ht="15.75">
      <c r="A531" s="88"/>
      <c r="B531" s="89"/>
      <c r="C531" s="89"/>
      <c r="D531" s="89"/>
      <c r="E531" s="89"/>
      <c r="F531" s="479"/>
    </row>
    <row r="532" spans="1:6" s="966" customFormat="1" ht="15.75">
      <c r="A532" s="88"/>
      <c r="B532" s="89"/>
      <c r="C532" s="89"/>
      <c r="D532" s="89"/>
      <c r="E532" s="89"/>
      <c r="F532" s="479"/>
    </row>
    <row r="533" spans="1:6" s="966" customFormat="1" ht="15.75">
      <c r="A533" s="88"/>
      <c r="B533" s="89"/>
      <c r="C533" s="89"/>
      <c r="D533" s="89"/>
      <c r="E533" s="89"/>
      <c r="F533" s="479"/>
    </row>
    <row r="534" spans="1:6" s="966" customFormat="1" ht="15.75">
      <c r="A534" s="88"/>
      <c r="B534" s="89"/>
      <c r="C534" s="89"/>
      <c r="D534" s="89"/>
      <c r="E534" s="89"/>
      <c r="F534" s="479"/>
    </row>
    <row r="535" spans="1:6" s="966" customFormat="1" ht="15.75">
      <c r="A535" s="88"/>
      <c r="B535" s="89"/>
      <c r="C535" s="89"/>
      <c r="D535" s="89"/>
      <c r="E535" s="89"/>
      <c r="F535" s="479"/>
    </row>
    <row r="536" spans="1:6" s="966" customFormat="1" ht="15.75">
      <c r="A536" s="88"/>
      <c r="B536" s="89"/>
      <c r="C536" s="89"/>
      <c r="D536" s="89"/>
      <c r="E536" s="89"/>
      <c r="F536" s="479"/>
    </row>
    <row r="537" spans="1:6" s="966" customFormat="1" ht="15.75">
      <c r="A537" s="88"/>
      <c r="B537" s="89"/>
      <c r="C537" s="89"/>
      <c r="D537" s="89"/>
      <c r="E537" s="89"/>
      <c r="F537" s="479"/>
    </row>
    <row r="538" spans="1:6" s="966" customFormat="1" ht="15.75">
      <c r="A538" s="88"/>
      <c r="B538" s="89"/>
      <c r="C538" s="89"/>
      <c r="D538" s="89"/>
      <c r="E538" s="89"/>
      <c r="F538" s="479"/>
    </row>
    <row r="539" spans="1:6" s="966" customFormat="1" ht="15.75">
      <c r="A539" s="88"/>
      <c r="B539" s="89"/>
      <c r="C539" s="89"/>
      <c r="D539" s="89"/>
      <c r="E539" s="89"/>
      <c r="F539" s="479"/>
    </row>
    <row r="540" spans="1:6" s="966" customFormat="1" ht="15.75">
      <c r="A540" s="88"/>
      <c r="B540" s="89"/>
      <c r="C540" s="89"/>
      <c r="D540" s="89"/>
      <c r="E540" s="89"/>
      <c r="F540" s="479"/>
    </row>
    <row r="541" spans="1:6" s="966" customFormat="1" ht="15.75">
      <c r="A541" s="88"/>
      <c r="B541" s="89"/>
      <c r="C541" s="89"/>
      <c r="D541" s="89"/>
      <c r="E541" s="89"/>
      <c r="F541" s="479"/>
    </row>
    <row r="542" spans="1:6" s="966" customFormat="1" ht="15.75">
      <c r="A542" s="88"/>
      <c r="B542" s="89"/>
      <c r="C542" s="89"/>
      <c r="D542" s="89"/>
      <c r="E542" s="89"/>
      <c r="F542" s="479"/>
    </row>
    <row r="543" spans="1:6" s="966" customFormat="1" ht="15.75">
      <c r="A543" s="88"/>
      <c r="B543" s="89"/>
      <c r="C543" s="89"/>
      <c r="D543" s="89"/>
      <c r="E543" s="89"/>
      <c r="F543" s="479"/>
    </row>
    <row r="544" spans="1:6" s="966" customFormat="1" ht="15.75">
      <c r="A544" s="88"/>
      <c r="B544" s="89"/>
      <c r="C544" s="89"/>
      <c r="D544" s="89"/>
      <c r="E544" s="89"/>
      <c r="F544" s="479"/>
    </row>
    <row r="545" spans="1:6" s="966" customFormat="1" ht="15.75">
      <c r="A545" s="88"/>
      <c r="B545" s="89"/>
      <c r="C545" s="89"/>
      <c r="D545" s="89"/>
      <c r="E545" s="89"/>
      <c r="F545" s="479"/>
    </row>
    <row r="546" spans="1:6" s="966" customFormat="1" ht="15.75">
      <c r="A546" s="88"/>
      <c r="B546" s="89"/>
      <c r="C546" s="89"/>
      <c r="D546" s="89"/>
      <c r="E546" s="89"/>
      <c r="F546" s="479"/>
    </row>
    <row r="547" spans="1:6" s="966" customFormat="1" ht="15.75">
      <c r="A547" s="88"/>
      <c r="B547" s="89"/>
      <c r="C547" s="89"/>
      <c r="D547" s="89"/>
      <c r="E547" s="89"/>
      <c r="F547" s="479"/>
    </row>
    <row r="548" spans="1:6" s="966" customFormat="1" ht="15.75">
      <c r="A548" s="88"/>
      <c r="B548" s="89"/>
      <c r="C548" s="89"/>
      <c r="D548" s="89"/>
      <c r="E548" s="89"/>
      <c r="F548" s="479"/>
    </row>
    <row r="549" spans="1:6" s="966" customFormat="1" ht="15.75">
      <c r="A549" s="88"/>
      <c r="B549" s="89"/>
      <c r="C549" s="89"/>
      <c r="D549" s="89"/>
      <c r="E549" s="89"/>
      <c r="F549" s="479"/>
    </row>
    <row r="550" spans="1:6" s="966" customFormat="1" ht="15.75">
      <c r="A550" s="88"/>
      <c r="B550" s="89"/>
      <c r="C550" s="89"/>
      <c r="D550" s="89"/>
      <c r="E550" s="89"/>
      <c r="F550" s="479"/>
    </row>
    <row r="551" spans="1:6" s="966" customFormat="1" ht="15.75">
      <c r="A551" s="88"/>
      <c r="B551" s="89"/>
      <c r="C551" s="89"/>
      <c r="D551" s="89"/>
      <c r="E551" s="89"/>
      <c r="F551" s="479"/>
    </row>
    <row r="552" spans="1:6" s="966" customFormat="1" ht="15.75">
      <c r="A552" s="88"/>
      <c r="B552" s="89"/>
      <c r="C552" s="89"/>
      <c r="D552" s="89"/>
      <c r="E552" s="89"/>
      <c r="F552" s="479"/>
    </row>
    <row r="553" spans="1:6" s="966" customFormat="1" ht="15.75">
      <c r="A553" s="88"/>
      <c r="B553" s="89"/>
      <c r="C553" s="89"/>
      <c r="D553" s="89"/>
      <c r="E553" s="89"/>
      <c r="F553" s="479"/>
    </row>
    <row r="554" spans="1:6" s="966" customFormat="1" ht="15.75">
      <c r="A554" s="88"/>
      <c r="B554" s="89"/>
      <c r="C554" s="89"/>
      <c r="D554" s="89"/>
      <c r="E554" s="89"/>
      <c r="F554" s="479"/>
    </row>
    <row r="555" spans="1:6" s="966" customFormat="1" ht="15.75">
      <c r="A555" s="88"/>
      <c r="B555" s="89"/>
      <c r="C555" s="89"/>
      <c r="D555" s="89"/>
      <c r="E555" s="89"/>
      <c r="F555" s="479"/>
    </row>
    <row r="556" spans="1:6" s="966" customFormat="1" ht="15.75">
      <c r="A556" s="88"/>
      <c r="B556" s="89"/>
      <c r="C556" s="89"/>
      <c r="D556" s="89"/>
      <c r="E556" s="89"/>
      <c r="F556" s="479"/>
    </row>
    <row r="557" spans="1:6" s="966" customFormat="1" ht="15.75">
      <c r="A557" s="88"/>
      <c r="B557" s="89"/>
      <c r="C557" s="89"/>
      <c r="D557" s="89"/>
      <c r="E557" s="89"/>
      <c r="F557" s="479"/>
    </row>
    <row r="558" spans="1:6" s="966" customFormat="1" ht="15.75">
      <c r="A558" s="88"/>
      <c r="B558" s="89"/>
      <c r="C558" s="89"/>
      <c r="D558" s="89"/>
      <c r="E558" s="89"/>
      <c r="F558" s="479"/>
    </row>
    <row r="559" spans="1:6" s="966" customFormat="1" ht="15.75">
      <c r="A559" s="88"/>
      <c r="B559" s="89"/>
      <c r="C559" s="89"/>
      <c r="D559" s="89"/>
      <c r="E559" s="89"/>
      <c r="F559" s="479"/>
    </row>
    <row r="560" spans="1:6" s="966" customFormat="1" ht="15.75">
      <c r="A560" s="88"/>
      <c r="B560" s="89"/>
      <c r="C560" s="89"/>
      <c r="D560" s="89"/>
      <c r="E560" s="89"/>
      <c r="F560" s="479"/>
    </row>
    <row r="561" spans="1:6" s="966" customFormat="1" ht="15.75">
      <c r="A561" s="88"/>
      <c r="B561" s="89"/>
      <c r="C561" s="89"/>
      <c r="D561" s="89"/>
      <c r="E561" s="89"/>
      <c r="F561" s="479"/>
    </row>
    <row r="562" spans="1:6" s="966" customFormat="1" ht="15.75">
      <c r="A562" s="88"/>
      <c r="B562" s="89"/>
      <c r="C562" s="89"/>
      <c r="D562" s="89"/>
      <c r="E562" s="89"/>
      <c r="F562" s="479"/>
    </row>
    <row r="563" spans="1:6" s="966" customFormat="1" ht="15.75">
      <c r="A563" s="88"/>
      <c r="B563" s="89"/>
      <c r="C563" s="89"/>
      <c r="D563" s="89"/>
      <c r="E563" s="89"/>
      <c r="F563" s="479"/>
    </row>
    <row r="564" spans="1:6" s="966" customFormat="1" ht="15.75">
      <c r="A564" s="88"/>
      <c r="B564" s="89"/>
      <c r="C564" s="89"/>
      <c r="D564" s="89"/>
      <c r="E564" s="89"/>
      <c r="F564" s="479"/>
    </row>
    <row r="565" spans="1:6" s="966" customFormat="1" ht="15.75">
      <c r="A565" s="88"/>
      <c r="B565" s="89"/>
      <c r="C565" s="89"/>
      <c r="D565" s="89"/>
      <c r="E565" s="89"/>
      <c r="F565" s="479"/>
    </row>
    <row r="566" spans="1:6" s="966" customFormat="1" ht="15.75">
      <c r="A566" s="88"/>
      <c r="B566" s="89"/>
      <c r="C566" s="89"/>
      <c r="D566" s="89"/>
      <c r="E566" s="89"/>
      <c r="F566" s="479"/>
    </row>
    <row r="567" spans="1:6" s="966" customFormat="1" ht="15.75">
      <c r="A567" s="88"/>
      <c r="B567" s="89"/>
      <c r="C567" s="89"/>
      <c r="D567" s="89"/>
      <c r="E567" s="89"/>
      <c r="F567" s="479"/>
    </row>
    <row r="568" spans="1:6" s="966" customFormat="1" ht="15.75">
      <c r="A568" s="88"/>
      <c r="B568" s="89"/>
      <c r="C568" s="89"/>
      <c r="D568" s="89"/>
      <c r="E568" s="89"/>
      <c r="F568" s="479"/>
    </row>
    <row r="569" spans="1:6" s="966" customFormat="1" ht="15.75">
      <c r="A569" s="88"/>
      <c r="B569" s="89"/>
      <c r="C569" s="89"/>
      <c r="D569" s="89"/>
      <c r="E569" s="89"/>
      <c r="F569" s="479"/>
    </row>
    <row r="570" spans="1:6" s="966" customFormat="1" ht="15.75">
      <c r="A570" s="88"/>
      <c r="B570" s="89"/>
      <c r="C570" s="89"/>
      <c r="D570" s="89"/>
      <c r="E570" s="89"/>
      <c r="F570" s="479"/>
    </row>
    <row r="571" spans="1:6" s="966" customFormat="1" ht="15.75">
      <c r="A571" s="88"/>
      <c r="B571" s="89"/>
      <c r="C571" s="89"/>
      <c r="D571" s="89"/>
      <c r="E571" s="89"/>
      <c r="F571" s="479"/>
    </row>
    <row r="572" spans="1:6" s="966" customFormat="1" ht="15.75">
      <c r="A572" s="88"/>
      <c r="B572" s="89"/>
      <c r="C572" s="89"/>
      <c r="D572" s="89"/>
      <c r="E572" s="89"/>
      <c r="F572" s="479"/>
    </row>
    <row r="573" spans="1:6" s="966" customFormat="1" ht="15.75">
      <c r="A573" s="88"/>
      <c r="B573" s="89"/>
      <c r="C573" s="89"/>
      <c r="D573" s="89"/>
      <c r="E573" s="89"/>
      <c r="F573" s="479"/>
    </row>
    <row r="574" spans="1:6" s="966" customFormat="1" ht="15.75">
      <c r="A574" s="88"/>
      <c r="B574" s="89"/>
      <c r="C574" s="89"/>
      <c r="D574" s="89"/>
      <c r="E574" s="89"/>
      <c r="F574" s="479"/>
    </row>
    <row r="575" spans="1:6" s="966" customFormat="1" ht="15.75">
      <c r="A575" s="88"/>
      <c r="B575" s="89"/>
      <c r="C575" s="89"/>
      <c r="D575" s="89"/>
      <c r="E575" s="89"/>
      <c r="F575" s="479"/>
    </row>
    <row r="576" spans="1:6" s="966" customFormat="1" ht="15.75">
      <c r="A576" s="88"/>
      <c r="B576" s="89"/>
      <c r="C576" s="89"/>
      <c r="D576" s="89"/>
      <c r="E576" s="89"/>
      <c r="F576" s="479"/>
    </row>
    <row r="577" spans="1:6" s="966" customFormat="1" ht="15.75">
      <c r="A577" s="88"/>
      <c r="B577" s="89"/>
      <c r="C577" s="89"/>
      <c r="D577" s="89"/>
      <c r="E577" s="89"/>
      <c r="F577" s="479"/>
    </row>
    <row r="578" spans="1:6" s="966" customFormat="1" ht="15.75">
      <c r="A578" s="88"/>
      <c r="B578" s="89"/>
      <c r="C578" s="89"/>
      <c r="D578" s="89"/>
      <c r="E578" s="89"/>
      <c r="F578" s="479"/>
    </row>
    <row r="579" spans="1:6" s="966" customFormat="1" ht="15.75">
      <c r="A579" s="88"/>
      <c r="B579" s="89"/>
      <c r="C579" s="89"/>
      <c r="D579" s="89"/>
      <c r="E579" s="89"/>
      <c r="F579" s="479"/>
    </row>
    <row r="580" spans="1:6" s="966" customFormat="1" ht="15.75">
      <c r="A580" s="88"/>
      <c r="B580" s="89"/>
      <c r="C580" s="89"/>
      <c r="D580" s="89"/>
      <c r="E580" s="89"/>
      <c r="F580" s="479"/>
    </row>
    <row r="581" spans="1:6" s="966" customFormat="1" ht="15.75">
      <c r="A581" s="88"/>
      <c r="B581" s="89"/>
      <c r="C581" s="89"/>
      <c r="D581" s="89"/>
      <c r="E581" s="89"/>
      <c r="F581" s="479"/>
    </row>
    <row r="582" spans="1:6" s="966" customFormat="1" ht="15.75">
      <c r="A582" s="88"/>
      <c r="B582" s="89"/>
      <c r="C582" s="89"/>
      <c r="D582" s="89"/>
      <c r="E582" s="89"/>
      <c r="F582" s="479"/>
    </row>
    <row r="583" spans="1:6" s="966" customFormat="1" ht="15.75">
      <c r="A583" s="88"/>
      <c r="B583" s="89"/>
      <c r="C583" s="89"/>
      <c r="D583" s="89"/>
      <c r="E583" s="89"/>
      <c r="F583" s="479"/>
    </row>
    <row r="584" spans="1:6" s="966" customFormat="1" ht="15.75">
      <c r="A584" s="88"/>
      <c r="B584" s="89"/>
      <c r="C584" s="89"/>
      <c r="D584" s="89"/>
      <c r="E584" s="89"/>
      <c r="F584" s="479"/>
    </row>
    <row r="585" spans="1:6" s="966" customFormat="1" ht="15.75">
      <c r="A585" s="88"/>
      <c r="B585" s="89"/>
      <c r="C585" s="89"/>
      <c r="D585" s="89"/>
      <c r="E585" s="89"/>
      <c r="F585" s="479"/>
    </row>
    <row r="586" spans="1:6" s="966" customFormat="1" ht="15.75">
      <c r="A586" s="88"/>
      <c r="B586" s="89"/>
      <c r="C586" s="89"/>
      <c r="D586" s="89"/>
      <c r="E586" s="89"/>
      <c r="F586" s="479"/>
    </row>
    <row r="587" spans="1:6" s="966" customFormat="1" ht="15.75">
      <c r="A587" s="88"/>
      <c r="B587" s="89"/>
      <c r="C587" s="89"/>
      <c r="D587" s="89"/>
      <c r="E587" s="89"/>
      <c r="F587" s="479"/>
    </row>
    <row r="588" spans="1:6" s="966" customFormat="1" ht="15.75">
      <c r="A588" s="88"/>
      <c r="B588" s="89"/>
      <c r="C588" s="89"/>
      <c r="D588" s="89"/>
      <c r="E588" s="89"/>
      <c r="F588" s="479"/>
    </row>
    <row r="589" spans="1:6" s="966" customFormat="1" ht="15.75">
      <c r="A589" s="88"/>
      <c r="B589" s="89"/>
      <c r="C589" s="89"/>
      <c r="D589" s="89"/>
      <c r="E589" s="89"/>
      <c r="F589" s="479"/>
    </row>
    <row r="590" spans="1:6" s="966" customFormat="1" ht="15.75">
      <c r="A590" s="88"/>
      <c r="B590" s="89"/>
      <c r="C590" s="89"/>
      <c r="D590" s="89"/>
      <c r="E590" s="89"/>
      <c r="F590" s="479"/>
    </row>
    <row r="591" spans="1:6" s="966" customFormat="1" ht="15.75">
      <c r="A591" s="88"/>
      <c r="B591" s="89"/>
      <c r="C591" s="89"/>
      <c r="D591" s="89"/>
      <c r="E591" s="89"/>
      <c r="F591" s="479"/>
    </row>
    <row r="592" spans="1:6" s="966" customFormat="1" ht="15.75">
      <c r="A592" s="88"/>
      <c r="B592" s="89"/>
      <c r="C592" s="89"/>
      <c r="D592" s="89"/>
      <c r="E592" s="89"/>
      <c r="F592" s="479"/>
    </row>
    <row r="593" spans="1:6" s="966" customFormat="1" ht="15.75">
      <c r="A593" s="88"/>
      <c r="B593" s="89"/>
      <c r="C593" s="89"/>
      <c r="D593" s="89"/>
      <c r="E593" s="89"/>
      <c r="F593" s="479"/>
    </row>
    <row r="594" spans="1:6" s="966" customFormat="1" ht="15.75">
      <c r="A594" s="88"/>
      <c r="B594" s="89"/>
      <c r="C594" s="89"/>
      <c r="D594" s="89"/>
      <c r="E594" s="89"/>
      <c r="F594" s="479"/>
    </row>
    <row r="595" spans="1:6" s="966" customFormat="1" ht="15.75">
      <c r="A595" s="88"/>
      <c r="B595" s="89"/>
      <c r="C595" s="89"/>
      <c r="D595" s="89"/>
      <c r="E595" s="89"/>
      <c r="F595" s="479"/>
    </row>
    <row r="596" spans="1:6" s="966" customFormat="1" ht="15.75">
      <c r="A596" s="88"/>
      <c r="B596" s="89"/>
      <c r="C596" s="89"/>
      <c r="D596" s="89"/>
      <c r="E596" s="89"/>
      <c r="F596" s="479"/>
    </row>
    <row r="597" spans="1:6" s="966" customFormat="1" ht="15.75">
      <c r="A597" s="88"/>
      <c r="B597" s="89"/>
      <c r="C597" s="89"/>
      <c r="D597" s="89"/>
      <c r="E597" s="89"/>
      <c r="F597" s="479"/>
    </row>
    <row r="598" spans="1:6" s="966" customFormat="1" ht="15.75">
      <c r="A598" s="88"/>
      <c r="B598" s="89"/>
      <c r="C598" s="89"/>
      <c r="D598" s="89"/>
      <c r="E598" s="89"/>
      <c r="F598" s="479"/>
    </row>
    <row r="599" spans="1:6" s="966" customFormat="1" ht="15.75">
      <c r="A599" s="88"/>
      <c r="B599" s="89"/>
      <c r="C599" s="89"/>
      <c r="D599" s="89"/>
      <c r="E599" s="89"/>
      <c r="F599" s="479"/>
    </row>
    <row r="600" spans="1:6" s="966" customFormat="1" ht="15.75">
      <c r="A600" s="88"/>
      <c r="B600" s="89"/>
      <c r="C600" s="89"/>
      <c r="D600" s="89"/>
      <c r="E600" s="89"/>
      <c r="F600" s="479"/>
    </row>
    <row r="601" spans="1:6" s="966" customFormat="1" ht="15.75">
      <c r="A601" s="88"/>
      <c r="B601" s="89"/>
      <c r="C601" s="89"/>
      <c r="D601" s="89"/>
      <c r="E601" s="89"/>
      <c r="F601" s="479"/>
    </row>
    <row r="602" spans="1:6" s="966" customFormat="1" ht="15.75">
      <c r="A602" s="88"/>
      <c r="B602" s="89"/>
      <c r="C602" s="89"/>
      <c r="D602" s="89"/>
      <c r="E602" s="89"/>
      <c r="F602" s="479"/>
    </row>
    <row r="603" spans="1:6" s="966" customFormat="1" ht="15.75">
      <c r="A603" s="88"/>
      <c r="B603" s="89"/>
      <c r="C603" s="89"/>
      <c r="D603" s="89"/>
      <c r="E603" s="89"/>
      <c r="F603" s="479"/>
    </row>
    <row r="604" spans="1:6" s="966" customFormat="1" ht="15.75">
      <c r="A604" s="88"/>
      <c r="B604" s="89"/>
      <c r="C604" s="89"/>
      <c r="D604" s="89"/>
      <c r="E604" s="89"/>
      <c r="F604" s="479"/>
    </row>
    <row r="605" spans="1:6" s="966" customFormat="1" ht="15.75">
      <c r="A605" s="88"/>
      <c r="B605" s="89"/>
      <c r="C605" s="89"/>
      <c r="D605" s="89"/>
      <c r="E605" s="89"/>
      <c r="F605" s="479"/>
    </row>
    <row r="606" spans="1:6" s="966" customFormat="1" ht="15.75">
      <c r="A606" s="88"/>
      <c r="B606" s="89"/>
      <c r="C606" s="89"/>
      <c r="D606" s="89"/>
      <c r="E606" s="89"/>
      <c r="F606" s="479"/>
    </row>
    <row r="607" spans="1:6" s="966" customFormat="1" ht="15.75">
      <c r="A607" s="88"/>
      <c r="B607" s="89"/>
      <c r="C607" s="89"/>
      <c r="D607" s="89"/>
      <c r="E607" s="89"/>
      <c r="F607" s="479"/>
    </row>
    <row r="608" spans="1:6" s="966" customFormat="1" ht="15.75">
      <c r="A608" s="88"/>
      <c r="B608" s="89"/>
      <c r="C608" s="89"/>
      <c r="D608" s="89"/>
      <c r="E608" s="89"/>
      <c r="F608" s="479"/>
    </row>
    <row r="609" spans="1:6" s="966" customFormat="1" ht="15.75">
      <c r="A609" s="88"/>
      <c r="B609" s="89"/>
      <c r="C609" s="89"/>
      <c r="D609" s="89"/>
      <c r="E609" s="89"/>
      <c r="F609" s="479"/>
    </row>
    <row r="610" spans="1:6" s="966" customFormat="1" ht="15.75">
      <c r="A610" s="88"/>
      <c r="B610" s="89"/>
      <c r="C610" s="89"/>
      <c r="D610" s="89"/>
      <c r="E610" s="89"/>
      <c r="F610" s="479"/>
    </row>
    <row r="611" spans="1:6" s="966" customFormat="1" ht="15.75">
      <c r="A611" s="88"/>
      <c r="B611" s="89"/>
      <c r="C611" s="89"/>
      <c r="D611" s="89"/>
      <c r="E611" s="89"/>
      <c r="F611" s="479"/>
    </row>
    <row r="612" spans="1:6" s="966" customFormat="1" ht="15.75">
      <c r="A612" s="88"/>
      <c r="B612" s="89"/>
      <c r="C612" s="89"/>
      <c r="D612" s="89"/>
      <c r="E612" s="89"/>
      <c r="F612" s="479"/>
    </row>
    <row r="613" spans="1:6" s="966" customFormat="1" ht="15.75">
      <c r="A613" s="88"/>
      <c r="B613" s="89"/>
      <c r="C613" s="89"/>
      <c r="D613" s="89"/>
      <c r="E613" s="89"/>
      <c r="F613" s="479"/>
    </row>
    <row r="614" spans="1:6" s="966" customFormat="1" ht="15.75">
      <c r="A614" s="88"/>
      <c r="B614" s="89"/>
      <c r="C614" s="89"/>
      <c r="D614" s="89"/>
      <c r="E614" s="89"/>
      <c r="F614" s="479"/>
    </row>
    <row r="615" spans="1:6" s="966" customFormat="1" ht="15.75">
      <c r="A615" s="88"/>
      <c r="B615" s="89"/>
      <c r="C615" s="89"/>
      <c r="D615" s="89"/>
      <c r="E615" s="89"/>
      <c r="F615" s="479"/>
    </row>
    <row r="616" spans="1:6" s="966" customFormat="1" ht="15.75">
      <c r="A616" s="88"/>
      <c r="B616" s="89"/>
      <c r="C616" s="89"/>
      <c r="D616" s="89"/>
      <c r="E616" s="89"/>
      <c r="F616" s="479"/>
    </row>
    <row r="617" spans="1:6" s="966" customFormat="1" ht="15.75">
      <c r="A617" s="88"/>
      <c r="B617" s="89"/>
      <c r="C617" s="89"/>
      <c r="D617" s="89"/>
      <c r="E617" s="89"/>
      <c r="F617" s="479"/>
    </row>
    <row r="618" spans="1:6" s="966" customFormat="1" ht="15.75">
      <c r="A618" s="88"/>
      <c r="B618" s="89"/>
      <c r="C618" s="89"/>
      <c r="D618" s="89"/>
      <c r="E618" s="89"/>
      <c r="F618" s="479"/>
    </row>
    <row r="619" spans="1:6" s="966" customFormat="1" ht="15.75">
      <c r="A619" s="88"/>
      <c r="B619" s="89"/>
      <c r="C619" s="89"/>
      <c r="D619" s="89"/>
      <c r="E619" s="89"/>
      <c r="F619" s="479"/>
    </row>
    <row r="620" spans="1:6" s="966" customFormat="1" ht="15.75">
      <c r="A620" s="88"/>
      <c r="B620" s="89"/>
      <c r="C620" s="89"/>
      <c r="D620" s="89"/>
      <c r="E620" s="89"/>
      <c r="F620" s="479"/>
    </row>
    <row r="621" spans="1:6" s="966" customFormat="1" ht="15.75">
      <c r="A621" s="88"/>
      <c r="B621" s="89"/>
      <c r="C621" s="89"/>
      <c r="D621" s="89"/>
      <c r="E621" s="89"/>
      <c r="F621" s="479"/>
    </row>
    <row r="622" spans="1:6" s="966" customFormat="1" ht="15.75">
      <c r="A622" s="88"/>
      <c r="B622" s="89"/>
      <c r="C622" s="89"/>
      <c r="D622" s="89"/>
      <c r="E622" s="89"/>
      <c r="F622" s="479"/>
    </row>
    <row r="623" spans="1:6" s="966" customFormat="1" ht="15.75">
      <c r="A623" s="88"/>
      <c r="B623" s="89"/>
      <c r="C623" s="89"/>
      <c r="D623" s="89"/>
      <c r="E623" s="89"/>
      <c r="F623" s="479"/>
    </row>
    <row r="624" spans="1:6" s="966" customFormat="1" ht="15.75">
      <c r="A624" s="88"/>
      <c r="B624" s="89"/>
      <c r="C624" s="89"/>
      <c r="D624" s="89"/>
      <c r="E624" s="89"/>
      <c r="F624" s="479"/>
    </row>
    <row r="625" spans="1:6" s="966" customFormat="1" ht="15.75">
      <c r="A625" s="88"/>
      <c r="B625" s="89"/>
      <c r="C625" s="89"/>
      <c r="D625" s="89"/>
      <c r="E625" s="89"/>
      <c r="F625" s="479"/>
    </row>
    <row r="626" spans="1:6" s="966" customFormat="1" ht="15.75">
      <c r="A626" s="88"/>
      <c r="B626" s="89"/>
      <c r="C626" s="89"/>
      <c r="D626" s="89"/>
      <c r="E626" s="89"/>
      <c r="F626" s="479"/>
    </row>
    <row r="627" spans="1:6" s="966" customFormat="1" ht="15.75">
      <c r="A627" s="88"/>
      <c r="B627" s="89"/>
      <c r="C627" s="89"/>
      <c r="D627" s="89"/>
      <c r="E627" s="89"/>
      <c r="F627" s="479"/>
    </row>
    <row r="628" spans="1:6" s="966" customFormat="1" ht="15.75">
      <c r="A628" s="88"/>
      <c r="B628" s="89"/>
      <c r="C628" s="89"/>
      <c r="D628" s="89"/>
      <c r="E628" s="89"/>
      <c r="F628" s="479"/>
    </row>
    <row r="629" spans="1:6" s="966" customFormat="1" ht="15.75">
      <c r="A629" s="88"/>
      <c r="B629" s="89"/>
      <c r="C629" s="89"/>
      <c r="D629" s="89"/>
      <c r="E629" s="89"/>
      <c r="F629" s="479"/>
    </row>
    <row r="630" spans="1:6" s="966" customFormat="1" ht="15.75">
      <c r="A630" s="88"/>
      <c r="B630" s="89"/>
      <c r="C630" s="89"/>
      <c r="D630" s="89"/>
      <c r="E630" s="89"/>
      <c r="F630" s="479"/>
    </row>
    <row r="631" spans="1:6" s="966" customFormat="1" ht="15.75">
      <c r="A631" s="88"/>
      <c r="B631" s="89"/>
      <c r="C631" s="89"/>
      <c r="D631" s="89"/>
      <c r="E631" s="89"/>
      <c r="F631" s="479"/>
    </row>
    <row r="632" spans="1:6" s="966" customFormat="1" ht="15.75">
      <c r="A632" s="88"/>
      <c r="B632" s="89"/>
      <c r="C632" s="89"/>
      <c r="D632" s="89"/>
      <c r="E632" s="89"/>
      <c r="F632" s="479"/>
    </row>
    <row r="633" spans="1:6" s="966" customFormat="1" ht="15.75">
      <c r="A633" s="88"/>
      <c r="B633" s="89"/>
      <c r="C633" s="89"/>
      <c r="D633" s="89"/>
      <c r="E633" s="89"/>
      <c r="F633" s="479"/>
    </row>
    <row r="634" spans="1:6" s="966" customFormat="1" ht="15.75">
      <c r="A634" s="88"/>
      <c r="B634" s="89"/>
      <c r="C634" s="89"/>
      <c r="D634" s="89"/>
      <c r="E634" s="89"/>
      <c r="F634" s="479"/>
    </row>
    <row r="635" spans="1:6" s="966" customFormat="1" ht="15.75">
      <c r="A635" s="88"/>
      <c r="B635" s="89"/>
      <c r="C635" s="89"/>
      <c r="D635" s="89"/>
      <c r="E635" s="89"/>
      <c r="F635" s="479"/>
    </row>
    <row r="636" spans="1:6" s="966" customFormat="1" ht="15.75">
      <c r="A636" s="88"/>
      <c r="B636" s="89"/>
      <c r="C636" s="89"/>
      <c r="D636" s="89"/>
      <c r="E636" s="89"/>
      <c r="F636" s="479"/>
    </row>
    <row r="637" spans="1:6" s="966" customFormat="1" ht="15.75">
      <c r="A637" s="88"/>
      <c r="B637" s="89"/>
      <c r="C637" s="89"/>
      <c r="D637" s="89"/>
      <c r="E637" s="89"/>
      <c r="F637" s="479"/>
    </row>
    <row r="638" spans="1:6" s="966" customFormat="1" ht="15.75">
      <c r="A638" s="88"/>
      <c r="B638" s="89"/>
      <c r="C638" s="89"/>
      <c r="D638" s="89"/>
      <c r="E638" s="89"/>
      <c r="F638" s="479"/>
    </row>
    <row r="639" spans="1:6" s="966" customFormat="1" ht="15.75">
      <c r="A639" s="88"/>
      <c r="B639" s="89"/>
      <c r="C639" s="89"/>
      <c r="D639" s="89"/>
      <c r="E639" s="89"/>
      <c r="F639" s="479"/>
    </row>
    <row r="640" spans="1:6" s="966" customFormat="1" ht="15.75">
      <c r="A640" s="88"/>
      <c r="B640" s="89"/>
      <c r="C640" s="89"/>
      <c r="D640" s="89"/>
      <c r="E640" s="89"/>
      <c r="F640" s="479"/>
    </row>
    <row r="641" spans="1:6" s="966" customFormat="1" ht="15.75">
      <c r="A641" s="88"/>
      <c r="B641" s="89"/>
      <c r="C641" s="89"/>
      <c r="D641" s="89"/>
      <c r="E641" s="89"/>
      <c r="F641" s="479"/>
    </row>
    <row r="642" spans="1:6" s="966" customFormat="1" ht="15.75">
      <c r="A642" s="88"/>
      <c r="B642" s="89"/>
      <c r="C642" s="89"/>
      <c r="D642" s="89"/>
      <c r="E642" s="89"/>
      <c r="F642" s="479"/>
    </row>
    <row r="643" spans="1:6" s="966" customFormat="1" ht="15.75">
      <c r="A643" s="88"/>
      <c r="B643" s="89"/>
      <c r="C643" s="89"/>
      <c r="D643" s="89"/>
      <c r="E643" s="89"/>
      <c r="F643" s="479"/>
    </row>
    <row r="644" spans="1:6" s="966" customFormat="1" ht="15.75">
      <c r="A644" s="88"/>
      <c r="B644" s="89"/>
      <c r="C644" s="89"/>
      <c r="D644" s="89"/>
      <c r="E644" s="89"/>
      <c r="F644" s="479"/>
    </row>
    <row r="645" spans="1:6" s="966" customFormat="1" ht="15.75">
      <c r="A645" s="88"/>
      <c r="B645" s="89"/>
      <c r="C645" s="89"/>
      <c r="D645" s="89"/>
      <c r="E645" s="89"/>
      <c r="F645" s="479"/>
    </row>
    <row r="646" spans="1:6" s="966" customFormat="1" ht="15.75">
      <c r="A646" s="88"/>
      <c r="B646" s="89"/>
      <c r="C646" s="89"/>
      <c r="D646" s="89"/>
      <c r="E646" s="89"/>
      <c r="F646" s="479"/>
    </row>
    <row r="647" spans="1:6" s="966" customFormat="1" ht="15.75">
      <c r="A647" s="88"/>
      <c r="B647" s="89"/>
      <c r="C647" s="89"/>
      <c r="D647" s="89"/>
      <c r="E647" s="89"/>
      <c r="F647" s="479"/>
    </row>
    <row r="648" spans="1:6" s="966" customFormat="1" ht="15.75">
      <c r="A648" s="88"/>
      <c r="B648" s="89"/>
      <c r="C648" s="89"/>
      <c r="D648" s="89"/>
      <c r="E648" s="89"/>
      <c r="F648" s="479"/>
    </row>
    <row r="649" spans="1:6" s="966" customFormat="1" ht="15.75">
      <c r="A649" s="88"/>
      <c r="B649" s="89"/>
      <c r="C649" s="89"/>
      <c r="D649" s="89"/>
      <c r="E649" s="89"/>
      <c r="F649" s="479"/>
    </row>
  </sheetData>
  <mergeCells count="4">
    <mergeCell ref="A2:E2"/>
    <mergeCell ref="A3:E3"/>
    <mergeCell ref="A4:E4"/>
    <mergeCell ref="A5:E5"/>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A616"/>
  <sheetViews>
    <sheetView workbookViewId="0">
      <selection activeCell="E13" sqref="E13"/>
    </sheetView>
  </sheetViews>
  <sheetFormatPr defaultColWidth="11.42578125" defaultRowHeight="15"/>
  <cols>
    <col min="1" max="1" width="77.28515625" style="90" customWidth="1"/>
    <col min="2" max="4" width="9.28515625" style="966" customWidth="1"/>
    <col min="5" max="5" width="15.85546875" style="966" customWidth="1"/>
    <col min="6" max="6" width="2.85546875" style="168" customWidth="1"/>
    <col min="7" max="256" width="11.42578125" style="966"/>
    <col min="257" max="257" width="77.28515625" style="966" customWidth="1"/>
    <col min="258" max="260" width="9.28515625" style="966" customWidth="1"/>
    <col min="261" max="261" width="15.85546875" style="966" customWidth="1"/>
    <col min="262" max="262" width="2.85546875" style="966" customWidth="1"/>
    <col min="263" max="512" width="11.42578125" style="966"/>
    <col min="513" max="513" width="77.28515625" style="966" customWidth="1"/>
    <col min="514" max="516" width="9.28515625" style="966" customWidth="1"/>
    <col min="517" max="517" width="15.85546875" style="966" customWidth="1"/>
    <col min="518" max="518" width="2.85546875" style="966" customWidth="1"/>
    <col min="519" max="768" width="11.42578125" style="966"/>
    <col min="769" max="769" width="77.28515625" style="966" customWidth="1"/>
    <col min="770" max="772" width="9.28515625" style="966" customWidth="1"/>
    <col min="773" max="773" width="15.85546875" style="966" customWidth="1"/>
    <col min="774" max="774" width="2.85546875" style="966" customWidth="1"/>
    <col min="775" max="1024" width="11.42578125" style="966"/>
    <col min="1025" max="1025" width="77.28515625" style="966" customWidth="1"/>
    <col min="1026" max="1028" width="9.28515625" style="966" customWidth="1"/>
    <col min="1029" max="1029" width="15.85546875" style="966" customWidth="1"/>
    <col min="1030" max="1030" width="2.85546875" style="966" customWidth="1"/>
    <col min="1031" max="1280" width="11.42578125" style="966"/>
    <col min="1281" max="1281" width="77.28515625" style="966" customWidth="1"/>
    <col min="1282" max="1284" width="9.28515625" style="966" customWidth="1"/>
    <col min="1285" max="1285" width="15.85546875" style="966" customWidth="1"/>
    <col min="1286" max="1286" width="2.85546875" style="966" customWidth="1"/>
    <col min="1287" max="1536" width="11.42578125" style="966"/>
    <col min="1537" max="1537" width="77.28515625" style="966" customWidth="1"/>
    <col min="1538" max="1540" width="9.28515625" style="966" customWidth="1"/>
    <col min="1541" max="1541" width="15.85546875" style="966" customWidth="1"/>
    <col min="1542" max="1542" width="2.85546875" style="966" customWidth="1"/>
    <col min="1543" max="1792" width="11.42578125" style="966"/>
    <col min="1793" max="1793" width="77.28515625" style="966" customWidth="1"/>
    <col min="1794" max="1796" width="9.28515625" style="966" customWidth="1"/>
    <col min="1797" max="1797" width="15.85546875" style="966" customWidth="1"/>
    <col min="1798" max="1798" width="2.85546875" style="966" customWidth="1"/>
    <col min="1799" max="2048" width="11.42578125" style="966"/>
    <col min="2049" max="2049" width="77.28515625" style="966" customWidth="1"/>
    <col min="2050" max="2052" width="9.28515625" style="966" customWidth="1"/>
    <col min="2053" max="2053" width="15.85546875" style="966" customWidth="1"/>
    <col min="2054" max="2054" width="2.85546875" style="966" customWidth="1"/>
    <col min="2055" max="2304" width="11.42578125" style="966"/>
    <col min="2305" max="2305" width="77.28515625" style="966" customWidth="1"/>
    <col min="2306" max="2308" width="9.28515625" style="966" customWidth="1"/>
    <col min="2309" max="2309" width="15.85546875" style="966" customWidth="1"/>
    <col min="2310" max="2310" width="2.85546875" style="966" customWidth="1"/>
    <col min="2311" max="2560" width="11.42578125" style="966"/>
    <col min="2561" max="2561" width="77.28515625" style="966" customWidth="1"/>
    <col min="2562" max="2564" width="9.28515625" style="966" customWidth="1"/>
    <col min="2565" max="2565" width="15.85546875" style="966" customWidth="1"/>
    <col min="2566" max="2566" width="2.85546875" style="966" customWidth="1"/>
    <col min="2567" max="2816" width="11.42578125" style="966"/>
    <col min="2817" max="2817" width="77.28515625" style="966" customWidth="1"/>
    <col min="2818" max="2820" width="9.28515625" style="966" customWidth="1"/>
    <col min="2821" max="2821" width="15.85546875" style="966" customWidth="1"/>
    <col min="2822" max="2822" width="2.85546875" style="966" customWidth="1"/>
    <col min="2823" max="3072" width="11.42578125" style="966"/>
    <col min="3073" max="3073" width="77.28515625" style="966" customWidth="1"/>
    <col min="3074" max="3076" width="9.28515625" style="966" customWidth="1"/>
    <col min="3077" max="3077" width="15.85546875" style="966" customWidth="1"/>
    <col min="3078" max="3078" width="2.85546875" style="966" customWidth="1"/>
    <col min="3079" max="3328" width="11.42578125" style="966"/>
    <col min="3329" max="3329" width="77.28515625" style="966" customWidth="1"/>
    <col min="3330" max="3332" width="9.28515625" style="966" customWidth="1"/>
    <col min="3333" max="3333" width="15.85546875" style="966" customWidth="1"/>
    <col min="3334" max="3334" width="2.85546875" style="966" customWidth="1"/>
    <col min="3335" max="3584" width="11.42578125" style="966"/>
    <col min="3585" max="3585" width="77.28515625" style="966" customWidth="1"/>
    <col min="3586" max="3588" width="9.28515625" style="966" customWidth="1"/>
    <col min="3589" max="3589" width="15.85546875" style="966" customWidth="1"/>
    <col min="3590" max="3590" width="2.85546875" style="966" customWidth="1"/>
    <col min="3591" max="3840" width="11.42578125" style="966"/>
    <col min="3841" max="3841" width="77.28515625" style="966" customWidth="1"/>
    <col min="3842" max="3844" width="9.28515625" style="966" customWidth="1"/>
    <col min="3845" max="3845" width="15.85546875" style="966" customWidth="1"/>
    <col min="3846" max="3846" width="2.85546875" style="966" customWidth="1"/>
    <col min="3847" max="4096" width="11.42578125" style="966"/>
    <col min="4097" max="4097" width="77.28515625" style="966" customWidth="1"/>
    <col min="4098" max="4100" width="9.28515625" style="966" customWidth="1"/>
    <col min="4101" max="4101" width="15.85546875" style="966" customWidth="1"/>
    <col min="4102" max="4102" width="2.85546875" style="966" customWidth="1"/>
    <col min="4103" max="4352" width="11.42578125" style="966"/>
    <col min="4353" max="4353" width="77.28515625" style="966" customWidth="1"/>
    <col min="4354" max="4356" width="9.28515625" style="966" customWidth="1"/>
    <col min="4357" max="4357" width="15.85546875" style="966" customWidth="1"/>
    <col min="4358" max="4358" width="2.85546875" style="966" customWidth="1"/>
    <col min="4359" max="4608" width="11.42578125" style="966"/>
    <col min="4609" max="4609" width="77.28515625" style="966" customWidth="1"/>
    <col min="4610" max="4612" width="9.28515625" style="966" customWidth="1"/>
    <col min="4613" max="4613" width="15.85546875" style="966" customWidth="1"/>
    <col min="4614" max="4614" width="2.85546875" style="966" customWidth="1"/>
    <col min="4615" max="4864" width="11.42578125" style="966"/>
    <col min="4865" max="4865" width="77.28515625" style="966" customWidth="1"/>
    <col min="4866" max="4868" width="9.28515625" style="966" customWidth="1"/>
    <col min="4869" max="4869" width="15.85546875" style="966" customWidth="1"/>
    <col min="4870" max="4870" width="2.85546875" style="966" customWidth="1"/>
    <col min="4871" max="5120" width="11.42578125" style="966"/>
    <col min="5121" max="5121" width="77.28515625" style="966" customWidth="1"/>
    <col min="5122" max="5124" width="9.28515625" style="966" customWidth="1"/>
    <col min="5125" max="5125" width="15.85546875" style="966" customWidth="1"/>
    <col min="5126" max="5126" width="2.85546875" style="966" customWidth="1"/>
    <col min="5127" max="5376" width="11.42578125" style="966"/>
    <col min="5377" max="5377" width="77.28515625" style="966" customWidth="1"/>
    <col min="5378" max="5380" width="9.28515625" style="966" customWidth="1"/>
    <col min="5381" max="5381" width="15.85546875" style="966" customWidth="1"/>
    <col min="5382" max="5382" width="2.85546875" style="966" customWidth="1"/>
    <col min="5383" max="5632" width="11.42578125" style="966"/>
    <col min="5633" max="5633" width="77.28515625" style="966" customWidth="1"/>
    <col min="5634" max="5636" width="9.28515625" style="966" customWidth="1"/>
    <col min="5637" max="5637" width="15.85546875" style="966" customWidth="1"/>
    <col min="5638" max="5638" width="2.85546875" style="966" customWidth="1"/>
    <col min="5639" max="5888" width="11.42578125" style="966"/>
    <col min="5889" max="5889" width="77.28515625" style="966" customWidth="1"/>
    <col min="5890" max="5892" width="9.28515625" style="966" customWidth="1"/>
    <col min="5893" max="5893" width="15.85546875" style="966" customWidth="1"/>
    <col min="5894" max="5894" width="2.85546875" style="966" customWidth="1"/>
    <col min="5895" max="6144" width="11.42578125" style="966"/>
    <col min="6145" max="6145" width="77.28515625" style="966" customWidth="1"/>
    <col min="6146" max="6148" width="9.28515625" style="966" customWidth="1"/>
    <col min="6149" max="6149" width="15.85546875" style="966" customWidth="1"/>
    <col min="6150" max="6150" width="2.85546875" style="966" customWidth="1"/>
    <col min="6151" max="6400" width="11.42578125" style="966"/>
    <col min="6401" max="6401" width="77.28515625" style="966" customWidth="1"/>
    <col min="6402" max="6404" width="9.28515625" style="966" customWidth="1"/>
    <col min="6405" max="6405" width="15.85546875" style="966" customWidth="1"/>
    <col min="6406" max="6406" width="2.85546875" style="966" customWidth="1"/>
    <col min="6407" max="6656" width="11.42578125" style="966"/>
    <col min="6657" max="6657" width="77.28515625" style="966" customWidth="1"/>
    <col min="6658" max="6660" width="9.28515625" style="966" customWidth="1"/>
    <col min="6661" max="6661" width="15.85546875" style="966" customWidth="1"/>
    <col min="6662" max="6662" width="2.85546875" style="966" customWidth="1"/>
    <col min="6663" max="6912" width="11.42578125" style="966"/>
    <col min="6913" max="6913" width="77.28515625" style="966" customWidth="1"/>
    <col min="6914" max="6916" width="9.28515625" style="966" customWidth="1"/>
    <col min="6917" max="6917" width="15.85546875" style="966" customWidth="1"/>
    <col min="6918" max="6918" width="2.85546875" style="966" customWidth="1"/>
    <col min="6919" max="7168" width="11.42578125" style="966"/>
    <col min="7169" max="7169" width="77.28515625" style="966" customWidth="1"/>
    <col min="7170" max="7172" width="9.28515625" style="966" customWidth="1"/>
    <col min="7173" max="7173" width="15.85546875" style="966" customWidth="1"/>
    <col min="7174" max="7174" width="2.85546875" style="966" customWidth="1"/>
    <col min="7175" max="7424" width="11.42578125" style="966"/>
    <col min="7425" max="7425" width="77.28515625" style="966" customWidth="1"/>
    <col min="7426" max="7428" width="9.28515625" style="966" customWidth="1"/>
    <col min="7429" max="7429" width="15.85546875" style="966" customWidth="1"/>
    <col min="7430" max="7430" width="2.85546875" style="966" customWidth="1"/>
    <col min="7431" max="7680" width="11.42578125" style="966"/>
    <col min="7681" max="7681" width="77.28515625" style="966" customWidth="1"/>
    <col min="7682" max="7684" width="9.28515625" style="966" customWidth="1"/>
    <col min="7685" max="7685" width="15.85546875" style="966" customWidth="1"/>
    <col min="7686" max="7686" width="2.85546875" style="966" customWidth="1"/>
    <col min="7687" max="7936" width="11.42578125" style="966"/>
    <col min="7937" max="7937" width="77.28515625" style="966" customWidth="1"/>
    <col min="7938" max="7940" width="9.28515625" style="966" customWidth="1"/>
    <col min="7941" max="7941" width="15.85546875" style="966" customWidth="1"/>
    <col min="7942" max="7942" width="2.85546875" style="966" customWidth="1"/>
    <col min="7943" max="8192" width="11.42578125" style="966"/>
    <col min="8193" max="8193" width="77.28515625" style="966" customWidth="1"/>
    <col min="8194" max="8196" width="9.28515625" style="966" customWidth="1"/>
    <col min="8197" max="8197" width="15.85546875" style="966" customWidth="1"/>
    <col min="8198" max="8198" width="2.85546875" style="966" customWidth="1"/>
    <col min="8199" max="8448" width="11.42578125" style="966"/>
    <col min="8449" max="8449" width="77.28515625" style="966" customWidth="1"/>
    <col min="8450" max="8452" width="9.28515625" style="966" customWidth="1"/>
    <col min="8453" max="8453" width="15.85546875" style="966" customWidth="1"/>
    <col min="8454" max="8454" width="2.85546875" style="966" customWidth="1"/>
    <col min="8455" max="8704" width="11.42578125" style="966"/>
    <col min="8705" max="8705" width="77.28515625" style="966" customWidth="1"/>
    <col min="8706" max="8708" width="9.28515625" style="966" customWidth="1"/>
    <col min="8709" max="8709" width="15.85546875" style="966" customWidth="1"/>
    <col min="8710" max="8710" width="2.85546875" style="966" customWidth="1"/>
    <col min="8711" max="8960" width="11.42578125" style="966"/>
    <col min="8961" max="8961" width="77.28515625" style="966" customWidth="1"/>
    <col min="8962" max="8964" width="9.28515625" style="966" customWidth="1"/>
    <col min="8965" max="8965" width="15.85546875" style="966" customWidth="1"/>
    <col min="8966" max="8966" width="2.85546875" style="966" customWidth="1"/>
    <col min="8967" max="9216" width="11.42578125" style="966"/>
    <col min="9217" max="9217" width="77.28515625" style="966" customWidth="1"/>
    <col min="9218" max="9220" width="9.28515625" style="966" customWidth="1"/>
    <col min="9221" max="9221" width="15.85546875" style="966" customWidth="1"/>
    <col min="9222" max="9222" width="2.85546875" style="966" customWidth="1"/>
    <col min="9223" max="9472" width="11.42578125" style="966"/>
    <col min="9473" max="9473" width="77.28515625" style="966" customWidth="1"/>
    <col min="9474" max="9476" width="9.28515625" style="966" customWidth="1"/>
    <col min="9477" max="9477" width="15.85546875" style="966" customWidth="1"/>
    <col min="9478" max="9478" width="2.85546875" style="966" customWidth="1"/>
    <col min="9479" max="9728" width="11.42578125" style="966"/>
    <col min="9729" max="9729" width="77.28515625" style="966" customWidth="1"/>
    <col min="9730" max="9732" width="9.28515625" style="966" customWidth="1"/>
    <col min="9733" max="9733" width="15.85546875" style="966" customWidth="1"/>
    <col min="9734" max="9734" width="2.85546875" style="966" customWidth="1"/>
    <col min="9735" max="9984" width="11.42578125" style="966"/>
    <col min="9985" max="9985" width="77.28515625" style="966" customWidth="1"/>
    <col min="9986" max="9988" width="9.28515625" style="966" customWidth="1"/>
    <col min="9989" max="9989" width="15.85546875" style="966" customWidth="1"/>
    <col min="9990" max="9990" width="2.85546875" style="966" customWidth="1"/>
    <col min="9991" max="10240" width="11.42578125" style="966"/>
    <col min="10241" max="10241" width="77.28515625" style="966" customWidth="1"/>
    <col min="10242" max="10244" width="9.28515625" style="966" customWidth="1"/>
    <col min="10245" max="10245" width="15.85546875" style="966" customWidth="1"/>
    <col min="10246" max="10246" width="2.85546875" style="966" customWidth="1"/>
    <col min="10247" max="10496" width="11.42578125" style="966"/>
    <col min="10497" max="10497" width="77.28515625" style="966" customWidth="1"/>
    <col min="10498" max="10500" width="9.28515625" style="966" customWidth="1"/>
    <col min="10501" max="10501" width="15.85546875" style="966" customWidth="1"/>
    <col min="10502" max="10502" width="2.85546875" style="966" customWidth="1"/>
    <col min="10503" max="10752" width="11.42578125" style="966"/>
    <col min="10753" max="10753" width="77.28515625" style="966" customWidth="1"/>
    <col min="10754" max="10756" width="9.28515625" style="966" customWidth="1"/>
    <col min="10757" max="10757" width="15.85546875" style="966" customWidth="1"/>
    <col min="10758" max="10758" width="2.85546875" style="966" customWidth="1"/>
    <col min="10759" max="11008" width="11.42578125" style="966"/>
    <col min="11009" max="11009" width="77.28515625" style="966" customWidth="1"/>
    <col min="11010" max="11012" width="9.28515625" style="966" customWidth="1"/>
    <col min="11013" max="11013" width="15.85546875" style="966" customWidth="1"/>
    <col min="11014" max="11014" width="2.85546875" style="966" customWidth="1"/>
    <col min="11015" max="11264" width="11.42578125" style="966"/>
    <col min="11265" max="11265" width="77.28515625" style="966" customWidth="1"/>
    <col min="11266" max="11268" width="9.28515625" style="966" customWidth="1"/>
    <col min="11269" max="11269" width="15.85546875" style="966" customWidth="1"/>
    <col min="11270" max="11270" width="2.85546875" style="966" customWidth="1"/>
    <col min="11271" max="11520" width="11.42578125" style="966"/>
    <col min="11521" max="11521" width="77.28515625" style="966" customWidth="1"/>
    <col min="11522" max="11524" width="9.28515625" style="966" customWidth="1"/>
    <col min="11525" max="11525" width="15.85546875" style="966" customWidth="1"/>
    <col min="11526" max="11526" width="2.85546875" style="966" customWidth="1"/>
    <col min="11527" max="11776" width="11.42578125" style="966"/>
    <col min="11777" max="11777" width="77.28515625" style="966" customWidth="1"/>
    <col min="11778" max="11780" width="9.28515625" style="966" customWidth="1"/>
    <col min="11781" max="11781" width="15.85546875" style="966" customWidth="1"/>
    <col min="11782" max="11782" width="2.85546875" style="966" customWidth="1"/>
    <col min="11783" max="12032" width="11.42578125" style="966"/>
    <col min="12033" max="12033" width="77.28515625" style="966" customWidth="1"/>
    <col min="12034" max="12036" width="9.28515625" style="966" customWidth="1"/>
    <col min="12037" max="12037" width="15.85546875" style="966" customWidth="1"/>
    <col min="12038" max="12038" width="2.85546875" style="966" customWidth="1"/>
    <col min="12039" max="12288" width="11.42578125" style="966"/>
    <col min="12289" max="12289" width="77.28515625" style="966" customWidth="1"/>
    <col min="12290" max="12292" width="9.28515625" style="966" customWidth="1"/>
    <col min="12293" max="12293" width="15.85546875" style="966" customWidth="1"/>
    <col min="12294" max="12294" width="2.85546875" style="966" customWidth="1"/>
    <col min="12295" max="12544" width="11.42578125" style="966"/>
    <col min="12545" max="12545" width="77.28515625" style="966" customWidth="1"/>
    <col min="12546" max="12548" width="9.28515625" style="966" customWidth="1"/>
    <col min="12549" max="12549" width="15.85546875" style="966" customWidth="1"/>
    <col min="12550" max="12550" width="2.85546875" style="966" customWidth="1"/>
    <col min="12551" max="12800" width="11.42578125" style="966"/>
    <col min="12801" max="12801" width="77.28515625" style="966" customWidth="1"/>
    <col min="12802" max="12804" width="9.28515625" style="966" customWidth="1"/>
    <col min="12805" max="12805" width="15.85546875" style="966" customWidth="1"/>
    <col min="12806" max="12806" width="2.85546875" style="966" customWidth="1"/>
    <col min="12807" max="13056" width="11.42578125" style="966"/>
    <col min="13057" max="13057" width="77.28515625" style="966" customWidth="1"/>
    <col min="13058" max="13060" width="9.28515625" style="966" customWidth="1"/>
    <col min="13061" max="13061" width="15.85546875" style="966" customWidth="1"/>
    <col min="13062" max="13062" width="2.85546875" style="966" customWidth="1"/>
    <col min="13063" max="13312" width="11.42578125" style="966"/>
    <col min="13313" max="13313" width="77.28515625" style="966" customWidth="1"/>
    <col min="13314" max="13316" width="9.28515625" style="966" customWidth="1"/>
    <col min="13317" max="13317" width="15.85546875" style="966" customWidth="1"/>
    <col min="13318" max="13318" width="2.85546875" style="966" customWidth="1"/>
    <col min="13319" max="13568" width="11.42578125" style="966"/>
    <col min="13569" max="13569" width="77.28515625" style="966" customWidth="1"/>
    <col min="13570" max="13572" width="9.28515625" style="966" customWidth="1"/>
    <col min="13573" max="13573" width="15.85546875" style="966" customWidth="1"/>
    <col min="13574" max="13574" width="2.85546875" style="966" customWidth="1"/>
    <col min="13575" max="13824" width="11.42578125" style="966"/>
    <col min="13825" max="13825" width="77.28515625" style="966" customWidth="1"/>
    <col min="13826" max="13828" width="9.28515625" style="966" customWidth="1"/>
    <col min="13829" max="13829" width="15.85546875" style="966" customWidth="1"/>
    <col min="13830" max="13830" width="2.85546875" style="966" customWidth="1"/>
    <col min="13831" max="14080" width="11.42578125" style="966"/>
    <col min="14081" max="14081" width="77.28515625" style="966" customWidth="1"/>
    <col min="14082" max="14084" width="9.28515625" style="966" customWidth="1"/>
    <col min="14085" max="14085" width="15.85546875" style="966" customWidth="1"/>
    <col min="14086" max="14086" width="2.85546875" style="966" customWidth="1"/>
    <col min="14087" max="14336" width="11.42578125" style="966"/>
    <col min="14337" max="14337" width="77.28515625" style="966" customWidth="1"/>
    <col min="14338" max="14340" width="9.28515625" style="966" customWidth="1"/>
    <col min="14341" max="14341" width="15.85546875" style="966" customWidth="1"/>
    <col min="14342" max="14342" width="2.85546875" style="966" customWidth="1"/>
    <col min="14343" max="14592" width="11.42578125" style="966"/>
    <col min="14593" max="14593" width="77.28515625" style="966" customWidth="1"/>
    <col min="14594" max="14596" width="9.28515625" style="966" customWidth="1"/>
    <col min="14597" max="14597" width="15.85546875" style="966" customWidth="1"/>
    <col min="14598" max="14598" width="2.85546875" style="966" customWidth="1"/>
    <col min="14599" max="14848" width="11.42578125" style="966"/>
    <col min="14849" max="14849" width="77.28515625" style="966" customWidth="1"/>
    <col min="14850" max="14852" width="9.28515625" style="966" customWidth="1"/>
    <col min="14853" max="14853" width="15.85546875" style="966" customWidth="1"/>
    <col min="14854" max="14854" width="2.85546875" style="966" customWidth="1"/>
    <col min="14855" max="15104" width="11.42578125" style="966"/>
    <col min="15105" max="15105" width="77.28515625" style="966" customWidth="1"/>
    <col min="15106" max="15108" width="9.28515625" style="966" customWidth="1"/>
    <col min="15109" max="15109" width="15.85546875" style="966" customWidth="1"/>
    <col min="15110" max="15110" width="2.85546875" style="966" customWidth="1"/>
    <col min="15111" max="15360" width="11.42578125" style="966"/>
    <col min="15361" max="15361" width="77.28515625" style="966" customWidth="1"/>
    <col min="15362" max="15364" width="9.28515625" style="966" customWidth="1"/>
    <col min="15365" max="15365" width="15.85546875" style="966" customWidth="1"/>
    <col min="15366" max="15366" width="2.85546875" style="966" customWidth="1"/>
    <col min="15367" max="15616" width="11.42578125" style="966"/>
    <col min="15617" max="15617" width="77.28515625" style="966" customWidth="1"/>
    <col min="15618" max="15620" width="9.28515625" style="966" customWidth="1"/>
    <col min="15621" max="15621" width="15.85546875" style="966" customWidth="1"/>
    <col min="15622" max="15622" width="2.85546875" style="966" customWidth="1"/>
    <col min="15623" max="15872" width="11.42578125" style="966"/>
    <col min="15873" max="15873" width="77.28515625" style="966" customWidth="1"/>
    <col min="15874" max="15876" width="9.28515625" style="966" customWidth="1"/>
    <col min="15877" max="15877" width="15.85546875" style="966" customWidth="1"/>
    <col min="15878" max="15878" width="2.85546875" style="966" customWidth="1"/>
    <col min="15879" max="16128" width="11.42578125" style="966"/>
    <col min="16129" max="16129" width="77.28515625" style="966" customWidth="1"/>
    <col min="16130" max="16132" width="9.28515625" style="966" customWidth="1"/>
    <col min="16133" max="16133" width="15.85546875" style="966" customWidth="1"/>
    <col min="16134" max="16134" width="2.85546875" style="966" customWidth="1"/>
    <col min="16135" max="16384" width="11.42578125" style="966"/>
  </cols>
  <sheetData>
    <row r="1" spans="1:209" s="93" customFormat="1" ht="17.25" customHeight="1">
      <c r="A1" s="1017"/>
      <c r="B1" s="998"/>
      <c r="C1" s="998"/>
      <c r="D1" s="998"/>
      <c r="E1" s="998"/>
    </row>
    <row r="2" spans="1:209" s="82" customFormat="1" ht="27" customHeight="1">
      <c r="A2" s="982" t="s">
        <v>1143</v>
      </c>
      <c r="B2" s="982"/>
      <c r="C2" s="982"/>
      <c r="D2" s="982"/>
      <c r="E2" s="982"/>
    </row>
    <row r="3" spans="1:209" s="82" customFormat="1" ht="27.75" customHeight="1">
      <c r="A3" s="982" t="s">
        <v>1386</v>
      </c>
      <c r="B3" s="982"/>
      <c r="C3" s="982"/>
      <c r="D3" s="982"/>
      <c r="E3" s="982"/>
    </row>
    <row r="4" spans="1:209" s="100" customFormat="1" ht="28.5" customHeight="1">
      <c r="A4" s="991" t="s">
        <v>1510</v>
      </c>
      <c r="B4" s="991"/>
      <c r="C4" s="991"/>
      <c r="D4" s="991"/>
      <c r="E4" s="991"/>
    </row>
    <row r="5" spans="1:209" s="82" customFormat="1" ht="9" customHeight="1">
      <c r="A5" s="982"/>
      <c r="B5" s="982"/>
      <c r="C5" s="982"/>
      <c r="D5" s="982"/>
      <c r="E5" s="982"/>
    </row>
    <row r="6" spans="1:209" s="966" customFormat="1" ht="6.75" customHeight="1">
      <c r="A6" s="271"/>
    </row>
    <row r="7" spans="1:209" s="966" customFormat="1" ht="5.25" customHeight="1" thickBot="1">
      <c r="A7" s="271"/>
      <c r="B7" s="272"/>
      <c r="C7" s="272"/>
      <c r="D7" s="272"/>
      <c r="E7" s="272"/>
    </row>
    <row r="8" spans="1:209" s="966" customFormat="1" ht="28.5" customHeight="1" thickTop="1" thickBot="1">
      <c r="A8" s="446"/>
      <c r="B8" s="101" t="s">
        <v>1146</v>
      </c>
      <c r="C8" s="101" t="s">
        <v>1147</v>
      </c>
      <c r="D8" s="101" t="s">
        <v>1148</v>
      </c>
      <c r="E8" s="101" t="s">
        <v>317</v>
      </c>
    </row>
    <row r="9" spans="1:209" s="966" customFormat="1" ht="12" customHeight="1" thickTop="1" thickBot="1">
      <c r="A9" s="447"/>
      <c r="B9" s="273"/>
      <c r="C9" s="273"/>
      <c r="D9" s="273"/>
      <c r="E9" s="273"/>
    </row>
    <row r="10" spans="1:209" s="966" customFormat="1" ht="18" customHeight="1" thickTop="1" thickBot="1">
      <c r="A10" s="102" t="s">
        <v>318</v>
      </c>
      <c r="B10" s="101"/>
      <c r="C10" s="101"/>
      <c r="D10" s="101"/>
      <c r="E10" s="101"/>
    </row>
    <row r="11" spans="1:209" s="966" customFormat="1" ht="18" customHeight="1" thickTop="1">
      <c r="A11" s="447" t="s">
        <v>319</v>
      </c>
      <c r="B11" s="480">
        <v>8.6099999999999996E-2</v>
      </c>
      <c r="C11" s="480">
        <v>5.9799999999999999E-2</v>
      </c>
      <c r="D11" s="480">
        <v>6.7900000000000002E-2</v>
      </c>
      <c r="E11" s="480">
        <v>7.5499999999999998E-2</v>
      </c>
      <c r="F11" s="103"/>
      <c r="G11" s="103"/>
      <c r="H11" s="103"/>
      <c r="I11" s="103"/>
      <c r="J11" s="103"/>
      <c r="K11" s="103"/>
      <c r="L11" s="103"/>
      <c r="M11" s="103"/>
      <c r="N11" s="103"/>
      <c r="O11" s="103"/>
      <c r="P11" s="103"/>
      <c r="Q11" s="103"/>
      <c r="R11" s="103"/>
      <c r="S11" s="103"/>
      <c r="T11" s="103"/>
      <c r="U11" s="103"/>
      <c r="V11" s="103"/>
      <c r="W11" s="103"/>
      <c r="X11" s="103"/>
      <c r="Y11" s="103"/>
      <c r="Z11" s="103"/>
      <c r="AA11" s="103"/>
      <c r="AB11" s="103"/>
      <c r="AC11" s="103"/>
      <c r="AD11" s="103"/>
      <c r="AE11" s="103"/>
      <c r="AF11" s="103"/>
      <c r="AG11" s="103"/>
      <c r="AH11" s="103"/>
      <c r="AI11" s="103"/>
      <c r="AJ11" s="103"/>
      <c r="AK11" s="103"/>
      <c r="AL11" s="103"/>
      <c r="AM11" s="103"/>
      <c r="AN11" s="103"/>
      <c r="AO11" s="103"/>
      <c r="AP11" s="103"/>
      <c r="AQ11" s="103"/>
      <c r="AR11" s="103"/>
      <c r="AS11" s="103"/>
      <c r="AT11" s="103"/>
      <c r="AU11" s="103"/>
      <c r="AV11" s="103"/>
      <c r="AW11" s="103"/>
      <c r="AX11" s="103"/>
      <c r="AY11" s="103"/>
      <c r="AZ11" s="103"/>
      <c r="BA11" s="103"/>
      <c r="BB11" s="103"/>
      <c r="BC11" s="103"/>
      <c r="BD11" s="103"/>
      <c r="BE11" s="103"/>
      <c r="BF11" s="103"/>
      <c r="BG11" s="103"/>
      <c r="BH11" s="103"/>
      <c r="BI11" s="103"/>
      <c r="BJ11" s="103"/>
      <c r="BK11" s="103"/>
      <c r="BL11" s="103"/>
      <c r="BM11" s="103"/>
      <c r="BN11" s="103"/>
      <c r="BO11" s="103"/>
      <c r="BP11" s="103"/>
      <c r="BQ11" s="103"/>
      <c r="BR11" s="103"/>
      <c r="BS11" s="103"/>
      <c r="BT11" s="103"/>
      <c r="BU11" s="103"/>
      <c r="BV11" s="103"/>
      <c r="BW11" s="103"/>
      <c r="BX11" s="103"/>
      <c r="BY11" s="103"/>
      <c r="BZ11" s="103"/>
      <c r="CA11" s="103"/>
      <c r="CB11" s="103"/>
      <c r="CC11" s="103"/>
      <c r="CD11" s="103"/>
      <c r="CE11" s="103"/>
      <c r="CF11" s="103"/>
      <c r="CG11" s="103"/>
      <c r="CH11" s="103"/>
      <c r="CI11" s="103"/>
      <c r="CJ11" s="103"/>
      <c r="CK11" s="103"/>
      <c r="CL11" s="103"/>
      <c r="CM11" s="103"/>
      <c r="CN11" s="103"/>
      <c r="CO11" s="103"/>
      <c r="CP11" s="103"/>
      <c r="CQ11" s="103"/>
      <c r="CR11" s="103"/>
      <c r="CS11" s="103"/>
      <c r="CT11" s="103"/>
      <c r="CU11" s="103"/>
      <c r="CV11" s="103"/>
      <c r="CW11" s="103"/>
      <c r="CX11" s="103"/>
      <c r="CY11" s="103"/>
      <c r="CZ11" s="103"/>
      <c r="DA11" s="103"/>
      <c r="DB11" s="103"/>
      <c r="DC11" s="103"/>
      <c r="DD11" s="103"/>
      <c r="DE11" s="103"/>
      <c r="DF11" s="103"/>
      <c r="DG11" s="103"/>
      <c r="DH11" s="103"/>
      <c r="DI11" s="103"/>
      <c r="DJ11" s="103"/>
      <c r="DK11" s="103"/>
      <c r="DL11" s="103"/>
      <c r="DM11" s="103"/>
      <c r="DN11" s="103"/>
      <c r="DO11" s="103"/>
      <c r="DP11" s="103"/>
      <c r="DQ11" s="103"/>
      <c r="DR11" s="103"/>
      <c r="DS11" s="103"/>
      <c r="DT11" s="103"/>
      <c r="DU11" s="103"/>
      <c r="DV11" s="103"/>
      <c r="DW11" s="103"/>
      <c r="DX11" s="103"/>
      <c r="DY11" s="103"/>
      <c r="DZ11" s="103"/>
      <c r="EA11" s="103"/>
      <c r="EB11" s="103"/>
      <c r="EC11" s="103"/>
      <c r="ED11" s="103"/>
      <c r="EE11" s="103"/>
      <c r="EF11" s="103"/>
      <c r="EG11" s="103"/>
      <c r="EH11" s="103"/>
      <c r="EI11" s="103"/>
      <c r="EJ11" s="103"/>
      <c r="EK11" s="103"/>
      <c r="EL11" s="103"/>
      <c r="EM11" s="103"/>
      <c r="EN11" s="103"/>
      <c r="EO11" s="103"/>
      <c r="EP11" s="103"/>
      <c r="EQ11" s="103"/>
      <c r="ER11" s="103"/>
      <c r="ES11" s="103"/>
      <c r="ET11" s="103"/>
      <c r="EU11" s="103"/>
      <c r="EV11" s="103"/>
      <c r="EW11" s="103"/>
      <c r="EX11" s="103"/>
      <c r="EY11" s="103"/>
      <c r="EZ11" s="103"/>
      <c r="FA11" s="103"/>
      <c r="FB11" s="103"/>
      <c r="FC11" s="103"/>
      <c r="FD11" s="103"/>
      <c r="FE11" s="103"/>
      <c r="FF11" s="103"/>
      <c r="FG11" s="103"/>
      <c r="FH11" s="103"/>
      <c r="FI11" s="103"/>
      <c r="FJ11" s="103"/>
      <c r="FK11" s="103"/>
      <c r="FL11" s="103"/>
      <c r="FM11" s="103"/>
      <c r="FN11" s="103"/>
      <c r="FO11" s="103"/>
      <c r="FP11" s="103"/>
      <c r="FQ11" s="103"/>
      <c r="FR11" s="103"/>
      <c r="FS11" s="103"/>
      <c r="FT11" s="103"/>
      <c r="FU11" s="103"/>
      <c r="FV11" s="103"/>
      <c r="FW11" s="103"/>
      <c r="FX11" s="103"/>
      <c r="FY11" s="103"/>
      <c r="FZ11" s="103"/>
      <c r="GA11" s="103"/>
      <c r="GB11" s="103"/>
      <c r="GC11" s="103"/>
      <c r="GD11" s="103"/>
      <c r="GE11" s="103"/>
      <c r="GF11" s="103"/>
      <c r="GG11" s="103"/>
      <c r="GH11" s="103"/>
      <c r="GI11" s="103"/>
      <c r="GJ11" s="103"/>
      <c r="GK11" s="103"/>
      <c r="GL11" s="103"/>
      <c r="GM11" s="103"/>
      <c r="GN11" s="103"/>
      <c r="GO11" s="103"/>
      <c r="GP11" s="103"/>
      <c r="GQ11" s="103"/>
      <c r="GR11" s="103"/>
      <c r="GS11" s="103"/>
      <c r="GT11" s="103"/>
      <c r="GU11" s="103"/>
      <c r="GV11" s="103"/>
      <c r="GW11" s="103"/>
      <c r="GX11" s="103"/>
      <c r="GY11" s="103"/>
      <c r="GZ11" s="103"/>
      <c r="HA11" s="103"/>
    </row>
    <row r="12" spans="1:209" s="966" customFormat="1" ht="20.25" customHeight="1">
      <c r="A12" s="447" t="s">
        <v>320</v>
      </c>
      <c r="B12" s="480">
        <v>0.76329999999999998</v>
      </c>
      <c r="C12" s="480">
        <v>0.83930000000000005</v>
      </c>
      <c r="D12" s="480">
        <v>0.77939999999999998</v>
      </c>
      <c r="E12" s="480">
        <v>0.79010000000000002</v>
      </c>
    </row>
    <row r="13" spans="1:209" s="966" customFormat="1" ht="12" customHeight="1" thickBot="1">
      <c r="A13" s="447"/>
      <c r="B13" s="480"/>
      <c r="C13" s="480"/>
      <c r="D13" s="480"/>
      <c r="E13" s="480"/>
    </row>
    <row r="14" spans="1:209" s="966" customFormat="1" ht="15" customHeight="1" thickTop="1" thickBot="1">
      <c r="A14" s="102" t="s">
        <v>321</v>
      </c>
      <c r="B14" s="481"/>
      <c r="C14" s="481"/>
      <c r="D14" s="481"/>
      <c r="E14" s="481"/>
    </row>
    <row r="15" spans="1:209" s="966" customFormat="1" ht="20.25" customHeight="1" thickTop="1">
      <c r="A15" s="448" t="s">
        <v>322</v>
      </c>
      <c r="B15" s="480">
        <v>0.73629999999999995</v>
      </c>
      <c r="C15" s="480">
        <v>0.79730000000000001</v>
      </c>
      <c r="D15" s="480">
        <v>0.78810000000000002</v>
      </c>
      <c r="E15" s="480">
        <v>0.7621</v>
      </c>
    </row>
    <row r="16" spans="1:209" s="966" customFormat="1" ht="18" customHeight="1">
      <c r="A16" s="448" t="s">
        <v>323</v>
      </c>
      <c r="B16" s="480">
        <v>0.73909999999999998</v>
      </c>
      <c r="C16" s="480">
        <v>0.79730000000000001</v>
      </c>
      <c r="D16" s="480">
        <v>0.78810000000000002</v>
      </c>
      <c r="E16" s="480">
        <v>0.76370000000000005</v>
      </c>
    </row>
    <row r="17" spans="1:5" s="966" customFormat="1" ht="20.25" customHeight="1">
      <c r="A17" s="447" t="s">
        <v>324</v>
      </c>
      <c r="B17" s="480">
        <v>0.1013</v>
      </c>
      <c r="C17" s="480">
        <v>6.08E-2</v>
      </c>
      <c r="D17" s="480">
        <v>0.1016</v>
      </c>
      <c r="E17" s="480">
        <v>8.7999999999999995E-2</v>
      </c>
    </row>
    <row r="18" spans="1:5" s="966" customFormat="1" ht="20.25" customHeight="1">
      <c r="A18" s="448" t="s">
        <v>325</v>
      </c>
      <c r="B18" s="480">
        <v>0</v>
      </c>
      <c r="C18" s="480">
        <v>2.4199999999999999E-2</v>
      </c>
      <c r="D18" s="480">
        <v>2.6800000000000001E-2</v>
      </c>
      <c r="E18" s="480">
        <v>1.09E-2</v>
      </c>
    </row>
    <row r="19" spans="1:5" s="966" customFormat="1" ht="12" customHeight="1" thickBot="1">
      <c r="A19" s="448"/>
      <c r="B19" s="480"/>
      <c r="C19" s="480"/>
      <c r="D19" s="480"/>
      <c r="E19" s="480"/>
    </row>
    <row r="20" spans="1:5" s="966" customFormat="1" ht="16.5" customHeight="1" thickTop="1" thickBot="1">
      <c r="A20" s="104" t="s">
        <v>326</v>
      </c>
      <c r="B20" s="481"/>
      <c r="C20" s="481"/>
      <c r="D20" s="481"/>
      <c r="E20" s="481"/>
    </row>
    <row r="21" spans="1:5" s="966" customFormat="1" ht="20.25" customHeight="1" thickTop="1">
      <c r="A21" s="448" t="s">
        <v>327</v>
      </c>
      <c r="B21" s="480">
        <v>0.68620000000000003</v>
      </c>
      <c r="C21" s="480">
        <v>0.7772</v>
      </c>
      <c r="D21" s="480">
        <v>0.69079999999999997</v>
      </c>
      <c r="E21" s="480">
        <v>0.7177</v>
      </c>
    </row>
    <row r="22" spans="1:5" s="966" customFormat="1" ht="20.25" customHeight="1">
      <c r="A22" s="448" t="s">
        <v>328</v>
      </c>
      <c r="B22" s="480">
        <v>0.31380000000000002</v>
      </c>
      <c r="C22" s="480">
        <v>0.2228</v>
      </c>
      <c r="D22" s="480">
        <v>0.30919999999999997</v>
      </c>
      <c r="E22" s="480">
        <v>0.2823</v>
      </c>
    </row>
    <row r="23" spans="1:5" s="966" customFormat="1" ht="18" customHeight="1">
      <c r="A23" s="448" t="s">
        <v>329</v>
      </c>
      <c r="B23" s="461">
        <v>321.75209999999998</v>
      </c>
      <c r="C23" s="461">
        <v>731.88250000000005</v>
      </c>
      <c r="D23" s="461">
        <v>1057.5201</v>
      </c>
      <c r="E23" s="461">
        <v>985.75189999999998</v>
      </c>
    </row>
    <row r="24" spans="1:5" s="966" customFormat="1" ht="12" customHeight="1" thickBot="1">
      <c r="A24" s="448"/>
      <c r="B24" s="461"/>
      <c r="C24" s="461"/>
      <c r="D24" s="461"/>
      <c r="E24" s="461"/>
    </row>
    <row r="25" spans="1:5" s="966" customFormat="1" ht="17.25" customHeight="1" thickTop="1" thickBot="1">
      <c r="A25" s="105" t="s">
        <v>330</v>
      </c>
      <c r="B25" s="482"/>
      <c r="C25" s="482"/>
      <c r="D25" s="482"/>
      <c r="E25" s="482"/>
    </row>
    <row r="26" spans="1:5" s="966" customFormat="1" ht="20.25" customHeight="1" thickTop="1">
      <c r="A26" s="447" t="s">
        <v>331</v>
      </c>
      <c r="B26" s="480">
        <v>0.97940000000000005</v>
      </c>
      <c r="C26" s="480">
        <v>0.97370000000000001</v>
      </c>
      <c r="D26" s="480">
        <v>0.95579999999999998</v>
      </c>
      <c r="E26" s="480">
        <v>0.9748</v>
      </c>
    </row>
    <row r="27" spans="1:5" s="966" customFormat="1" ht="20.25" customHeight="1">
      <c r="A27" s="447" t="s">
        <v>332</v>
      </c>
      <c r="B27" s="480">
        <v>1.6E-2</v>
      </c>
      <c r="C27" s="480">
        <v>1.4E-2</v>
      </c>
      <c r="D27" s="480">
        <v>4.2500000000000003E-2</v>
      </c>
      <c r="E27" s="480">
        <v>1.8200000000000001E-2</v>
      </c>
    </row>
    <row r="28" spans="1:5" s="966" customFormat="1" ht="20.25" customHeight="1">
      <c r="A28" s="448" t="s">
        <v>333</v>
      </c>
      <c r="B28" s="480">
        <v>2.06E-2</v>
      </c>
      <c r="C28" s="480">
        <v>2.63E-2</v>
      </c>
      <c r="D28" s="480">
        <v>4.4200000000000003E-2</v>
      </c>
      <c r="E28" s="480">
        <v>2.52E-2</v>
      </c>
    </row>
    <row r="29" spans="1:5" s="966" customFormat="1" ht="18" customHeight="1">
      <c r="A29" s="448" t="s">
        <v>334</v>
      </c>
      <c r="B29" s="480">
        <v>1.52E-2</v>
      </c>
      <c r="C29" s="480">
        <v>1.2500000000000001E-2</v>
      </c>
      <c r="D29" s="480">
        <v>3.0700000000000002E-2</v>
      </c>
      <c r="E29" s="480">
        <v>1.5900000000000001E-2</v>
      </c>
    </row>
    <row r="30" spans="1:5" s="966" customFormat="1" ht="20.25" customHeight="1">
      <c r="A30" s="448" t="s">
        <v>335</v>
      </c>
      <c r="B30" s="480">
        <v>6.8099999999999994E-2</v>
      </c>
      <c r="C30" s="480">
        <v>0.13170000000000001</v>
      </c>
      <c r="D30" s="480">
        <v>0.30980000000000002</v>
      </c>
      <c r="E30" s="480">
        <v>0.14710000000000001</v>
      </c>
    </row>
    <row r="31" spans="1:5" s="966" customFormat="1" ht="20.25" customHeight="1">
      <c r="A31" s="448" t="s">
        <v>336</v>
      </c>
      <c r="B31" s="480">
        <v>8.8000000000000005E-3</v>
      </c>
      <c r="C31" s="480">
        <v>1.46E-2</v>
      </c>
      <c r="D31" s="480">
        <v>1.3100000000000001E-2</v>
      </c>
      <c r="E31" s="480">
        <v>1.1299999999999999E-2</v>
      </c>
    </row>
    <row r="32" spans="1:5" s="966" customFormat="1" ht="20.25" customHeight="1">
      <c r="A32" s="448" t="s">
        <v>337</v>
      </c>
      <c r="B32" s="480">
        <v>4.1000000000000002E-2</v>
      </c>
      <c r="C32" s="480">
        <v>4.1200000000000001E-2</v>
      </c>
      <c r="D32" s="480">
        <v>4.4499999999999998E-2</v>
      </c>
      <c r="E32" s="480">
        <v>4.1399999999999999E-2</v>
      </c>
    </row>
    <row r="33" spans="1:5" s="966" customFormat="1" ht="20.25" customHeight="1">
      <c r="A33" s="448" t="s">
        <v>338</v>
      </c>
      <c r="B33" s="480">
        <v>0.94289999999999996</v>
      </c>
      <c r="C33" s="480">
        <v>0.95630000000000004</v>
      </c>
      <c r="D33" s="480">
        <v>0.92689999999999995</v>
      </c>
      <c r="E33" s="480">
        <v>0.9456</v>
      </c>
    </row>
    <row r="34" spans="1:5" s="966" customFormat="1" ht="20.25" customHeight="1">
      <c r="A34" s="448" t="s">
        <v>339</v>
      </c>
      <c r="B34" s="480">
        <v>2.3800000000000002E-2</v>
      </c>
      <c r="C34" s="480">
        <v>1.7399999999999999E-2</v>
      </c>
      <c r="D34" s="480">
        <v>2.8299999999999999E-2</v>
      </c>
      <c r="E34" s="480">
        <v>2.2200000000000001E-2</v>
      </c>
    </row>
    <row r="35" spans="1:5" s="966" customFormat="1" ht="20.25" customHeight="1">
      <c r="A35" s="448" t="s">
        <v>340</v>
      </c>
      <c r="B35" s="480">
        <v>4.4999999999999997E-3</v>
      </c>
      <c r="C35" s="480">
        <v>4.3E-3</v>
      </c>
      <c r="D35" s="480">
        <v>1.7299999999999999E-2</v>
      </c>
      <c r="E35" s="480">
        <v>5.8999999999999999E-3</v>
      </c>
    </row>
    <row r="36" spans="1:5" s="966" customFormat="1" ht="20.25" customHeight="1">
      <c r="A36" s="448" t="s">
        <v>341</v>
      </c>
      <c r="B36" s="480">
        <v>8.6E-3</v>
      </c>
      <c r="C36" s="480">
        <v>2.8999999999999998E-3</v>
      </c>
      <c r="D36" s="480">
        <v>2.9999999999999997E-4</v>
      </c>
      <c r="E36" s="480">
        <v>5.7000000000000002E-3</v>
      </c>
    </row>
    <row r="37" spans="1:5" s="966" customFormat="1" ht="20.25" customHeight="1">
      <c r="A37" s="448" t="s">
        <v>342</v>
      </c>
      <c r="B37" s="480">
        <v>2.8E-3</v>
      </c>
      <c r="C37" s="480">
        <v>2.8E-3</v>
      </c>
      <c r="D37" s="480">
        <v>8.9999999999999998E-4</v>
      </c>
      <c r="E37" s="480">
        <v>2.5999999999999999E-3</v>
      </c>
    </row>
    <row r="38" spans="1:5" s="966" customFormat="1" ht="20.25" customHeight="1">
      <c r="A38" s="448" t="s">
        <v>343</v>
      </c>
      <c r="B38" s="480">
        <v>1.7399999999999999E-2</v>
      </c>
      <c r="C38" s="480">
        <v>1.6299999999999999E-2</v>
      </c>
      <c r="D38" s="480">
        <v>2.63E-2</v>
      </c>
      <c r="E38" s="480">
        <v>1.8100000000000002E-2</v>
      </c>
    </row>
    <row r="39" spans="1:5" s="966" customFormat="1" ht="12" customHeight="1" thickBot="1">
      <c r="A39" s="448"/>
      <c r="B39" s="480"/>
      <c r="C39" s="480"/>
      <c r="D39" s="480"/>
      <c r="E39" s="480"/>
    </row>
    <row r="40" spans="1:5" s="966" customFormat="1" ht="17.25" customHeight="1" thickTop="1" thickBot="1">
      <c r="A40" s="105" t="s">
        <v>344</v>
      </c>
      <c r="B40" s="481"/>
      <c r="C40" s="481"/>
      <c r="D40" s="481"/>
      <c r="E40" s="481"/>
    </row>
    <row r="41" spans="1:5" s="966" customFormat="1" ht="20.25" customHeight="1" thickTop="1">
      <c r="A41" s="448" t="s">
        <v>345</v>
      </c>
      <c r="B41" s="480">
        <v>0.45979999999999999</v>
      </c>
      <c r="C41" s="480">
        <v>0.46100000000000002</v>
      </c>
      <c r="D41" s="480">
        <v>0.62960000000000005</v>
      </c>
      <c r="E41" s="480">
        <v>0.4728</v>
      </c>
    </row>
    <row r="42" spans="1:5" s="966" customFormat="1" ht="20.25" customHeight="1">
      <c r="A42" s="448" t="s">
        <v>346</v>
      </c>
      <c r="B42" s="480">
        <v>1.1009</v>
      </c>
      <c r="C42" s="480">
        <v>0.92259999999999998</v>
      </c>
      <c r="D42" s="480">
        <v>1.7884</v>
      </c>
      <c r="E42" s="480">
        <v>1.1045</v>
      </c>
    </row>
    <row r="43" spans="1:5" s="966" customFormat="1" ht="20.25" customHeight="1">
      <c r="A43" s="448" t="s">
        <v>347</v>
      </c>
      <c r="B43" s="480">
        <v>0.2329</v>
      </c>
      <c r="C43" s="480">
        <v>0.1285</v>
      </c>
      <c r="D43" s="480">
        <v>0.20660000000000001</v>
      </c>
      <c r="E43" s="480">
        <v>0.1946</v>
      </c>
    </row>
    <row r="44" spans="1:5" s="966" customFormat="1" ht="20.25" customHeight="1">
      <c r="A44" s="448" t="s">
        <v>348</v>
      </c>
      <c r="B44" s="480">
        <v>0.20619999999999999</v>
      </c>
      <c r="C44" s="480">
        <v>0.1197</v>
      </c>
      <c r="D44" s="480">
        <v>0.193</v>
      </c>
      <c r="E44" s="480">
        <v>0.17630000000000001</v>
      </c>
    </row>
    <row r="45" spans="1:5" s="966" customFormat="1" ht="12" customHeight="1" thickBot="1">
      <c r="A45" s="448"/>
      <c r="B45" s="480"/>
      <c r="C45" s="480"/>
      <c r="D45" s="480"/>
      <c r="E45" s="480"/>
    </row>
    <row r="46" spans="1:5" s="966" customFormat="1" ht="17.25" customHeight="1" thickTop="1" thickBot="1">
      <c r="A46" s="105" t="s">
        <v>349</v>
      </c>
      <c r="B46" s="481"/>
      <c r="C46" s="481"/>
      <c r="D46" s="481"/>
      <c r="E46" s="481"/>
    </row>
    <row r="47" spans="1:5" s="966" customFormat="1" ht="20.25" customHeight="1" thickTop="1">
      <c r="A47" s="447" t="s">
        <v>350</v>
      </c>
      <c r="B47" s="480">
        <v>0.1148</v>
      </c>
      <c r="C47" s="480">
        <v>6.8400000000000002E-2</v>
      </c>
      <c r="D47" s="480">
        <v>6.5799999999999997E-2</v>
      </c>
      <c r="E47" s="480">
        <v>9.4100000000000003E-2</v>
      </c>
    </row>
    <row r="48" spans="1:5" s="966" customFormat="1" ht="18" customHeight="1">
      <c r="A48" s="448" t="s">
        <v>351</v>
      </c>
      <c r="B48" s="480">
        <v>0.1145</v>
      </c>
      <c r="C48" s="480">
        <v>6.83E-2</v>
      </c>
      <c r="D48" s="480">
        <v>6.2E-2</v>
      </c>
      <c r="E48" s="480">
        <v>9.3299999999999994E-2</v>
      </c>
    </row>
    <row r="49" spans="1:5" s="966" customFormat="1" ht="20.25" customHeight="1">
      <c r="A49" s="448" t="s">
        <v>352</v>
      </c>
      <c r="B49" s="480">
        <v>0.1409</v>
      </c>
      <c r="C49" s="480">
        <v>0.32979999999999998</v>
      </c>
      <c r="D49" s="480">
        <v>0.54090000000000005</v>
      </c>
      <c r="E49" s="480">
        <v>0.21709999999999999</v>
      </c>
    </row>
    <row r="50" spans="1:5" s="966" customFormat="1" ht="20.25" customHeight="1">
      <c r="A50" s="448" t="s">
        <v>353</v>
      </c>
      <c r="B50" s="480">
        <v>7.4000000000000003E-3</v>
      </c>
      <c r="C50" s="480">
        <v>2.3099999999999999E-2</v>
      </c>
      <c r="D50" s="480">
        <v>0.16109999999999999</v>
      </c>
      <c r="E50" s="480">
        <v>2.3099999999999999E-2</v>
      </c>
    </row>
    <row r="51" spans="1:5" s="966" customFormat="1" ht="18" customHeight="1">
      <c r="A51" s="448" t="s">
        <v>354</v>
      </c>
      <c r="B51" s="480">
        <v>4.4699999999999997E-2</v>
      </c>
      <c r="C51" s="480">
        <v>0.1303</v>
      </c>
      <c r="D51" s="480">
        <v>0.20200000000000001</v>
      </c>
      <c r="E51" s="480">
        <v>7.7299999999999994E-2</v>
      </c>
    </row>
    <row r="52" spans="1:5" s="966" customFormat="1" ht="18" customHeight="1">
      <c r="A52" s="448" t="s">
        <v>355</v>
      </c>
      <c r="B52" s="480">
        <v>0.1464</v>
      </c>
      <c r="C52" s="480">
        <v>0.1142</v>
      </c>
      <c r="D52" s="480">
        <v>0.12</v>
      </c>
      <c r="E52" s="480">
        <v>0.13239999999999999</v>
      </c>
    </row>
    <row r="53" spans="1:5" s="966" customFormat="1" ht="12" customHeight="1" thickBot="1">
      <c r="A53" s="448"/>
      <c r="B53" s="480"/>
      <c r="C53" s="480"/>
      <c r="D53" s="480"/>
      <c r="E53" s="480"/>
    </row>
    <row r="54" spans="1:5" s="966" customFormat="1" ht="17.25" customHeight="1" thickTop="1" thickBot="1">
      <c r="A54" s="105" t="s">
        <v>356</v>
      </c>
      <c r="B54" s="481"/>
      <c r="C54" s="481"/>
      <c r="D54" s="481"/>
      <c r="E54" s="481"/>
    </row>
    <row r="55" spans="1:5" s="966" customFormat="1" ht="18" customHeight="1" thickTop="1">
      <c r="A55" s="448" t="s">
        <v>357</v>
      </c>
      <c r="B55" s="480">
        <v>0.88539999999999996</v>
      </c>
      <c r="C55" s="480">
        <v>0.88980000000000004</v>
      </c>
      <c r="D55" s="480">
        <v>0.90449999999999997</v>
      </c>
      <c r="E55" s="480">
        <v>0.8891</v>
      </c>
    </row>
    <row r="56" spans="1:5" s="966" customFormat="1" ht="18" customHeight="1">
      <c r="A56" s="448" t="s">
        <v>358</v>
      </c>
      <c r="B56" s="480">
        <v>0.9022</v>
      </c>
      <c r="C56" s="480">
        <v>0.89570000000000005</v>
      </c>
      <c r="D56" s="480">
        <v>0.87419999999999998</v>
      </c>
      <c r="E56" s="480">
        <v>0.89670000000000005</v>
      </c>
    </row>
    <row r="57" spans="1:5" s="966" customFormat="1" ht="18" customHeight="1">
      <c r="A57" s="448" t="s">
        <v>359</v>
      </c>
      <c r="B57" s="480">
        <v>0.10829999999999999</v>
      </c>
      <c r="C57" s="480">
        <v>6.6199999999999995E-2</v>
      </c>
      <c r="D57" s="480">
        <v>0.10299999999999999</v>
      </c>
      <c r="E57" s="480">
        <v>9.35E-2</v>
      </c>
    </row>
    <row r="58" spans="1:5" s="966" customFormat="1" ht="18" customHeight="1">
      <c r="A58" s="448" t="s">
        <v>360</v>
      </c>
      <c r="B58" s="480">
        <v>1.0008999999999999</v>
      </c>
      <c r="C58" s="480">
        <v>1.6135999999999999</v>
      </c>
      <c r="D58" s="480">
        <v>1.5401</v>
      </c>
      <c r="E58" s="480">
        <v>1.1893</v>
      </c>
    </row>
    <row r="59" spans="1:5" s="966" customFormat="1" ht="9.75" customHeight="1" thickBot="1">
      <c r="A59" s="449"/>
      <c r="B59" s="483"/>
      <c r="C59" s="483"/>
      <c r="D59" s="483"/>
      <c r="E59" s="483"/>
    </row>
    <row r="60" spans="1:5" s="68" customFormat="1" ht="12" customHeight="1" thickTop="1">
      <c r="A60" s="106" t="s">
        <v>361</v>
      </c>
      <c r="B60" s="107"/>
      <c r="C60" s="108"/>
      <c r="D60" s="108"/>
      <c r="E60" s="108"/>
    </row>
    <row r="61" spans="1:5" s="68" customFormat="1" ht="45.75" customHeight="1">
      <c r="A61" s="988" t="s">
        <v>362</v>
      </c>
      <c r="B61" s="989"/>
      <c r="C61" s="989"/>
      <c r="D61" s="989"/>
      <c r="E61" s="989"/>
    </row>
    <row r="62" spans="1:5" s="68" customFormat="1" ht="35.25" customHeight="1">
      <c r="A62" s="988" t="s">
        <v>363</v>
      </c>
      <c r="B62" s="989"/>
      <c r="C62" s="989"/>
      <c r="D62" s="989"/>
      <c r="E62" s="989"/>
    </row>
    <row r="63" spans="1:5" s="68" customFormat="1" ht="11.25">
      <c r="A63" s="109" t="s">
        <v>863</v>
      </c>
      <c r="B63" s="110"/>
      <c r="C63" s="111"/>
      <c r="D63" s="111"/>
      <c r="E63" s="111"/>
    </row>
    <row r="64" spans="1:5" s="966" customFormat="1" ht="15.75" thickBot="1">
      <c r="A64" s="68"/>
      <c r="B64" s="112"/>
      <c r="C64" s="87"/>
      <c r="D64" s="87"/>
      <c r="E64" s="87"/>
    </row>
    <row r="65" spans="1:5" s="167" customFormat="1" ht="18" customHeight="1" thickTop="1" thickBot="1">
      <c r="A65" s="538"/>
      <c r="B65" s="113" t="s">
        <v>1146</v>
      </c>
      <c r="C65" s="113" t="s">
        <v>1147</v>
      </c>
      <c r="D65" s="113" t="s">
        <v>1148</v>
      </c>
      <c r="E65" s="113" t="s">
        <v>317</v>
      </c>
    </row>
    <row r="66" spans="1:5" s="167" customFormat="1" ht="18" customHeight="1" thickTop="1" thickBot="1">
      <c r="A66" s="105" t="s">
        <v>364</v>
      </c>
      <c r="B66" s="114"/>
      <c r="C66" s="114"/>
      <c r="D66" s="114"/>
      <c r="E66" s="114"/>
    </row>
    <row r="67" spans="1:5" s="167" customFormat="1" ht="18" customHeight="1" thickTop="1">
      <c r="A67" s="448" t="s">
        <v>365</v>
      </c>
      <c r="B67" s="480">
        <v>6.9500000000000006E-2</v>
      </c>
      <c r="C67" s="480">
        <v>0.1066</v>
      </c>
      <c r="D67" s="480">
        <v>5.8000000000000003E-2</v>
      </c>
      <c r="E67" s="480">
        <v>8.0199999999999994E-2</v>
      </c>
    </row>
    <row r="68" spans="1:5" s="167" customFormat="1" ht="18" customHeight="1">
      <c r="A68" s="448" t="s">
        <v>366</v>
      </c>
      <c r="B68" s="480">
        <v>7.17E-2</v>
      </c>
      <c r="C68" s="480">
        <v>0.1109</v>
      </c>
      <c r="D68" s="480">
        <v>6.0499999999999998E-2</v>
      </c>
      <c r="E68" s="480">
        <v>8.3099999999999993E-2</v>
      </c>
    </row>
    <row r="69" spans="1:5" s="167" customFormat="1" ht="18" customHeight="1">
      <c r="A69" s="448" t="s">
        <v>367</v>
      </c>
      <c r="B69" s="480">
        <v>6.8699999999999997E-2</v>
      </c>
      <c r="C69" s="480">
        <v>9.74E-2</v>
      </c>
      <c r="D69" s="480">
        <v>4.0599999999999997E-2</v>
      </c>
      <c r="E69" s="480">
        <v>7.4800000000000005E-2</v>
      </c>
    </row>
    <row r="70" spans="1:5" s="167" customFormat="1" ht="18" customHeight="1">
      <c r="A70" s="448" t="s">
        <v>368</v>
      </c>
      <c r="B70" s="480">
        <v>1.7399999999999999E-2</v>
      </c>
      <c r="C70" s="480">
        <v>1.4E-2</v>
      </c>
      <c r="D70" s="480">
        <v>-1.12E-2</v>
      </c>
      <c r="E70" s="480">
        <v>1.3100000000000001E-2</v>
      </c>
    </row>
    <row r="71" spans="1:5" s="167" customFormat="1" ht="18" customHeight="1">
      <c r="A71" s="448" t="s">
        <v>369</v>
      </c>
      <c r="B71" s="480">
        <v>1.7500000000000002E-2</v>
      </c>
      <c r="C71" s="480">
        <v>1.41E-2</v>
      </c>
      <c r="D71" s="480">
        <v>-1.0999999999999999E-2</v>
      </c>
      <c r="E71" s="480">
        <v>1.3100000000000001E-2</v>
      </c>
    </row>
    <row r="72" spans="1:5" s="167" customFormat="1" ht="18" customHeight="1">
      <c r="A72" s="448" t="s">
        <v>370</v>
      </c>
      <c r="B72" s="480">
        <v>1.2200000000000001E-2</v>
      </c>
      <c r="C72" s="480">
        <v>7.4999999999999997E-3</v>
      </c>
      <c r="D72" s="480">
        <v>-1.0999999999999999E-2</v>
      </c>
      <c r="E72" s="480">
        <v>8.0000000000000002E-3</v>
      </c>
    </row>
    <row r="73" spans="1:5" s="167" customFormat="1" ht="18" customHeight="1" thickBot="1">
      <c r="A73" s="448" t="s">
        <v>371</v>
      </c>
      <c r="B73" s="480">
        <v>0.1066</v>
      </c>
      <c r="C73" s="480">
        <v>0.1055</v>
      </c>
      <c r="D73" s="480">
        <v>-0.16200000000000001</v>
      </c>
      <c r="E73" s="480">
        <v>8.4400000000000003E-2</v>
      </c>
    </row>
    <row r="74" spans="1:5" s="167" customFormat="1" ht="18" customHeight="1" thickTop="1" thickBot="1">
      <c r="A74" s="105" t="s">
        <v>372</v>
      </c>
      <c r="B74" s="114"/>
      <c r="C74" s="114"/>
      <c r="D74" s="114"/>
      <c r="E74" s="114"/>
    </row>
    <row r="75" spans="1:5" s="167" customFormat="1" ht="18" customHeight="1" thickTop="1">
      <c r="A75" s="448" t="s">
        <v>373</v>
      </c>
      <c r="B75" s="480">
        <v>9.1200000000000003E-2</v>
      </c>
      <c r="C75" s="480">
        <v>0.13519999999999999</v>
      </c>
      <c r="D75" s="480">
        <v>9.1200000000000003E-2</v>
      </c>
      <c r="E75" s="480">
        <v>0.10539999999999999</v>
      </c>
    </row>
    <row r="76" spans="1:5" s="167" customFormat="1" ht="18" customHeight="1">
      <c r="A76" s="448" t="s">
        <v>374</v>
      </c>
      <c r="B76" s="480">
        <v>-2.1600000000000001E-2</v>
      </c>
      <c r="C76" s="480">
        <v>-2.86E-2</v>
      </c>
      <c r="D76" s="480">
        <v>-3.32E-2</v>
      </c>
      <c r="E76" s="480">
        <v>-2.52E-2</v>
      </c>
    </row>
    <row r="77" spans="1:5" s="167" customFormat="1" ht="18" customHeight="1">
      <c r="A77" s="448" t="s">
        <v>375</v>
      </c>
      <c r="B77" s="480">
        <v>2.7099999999999999E-2</v>
      </c>
      <c r="C77" s="480">
        <v>3.4299999999999997E-2</v>
      </c>
      <c r="D77" s="480">
        <v>4.0800000000000003E-2</v>
      </c>
      <c r="E77" s="480">
        <v>3.1E-2</v>
      </c>
    </row>
    <row r="78" spans="1:5" s="167" customFormat="1" ht="18" customHeight="1">
      <c r="A78" s="448" t="s">
        <v>376</v>
      </c>
      <c r="B78" s="480">
        <v>0</v>
      </c>
      <c r="C78" s="480">
        <v>0</v>
      </c>
      <c r="D78" s="480">
        <v>0</v>
      </c>
      <c r="E78" s="480">
        <v>0</v>
      </c>
    </row>
    <row r="79" spans="1:5" s="167" customFormat="1" ht="18" customHeight="1">
      <c r="A79" s="448" t="s">
        <v>377</v>
      </c>
      <c r="B79" s="480">
        <v>-3.0000000000000001E-3</v>
      </c>
      <c r="C79" s="480">
        <v>-1.35E-2</v>
      </c>
      <c r="D79" s="480">
        <v>-1.9900000000000001E-2</v>
      </c>
      <c r="E79" s="480">
        <v>-8.3000000000000001E-3</v>
      </c>
    </row>
    <row r="80" spans="1:5" s="167" customFormat="1" ht="18" customHeight="1">
      <c r="A80" s="448" t="s">
        <v>378</v>
      </c>
      <c r="B80" s="480">
        <v>2.2000000000000001E-3</v>
      </c>
      <c r="C80" s="480">
        <v>4.3E-3</v>
      </c>
      <c r="D80" s="480">
        <v>2.5000000000000001E-3</v>
      </c>
      <c r="E80" s="480">
        <v>2.8999999999999998E-3</v>
      </c>
    </row>
    <row r="81" spans="1:5" s="167" customFormat="1" ht="18" customHeight="1">
      <c r="A81" s="448" t="s">
        <v>379</v>
      </c>
      <c r="B81" s="480">
        <v>-5.1299999999999998E-2</v>
      </c>
      <c r="C81" s="480">
        <v>-8.3400000000000002E-2</v>
      </c>
      <c r="D81" s="480">
        <v>-5.1799999999999999E-2</v>
      </c>
      <c r="E81" s="480">
        <v>-6.1699999999999998E-2</v>
      </c>
    </row>
    <row r="82" spans="1:5" s="167" customFormat="1" ht="18" customHeight="1">
      <c r="A82" s="448" t="s">
        <v>380</v>
      </c>
      <c r="B82" s="480">
        <v>0</v>
      </c>
      <c r="C82" s="480">
        <v>1E-4</v>
      </c>
      <c r="D82" s="480">
        <v>2.0000000000000001E-4</v>
      </c>
      <c r="E82" s="480">
        <v>1E-4</v>
      </c>
    </row>
    <row r="83" spans="1:5" s="167" customFormat="1" ht="18" customHeight="1" thickBot="1">
      <c r="A83" s="448" t="s">
        <v>381</v>
      </c>
      <c r="B83" s="480">
        <v>0.26100000000000001</v>
      </c>
      <c r="C83" s="480">
        <v>0.19570000000000001</v>
      </c>
      <c r="D83" s="480">
        <v>0.15529999999999999</v>
      </c>
      <c r="E83" s="480">
        <v>0.2278</v>
      </c>
    </row>
    <row r="84" spans="1:5" s="167" customFormat="1" ht="18" customHeight="1" thickTop="1" thickBot="1">
      <c r="A84" s="105" t="s">
        <v>382</v>
      </c>
      <c r="B84" s="114"/>
      <c r="C84" s="114"/>
      <c r="D84" s="114"/>
      <c r="E84" s="114"/>
    </row>
    <row r="85" spans="1:5" s="167" customFormat="1" ht="18" customHeight="1" thickTop="1">
      <c r="A85" s="448" t="s">
        <v>383</v>
      </c>
      <c r="B85" s="480">
        <v>0.1163</v>
      </c>
      <c r="C85" s="480">
        <v>0.15260000000000001</v>
      </c>
      <c r="D85" s="480">
        <v>0.11650000000000001</v>
      </c>
      <c r="E85" s="480">
        <v>0.129</v>
      </c>
    </row>
    <row r="86" spans="1:5" s="167" customFormat="1" ht="18" customHeight="1">
      <c r="A86" s="448" t="s">
        <v>384</v>
      </c>
      <c r="B86" s="480">
        <v>0.10589999999999999</v>
      </c>
      <c r="C86" s="480">
        <v>0.2387</v>
      </c>
      <c r="D86" s="480">
        <v>0.1173</v>
      </c>
      <c r="E86" s="480">
        <v>0.14419999999999999</v>
      </c>
    </row>
    <row r="87" spans="1:5" s="167" customFormat="1" ht="18" customHeight="1">
      <c r="A87" s="448" t="s">
        <v>385</v>
      </c>
      <c r="B87" s="480">
        <v>0</v>
      </c>
      <c r="C87" s="480">
        <v>0.18840000000000001</v>
      </c>
      <c r="D87" s="480">
        <v>0.1069</v>
      </c>
      <c r="E87" s="480">
        <v>8.2699999999999996E-2</v>
      </c>
    </row>
    <row r="88" spans="1:5" s="167" customFormat="1" ht="18" customHeight="1">
      <c r="A88" s="448" t="s">
        <v>386</v>
      </c>
      <c r="B88" s="480">
        <v>0</v>
      </c>
      <c r="C88" s="480">
        <v>0.23760000000000001</v>
      </c>
      <c r="D88" s="480">
        <v>0.04</v>
      </c>
      <c r="E88" s="480">
        <v>8.48E-2</v>
      </c>
    </row>
    <row r="89" spans="1:5" s="167" customFormat="1" ht="18" customHeight="1">
      <c r="A89" s="448" t="s">
        <v>387</v>
      </c>
      <c r="B89" s="480">
        <v>0</v>
      </c>
      <c r="C89" s="480">
        <v>5.7999999999999996E-3</v>
      </c>
      <c r="D89" s="480">
        <v>4.3E-3</v>
      </c>
      <c r="E89" s="480">
        <v>5.3E-3</v>
      </c>
    </row>
    <row r="90" spans="1:5" s="167" customFormat="1" ht="18" customHeight="1">
      <c r="A90" s="448" t="s">
        <v>388</v>
      </c>
      <c r="B90" s="480">
        <v>0</v>
      </c>
      <c r="C90" s="480">
        <v>1.66E-2</v>
      </c>
      <c r="D90" s="480">
        <v>5.0000000000000001E-4</v>
      </c>
      <c r="E90" s="480">
        <v>1.5800000000000002E-2</v>
      </c>
    </row>
    <row r="91" spans="1:5" s="167" customFormat="1" ht="18" customHeight="1">
      <c r="A91" s="448" t="s">
        <v>389</v>
      </c>
      <c r="B91" s="480">
        <v>0</v>
      </c>
      <c r="C91" s="480">
        <v>1.17E-2</v>
      </c>
      <c r="D91" s="480">
        <v>3.8E-3</v>
      </c>
      <c r="E91" s="522">
        <v>1.01E-2</v>
      </c>
    </row>
    <row r="92" spans="1:5" s="167" customFormat="1" ht="18" customHeight="1">
      <c r="A92" s="448" t="s">
        <v>390</v>
      </c>
      <c r="B92" s="480">
        <v>0</v>
      </c>
      <c r="C92" s="480">
        <v>1.1000000000000001E-3</v>
      </c>
      <c r="D92" s="480">
        <v>1.1000000000000001E-3</v>
      </c>
      <c r="E92" s="480">
        <v>2.0000000000000001E-4</v>
      </c>
    </row>
    <row r="93" spans="1:5" s="167" customFormat="1" ht="18" customHeight="1">
      <c r="A93" s="448" t="s">
        <v>391</v>
      </c>
      <c r="B93" s="480">
        <v>1.37E-2</v>
      </c>
      <c r="C93" s="480">
        <v>1.55E-2</v>
      </c>
      <c r="D93" s="480">
        <v>1.6199999999999999E-2</v>
      </c>
      <c r="E93" s="480">
        <v>1.44E-2</v>
      </c>
    </row>
    <row r="94" spans="1:5" s="167" customFormat="1" ht="18" customHeight="1">
      <c r="A94" s="448" t="s">
        <v>392</v>
      </c>
      <c r="B94" s="480">
        <v>3.2500000000000001E-2</v>
      </c>
      <c r="C94" s="480">
        <v>3.7199999999999997E-2</v>
      </c>
      <c r="D94" s="480">
        <v>4.2200000000000001E-2</v>
      </c>
      <c r="E94" s="480">
        <v>3.5400000000000001E-2</v>
      </c>
    </row>
    <row r="95" spans="1:5" s="167" customFormat="1" ht="18" customHeight="1">
      <c r="A95" s="448" t="s">
        <v>393</v>
      </c>
      <c r="B95" s="480">
        <v>1.9300000000000001E-2</v>
      </c>
      <c r="C95" s="480">
        <v>0</v>
      </c>
      <c r="D95" s="480">
        <v>0</v>
      </c>
      <c r="E95" s="480">
        <v>1.9300000000000001E-2</v>
      </c>
    </row>
    <row r="96" spans="1:5" s="167" customFormat="1" ht="18" customHeight="1" thickBot="1">
      <c r="A96" s="448" t="s">
        <v>394</v>
      </c>
      <c r="B96" s="480">
        <v>0</v>
      </c>
      <c r="C96" s="480">
        <v>0</v>
      </c>
      <c r="D96" s="480">
        <v>0</v>
      </c>
      <c r="E96" s="480">
        <v>0</v>
      </c>
    </row>
    <row r="97" spans="1:5" s="167" customFormat="1" ht="18" customHeight="1" thickTop="1" thickBot="1">
      <c r="A97" s="115" t="s">
        <v>395</v>
      </c>
      <c r="B97" s="113"/>
      <c r="C97" s="113"/>
      <c r="D97" s="113"/>
      <c r="E97" s="113"/>
    </row>
    <row r="98" spans="1:5" s="167" customFormat="1" ht="18" customHeight="1" thickTop="1" thickBot="1">
      <c r="A98" s="105" t="s">
        <v>396</v>
      </c>
      <c r="B98" s="114"/>
      <c r="C98" s="114"/>
      <c r="D98" s="114"/>
      <c r="E98" s="114"/>
    </row>
    <row r="99" spans="1:5" s="167" customFormat="1" ht="18" customHeight="1" thickTop="1">
      <c r="A99" s="448" t="s">
        <v>397</v>
      </c>
      <c r="B99" s="480">
        <v>5.1299999999999998E-2</v>
      </c>
      <c r="C99" s="480">
        <v>8.3400000000000002E-2</v>
      </c>
      <c r="D99" s="480">
        <v>5.1799999999999999E-2</v>
      </c>
      <c r="E99" s="480">
        <v>6.1699999999999998E-2</v>
      </c>
    </row>
    <row r="100" spans="1:5" s="167" customFormat="1" ht="18" customHeight="1">
      <c r="A100" s="448" t="s">
        <v>398</v>
      </c>
      <c r="B100" s="480">
        <v>5.7500000000000002E-2</v>
      </c>
      <c r="C100" s="480">
        <v>9.3200000000000005E-2</v>
      </c>
      <c r="D100" s="480">
        <v>6.2700000000000006E-2</v>
      </c>
      <c r="E100" s="480">
        <v>6.9699999999999998E-2</v>
      </c>
    </row>
    <row r="101" spans="1:5" s="167" customFormat="1" ht="18" customHeight="1">
      <c r="A101" s="448" t="s">
        <v>399</v>
      </c>
      <c r="B101" s="480">
        <v>6.5100000000000005E-2</v>
      </c>
      <c r="C101" s="480">
        <v>9.5600000000000004E-2</v>
      </c>
      <c r="D101" s="480">
        <v>6.3100000000000003E-2</v>
      </c>
      <c r="E101" s="480">
        <v>7.5399999999999995E-2</v>
      </c>
    </row>
    <row r="102" spans="1:5" s="167" customFormat="1" ht="18" customHeight="1" thickBot="1">
      <c r="A102" s="448" t="s">
        <v>400</v>
      </c>
      <c r="B102" s="480">
        <v>7.4099999999999999E-2</v>
      </c>
      <c r="C102" s="480">
        <v>0.11119999999999999</v>
      </c>
      <c r="D102" s="480">
        <v>7.6799999999999993E-2</v>
      </c>
      <c r="E102" s="480">
        <v>8.6999999999999994E-2</v>
      </c>
    </row>
    <row r="103" spans="1:5" s="167" customFormat="1" ht="18" customHeight="1" thickTop="1" thickBot="1">
      <c r="A103" s="105" t="s">
        <v>401</v>
      </c>
      <c r="B103" s="114"/>
      <c r="C103" s="114"/>
      <c r="D103" s="114"/>
      <c r="E103" s="114"/>
    </row>
    <row r="104" spans="1:5" s="167" customFormat="1" ht="18" customHeight="1" thickTop="1">
      <c r="A104" s="448" t="s">
        <v>402</v>
      </c>
      <c r="B104" s="480">
        <v>0.44619999999999999</v>
      </c>
      <c r="C104" s="480">
        <v>0.59179999999999999</v>
      </c>
      <c r="D104" s="480">
        <v>0.60099999999999998</v>
      </c>
      <c r="E104" s="480">
        <v>0.52449999999999997</v>
      </c>
    </row>
    <row r="105" spans="1:5" s="167" customFormat="1" ht="18" customHeight="1">
      <c r="A105" s="448" t="s">
        <v>403</v>
      </c>
      <c r="B105" s="480">
        <v>0.1147</v>
      </c>
      <c r="C105" s="480">
        <v>6.4600000000000005E-2</v>
      </c>
      <c r="D105" s="480">
        <v>3.9800000000000002E-2</v>
      </c>
      <c r="E105" s="480">
        <v>8.5699999999999998E-2</v>
      </c>
    </row>
    <row r="106" spans="1:5" s="167" customFormat="1" ht="18" customHeight="1">
      <c r="A106" s="448" t="s">
        <v>404</v>
      </c>
      <c r="B106" s="480">
        <v>0.43909999999999999</v>
      </c>
      <c r="C106" s="480">
        <v>0.34360000000000002</v>
      </c>
      <c r="D106" s="480">
        <v>0.35920000000000002</v>
      </c>
      <c r="E106" s="480">
        <v>0.38979999999999998</v>
      </c>
    </row>
    <row r="107" spans="1:5" s="167" customFormat="1" ht="18" customHeight="1" thickBot="1">
      <c r="A107" s="448" t="s">
        <v>405</v>
      </c>
      <c r="B107" s="480">
        <v>0.48280000000000001</v>
      </c>
      <c r="C107" s="480">
        <v>0.5353</v>
      </c>
      <c r="D107" s="480">
        <v>0.4546</v>
      </c>
      <c r="E107" s="480">
        <v>0.50119999999999998</v>
      </c>
    </row>
    <row r="108" spans="1:5" s="167" customFormat="1" ht="18" customHeight="1" thickTop="1" thickBot="1">
      <c r="A108" s="105" t="s">
        <v>406</v>
      </c>
      <c r="B108" s="114"/>
      <c r="C108" s="114"/>
      <c r="D108" s="114"/>
      <c r="E108" s="114"/>
    </row>
    <row r="109" spans="1:5" s="167" customFormat="1" ht="18" customHeight="1" thickTop="1">
      <c r="A109" s="448" t="s">
        <v>407</v>
      </c>
      <c r="B109" s="480">
        <v>7.0400000000000004E-2</v>
      </c>
      <c r="C109" s="480">
        <v>0.1109</v>
      </c>
      <c r="D109" s="480">
        <v>6.4500000000000002E-2</v>
      </c>
      <c r="E109" s="480">
        <v>8.3000000000000004E-2</v>
      </c>
    </row>
    <row r="110" spans="1:5" s="167" customFormat="1" ht="18" customHeight="1">
      <c r="A110" s="448" t="s">
        <v>408</v>
      </c>
      <c r="B110" s="480">
        <v>6.8699999999999997E-2</v>
      </c>
      <c r="C110" s="480">
        <v>0.1066</v>
      </c>
      <c r="D110" s="480">
        <v>5.8999999999999997E-2</v>
      </c>
      <c r="E110" s="480">
        <v>7.9899999999999999E-2</v>
      </c>
    </row>
    <row r="111" spans="1:5" s="167" customFormat="1" ht="18" customHeight="1">
      <c r="A111" s="447" t="s">
        <v>409</v>
      </c>
      <c r="B111" s="480">
        <v>7.9299999999999995E-2</v>
      </c>
      <c r="C111" s="480">
        <v>0.11840000000000001</v>
      </c>
      <c r="D111" s="480">
        <v>6.8500000000000005E-2</v>
      </c>
      <c r="E111" s="480">
        <v>9.0899999999999995E-2</v>
      </c>
    </row>
    <row r="112" spans="1:5" s="167" customFormat="1" ht="18" customHeight="1">
      <c r="A112" s="447" t="s">
        <v>410</v>
      </c>
      <c r="B112" s="480">
        <v>0.10059999999999999</v>
      </c>
      <c r="C112" s="480">
        <v>0.14699999999999999</v>
      </c>
      <c r="D112" s="480">
        <v>0.10390000000000001</v>
      </c>
      <c r="E112" s="480">
        <v>0.11609999999999999</v>
      </c>
    </row>
    <row r="113" spans="1:5" s="167" customFormat="1" ht="18" customHeight="1">
      <c r="A113" s="447" t="s">
        <v>411</v>
      </c>
      <c r="B113" s="480">
        <v>-2.12E-2</v>
      </c>
      <c r="C113" s="480">
        <v>-2.86E-2</v>
      </c>
      <c r="D113" s="480">
        <v>-3.5400000000000001E-2</v>
      </c>
      <c r="E113" s="480">
        <v>-2.5100000000000001E-2</v>
      </c>
    </row>
    <row r="114" spans="1:5" s="167" customFormat="1" ht="18" customHeight="1">
      <c r="A114" s="447" t="s">
        <v>412</v>
      </c>
      <c r="B114" s="522">
        <v>-1.0699999999999999E-2</v>
      </c>
      <c r="C114" s="522">
        <v>-1.18E-2</v>
      </c>
      <c r="D114" s="480">
        <v>-9.4999999999999998E-3</v>
      </c>
      <c r="E114" s="522">
        <v>-1.0999999999999999E-2</v>
      </c>
    </row>
    <row r="115" spans="1:5" s="167" customFormat="1" ht="18" customHeight="1" thickBot="1">
      <c r="A115" s="447" t="s">
        <v>413</v>
      </c>
      <c r="B115" s="480">
        <v>1.8E-3</v>
      </c>
      <c r="C115" s="480">
        <v>4.3E-3</v>
      </c>
      <c r="D115" s="480">
        <v>5.4999999999999997E-3</v>
      </c>
      <c r="E115" s="480">
        <v>3.0000000000000001E-3</v>
      </c>
    </row>
    <row r="116" spans="1:5" s="167" customFormat="1" ht="18" customHeight="1" thickTop="1" thickBot="1">
      <c r="A116" s="105" t="s">
        <v>414</v>
      </c>
      <c r="B116" s="114"/>
      <c r="C116" s="114"/>
      <c r="D116" s="114"/>
      <c r="E116" s="114"/>
    </row>
    <row r="117" spans="1:5" s="167" customFormat="1" ht="18" customHeight="1" thickTop="1">
      <c r="A117" s="447" t="s">
        <v>407</v>
      </c>
      <c r="B117" s="480">
        <v>7.0400000000000004E-2</v>
      </c>
      <c r="C117" s="480">
        <v>0.1109</v>
      </c>
      <c r="D117" s="480">
        <v>6.4500000000000002E-2</v>
      </c>
      <c r="E117" s="480">
        <v>8.3000000000000004E-2</v>
      </c>
    </row>
    <row r="118" spans="1:5" s="167" customFormat="1" ht="18" customHeight="1">
      <c r="A118" s="447" t="s">
        <v>415</v>
      </c>
      <c r="B118" s="480">
        <v>-1.6000000000000001E-3</v>
      </c>
      <c r="C118" s="480">
        <v>-1.35E-2</v>
      </c>
      <c r="D118" s="480">
        <v>-2.1100000000000001E-2</v>
      </c>
      <c r="E118" s="480">
        <v>-7.4999999999999997E-3</v>
      </c>
    </row>
    <row r="119" spans="1:5" s="167" customFormat="1" ht="18" customHeight="1">
      <c r="A119" s="447" t="s">
        <v>416</v>
      </c>
      <c r="B119" s="480">
        <v>-5.1400000000000001E-2</v>
      </c>
      <c r="C119" s="480">
        <v>-8.3500000000000005E-2</v>
      </c>
      <c r="D119" s="480">
        <v>-5.5300000000000002E-2</v>
      </c>
      <c r="E119" s="480">
        <v>-6.2300000000000001E-2</v>
      </c>
    </row>
    <row r="120" spans="1:5" s="167" customFormat="1" ht="18" customHeight="1">
      <c r="A120" s="447" t="s">
        <v>417</v>
      </c>
      <c r="B120" s="480">
        <v>0</v>
      </c>
      <c r="C120" s="480">
        <v>0</v>
      </c>
      <c r="D120" s="480">
        <v>0</v>
      </c>
      <c r="E120" s="480">
        <v>0</v>
      </c>
    </row>
    <row r="121" spans="1:5" s="167" customFormat="1" ht="18" customHeight="1">
      <c r="A121" s="447" t="s">
        <v>418</v>
      </c>
      <c r="B121" s="480">
        <v>0</v>
      </c>
      <c r="C121" s="480">
        <v>1E-4</v>
      </c>
      <c r="D121" s="480">
        <v>2.0000000000000001E-4</v>
      </c>
      <c r="E121" s="480">
        <v>1E-4</v>
      </c>
    </row>
    <row r="122" spans="1:5" s="167" customFormat="1" ht="18" customHeight="1" thickBot="1">
      <c r="A122" s="447" t="s">
        <v>419</v>
      </c>
      <c r="B122" s="480">
        <v>0</v>
      </c>
      <c r="C122" s="480">
        <v>0</v>
      </c>
      <c r="D122" s="480">
        <v>0</v>
      </c>
      <c r="E122" s="480">
        <v>0</v>
      </c>
    </row>
    <row r="123" spans="1:5" s="167" customFormat="1" ht="18" customHeight="1" thickTop="1" thickBot="1">
      <c r="A123" s="102" t="s">
        <v>420</v>
      </c>
      <c r="B123" s="481">
        <v>1.7500000000000002E-2</v>
      </c>
      <c r="C123" s="481">
        <v>1.41E-2</v>
      </c>
      <c r="D123" s="481">
        <v>-1.18E-2</v>
      </c>
      <c r="E123" s="481">
        <v>1.32E-2</v>
      </c>
    </row>
    <row r="124" spans="1:5" s="167" customFormat="1" ht="18" customHeight="1" thickTop="1" thickBot="1">
      <c r="A124" s="450"/>
      <c r="B124" s="628"/>
      <c r="C124" s="628"/>
      <c r="D124" s="628"/>
      <c r="E124" s="628"/>
    </row>
    <row r="125" spans="1:5" s="68" customFormat="1" ht="12" thickTop="1">
      <c r="A125" s="118" t="s">
        <v>421</v>
      </c>
      <c r="B125" s="154"/>
      <c r="C125" s="154"/>
      <c r="D125" s="154"/>
      <c r="E125" s="154"/>
    </row>
    <row r="126" spans="1:5" s="68" customFormat="1" ht="11.25">
      <c r="A126" s="118" t="s">
        <v>422</v>
      </c>
      <c r="B126" s="154"/>
      <c r="C126" s="154"/>
      <c r="D126" s="154"/>
      <c r="E126" s="154"/>
    </row>
    <row r="127" spans="1:5" s="68" customFormat="1" ht="11.25">
      <c r="A127" s="118" t="s">
        <v>423</v>
      </c>
      <c r="B127" s="154"/>
      <c r="C127" s="154"/>
      <c r="D127" s="154"/>
      <c r="E127" s="154"/>
    </row>
    <row r="128" spans="1:5" s="68" customFormat="1" ht="11.25">
      <c r="A128" s="118" t="s">
        <v>424</v>
      </c>
      <c r="B128" s="154"/>
      <c r="C128" s="154"/>
      <c r="D128" s="154"/>
      <c r="E128" s="154"/>
    </row>
    <row r="129" spans="1:5" s="68" customFormat="1" ht="11.25">
      <c r="A129" s="118" t="s">
        <v>425</v>
      </c>
      <c r="B129" s="154"/>
      <c r="C129" s="154"/>
      <c r="D129" s="154"/>
      <c r="E129" s="154"/>
    </row>
    <row r="130" spans="1:5" s="68" customFormat="1" ht="11.25">
      <c r="A130" s="118" t="s">
        <v>426</v>
      </c>
      <c r="B130" s="154"/>
      <c r="C130" s="154"/>
      <c r="D130" s="154"/>
      <c r="E130" s="154"/>
    </row>
    <row r="131" spans="1:5" s="68" customFormat="1" ht="11.25">
      <c r="A131" s="118" t="s">
        <v>427</v>
      </c>
      <c r="B131" s="154"/>
      <c r="C131" s="154"/>
      <c r="D131" s="154"/>
      <c r="E131" s="154"/>
    </row>
    <row r="132" spans="1:5" s="68" customFormat="1" ht="11.25">
      <c r="A132" s="118" t="s">
        <v>428</v>
      </c>
      <c r="B132" s="118"/>
      <c r="C132" s="118"/>
      <c r="D132" s="118"/>
      <c r="E132" s="118"/>
    </row>
    <row r="133" spans="1:5" s="68" customFormat="1" ht="11.25">
      <c r="A133" s="118" t="s">
        <v>429</v>
      </c>
      <c r="B133" s="118"/>
      <c r="C133" s="118"/>
      <c r="D133" s="118"/>
      <c r="E133" s="118"/>
    </row>
    <row r="134" spans="1:5" s="68" customFormat="1" ht="11.25">
      <c r="A134" s="118" t="s">
        <v>430</v>
      </c>
      <c r="B134" s="118"/>
      <c r="C134" s="118"/>
      <c r="D134" s="118"/>
      <c r="E134" s="118"/>
    </row>
    <row r="135" spans="1:5" s="68" customFormat="1" ht="11.25">
      <c r="B135" s="154"/>
      <c r="C135" s="154"/>
      <c r="D135" s="154"/>
      <c r="E135" s="154"/>
    </row>
    <row r="136" spans="1:5" s="167" customFormat="1" ht="18" customHeight="1">
      <c r="B136" s="87"/>
      <c r="C136" s="87"/>
      <c r="D136" s="87"/>
      <c r="E136" s="87"/>
    </row>
    <row r="137" spans="1:5" s="167" customFormat="1" ht="18" customHeight="1">
      <c r="B137" s="87"/>
      <c r="C137" s="87"/>
      <c r="D137" s="87"/>
      <c r="E137" s="87"/>
    </row>
    <row r="138" spans="1:5" s="167" customFormat="1" ht="18" customHeight="1">
      <c r="B138" s="87"/>
      <c r="C138" s="87"/>
      <c r="D138" s="87"/>
      <c r="E138" s="87"/>
    </row>
    <row r="139" spans="1:5" s="167" customFormat="1" ht="18" customHeight="1">
      <c r="B139" s="87"/>
      <c r="C139" s="87"/>
      <c r="D139" s="87"/>
      <c r="E139" s="87"/>
    </row>
    <row r="140" spans="1:5" s="167" customFormat="1" ht="18" customHeight="1">
      <c r="B140" s="87"/>
      <c r="C140" s="87"/>
      <c r="D140" s="87"/>
      <c r="E140" s="87"/>
    </row>
    <row r="141" spans="1:5" s="167" customFormat="1" ht="18" customHeight="1">
      <c r="A141" s="739"/>
      <c r="B141" s="87"/>
      <c r="C141" s="87"/>
      <c r="D141" s="87"/>
      <c r="E141" s="87"/>
    </row>
    <row r="142" spans="1:5" s="167" customFormat="1" ht="18" customHeight="1">
      <c r="A142" s="739"/>
      <c r="B142" s="87"/>
      <c r="C142" s="87"/>
      <c r="D142" s="87"/>
      <c r="E142" s="87"/>
    </row>
    <row r="143" spans="1:5" s="167" customFormat="1" ht="18" customHeight="1">
      <c r="A143" s="739"/>
      <c r="B143" s="87"/>
      <c r="C143" s="87"/>
      <c r="D143" s="87"/>
      <c r="E143" s="87"/>
    </row>
    <row r="144" spans="1:5" s="167" customFormat="1" ht="18" customHeight="1">
      <c r="A144" s="739"/>
      <c r="B144" s="87"/>
      <c r="C144" s="87"/>
      <c r="D144" s="87"/>
      <c r="E144" s="87"/>
    </row>
    <row r="145" spans="1:5" s="167" customFormat="1" ht="18" customHeight="1">
      <c r="A145" s="739"/>
      <c r="B145" s="87"/>
      <c r="C145" s="87"/>
      <c r="D145" s="87"/>
      <c r="E145" s="87"/>
    </row>
    <row r="146" spans="1:5" s="167" customFormat="1" ht="18" customHeight="1">
      <c r="A146" s="739"/>
      <c r="B146" s="87"/>
      <c r="C146" s="87"/>
      <c r="D146" s="87"/>
      <c r="E146" s="87"/>
    </row>
    <row r="147" spans="1:5" s="167" customFormat="1" ht="18" customHeight="1">
      <c r="A147" s="739"/>
      <c r="B147" s="87"/>
      <c r="C147" s="87"/>
      <c r="D147" s="87"/>
      <c r="E147" s="87"/>
    </row>
    <row r="148" spans="1:5" s="167" customFormat="1" ht="18" customHeight="1">
      <c r="A148" s="739"/>
      <c r="B148" s="87"/>
      <c r="C148" s="87"/>
      <c r="D148" s="87"/>
      <c r="E148" s="87"/>
    </row>
    <row r="149" spans="1:5" s="167" customFormat="1" ht="18" customHeight="1">
      <c r="A149" s="739"/>
    </row>
    <row r="150" spans="1:5" s="167" customFormat="1" ht="18" customHeight="1">
      <c r="A150" s="739"/>
    </row>
    <row r="151" spans="1:5" s="167" customFormat="1" ht="18" customHeight="1">
      <c r="A151" s="739"/>
    </row>
    <row r="152" spans="1:5" s="167" customFormat="1" ht="18" customHeight="1">
      <c r="A152" s="739"/>
    </row>
    <row r="153" spans="1:5" s="167" customFormat="1" ht="18" customHeight="1">
      <c r="A153" s="739"/>
    </row>
    <row r="154" spans="1:5" s="167" customFormat="1" ht="18" customHeight="1">
      <c r="A154" s="739"/>
    </row>
    <row r="155" spans="1:5" s="167" customFormat="1" ht="18" customHeight="1">
      <c r="A155" s="739"/>
    </row>
    <row r="156" spans="1:5" s="167" customFormat="1" ht="18" customHeight="1">
      <c r="A156" s="739"/>
    </row>
    <row r="157" spans="1:5" s="167" customFormat="1" ht="18" customHeight="1">
      <c r="A157" s="739"/>
    </row>
    <row r="158" spans="1:5" s="167" customFormat="1" ht="18" customHeight="1">
      <c r="A158" s="739"/>
    </row>
    <row r="159" spans="1:5" s="167" customFormat="1" ht="18" customHeight="1">
      <c r="A159" s="739"/>
    </row>
    <row r="160" spans="1:5" s="167" customFormat="1" ht="18" customHeight="1">
      <c r="A160" s="739"/>
    </row>
    <row r="161" spans="1:1" s="167" customFormat="1" ht="18" customHeight="1">
      <c r="A161" s="739"/>
    </row>
    <row r="162" spans="1:1" s="167" customFormat="1" ht="18" customHeight="1">
      <c r="A162" s="739"/>
    </row>
    <row r="163" spans="1:1" s="167" customFormat="1" ht="18" customHeight="1">
      <c r="A163" s="739"/>
    </row>
    <row r="164" spans="1:1" s="167" customFormat="1" ht="18" customHeight="1">
      <c r="A164" s="739"/>
    </row>
    <row r="165" spans="1:1" s="167" customFormat="1" ht="18" customHeight="1">
      <c r="A165" s="739"/>
    </row>
    <row r="166" spans="1:1" s="167" customFormat="1" ht="18" customHeight="1">
      <c r="A166" s="739"/>
    </row>
    <row r="167" spans="1:1" s="167" customFormat="1" ht="18" customHeight="1">
      <c r="A167" s="739"/>
    </row>
    <row r="168" spans="1:1" s="167" customFormat="1" ht="18" customHeight="1">
      <c r="A168" s="739"/>
    </row>
    <row r="169" spans="1:1" s="167" customFormat="1" ht="18" customHeight="1">
      <c r="A169" s="739"/>
    </row>
    <row r="170" spans="1:1" s="167" customFormat="1" ht="18" customHeight="1">
      <c r="A170" s="739"/>
    </row>
    <row r="171" spans="1:1" s="167" customFormat="1" ht="18" customHeight="1">
      <c r="A171" s="739"/>
    </row>
    <row r="172" spans="1:1" s="167" customFormat="1" ht="18" customHeight="1">
      <c r="A172" s="739"/>
    </row>
    <row r="173" spans="1:1" s="167" customFormat="1" ht="18" customHeight="1">
      <c r="A173" s="739"/>
    </row>
    <row r="174" spans="1:1" s="167" customFormat="1" ht="18" customHeight="1">
      <c r="A174" s="739"/>
    </row>
    <row r="175" spans="1:1" s="167" customFormat="1" ht="18" customHeight="1">
      <c r="A175" s="739"/>
    </row>
    <row r="176" spans="1:1" s="167" customFormat="1" ht="18" customHeight="1">
      <c r="A176" s="739"/>
    </row>
    <row r="177" spans="1:1" s="167" customFormat="1" ht="18" customHeight="1">
      <c r="A177" s="739"/>
    </row>
    <row r="178" spans="1:1" s="167" customFormat="1" ht="18" customHeight="1">
      <c r="A178" s="739"/>
    </row>
    <row r="179" spans="1:1" s="167" customFormat="1" ht="18" customHeight="1">
      <c r="A179" s="739"/>
    </row>
    <row r="180" spans="1:1" s="167" customFormat="1" ht="18" customHeight="1">
      <c r="A180" s="739"/>
    </row>
    <row r="181" spans="1:1" s="167" customFormat="1" ht="18" customHeight="1">
      <c r="A181" s="739"/>
    </row>
    <row r="182" spans="1:1" s="167" customFormat="1" ht="18" customHeight="1">
      <c r="A182" s="739"/>
    </row>
    <row r="183" spans="1:1" s="167" customFormat="1" ht="18" customHeight="1">
      <c r="A183" s="739"/>
    </row>
    <row r="184" spans="1:1" s="167" customFormat="1" ht="18" customHeight="1">
      <c r="A184" s="739"/>
    </row>
    <row r="185" spans="1:1" s="167" customFormat="1" ht="18" customHeight="1">
      <c r="A185" s="739"/>
    </row>
    <row r="186" spans="1:1" s="167" customFormat="1" ht="18" customHeight="1">
      <c r="A186" s="739"/>
    </row>
    <row r="187" spans="1:1" s="167" customFormat="1" ht="18" customHeight="1">
      <c r="A187" s="739"/>
    </row>
    <row r="188" spans="1:1" s="167" customFormat="1" ht="18" customHeight="1">
      <c r="A188" s="739"/>
    </row>
    <row r="189" spans="1:1" s="167" customFormat="1" ht="18" customHeight="1">
      <c r="A189" s="739"/>
    </row>
    <row r="190" spans="1:1" s="167" customFormat="1" ht="18" customHeight="1">
      <c r="A190" s="739"/>
    </row>
    <row r="191" spans="1:1" s="167" customFormat="1" ht="18" customHeight="1">
      <c r="A191" s="739"/>
    </row>
    <row r="192" spans="1:1" s="167" customFormat="1" ht="18" customHeight="1">
      <c r="A192" s="739"/>
    </row>
    <row r="193" spans="1:6" s="167" customFormat="1" ht="18" customHeight="1">
      <c r="A193" s="739"/>
    </row>
    <row r="194" spans="1:6" s="167" customFormat="1" ht="18" customHeight="1">
      <c r="A194" s="739"/>
    </row>
    <row r="195" spans="1:6" s="167" customFormat="1" ht="18" customHeight="1">
      <c r="A195" s="739"/>
    </row>
    <row r="196" spans="1:6" s="167" customFormat="1" ht="18" customHeight="1">
      <c r="A196" s="739"/>
    </row>
    <row r="197" spans="1:6" s="167" customFormat="1" ht="18" customHeight="1">
      <c r="A197" s="739"/>
    </row>
    <row r="198" spans="1:6" s="167" customFormat="1" ht="18" customHeight="1">
      <c r="A198" s="739"/>
    </row>
    <row r="199" spans="1:6" s="167" customFormat="1" ht="18" customHeight="1">
      <c r="A199" s="739"/>
    </row>
    <row r="200" spans="1:6" s="167" customFormat="1" ht="18" customHeight="1">
      <c r="A200" s="739"/>
    </row>
    <row r="201" spans="1:6" s="966" customFormat="1" ht="15.75">
      <c r="A201" s="88"/>
      <c r="F201" s="168"/>
    </row>
    <row r="202" spans="1:6" s="966" customFormat="1" ht="15.75">
      <c r="A202" s="88"/>
      <c r="F202" s="168"/>
    </row>
    <row r="203" spans="1:6" s="966" customFormat="1" ht="15.75">
      <c r="A203" s="88"/>
      <c r="F203" s="168"/>
    </row>
    <row r="204" spans="1:6" s="966" customFormat="1" ht="15.75">
      <c r="A204" s="88"/>
      <c r="F204" s="168"/>
    </row>
    <row r="205" spans="1:6" s="966" customFormat="1" ht="15.75">
      <c r="A205" s="88"/>
      <c r="F205" s="168"/>
    </row>
    <row r="206" spans="1:6" s="966" customFormat="1" ht="15.75">
      <c r="A206" s="88"/>
      <c r="F206" s="168"/>
    </row>
    <row r="207" spans="1:6" s="966" customFormat="1" ht="15.75">
      <c r="A207" s="88"/>
      <c r="F207" s="168"/>
    </row>
    <row r="208" spans="1:6" s="966" customFormat="1" ht="15.75">
      <c r="A208" s="88"/>
      <c r="F208" s="168"/>
    </row>
    <row r="209" spans="1:6" s="966" customFormat="1" ht="15.75">
      <c r="A209" s="88"/>
      <c r="F209" s="168"/>
    </row>
    <row r="210" spans="1:6" s="966" customFormat="1" ht="15.75">
      <c r="A210" s="88"/>
      <c r="F210" s="168"/>
    </row>
    <row r="211" spans="1:6" s="966" customFormat="1" ht="15.75">
      <c r="A211" s="88"/>
      <c r="F211" s="168"/>
    </row>
    <row r="212" spans="1:6" s="966" customFormat="1" ht="15.75">
      <c r="A212" s="88"/>
      <c r="F212" s="168"/>
    </row>
    <row r="213" spans="1:6" s="966" customFormat="1" ht="15.75">
      <c r="A213" s="88"/>
      <c r="F213" s="168"/>
    </row>
    <row r="214" spans="1:6" s="966" customFormat="1" ht="15.75">
      <c r="A214" s="88"/>
      <c r="F214" s="168"/>
    </row>
    <row r="215" spans="1:6" s="966" customFormat="1" ht="15.75">
      <c r="A215" s="88"/>
      <c r="F215" s="168"/>
    </row>
    <row r="216" spans="1:6" s="966" customFormat="1" ht="15.75">
      <c r="A216" s="88"/>
      <c r="F216" s="168"/>
    </row>
    <row r="217" spans="1:6" s="966" customFormat="1" ht="15.75">
      <c r="A217" s="88"/>
      <c r="F217" s="168"/>
    </row>
    <row r="218" spans="1:6" s="966" customFormat="1" ht="15.75">
      <c r="A218" s="88"/>
      <c r="F218" s="168"/>
    </row>
    <row r="219" spans="1:6" s="966" customFormat="1" ht="15.75">
      <c r="A219" s="88"/>
      <c r="F219" s="168"/>
    </row>
    <row r="220" spans="1:6" s="966" customFormat="1" ht="15.75">
      <c r="A220" s="88"/>
      <c r="F220" s="168"/>
    </row>
    <row r="221" spans="1:6" s="966" customFormat="1" ht="15.75">
      <c r="A221" s="88"/>
      <c r="F221" s="168"/>
    </row>
    <row r="222" spans="1:6" s="966" customFormat="1" ht="15.75">
      <c r="A222" s="88"/>
      <c r="F222" s="168"/>
    </row>
    <row r="223" spans="1:6" s="966" customFormat="1" ht="15.75">
      <c r="A223" s="88"/>
      <c r="F223" s="168"/>
    </row>
    <row r="224" spans="1:6" s="966" customFormat="1" ht="15.75">
      <c r="A224" s="88"/>
      <c r="F224" s="168"/>
    </row>
    <row r="225" spans="1:6" s="966" customFormat="1" ht="15.75">
      <c r="A225" s="88"/>
      <c r="F225" s="168"/>
    </row>
    <row r="226" spans="1:6" s="966" customFormat="1" ht="15.75">
      <c r="A226" s="88"/>
      <c r="F226" s="168"/>
    </row>
    <row r="227" spans="1:6" s="966" customFormat="1" ht="15.75">
      <c r="A227" s="88"/>
      <c r="F227" s="168"/>
    </row>
    <row r="228" spans="1:6" s="966" customFormat="1" ht="15.75">
      <c r="A228" s="88"/>
      <c r="F228" s="168"/>
    </row>
    <row r="229" spans="1:6" s="966" customFormat="1" ht="15.75">
      <c r="A229" s="88"/>
      <c r="F229" s="168"/>
    </row>
    <row r="230" spans="1:6" s="966" customFormat="1" ht="15.75">
      <c r="A230" s="88"/>
      <c r="F230" s="168"/>
    </row>
    <row r="231" spans="1:6" s="966" customFormat="1" ht="15.75">
      <c r="A231" s="88"/>
      <c r="F231" s="168"/>
    </row>
    <row r="232" spans="1:6" s="966" customFormat="1" ht="15.75">
      <c r="A232" s="88"/>
      <c r="F232" s="168"/>
    </row>
    <row r="233" spans="1:6" s="966" customFormat="1" ht="15.75">
      <c r="A233" s="88"/>
      <c r="F233" s="168"/>
    </row>
    <row r="234" spans="1:6" s="966" customFormat="1" ht="15.75">
      <c r="A234" s="88"/>
      <c r="F234" s="168"/>
    </row>
    <row r="235" spans="1:6" s="966" customFormat="1" ht="15.75">
      <c r="A235" s="88"/>
      <c r="F235" s="168"/>
    </row>
    <row r="236" spans="1:6" s="966" customFormat="1" ht="15.75">
      <c r="A236" s="88"/>
      <c r="F236" s="168"/>
    </row>
    <row r="237" spans="1:6" s="966" customFormat="1" ht="15.75">
      <c r="A237" s="88"/>
      <c r="F237" s="168"/>
    </row>
    <row r="238" spans="1:6" s="966" customFormat="1" ht="15.75">
      <c r="A238" s="88"/>
      <c r="F238" s="168"/>
    </row>
    <row r="239" spans="1:6" s="966" customFormat="1" ht="15.75">
      <c r="A239" s="88"/>
      <c r="F239" s="168"/>
    </row>
    <row r="240" spans="1:6" s="966" customFormat="1" ht="15.75">
      <c r="A240" s="88"/>
      <c r="F240" s="168"/>
    </row>
    <row r="241" spans="1:6" s="966" customFormat="1" ht="15.75">
      <c r="A241" s="88"/>
      <c r="F241" s="168"/>
    </row>
    <row r="242" spans="1:6" s="966" customFormat="1" ht="15.75">
      <c r="A242" s="88"/>
      <c r="F242" s="168"/>
    </row>
    <row r="243" spans="1:6" s="966" customFormat="1" ht="15.75">
      <c r="A243" s="88"/>
      <c r="F243" s="168"/>
    </row>
    <row r="244" spans="1:6" s="966" customFormat="1" ht="15.75">
      <c r="A244" s="88"/>
      <c r="F244" s="168"/>
    </row>
    <row r="245" spans="1:6" s="966" customFormat="1" ht="15.75">
      <c r="A245" s="88"/>
      <c r="F245" s="168"/>
    </row>
    <row r="246" spans="1:6" s="966" customFormat="1" ht="15.75">
      <c r="A246" s="88"/>
      <c r="F246" s="168"/>
    </row>
    <row r="247" spans="1:6" s="966" customFormat="1" ht="15.75">
      <c r="A247" s="88"/>
      <c r="F247" s="168"/>
    </row>
    <row r="248" spans="1:6" s="966" customFormat="1" ht="15.75">
      <c r="A248" s="88"/>
      <c r="F248" s="168"/>
    </row>
    <row r="249" spans="1:6" s="966" customFormat="1" ht="15.75">
      <c r="A249" s="88"/>
      <c r="F249" s="168"/>
    </row>
    <row r="250" spans="1:6" s="966" customFormat="1" ht="15.75">
      <c r="A250" s="88"/>
      <c r="F250" s="168"/>
    </row>
    <row r="251" spans="1:6" s="966" customFormat="1" ht="15.75">
      <c r="A251" s="88"/>
      <c r="F251" s="168"/>
    </row>
    <row r="252" spans="1:6" s="966" customFormat="1" ht="15.75">
      <c r="A252" s="88"/>
      <c r="F252" s="168"/>
    </row>
    <row r="253" spans="1:6" s="966" customFormat="1" ht="15.75">
      <c r="A253" s="88"/>
      <c r="F253" s="168"/>
    </row>
    <row r="254" spans="1:6" s="966" customFormat="1" ht="15.75">
      <c r="A254" s="88"/>
      <c r="F254" s="168"/>
    </row>
    <row r="255" spans="1:6" s="966" customFormat="1" ht="15.75">
      <c r="A255" s="88"/>
      <c r="F255" s="168"/>
    </row>
    <row r="256" spans="1:6" s="966" customFormat="1" ht="15.75">
      <c r="A256" s="88"/>
      <c r="F256" s="168"/>
    </row>
    <row r="257" spans="1:6" s="966" customFormat="1" ht="15.75">
      <c r="A257" s="88"/>
      <c r="F257" s="168"/>
    </row>
    <row r="258" spans="1:6" s="966" customFormat="1" ht="15.75">
      <c r="A258" s="88"/>
      <c r="F258" s="168"/>
    </row>
    <row r="259" spans="1:6" s="966" customFormat="1" ht="15.75">
      <c r="A259" s="88"/>
      <c r="F259" s="168"/>
    </row>
    <row r="260" spans="1:6" s="966" customFormat="1" ht="15.75">
      <c r="A260" s="88"/>
      <c r="F260" s="168"/>
    </row>
    <row r="261" spans="1:6" s="966" customFormat="1" ht="15.75">
      <c r="A261" s="88"/>
      <c r="F261" s="168"/>
    </row>
    <row r="262" spans="1:6" s="966" customFormat="1" ht="15.75">
      <c r="A262" s="88"/>
      <c r="F262" s="168"/>
    </row>
    <row r="263" spans="1:6" s="966" customFormat="1" ht="15.75">
      <c r="A263" s="88"/>
      <c r="F263" s="168"/>
    </row>
    <row r="264" spans="1:6" s="966" customFormat="1" ht="15.75">
      <c r="A264" s="88"/>
      <c r="F264" s="168"/>
    </row>
    <row r="265" spans="1:6" s="966" customFormat="1" ht="15.75">
      <c r="A265" s="88"/>
      <c r="F265" s="168"/>
    </row>
    <row r="266" spans="1:6" s="966" customFormat="1" ht="15.75">
      <c r="A266" s="88"/>
      <c r="F266" s="168"/>
    </row>
    <row r="267" spans="1:6" s="966" customFormat="1" ht="15.75">
      <c r="A267" s="88"/>
      <c r="F267" s="168"/>
    </row>
    <row r="268" spans="1:6" s="966" customFormat="1" ht="15.75">
      <c r="A268" s="88"/>
      <c r="F268" s="168"/>
    </row>
    <row r="269" spans="1:6" s="966" customFormat="1" ht="15.75">
      <c r="A269" s="88"/>
      <c r="F269" s="168"/>
    </row>
    <row r="270" spans="1:6" s="966" customFormat="1" ht="15.75">
      <c r="A270" s="88"/>
      <c r="F270" s="168"/>
    </row>
    <row r="271" spans="1:6" s="966" customFormat="1" ht="15.75">
      <c r="A271" s="88"/>
      <c r="F271" s="168"/>
    </row>
    <row r="272" spans="1:6" s="966" customFormat="1" ht="15.75">
      <c r="A272" s="88"/>
      <c r="F272" s="168"/>
    </row>
    <row r="273" spans="1:6" s="966" customFormat="1" ht="15.75">
      <c r="A273" s="88"/>
      <c r="F273" s="168"/>
    </row>
    <row r="274" spans="1:6" s="966" customFormat="1" ht="15.75">
      <c r="A274" s="88"/>
      <c r="F274" s="168"/>
    </row>
    <row r="275" spans="1:6" s="966" customFormat="1" ht="15.75">
      <c r="A275" s="88"/>
      <c r="F275" s="168"/>
    </row>
    <row r="276" spans="1:6" s="966" customFormat="1" ht="15.75">
      <c r="A276" s="88"/>
      <c r="F276" s="168"/>
    </row>
    <row r="277" spans="1:6" s="966" customFormat="1" ht="15.75">
      <c r="A277" s="88"/>
      <c r="F277" s="168"/>
    </row>
    <row r="278" spans="1:6" s="966" customFormat="1" ht="15.75">
      <c r="A278" s="88"/>
      <c r="F278" s="168"/>
    </row>
    <row r="279" spans="1:6" s="966" customFormat="1" ht="15.75">
      <c r="A279" s="88"/>
      <c r="F279" s="168"/>
    </row>
    <row r="280" spans="1:6" s="966" customFormat="1" ht="15.75">
      <c r="A280" s="88"/>
      <c r="F280" s="168"/>
    </row>
    <row r="281" spans="1:6" s="966" customFormat="1" ht="15.75">
      <c r="A281" s="88"/>
      <c r="F281" s="168"/>
    </row>
    <row r="282" spans="1:6" s="966" customFormat="1" ht="15.75">
      <c r="A282" s="88"/>
      <c r="F282" s="168"/>
    </row>
    <row r="283" spans="1:6" s="966" customFormat="1" ht="15.75">
      <c r="A283" s="88"/>
      <c r="F283" s="168"/>
    </row>
    <row r="284" spans="1:6" s="966" customFormat="1" ht="15.75">
      <c r="A284" s="88"/>
      <c r="F284" s="168"/>
    </row>
    <row r="285" spans="1:6" s="966" customFormat="1" ht="15.75">
      <c r="A285" s="88"/>
      <c r="F285" s="168"/>
    </row>
    <row r="286" spans="1:6" s="966" customFormat="1" ht="15.75">
      <c r="A286" s="88"/>
      <c r="F286" s="168"/>
    </row>
    <row r="287" spans="1:6" s="966" customFormat="1" ht="15.75">
      <c r="A287" s="88"/>
      <c r="F287" s="168"/>
    </row>
    <row r="288" spans="1:6" s="966" customFormat="1" ht="15.75">
      <c r="A288" s="88"/>
      <c r="F288" s="168"/>
    </row>
    <row r="289" spans="1:6" s="966" customFormat="1" ht="15.75">
      <c r="A289" s="88"/>
      <c r="F289" s="168"/>
    </row>
    <row r="290" spans="1:6" s="966" customFormat="1" ht="15.75">
      <c r="A290" s="88"/>
      <c r="F290" s="168"/>
    </row>
    <row r="291" spans="1:6" s="966" customFormat="1" ht="15.75">
      <c r="A291" s="88"/>
      <c r="F291" s="168"/>
    </row>
    <row r="292" spans="1:6" s="966" customFormat="1" ht="15.75">
      <c r="A292" s="88"/>
      <c r="F292" s="168"/>
    </row>
    <row r="293" spans="1:6" s="966" customFormat="1" ht="15.75">
      <c r="A293" s="88"/>
      <c r="F293" s="168"/>
    </row>
    <row r="294" spans="1:6" s="966" customFormat="1" ht="15.75">
      <c r="A294" s="88"/>
      <c r="F294" s="168"/>
    </row>
    <row r="295" spans="1:6" s="966" customFormat="1" ht="15.75">
      <c r="A295" s="88"/>
      <c r="F295" s="168"/>
    </row>
    <row r="296" spans="1:6" s="966" customFormat="1" ht="15.75">
      <c r="A296" s="88"/>
      <c r="F296" s="168"/>
    </row>
    <row r="297" spans="1:6" s="966" customFormat="1" ht="15.75">
      <c r="A297" s="88"/>
      <c r="F297" s="168"/>
    </row>
    <row r="298" spans="1:6" s="966" customFormat="1" ht="15.75">
      <c r="A298" s="88"/>
      <c r="F298" s="168"/>
    </row>
    <row r="299" spans="1:6" s="966" customFormat="1" ht="15.75">
      <c r="A299" s="88"/>
      <c r="F299" s="168"/>
    </row>
    <row r="300" spans="1:6" s="966" customFormat="1" ht="15.75">
      <c r="A300" s="88"/>
      <c r="F300" s="168"/>
    </row>
    <row r="301" spans="1:6" s="966" customFormat="1" ht="15.75">
      <c r="A301" s="88"/>
      <c r="F301" s="168"/>
    </row>
    <row r="302" spans="1:6" s="966" customFormat="1" ht="15.75">
      <c r="A302" s="88"/>
      <c r="F302" s="168"/>
    </row>
    <row r="303" spans="1:6" s="966" customFormat="1" ht="15.75">
      <c r="A303" s="88"/>
      <c r="F303" s="168"/>
    </row>
    <row r="304" spans="1:6" s="966" customFormat="1" ht="15.75">
      <c r="A304" s="88"/>
      <c r="F304" s="168"/>
    </row>
    <row r="305" spans="1:6" s="966" customFormat="1" ht="15.75">
      <c r="A305" s="88"/>
      <c r="F305" s="168"/>
    </row>
    <row r="306" spans="1:6" s="966" customFormat="1" ht="15.75">
      <c r="A306" s="88"/>
      <c r="F306" s="168"/>
    </row>
    <row r="307" spans="1:6" s="966" customFormat="1" ht="15.75">
      <c r="A307" s="88"/>
      <c r="F307" s="168"/>
    </row>
    <row r="308" spans="1:6" s="966" customFormat="1" ht="15.75">
      <c r="A308" s="88"/>
      <c r="F308" s="168"/>
    </row>
    <row r="309" spans="1:6" s="966" customFormat="1" ht="15.75">
      <c r="A309" s="88"/>
      <c r="F309" s="168"/>
    </row>
    <row r="310" spans="1:6" s="966" customFormat="1" ht="15.75">
      <c r="A310" s="88"/>
      <c r="F310" s="168"/>
    </row>
    <row r="311" spans="1:6" s="966" customFormat="1" ht="15.75">
      <c r="A311" s="88"/>
      <c r="F311" s="168"/>
    </row>
    <row r="312" spans="1:6" s="966" customFormat="1" ht="15.75">
      <c r="A312" s="88"/>
      <c r="F312" s="168"/>
    </row>
    <row r="313" spans="1:6" s="966" customFormat="1" ht="15.75">
      <c r="A313" s="88"/>
      <c r="F313" s="168"/>
    </row>
    <row r="314" spans="1:6" s="966" customFormat="1" ht="15.75">
      <c r="A314" s="88"/>
      <c r="F314" s="168"/>
    </row>
    <row r="315" spans="1:6" s="966" customFormat="1" ht="15.75">
      <c r="A315" s="88"/>
      <c r="F315" s="168"/>
    </row>
    <row r="316" spans="1:6" s="966" customFormat="1" ht="15.75">
      <c r="A316" s="88"/>
      <c r="F316" s="168"/>
    </row>
    <row r="317" spans="1:6" s="966" customFormat="1" ht="15.75">
      <c r="A317" s="88"/>
      <c r="F317" s="168"/>
    </row>
    <row r="318" spans="1:6" s="966" customFormat="1" ht="15.75">
      <c r="A318" s="88"/>
      <c r="F318" s="168"/>
    </row>
    <row r="319" spans="1:6" s="966" customFormat="1" ht="15.75">
      <c r="A319" s="88"/>
      <c r="F319" s="168"/>
    </row>
    <row r="320" spans="1:6" s="966" customFormat="1" ht="15.75">
      <c r="A320" s="88"/>
      <c r="F320" s="168"/>
    </row>
    <row r="321" spans="1:6" s="966" customFormat="1" ht="15.75">
      <c r="A321" s="88"/>
      <c r="F321" s="168"/>
    </row>
    <row r="322" spans="1:6" s="966" customFormat="1" ht="15.75">
      <c r="A322" s="88"/>
      <c r="F322" s="168"/>
    </row>
    <row r="323" spans="1:6" s="966" customFormat="1" ht="15.75">
      <c r="A323" s="88"/>
      <c r="F323" s="168"/>
    </row>
    <row r="324" spans="1:6" s="966" customFormat="1" ht="15.75">
      <c r="A324" s="88"/>
      <c r="F324" s="168"/>
    </row>
    <row r="325" spans="1:6" s="966" customFormat="1" ht="15.75">
      <c r="A325" s="88"/>
      <c r="F325" s="168"/>
    </row>
    <row r="326" spans="1:6" s="966" customFormat="1" ht="15.75">
      <c r="A326" s="88"/>
      <c r="F326" s="168"/>
    </row>
    <row r="327" spans="1:6" s="966" customFormat="1" ht="15.75">
      <c r="A327" s="88"/>
      <c r="F327" s="168"/>
    </row>
    <row r="328" spans="1:6" s="966" customFormat="1" ht="15.75">
      <c r="A328" s="88"/>
      <c r="F328" s="168"/>
    </row>
    <row r="329" spans="1:6" s="966" customFormat="1" ht="15.75">
      <c r="A329" s="88"/>
      <c r="F329" s="168"/>
    </row>
    <row r="330" spans="1:6" s="966" customFormat="1" ht="15.75">
      <c r="A330" s="88"/>
      <c r="F330" s="168"/>
    </row>
    <row r="331" spans="1:6" s="966" customFormat="1" ht="15.75">
      <c r="A331" s="88"/>
      <c r="F331" s="168"/>
    </row>
    <row r="332" spans="1:6" s="966" customFormat="1" ht="15.75">
      <c r="A332" s="88"/>
      <c r="F332" s="168"/>
    </row>
    <row r="333" spans="1:6" s="966" customFormat="1" ht="15.75">
      <c r="A333" s="88"/>
      <c r="F333" s="168"/>
    </row>
    <row r="334" spans="1:6" s="966" customFormat="1" ht="15.75">
      <c r="A334" s="88"/>
      <c r="F334" s="168"/>
    </row>
    <row r="335" spans="1:6" s="966" customFormat="1" ht="15.75">
      <c r="A335" s="88"/>
      <c r="F335" s="168"/>
    </row>
    <row r="336" spans="1:6" s="966" customFormat="1" ht="15.75">
      <c r="A336" s="88"/>
      <c r="F336" s="168"/>
    </row>
    <row r="337" spans="1:6" s="966" customFormat="1" ht="15.75">
      <c r="A337" s="88"/>
      <c r="F337" s="168"/>
    </row>
    <row r="338" spans="1:6" s="966" customFormat="1" ht="15.75">
      <c r="A338" s="88"/>
      <c r="F338" s="168"/>
    </row>
    <row r="339" spans="1:6" s="966" customFormat="1" ht="15.75">
      <c r="A339" s="88"/>
      <c r="F339" s="168"/>
    </row>
    <row r="340" spans="1:6" s="966" customFormat="1" ht="15.75">
      <c r="A340" s="88"/>
      <c r="F340" s="168"/>
    </row>
    <row r="341" spans="1:6" s="966" customFormat="1" ht="15.75">
      <c r="A341" s="88"/>
      <c r="F341" s="168"/>
    </row>
    <row r="342" spans="1:6" s="966" customFormat="1" ht="15.75">
      <c r="A342" s="88"/>
      <c r="F342" s="168"/>
    </row>
    <row r="343" spans="1:6" s="966" customFormat="1" ht="15.75">
      <c r="A343" s="88"/>
      <c r="F343" s="168"/>
    </row>
    <row r="344" spans="1:6" s="966" customFormat="1" ht="15.75">
      <c r="A344" s="88"/>
      <c r="F344" s="168"/>
    </row>
    <row r="345" spans="1:6" s="966" customFormat="1" ht="15.75">
      <c r="A345" s="88"/>
      <c r="F345" s="168"/>
    </row>
    <row r="346" spans="1:6" s="966" customFormat="1" ht="15.75">
      <c r="A346" s="88"/>
      <c r="F346" s="168"/>
    </row>
    <row r="347" spans="1:6" s="966" customFormat="1" ht="15.75">
      <c r="A347" s="88"/>
      <c r="F347" s="168"/>
    </row>
    <row r="348" spans="1:6" s="966" customFormat="1" ht="15.75">
      <c r="A348" s="88"/>
      <c r="F348" s="168"/>
    </row>
    <row r="349" spans="1:6" s="966" customFormat="1" ht="15.75">
      <c r="A349" s="88"/>
      <c r="F349" s="168"/>
    </row>
    <row r="350" spans="1:6" s="966" customFormat="1" ht="15.75">
      <c r="A350" s="88"/>
      <c r="F350" s="168"/>
    </row>
    <row r="351" spans="1:6" s="966" customFormat="1" ht="15.75">
      <c r="A351" s="88"/>
      <c r="F351" s="168"/>
    </row>
    <row r="352" spans="1:6" s="966" customFormat="1" ht="15.75">
      <c r="A352" s="88"/>
      <c r="F352" s="168"/>
    </row>
    <row r="353" spans="1:6" s="966" customFormat="1" ht="15.75">
      <c r="A353" s="88"/>
      <c r="F353" s="168"/>
    </row>
    <row r="354" spans="1:6" s="966" customFormat="1" ht="15.75">
      <c r="A354" s="88"/>
      <c r="F354" s="168"/>
    </row>
    <row r="355" spans="1:6" s="966" customFormat="1" ht="15.75">
      <c r="A355" s="88"/>
      <c r="F355" s="168"/>
    </row>
    <row r="356" spans="1:6" s="966" customFormat="1" ht="15.75">
      <c r="A356" s="88"/>
      <c r="F356" s="168"/>
    </row>
    <row r="357" spans="1:6" s="966" customFormat="1" ht="15.75">
      <c r="A357" s="88"/>
      <c r="F357" s="168"/>
    </row>
    <row r="358" spans="1:6" s="966" customFormat="1" ht="15.75">
      <c r="A358" s="88"/>
      <c r="F358" s="168"/>
    </row>
    <row r="359" spans="1:6" s="966" customFormat="1" ht="15.75">
      <c r="A359" s="88"/>
      <c r="F359" s="168"/>
    </row>
    <row r="360" spans="1:6" s="966" customFormat="1" ht="15.75">
      <c r="A360" s="88"/>
      <c r="F360" s="168"/>
    </row>
    <row r="361" spans="1:6" s="966" customFormat="1" ht="15.75">
      <c r="A361" s="88"/>
      <c r="F361" s="168"/>
    </row>
    <row r="362" spans="1:6" s="966" customFormat="1" ht="15.75">
      <c r="A362" s="88"/>
      <c r="F362" s="168"/>
    </row>
    <row r="363" spans="1:6" s="966" customFormat="1" ht="15.75">
      <c r="A363" s="88"/>
      <c r="F363" s="168"/>
    </row>
    <row r="364" spans="1:6" s="966" customFormat="1" ht="15.75">
      <c r="A364" s="88"/>
      <c r="F364" s="168"/>
    </row>
    <row r="365" spans="1:6" s="966" customFormat="1" ht="15.75">
      <c r="A365" s="88"/>
      <c r="F365" s="168"/>
    </row>
    <row r="366" spans="1:6" s="966" customFormat="1" ht="15.75">
      <c r="A366" s="88"/>
      <c r="F366" s="168"/>
    </row>
    <row r="367" spans="1:6" s="966" customFormat="1" ht="15.75">
      <c r="A367" s="88"/>
      <c r="F367" s="168"/>
    </row>
    <row r="368" spans="1:6" s="966" customFormat="1" ht="15.75">
      <c r="A368" s="88"/>
      <c r="F368" s="168"/>
    </row>
    <row r="369" spans="1:6" s="966" customFormat="1" ht="15.75">
      <c r="A369" s="88"/>
      <c r="F369" s="168"/>
    </row>
    <row r="370" spans="1:6" s="966" customFormat="1" ht="15.75">
      <c r="A370" s="88"/>
      <c r="F370" s="168"/>
    </row>
    <row r="371" spans="1:6" s="966" customFormat="1" ht="15.75">
      <c r="A371" s="88"/>
      <c r="F371" s="168"/>
    </row>
    <row r="372" spans="1:6" s="966" customFormat="1" ht="15.75">
      <c r="A372" s="88"/>
      <c r="F372" s="168"/>
    </row>
    <row r="373" spans="1:6" s="966" customFormat="1" ht="15.75">
      <c r="A373" s="88"/>
      <c r="F373" s="168"/>
    </row>
    <row r="374" spans="1:6" s="966" customFormat="1" ht="15.75">
      <c r="A374" s="88"/>
      <c r="F374" s="168"/>
    </row>
    <row r="375" spans="1:6" s="966" customFormat="1" ht="15.75">
      <c r="A375" s="88"/>
      <c r="F375" s="168"/>
    </row>
    <row r="376" spans="1:6" s="966" customFormat="1" ht="15.75">
      <c r="A376" s="88"/>
      <c r="F376" s="168"/>
    </row>
    <row r="377" spans="1:6" s="966" customFormat="1" ht="15.75">
      <c r="A377" s="88"/>
      <c r="F377" s="168"/>
    </row>
    <row r="378" spans="1:6" s="966" customFormat="1" ht="15.75">
      <c r="A378" s="88"/>
      <c r="F378" s="168"/>
    </row>
    <row r="379" spans="1:6" s="966" customFormat="1" ht="15.75">
      <c r="A379" s="88"/>
      <c r="F379" s="168"/>
    </row>
    <row r="380" spans="1:6" s="966" customFormat="1" ht="15.75">
      <c r="A380" s="88"/>
      <c r="F380" s="168"/>
    </row>
    <row r="381" spans="1:6" s="966" customFormat="1" ht="15.75">
      <c r="A381" s="88"/>
      <c r="F381" s="168"/>
    </row>
    <row r="382" spans="1:6" s="966" customFormat="1" ht="15.75">
      <c r="A382" s="88"/>
      <c r="F382" s="168"/>
    </row>
    <row r="383" spans="1:6" s="966" customFormat="1" ht="15.75">
      <c r="A383" s="88"/>
      <c r="F383" s="168"/>
    </row>
    <row r="384" spans="1:6" s="966" customFormat="1" ht="15.75">
      <c r="A384" s="88"/>
      <c r="F384" s="168"/>
    </row>
    <row r="385" spans="1:6" s="966" customFormat="1" ht="15.75">
      <c r="A385" s="88"/>
      <c r="F385" s="168"/>
    </row>
    <row r="386" spans="1:6" s="966" customFormat="1" ht="15.75">
      <c r="A386" s="88"/>
      <c r="F386" s="168"/>
    </row>
    <row r="387" spans="1:6" s="966" customFormat="1" ht="15.75">
      <c r="A387" s="88"/>
      <c r="F387" s="168"/>
    </row>
    <row r="388" spans="1:6" s="966" customFormat="1" ht="15.75">
      <c r="A388" s="88"/>
      <c r="F388" s="168"/>
    </row>
    <row r="389" spans="1:6" s="966" customFormat="1" ht="15.75">
      <c r="A389" s="88"/>
      <c r="F389" s="168"/>
    </row>
    <row r="390" spans="1:6" s="966" customFormat="1" ht="15.75">
      <c r="A390" s="88"/>
      <c r="F390" s="168"/>
    </row>
    <row r="391" spans="1:6" s="966" customFormat="1" ht="15.75">
      <c r="A391" s="88"/>
      <c r="F391" s="168"/>
    </row>
    <row r="392" spans="1:6" s="966" customFormat="1" ht="15.75">
      <c r="A392" s="88"/>
      <c r="F392" s="168"/>
    </row>
    <row r="393" spans="1:6" s="966" customFormat="1" ht="15.75">
      <c r="A393" s="88"/>
      <c r="F393" s="168"/>
    </row>
    <row r="394" spans="1:6" s="966" customFormat="1" ht="15.75">
      <c r="A394" s="88"/>
      <c r="F394" s="168"/>
    </row>
    <row r="395" spans="1:6" s="966" customFormat="1" ht="15.75">
      <c r="A395" s="88"/>
      <c r="F395" s="168"/>
    </row>
    <row r="396" spans="1:6" s="966" customFormat="1" ht="15.75">
      <c r="A396" s="88"/>
      <c r="F396" s="168"/>
    </row>
    <row r="397" spans="1:6" s="966" customFormat="1" ht="15.75">
      <c r="A397" s="88"/>
      <c r="F397" s="168"/>
    </row>
    <row r="398" spans="1:6" s="966" customFormat="1" ht="15.75">
      <c r="A398" s="88"/>
      <c r="F398" s="168"/>
    </row>
    <row r="399" spans="1:6" s="966" customFormat="1" ht="15.75">
      <c r="A399" s="88"/>
      <c r="F399" s="168"/>
    </row>
    <row r="400" spans="1:6" s="966" customFormat="1" ht="15.75">
      <c r="A400" s="88"/>
      <c r="F400" s="168"/>
    </row>
    <row r="401" spans="1:6" s="966" customFormat="1" ht="15.75">
      <c r="A401" s="88"/>
      <c r="F401" s="168"/>
    </row>
    <row r="402" spans="1:6" s="966" customFormat="1" ht="15.75">
      <c r="A402" s="88"/>
      <c r="F402" s="168"/>
    </row>
    <row r="403" spans="1:6" s="966" customFormat="1" ht="15.75">
      <c r="A403" s="88"/>
      <c r="F403" s="168"/>
    </row>
    <row r="404" spans="1:6" s="966" customFormat="1" ht="15.75">
      <c r="A404" s="88"/>
      <c r="F404" s="168"/>
    </row>
    <row r="405" spans="1:6" s="966" customFormat="1" ht="15.75">
      <c r="A405" s="88"/>
      <c r="F405" s="168"/>
    </row>
    <row r="406" spans="1:6" s="966" customFormat="1" ht="15.75">
      <c r="A406" s="88"/>
      <c r="F406" s="168"/>
    </row>
    <row r="407" spans="1:6" s="966" customFormat="1" ht="15.75">
      <c r="A407" s="88"/>
      <c r="F407" s="168"/>
    </row>
    <row r="408" spans="1:6" s="966" customFormat="1" ht="15.75">
      <c r="A408" s="88"/>
      <c r="F408" s="168"/>
    </row>
    <row r="409" spans="1:6" s="966" customFormat="1" ht="15.75">
      <c r="A409" s="88"/>
      <c r="F409" s="168"/>
    </row>
    <row r="410" spans="1:6" s="966" customFormat="1" ht="15.75">
      <c r="A410" s="88"/>
      <c r="F410" s="168"/>
    </row>
    <row r="411" spans="1:6" s="966" customFormat="1" ht="15.75">
      <c r="A411" s="88"/>
      <c r="F411" s="168"/>
    </row>
    <row r="412" spans="1:6" s="966" customFormat="1" ht="15.75">
      <c r="A412" s="88"/>
      <c r="F412" s="168"/>
    </row>
    <row r="413" spans="1:6" s="966" customFormat="1" ht="15.75">
      <c r="A413" s="88"/>
      <c r="F413" s="168"/>
    </row>
    <row r="414" spans="1:6" s="966" customFormat="1" ht="15.75">
      <c r="A414" s="88"/>
      <c r="F414" s="168"/>
    </row>
    <row r="415" spans="1:6" s="966" customFormat="1" ht="15.75">
      <c r="A415" s="88"/>
      <c r="F415" s="168"/>
    </row>
    <row r="416" spans="1:6" s="966" customFormat="1" ht="15.75">
      <c r="A416" s="88"/>
      <c r="F416" s="168"/>
    </row>
    <row r="417" spans="1:6" s="966" customFormat="1" ht="15.75">
      <c r="A417" s="88"/>
      <c r="F417" s="168"/>
    </row>
    <row r="418" spans="1:6" s="966" customFormat="1" ht="15.75">
      <c r="A418" s="88"/>
      <c r="F418" s="168"/>
    </row>
    <row r="419" spans="1:6" s="966" customFormat="1" ht="15.75">
      <c r="A419" s="88"/>
      <c r="F419" s="168"/>
    </row>
    <row r="420" spans="1:6" s="966" customFormat="1" ht="15.75">
      <c r="A420" s="88"/>
      <c r="F420" s="168"/>
    </row>
    <row r="421" spans="1:6" s="966" customFormat="1" ht="15.75">
      <c r="A421" s="88"/>
      <c r="F421" s="168"/>
    </row>
    <row r="422" spans="1:6" s="966" customFormat="1" ht="15.75">
      <c r="A422" s="88"/>
      <c r="F422" s="168"/>
    </row>
    <row r="423" spans="1:6" s="966" customFormat="1" ht="15.75">
      <c r="A423" s="88"/>
      <c r="F423" s="168"/>
    </row>
    <row r="424" spans="1:6" s="966" customFormat="1" ht="15.75">
      <c r="A424" s="88"/>
      <c r="F424" s="168"/>
    </row>
    <row r="425" spans="1:6" s="966" customFormat="1" ht="15.75">
      <c r="A425" s="88"/>
      <c r="F425" s="168"/>
    </row>
    <row r="426" spans="1:6" s="966" customFormat="1" ht="15.75">
      <c r="A426" s="88"/>
      <c r="F426" s="168"/>
    </row>
    <row r="427" spans="1:6" s="966" customFormat="1" ht="15.75">
      <c r="A427" s="88"/>
      <c r="F427" s="168"/>
    </row>
    <row r="428" spans="1:6" s="966" customFormat="1" ht="15.75">
      <c r="A428" s="88"/>
      <c r="F428" s="168"/>
    </row>
    <row r="429" spans="1:6" s="966" customFormat="1" ht="15.75">
      <c r="A429" s="88"/>
      <c r="F429" s="168"/>
    </row>
    <row r="430" spans="1:6" s="966" customFormat="1" ht="15.75">
      <c r="A430" s="88"/>
      <c r="F430" s="168"/>
    </row>
    <row r="431" spans="1:6" s="966" customFormat="1" ht="15.75">
      <c r="A431" s="88"/>
      <c r="F431" s="168"/>
    </row>
    <row r="432" spans="1:6" s="966" customFormat="1" ht="15.75">
      <c r="A432" s="88"/>
      <c r="F432" s="168"/>
    </row>
    <row r="433" spans="1:6" s="966" customFormat="1" ht="15.75">
      <c r="A433" s="88"/>
      <c r="F433" s="168"/>
    </row>
    <row r="434" spans="1:6" s="966" customFormat="1" ht="15.75">
      <c r="A434" s="88"/>
      <c r="F434" s="168"/>
    </row>
    <row r="435" spans="1:6" s="966" customFormat="1" ht="15.75">
      <c r="A435" s="88"/>
      <c r="F435" s="168"/>
    </row>
    <row r="436" spans="1:6" s="966" customFormat="1" ht="15.75">
      <c r="A436" s="88"/>
      <c r="F436" s="168"/>
    </row>
    <row r="437" spans="1:6" s="966" customFormat="1" ht="15.75">
      <c r="A437" s="88"/>
      <c r="F437" s="168"/>
    </row>
    <row r="438" spans="1:6" s="966" customFormat="1" ht="15.75">
      <c r="A438" s="88"/>
      <c r="F438" s="168"/>
    </row>
    <row r="439" spans="1:6" s="966" customFormat="1" ht="15.75">
      <c r="A439" s="88"/>
      <c r="F439" s="168"/>
    </row>
    <row r="440" spans="1:6" s="966" customFormat="1" ht="15.75">
      <c r="A440" s="88"/>
      <c r="F440" s="168"/>
    </row>
    <row r="441" spans="1:6" s="966" customFormat="1" ht="15.75">
      <c r="A441" s="88"/>
      <c r="F441" s="168"/>
    </row>
    <row r="442" spans="1:6" s="966" customFormat="1" ht="15.75">
      <c r="A442" s="88"/>
      <c r="F442" s="168"/>
    </row>
    <row r="443" spans="1:6" s="966" customFormat="1" ht="15.75">
      <c r="A443" s="88"/>
      <c r="F443" s="168"/>
    </row>
    <row r="444" spans="1:6" s="966" customFormat="1" ht="15.75">
      <c r="A444" s="88"/>
      <c r="F444" s="168"/>
    </row>
    <row r="445" spans="1:6" s="966" customFormat="1" ht="15.75">
      <c r="A445" s="88"/>
      <c r="F445" s="168"/>
    </row>
    <row r="446" spans="1:6" s="966" customFormat="1" ht="15.75">
      <c r="A446" s="88"/>
      <c r="F446" s="168"/>
    </row>
    <row r="447" spans="1:6" s="966" customFormat="1" ht="15.75">
      <c r="A447" s="88"/>
      <c r="F447" s="168"/>
    </row>
    <row r="448" spans="1:6" s="966" customFormat="1" ht="15.75">
      <c r="A448" s="88"/>
      <c r="F448" s="168"/>
    </row>
    <row r="449" spans="1:6" s="966" customFormat="1" ht="15.75">
      <c r="A449" s="88"/>
      <c r="F449" s="168"/>
    </row>
    <row r="450" spans="1:6" s="966" customFormat="1" ht="15.75">
      <c r="A450" s="88"/>
      <c r="F450" s="168"/>
    </row>
    <row r="451" spans="1:6" s="966" customFormat="1" ht="15.75">
      <c r="A451" s="88"/>
      <c r="F451" s="168"/>
    </row>
    <row r="452" spans="1:6" s="966" customFormat="1" ht="15.75">
      <c r="A452" s="88"/>
      <c r="F452" s="168"/>
    </row>
    <row r="453" spans="1:6" s="966" customFormat="1" ht="15.75">
      <c r="A453" s="88"/>
      <c r="F453" s="168"/>
    </row>
    <row r="454" spans="1:6" s="966" customFormat="1" ht="15.75">
      <c r="A454" s="88"/>
      <c r="F454" s="168"/>
    </row>
    <row r="455" spans="1:6" s="966" customFormat="1" ht="15.75">
      <c r="A455" s="88"/>
      <c r="F455" s="168"/>
    </row>
    <row r="456" spans="1:6" s="966" customFormat="1" ht="15.75">
      <c r="A456" s="88"/>
      <c r="F456" s="168"/>
    </row>
    <row r="457" spans="1:6" s="966" customFormat="1" ht="15.75">
      <c r="A457" s="88"/>
      <c r="F457" s="168"/>
    </row>
    <row r="458" spans="1:6" s="966" customFormat="1" ht="15.75">
      <c r="A458" s="88"/>
      <c r="F458" s="168"/>
    </row>
    <row r="459" spans="1:6" s="966" customFormat="1" ht="15.75">
      <c r="A459" s="88"/>
      <c r="F459" s="168"/>
    </row>
    <row r="460" spans="1:6" s="966" customFormat="1" ht="15.75">
      <c r="A460" s="88"/>
      <c r="F460" s="168"/>
    </row>
    <row r="461" spans="1:6" s="966" customFormat="1" ht="15.75">
      <c r="A461" s="88"/>
      <c r="F461" s="168"/>
    </row>
    <row r="462" spans="1:6" s="966" customFormat="1" ht="15.75">
      <c r="A462" s="88"/>
      <c r="F462" s="168"/>
    </row>
    <row r="463" spans="1:6" s="966" customFormat="1" ht="15.75">
      <c r="A463" s="88"/>
      <c r="F463" s="168"/>
    </row>
    <row r="464" spans="1:6" s="966" customFormat="1" ht="15.75">
      <c r="A464" s="88"/>
      <c r="F464" s="168"/>
    </row>
    <row r="465" spans="1:6" s="966" customFormat="1" ht="15.75">
      <c r="A465" s="88"/>
      <c r="F465" s="168"/>
    </row>
    <row r="466" spans="1:6" s="966" customFormat="1" ht="15.75">
      <c r="A466" s="88"/>
      <c r="F466" s="168"/>
    </row>
    <row r="467" spans="1:6" s="966" customFormat="1" ht="15.75">
      <c r="A467" s="88"/>
      <c r="F467" s="168"/>
    </row>
    <row r="468" spans="1:6" s="966" customFormat="1" ht="15.75">
      <c r="A468" s="88"/>
      <c r="F468" s="168"/>
    </row>
    <row r="469" spans="1:6" s="966" customFormat="1" ht="15.75">
      <c r="A469" s="88"/>
      <c r="F469" s="168"/>
    </row>
    <row r="470" spans="1:6" s="966" customFormat="1" ht="15.75">
      <c r="A470" s="88"/>
      <c r="F470" s="168"/>
    </row>
    <row r="471" spans="1:6" s="966" customFormat="1" ht="15.75">
      <c r="A471" s="88"/>
      <c r="F471" s="168"/>
    </row>
    <row r="472" spans="1:6" s="966" customFormat="1" ht="15.75">
      <c r="A472" s="88"/>
      <c r="F472" s="168"/>
    </row>
    <row r="473" spans="1:6" s="966" customFormat="1" ht="15.75">
      <c r="A473" s="88"/>
      <c r="F473" s="168"/>
    </row>
    <row r="474" spans="1:6" s="966" customFormat="1" ht="15.75">
      <c r="A474" s="88"/>
      <c r="F474" s="168"/>
    </row>
    <row r="475" spans="1:6" s="966" customFormat="1" ht="15.75">
      <c r="A475" s="88"/>
      <c r="F475" s="168"/>
    </row>
    <row r="476" spans="1:6" s="966" customFormat="1" ht="15.75">
      <c r="A476" s="88"/>
      <c r="F476" s="168"/>
    </row>
    <row r="477" spans="1:6" s="966" customFormat="1" ht="15.75">
      <c r="A477" s="88"/>
      <c r="F477" s="168"/>
    </row>
    <row r="478" spans="1:6" s="966" customFormat="1" ht="15.75">
      <c r="A478" s="88"/>
      <c r="F478" s="168"/>
    </row>
    <row r="479" spans="1:6" s="966" customFormat="1" ht="15.75">
      <c r="A479" s="88"/>
      <c r="F479" s="168"/>
    </row>
    <row r="480" spans="1:6" s="966" customFormat="1" ht="15.75">
      <c r="A480" s="88"/>
      <c r="F480" s="168"/>
    </row>
    <row r="481" spans="1:6" s="966" customFormat="1" ht="15.75">
      <c r="A481" s="88"/>
      <c r="F481" s="168"/>
    </row>
    <row r="482" spans="1:6" s="966" customFormat="1" ht="15.75">
      <c r="A482" s="88"/>
      <c r="F482" s="168"/>
    </row>
    <row r="483" spans="1:6" s="966" customFormat="1" ht="15.75">
      <c r="A483" s="88"/>
      <c r="F483" s="168"/>
    </row>
    <row r="484" spans="1:6" s="966" customFormat="1" ht="15.75">
      <c r="A484" s="88"/>
      <c r="F484" s="168"/>
    </row>
    <row r="485" spans="1:6" s="966" customFormat="1" ht="15.75">
      <c r="A485" s="88"/>
      <c r="F485" s="168"/>
    </row>
    <row r="486" spans="1:6" s="966" customFormat="1" ht="15.75">
      <c r="A486" s="88"/>
      <c r="F486" s="168"/>
    </row>
    <row r="487" spans="1:6" s="966" customFormat="1" ht="15.75">
      <c r="A487" s="88"/>
      <c r="F487" s="168"/>
    </row>
    <row r="488" spans="1:6" s="966" customFormat="1" ht="15.75">
      <c r="A488" s="88"/>
      <c r="F488" s="168"/>
    </row>
    <row r="489" spans="1:6" s="966" customFormat="1" ht="15.75">
      <c r="A489" s="88"/>
      <c r="F489" s="168"/>
    </row>
    <row r="490" spans="1:6" s="966" customFormat="1" ht="15.75">
      <c r="A490" s="88"/>
      <c r="F490" s="168"/>
    </row>
    <row r="491" spans="1:6" s="966" customFormat="1" ht="15.75">
      <c r="A491" s="88"/>
      <c r="F491" s="168"/>
    </row>
    <row r="492" spans="1:6" s="966" customFormat="1" ht="15.75">
      <c r="A492" s="88"/>
      <c r="F492" s="168"/>
    </row>
    <row r="493" spans="1:6" s="966" customFormat="1" ht="15.75">
      <c r="A493" s="88"/>
      <c r="F493" s="168"/>
    </row>
    <row r="494" spans="1:6" s="966" customFormat="1" ht="15.75">
      <c r="A494" s="88"/>
      <c r="F494" s="168"/>
    </row>
    <row r="495" spans="1:6" s="966" customFormat="1" ht="15.75">
      <c r="A495" s="88"/>
      <c r="F495" s="168"/>
    </row>
    <row r="496" spans="1:6" s="966" customFormat="1" ht="15.75">
      <c r="A496" s="88"/>
      <c r="F496" s="168"/>
    </row>
    <row r="497" spans="1:6" s="966" customFormat="1" ht="15.75">
      <c r="A497" s="88"/>
      <c r="F497" s="168"/>
    </row>
    <row r="498" spans="1:6" s="966" customFormat="1" ht="15.75">
      <c r="A498" s="88"/>
      <c r="F498" s="168"/>
    </row>
    <row r="499" spans="1:6" s="966" customFormat="1" ht="15.75">
      <c r="A499" s="88"/>
      <c r="F499" s="168"/>
    </row>
    <row r="500" spans="1:6" s="966" customFormat="1" ht="15.75">
      <c r="A500" s="88"/>
      <c r="F500" s="168"/>
    </row>
    <row r="501" spans="1:6" s="966" customFormat="1" ht="15.75">
      <c r="A501" s="88"/>
      <c r="F501" s="168"/>
    </row>
    <row r="502" spans="1:6" s="966" customFormat="1" ht="15.75">
      <c r="A502" s="88"/>
      <c r="F502" s="168"/>
    </row>
    <row r="503" spans="1:6" s="966" customFormat="1" ht="15.75">
      <c r="A503" s="88"/>
      <c r="F503" s="168"/>
    </row>
    <row r="504" spans="1:6" s="966" customFormat="1" ht="15.75">
      <c r="A504" s="88"/>
      <c r="F504" s="168"/>
    </row>
    <row r="505" spans="1:6" s="966" customFormat="1" ht="15.75">
      <c r="A505" s="88"/>
      <c r="F505" s="168"/>
    </row>
    <row r="506" spans="1:6" s="966" customFormat="1" ht="15.75">
      <c r="A506" s="88"/>
      <c r="F506" s="168"/>
    </row>
    <row r="507" spans="1:6" s="966" customFormat="1" ht="15.75">
      <c r="A507" s="88"/>
      <c r="F507" s="168"/>
    </row>
    <row r="508" spans="1:6" s="966" customFormat="1" ht="15.75">
      <c r="A508" s="88"/>
      <c r="F508" s="168"/>
    </row>
    <row r="509" spans="1:6" s="966" customFormat="1" ht="15.75">
      <c r="A509" s="88"/>
      <c r="F509" s="168"/>
    </row>
    <row r="510" spans="1:6" s="966" customFormat="1" ht="15.75">
      <c r="A510" s="88"/>
      <c r="F510" s="168"/>
    </row>
    <row r="511" spans="1:6" s="966" customFormat="1" ht="15.75">
      <c r="A511" s="88"/>
      <c r="F511" s="168"/>
    </row>
    <row r="512" spans="1:6" s="966" customFormat="1" ht="15.75">
      <c r="A512" s="88"/>
      <c r="F512" s="168"/>
    </row>
    <row r="513" spans="1:6" s="966" customFormat="1" ht="15.75">
      <c r="A513" s="88"/>
      <c r="F513" s="168"/>
    </row>
    <row r="514" spans="1:6" s="966" customFormat="1" ht="15.75">
      <c r="A514" s="88"/>
      <c r="F514" s="168"/>
    </row>
    <row r="515" spans="1:6" s="966" customFormat="1" ht="15.75">
      <c r="A515" s="88"/>
      <c r="F515" s="168"/>
    </row>
    <row r="516" spans="1:6" s="966" customFormat="1" ht="15.75">
      <c r="A516" s="88"/>
      <c r="F516" s="168"/>
    </row>
    <row r="517" spans="1:6" s="966" customFormat="1" ht="15.75">
      <c r="A517" s="88"/>
      <c r="F517" s="168"/>
    </row>
    <row r="518" spans="1:6" s="966" customFormat="1" ht="15.75">
      <c r="A518" s="88"/>
      <c r="F518" s="168"/>
    </row>
    <row r="519" spans="1:6" s="966" customFormat="1" ht="15.75">
      <c r="A519" s="88"/>
      <c r="F519" s="168"/>
    </row>
    <row r="520" spans="1:6" s="966" customFormat="1" ht="15.75">
      <c r="A520" s="88"/>
      <c r="F520" s="168"/>
    </row>
    <row r="521" spans="1:6" s="966" customFormat="1" ht="15.75">
      <c r="A521" s="88"/>
      <c r="F521" s="168"/>
    </row>
    <row r="522" spans="1:6" s="966" customFormat="1" ht="15.75">
      <c r="A522" s="88"/>
      <c r="F522" s="168"/>
    </row>
    <row r="523" spans="1:6" s="966" customFormat="1" ht="15.75">
      <c r="A523" s="88"/>
      <c r="F523" s="168"/>
    </row>
    <row r="524" spans="1:6" s="966" customFormat="1" ht="15.75">
      <c r="A524" s="88"/>
      <c r="F524" s="168"/>
    </row>
    <row r="525" spans="1:6" s="966" customFormat="1" ht="15.75">
      <c r="A525" s="88"/>
      <c r="F525" s="168"/>
    </row>
    <row r="526" spans="1:6" s="966" customFormat="1" ht="15.75">
      <c r="A526" s="88"/>
      <c r="F526" s="168"/>
    </row>
    <row r="527" spans="1:6" s="966" customFormat="1" ht="15.75">
      <c r="A527" s="88"/>
      <c r="F527" s="168"/>
    </row>
    <row r="528" spans="1:6" s="966" customFormat="1" ht="15.75">
      <c r="A528" s="88"/>
      <c r="F528" s="168"/>
    </row>
    <row r="529" spans="1:6" s="966" customFormat="1" ht="15.75">
      <c r="A529" s="88"/>
      <c r="F529" s="168"/>
    </row>
    <row r="530" spans="1:6" s="966" customFormat="1" ht="15.75">
      <c r="A530" s="88"/>
      <c r="F530" s="168"/>
    </row>
    <row r="531" spans="1:6" s="966" customFormat="1" ht="15.75">
      <c r="A531" s="88"/>
      <c r="F531" s="168"/>
    </row>
    <row r="532" spans="1:6" s="966" customFormat="1" ht="15.75">
      <c r="A532" s="88"/>
      <c r="F532" s="168"/>
    </row>
    <row r="533" spans="1:6" s="966" customFormat="1" ht="15.75">
      <c r="A533" s="88"/>
      <c r="F533" s="168"/>
    </row>
    <row r="534" spans="1:6" s="966" customFormat="1" ht="15.75">
      <c r="A534" s="88"/>
      <c r="F534" s="168"/>
    </row>
    <row r="535" spans="1:6" s="966" customFormat="1" ht="15.75">
      <c r="A535" s="88"/>
      <c r="F535" s="168"/>
    </row>
    <row r="536" spans="1:6" s="966" customFormat="1" ht="15.75">
      <c r="A536" s="88"/>
      <c r="F536" s="168"/>
    </row>
    <row r="537" spans="1:6" s="966" customFormat="1" ht="15.75">
      <c r="A537" s="88"/>
      <c r="F537" s="168"/>
    </row>
    <row r="538" spans="1:6" s="966" customFormat="1" ht="15.75">
      <c r="A538" s="88"/>
      <c r="F538" s="168"/>
    </row>
    <row r="539" spans="1:6" s="966" customFormat="1" ht="15.75">
      <c r="A539" s="88"/>
      <c r="F539" s="168"/>
    </row>
    <row r="540" spans="1:6" s="966" customFormat="1" ht="15.75">
      <c r="A540" s="88"/>
      <c r="F540" s="168"/>
    </row>
    <row r="541" spans="1:6" s="966" customFormat="1" ht="15.75">
      <c r="A541" s="88"/>
      <c r="F541" s="168"/>
    </row>
    <row r="542" spans="1:6" s="966" customFormat="1" ht="15.75">
      <c r="A542" s="88"/>
      <c r="F542" s="168"/>
    </row>
    <row r="543" spans="1:6" s="966" customFormat="1" ht="15.75">
      <c r="A543" s="88"/>
      <c r="F543" s="168"/>
    </row>
    <row r="544" spans="1:6" s="966" customFormat="1" ht="15.75">
      <c r="A544" s="88"/>
      <c r="F544" s="168"/>
    </row>
    <row r="545" spans="1:6" s="966" customFormat="1" ht="15.75">
      <c r="A545" s="88"/>
      <c r="F545" s="168"/>
    </row>
    <row r="546" spans="1:6" s="966" customFormat="1" ht="15.75">
      <c r="A546" s="88"/>
      <c r="F546" s="168"/>
    </row>
    <row r="547" spans="1:6" s="966" customFormat="1" ht="15.75">
      <c r="A547" s="88"/>
      <c r="F547" s="168"/>
    </row>
    <row r="548" spans="1:6" s="966" customFormat="1" ht="15.75">
      <c r="A548" s="88"/>
      <c r="F548" s="168"/>
    </row>
    <row r="549" spans="1:6" s="966" customFormat="1" ht="15.75">
      <c r="A549" s="88"/>
      <c r="F549" s="168"/>
    </row>
    <row r="550" spans="1:6" s="966" customFormat="1" ht="15.75">
      <c r="A550" s="88"/>
      <c r="F550" s="168"/>
    </row>
    <row r="551" spans="1:6" s="966" customFormat="1" ht="15.75">
      <c r="A551" s="88"/>
      <c r="F551" s="168"/>
    </row>
    <row r="552" spans="1:6" s="966" customFormat="1" ht="15.75">
      <c r="A552" s="88"/>
      <c r="F552" s="168"/>
    </row>
    <row r="553" spans="1:6" s="966" customFormat="1" ht="15.75">
      <c r="A553" s="88"/>
      <c r="F553" s="168"/>
    </row>
    <row r="554" spans="1:6" s="966" customFormat="1" ht="15.75">
      <c r="A554" s="88"/>
      <c r="F554" s="168"/>
    </row>
    <row r="555" spans="1:6" s="966" customFormat="1" ht="15.75">
      <c r="A555" s="88"/>
      <c r="F555" s="168"/>
    </row>
    <row r="556" spans="1:6" s="966" customFormat="1" ht="15.75">
      <c r="A556" s="88"/>
      <c r="F556" s="168"/>
    </row>
    <row r="557" spans="1:6" s="966" customFormat="1" ht="15.75">
      <c r="A557" s="88"/>
      <c r="F557" s="168"/>
    </row>
    <row r="558" spans="1:6" s="966" customFormat="1" ht="15.75">
      <c r="A558" s="88"/>
      <c r="F558" s="168"/>
    </row>
    <row r="559" spans="1:6" s="966" customFormat="1" ht="15.75">
      <c r="A559" s="88"/>
      <c r="F559" s="168"/>
    </row>
    <row r="560" spans="1:6" s="966" customFormat="1" ht="15.75">
      <c r="A560" s="88"/>
      <c r="F560" s="168"/>
    </row>
    <row r="561" spans="1:6" s="966" customFormat="1" ht="15.75">
      <c r="A561" s="88"/>
      <c r="F561" s="168"/>
    </row>
    <row r="562" spans="1:6" s="966" customFormat="1" ht="15.75">
      <c r="A562" s="88"/>
      <c r="F562" s="168"/>
    </row>
    <row r="563" spans="1:6" s="966" customFormat="1" ht="15.75">
      <c r="A563" s="88"/>
      <c r="F563" s="168"/>
    </row>
    <row r="564" spans="1:6" s="966" customFormat="1" ht="15.75">
      <c r="A564" s="88"/>
      <c r="F564" s="168"/>
    </row>
    <row r="565" spans="1:6" s="966" customFormat="1" ht="15.75">
      <c r="A565" s="88"/>
      <c r="F565" s="168"/>
    </row>
    <row r="566" spans="1:6" s="966" customFormat="1" ht="15.75">
      <c r="A566" s="88"/>
      <c r="F566" s="168"/>
    </row>
    <row r="567" spans="1:6" s="966" customFormat="1" ht="15.75">
      <c r="A567" s="88"/>
      <c r="F567" s="168"/>
    </row>
    <row r="568" spans="1:6" s="966" customFormat="1" ht="15.75">
      <c r="A568" s="88"/>
      <c r="F568" s="168"/>
    </row>
    <row r="569" spans="1:6" s="966" customFormat="1" ht="15.75">
      <c r="A569" s="88"/>
      <c r="F569" s="168"/>
    </row>
    <row r="570" spans="1:6" s="966" customFormat="1" ht="15.75">
      <c r="A570" s="88"/>
      <c r="F570" s="168"/>
    </row>
    <row r="571" spans="1:6" s="966" customFormat="1" ht="15.75">
      <c r="A571" s="88"/>
      <c r="F571" s="168"/>
    </row>
    <row r="572" spans="1:6" s="966" customFormat="1" ht="15.75">
      <c r="A572" s="88"/>
      <c r="F572" s="168"/>
    </row>
    <row r="573" spans="1:6" s="966" customFormat="1" ht="15.75">
      <c r="A573" s="88"/>
      <c r="F573" s="168"/>
    </row>
    <row r="574" spans="1:6" s="966" customFormat="1" ht="15.75">
      <c r="A574" s="88"/>
      <c r="F574" s="168"/>
    </row>
    <row r="575" spans="1:6" s="966" customFormat="1" ht="15.75">
      <c r="A575" s="88"/>
      <c r="F575" s="168"/>
    </row>
    <row r="576" spans="1:6" s="966" customFormat="1" ht="15.75">
      <c r="A576" s="88"/>
      <c r="F576" s="168"/>
    </row>
    <row r="577" spans="1:6" s="966" customFormat="1" ht="15.75">
      <c r="A577" s="88"/>
      <c r="F577" s="168"/>
    </row>
    <row r="578" spans="1:6" s="966" customFormat="1" ht="15.75">
      <c r="A578" s="88"/>
      <c r="F578" s="168"/>
    </row>
    <row r="579" spans="1:6" s="966" customFormat="1" ht="15.75">
      <c r="A579" s="88"/>
      <c r="F579" s="168"/>
    </row>
    <row r="580" spans="1:6" s="966" customFormat="1" ht="15.75">
      <c r="A580" s="88"/>
      <c r="F580" s="168"/>
    </row>
    <row r="581" spans="1:6" s="966" customFormat="1" ht="15.75">
      <c r="A581" s="88"/>
      <c r="F581" s="168"/>
    </row>
    <row r="582" spans="1:6" s="966" customFormat="1" ht="15.75">
      <c r="A582" s="88"/>
      <c r="F582" s="168"/>
    </row>
    <row r="583" spans="1:6" s="966" customFormat="1" ht="15.75">
      <c r="A583" s="88"/>
      <c r="F583" s="168"/>
    </row>
    <row r="584" spans="1:6" s="966" customFormat="1" ht="15.75">
      <c r="A584" s="88"/>
      <c r="F584" s="168"/>
    </row>
    <row r="585" spans="1:6" s="966" customFormat="1" ht="15.75">
      <c r="A585" s="88"/>
      <c r="F585" s="168"/>
    </row>
    <row r="586" spans="1:6" s="966" customFormat="1" ht="15.75">
      <c r="A586" s="88"/>
      <c r="F586" s="168"/>
    </row>
    <row r="587" spans="1:6" s="966" customFormat="1" ht="15.75">
      <c r="A587" s="88"/>
      <c r="F587" s="168"/>
    </row>
    <row r="588" spans="1:6" s="966" customFormat="1" ht="15.75">
      <c r="A588" s="88"/>
      <c r="F588" s="168"/>
    </row>
    <row r="589" spans="1:6" s="966" customFormat="1" ht="15.75">
      <c r="A589" s="88"/>
      <c r="F589" s="168"/>
    </row>
    <row r="590" spans="1:6" s="966" customFormat="1" ht="15.75">
      <c r="A590" s="88"/>
      <c r="F590" s="168"/>
    </row>
    <row r="591" spans="1:6" s="966" customFormat="1" ht="15.75">
      <c r="A591" s="88"/>
      <c r="F591" s="168"/>
    </row>
    <row r="592" spans="1:6" s="966" customFormat="1" ht="15.75">
      <c r="A592" s="88"/>
      <c r="F592" s="168"/>
    </row>
    <row r="593" spans="1:6" s="966" customFormat="1" ht="15.75">
      <c r="A593" s="88"/>
      <c r="F593" s="168"/>
    </row>
    <row r="594" spans="1:6" s="966" customFormat="1" ht="15.75">
      <c r="A594" s="88"/>
      <c r="F594" s="168"/>
    </row>
    <row r="595" spans="1:6" s="966" customFormat="1" ht="15.75">
      <c r="A595" s="88"/>
      <c r="F595" s="168"/>
    </row>
    <row r="596" spans="1:6" s="966" customFormat="1" ht="15.75">
      <c r="A596" s="88"/>
      <c r="F596" s="168"/>
    </row>
    <row r="597" spans="1:6" s="966" customFormat="1" ht="15.75">
      <c r="A597" s="88"/>
      <c r="F597" s="168"/>
    </row>
    <row r="598" spans="1:6" s="966" customFormat="1" ht="15.75">
      <c r="A598" s="88"/>
      <c r="F598" s="168"/>
    </row>
    <row r="599" spans="1:6" s="966" customFormat="1" ht="15.75">
      <c r="A599" s="88"/>
      <c r="F599" s="168"/>
    </row>
    <row r="600" spans="1:6" s="966" customFormat="1" ht="15.75">
      <c r="A600" s="88"/>
      <c r="F600" s="168"/>
    </row>
    <row r="601" spans="1:6" s="966" customFormat="1" ht="15.75">
      <c r="A601" s="88"/>
      <c r="F601" s="168"/>
    </row>
    <row r="602" spans="1:6" s="966" customFormat="1" ht="15.75">
      <c r="A602" s="88"/>
      <c r="F602" s="168"/>
    </row>
    <row r="603" spans="1:6" s="966" customFormat="1" ht="15.75">
      <c r="A603" s="88"/>
      <c r="F603" s="168"/>
    </row>
    <row r="604" spans="1:6" s="966" customFormat="1" ht="15.75">
      <c r="A604" s="88"/>
      <c r="F604" s="168"/>
    </row>
    <row r="605" spans="1:6" s="966" customFormat="1" ht="15.75">
      <c r="A605" s="88"/>
      <c r="F605" s="168"/>
    </row>
    <row r="606" spans="1:6" s="966" customFormat="1" ht="15.75">
      <c r="A606" s="88"/>
      <c r="F606" s="168"/>
    </row>
    <row r="607" spans="1:6" s="966" customFormat="1" ht="15.75">
      <c r="A607" s="88"/>
      <c r="F607" s="168"/>
    </row>
    <row r="608" spans="1:6" s="966" customFormat="1" ht="15.75">
      <c r="A608" s="88"/>
      <c r="F608" s="168"/>
    </row>
    <row r="609" spans="1:6" s="966" customFormat="1" ht="15.75">
      <c r="A609" s="88"/>
      <c r="F609" s="168"/>
    </row>
    <row r="610" spans="1:6" s="966" customFormat="1" ht="15.75">
      <c r="A610" s="88"/>
      <c r="F610" s="168"/>
    </row>
    <row r="611" spans="1:6" s="966" customFormat="1" ht="15.75">
      <c r="A611" s="88"/>
      <c r="F611" s="168"/>
    </row>
    <row r="612" spans="1:6" s="966" customFormat="1" ht="15.75">
      <c r="A612" s="88"/>
      <c r="F612" s="168"/>
    </row>
    <row r="613" spans="1:6" s="966" customFormat="1" ht="15.75">
      <c r="A613" s="88"/>
      <c r="F613" s="168"/>
    </row>
    <row r="614" spans="1:6" s="966" customFormat="1" ht="15.75">
      <c r="A614" s="88"/>
      <c r="F614" s="168"/>
    </row>
    <row r="615" spans="1:6" s="966" customFormat="1" ht="15.75">
      <c r="A615" s="88"/>
      <c r="F615" s="168"/>
    </row>
    <row r="616" spans="1:6" s="966" customFormat="1" ht="15.75">
      <c r="A616" s="88"/>
      <c r="F616" s="168"/>
    </row>
  </sheetData>
  <mergeCells count="7">
    <mergeCell ref="A61:E61"/>
    <mergeCell ref="A62:E62"/>
    <mergeCell ref="A1:E1"/>
    <mergeCell ref="A2:E2"/>
    <mergeCell ref="A3:E3"/>
    <mergeCell ref="A4:E4"/>
    <mergeCell ref="A5:E5"/>
  </mergeCells>
  <pageMargins left="0.7" right="0.7" top="0.75" bottom="0.75" header="0.3" footer="0.3"/>
  <pageSetup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I226"/>
  <sheetViews>
    <sheetView zoomScale="50" workbookViewId="0">
      <selection activeCell="K14" sqref="K14"/>
    </sheetView>
  </sheetViews>
  <sheetFormatPr defaultRowHeight="18"/>
  <cols>
    <col min="1" max="1" width="132.28515625" style="752" customWidth="1"/>
    <col min="2" max="8" width="16" style="42" customWidth="1"/>
    <col min="9" max="9" width="16" style="51" customWidth="1"/>
    <col min="10" max="256" width="9.140625" style="42"/>
    <col min="257" max="257" width="132.28515625" style="42" customWidth="1"/>
    <col min="258" max="265" width="16" style="42" customWidth="1"/>
    <col min="266" max="512" width="9.140625" style="42"/>
    <col min="513" max="513" width="132.28515625" style="42" customWidth="1"/>
    <col min="514" max="521" width="16" style="42" customWidth="1"/>
    <col min="522" max="768" width="9.140625" style="42"/>
    <col min="769" max="769" width="132.28515625" style="42" customWidth="1"/>
    <col min="770" max="777" width="16" style="42" customWidth="1"/>
    <col min="778" max="1024" width="9.140625" style="42"/>
    <col min="1025" max="1025" width="132.28515625" style="42" customWidth="1"/>
    <col min="1026" max="1033" width="16" style="42" customWidth="1"/>
    <col min="1034" max="1280" width="9.140625" style="42"/>
    <col min="1281" max="1281" width="132.28515625" style="42" customWidth="1"/>
    <col min="1282" max="1289" width="16" style="42" customWidth="1"/>
    <col min="1290" max="1536" width="9.140625" style="42"/>
    <col min="1537" max="1537" width="132.28515625" style="42" customWidth="1"/>
    <col min="1538" max="1545" width="16" style="42" customWidth="1"/>
    <col min="1546" max="1792" width="9.140625" style="42"/>
    <col min="1793" max="1793" width="132.28515625" style="42" customWidth="1"/>
    <col min="1794" max="1801" width="16" style="42" customWidth="1"/>
    <col min="1802" max="2048" width="9.140625" style="42"/>
    <col min="2049" max="2049" width="132.28515625" style="42" customWidth="1"/>
    <col min="2050" max="2057" width="16" style="42" customWidth="1"/>
    <col min="2058" max="2304" width="9.140625" style="42"/>
    <col min="2305" max="2305" width="132.28515625" style="42" customWidth="1"/>
    <col min="2306" max="2313" width="16" style="42" customWidth="1"/>
    <col min="2314" max="2560" width="9.140625" style="42"/>
    <col min="2561" max="2561" width="132.28515625" style="42" customWidth="1"/>
    <col min="2562" max="2569" width="16" style="42" customWidth="1"/>
    <col min="2570" max="2816" width="9.140625" style="42"/>
    <col min="2817" max="2817" width="132.28515625" style="42" customWidth="1"/>
    <col min="2818" max="2825" width="16" style="42" customWidth="1"/>
    <col min="2826" max="3072" width="9.140625" style="42"/>
    <col min="3073" max="3073" width="132.28515625" style="42" customWidth="1"/>
    <col min="3074" max="3081" width="16" style="42" customWidth="1"/>
    <col min="3082" max="3328" width="9.140625" style="42"/>
    <col min="3329" max="3329" width="132.28515625" style="42" customWidth="1"/>
    <col min="3330" max="3337" width="16" style="42" customWidth="1"/>
    <col min="3338" max="3584" width="9.140625" style="42"/>
    <col min="3585" max="3585" width="132.28515625" style="42" customWidth="1"/>
    <col min="3586" max="3593" width="16" style="42" customWidth="1"/>
    <col min="3594" max="3840" width="9.140625" style="42"/>
    <col min="3841" max="3841" width="132.28515625" style="42" customWidth="1"/>
    <col min="3842" max="3849" width="16" style="42" customWidth="1"/>
    <col min="3850" max="4096" width="9.140625" style="42"/>
    <col min="4097" max="4097" width="132.28515625" style="42" customWidth="1"/>
    <col min="4098" max="4105" width="16" style="42" customWidth="1"/>
    <col min="4106" max="4352" width="9.140625" style="42"/>
    <col min="4353" max="4353" width="132.28515625" style="42" customWidth="1"/>
    <col min="4354" max="4361" width="16" style="42" customWidth="1"/>
    <col min="4362" max="4608" width="9.140625" style="42"/>
    <col min="4609" max="4609" width="132.28515625" style="42" customWidth="1"/>
    <col min="4610" max="4617" width="16" style="42" customWidth="1"/>
    <col min="4618" max="4864" width="9.140625" style="42"/>
    <col min="4865" max="4865" width="132.28515625" style="42" customWidth="1"/>
    <col min="4866" max="4873" width="16" style="42" customWidth="1"/>
    <col min="4874" max="5120" width="9.140625" style="42"/>
    <col min="5121" max="5121" width="132.28515625" style="42" customWidth="1"/>
    <col min="5122" max="5129" width="16" style="42" customWidth="1"/>
    <col min="5130" max="5376" width="9.140625" style="42"/>
    <col min="5377" max="5377" width="132.28515625" style="42" customWidth="1"/>
    <col min="5378" max="5385" width="16" style="42" customWidth="1"/>
    <col min="5386" max="5632" width="9.140625" style="42"/>
    <col min="5633" max="5633" width="132.28515625" style="42" customWidth="1"/>
    <col min="5634" max="5641" width="16" style="42" customWidth="1"/>
    <col min="5642" max="5888" width="9.140625" style="42"/>
    <col min="5889" max="5889" width="132.28515625" style="42" customWidth="1"/>
    <col min="5890" max="5897" width="16" style="42" customWidth="1"/>
    <col min="5898" max="6144" width="9.140625" style="42"/>
    <col min="6145" max="6145" width="132.28515625" style="42" customWidth="1"/>
    <col min="6146" max="6153" width="16" style="42" customWidth="1"/>
    <col min="6154" max="6400" width="9.140625" style="42"/>
    <col min="6401" max="6401" width="132.28515625" style="42" customWidth="1"/>
    <col min="6402" max="6409" width="16" style="42" customWidth="1"/>
    <col min="6410" max="6656" width="9.140625" style="42"/>
    <col min="6657" max="6657" width="132.28515625" style="42" customWidth="1"/>
    <col min="6658" max="6665" width="16" style="42" customWidth="1"/>
    <col min="6666" max="6912" width="9.140625" style="42"/>
    <col min="6913" max="6913" width="132.28515625" style="42" customWidth="1"/>
    <col min="6914" max="6921" width="16" style="42" customWidth="1"/>
    <col min="6922" max="7168" width="9.140625" style="42"/>
    <col min="7169" max="7169" width="132.28515625" style="42" customWidth="1"/>
    <col min="7170" max="7177" width="16" style="42" customWidth="1"/>
    <col min="7178" max="7424" width="9.140625" style="42"/>
    <col min="7425" max="7425" width="132.28515625" style="42" customWidth="1"/>
    <col min="7426" max="7433" width="16" style="42" customWidth="1"/>
    <col min="7434" max="7680" width="9.140625" style="42"/>
    <col min="7681" max="7681" width="132.28515625" style="42" customWidth="1"/>
    <col min="7682" max="7689" width="16" style="42" customWidth="1"/>
    <col min="7690" max="7936" width="9.140625" style="42"/>
    <col min="7937" max="7937" width="132.28515625" style="42" customWidth="1"/>
    <col min="7938" max="7945" width="16" style="42" customWidth="1"/>
    <col min="7946" max="8192" width="9.140625" style="42"/>
    <col min="8193" max="8193" width="132.28515625" style="42" customWidth="1"/>
    <col min="8194" max="8201" width="16" style="42" customWidth="1"/>
    <col min="8202" max="8448" width="9.140625" style="42"/>
    <col min="8449" max="8449" width="132.28515625" style="42" customWidth="1"/>
    <col min="8450" max="8457" width="16" style="42" customWidth="1"/>
    <col min="8458" max="8704" width="9.140625" style="42"/>
    <col min="8705" max="8705" width="132.28515625" style="42" customWidth="1"/>
    <col min="8706" max="8713" width="16" style="42" customWidth="1"/>
    <col min="8714" max="8960" width="9.140625" style="42"/>
    <col min="8961" max="8961" width="132.28515625" style="42" customWidth="1"/>
    <col min="8962" max="8969" width="16" style="42" customWidth="1"/>
    <col min="8970" max="9216" width="9.140625" style="42"/>
    <col min="9217" max="9217" width="132.28515625" style="42" customWidth="1"/>
    <col min="9218" max="9225" width="16" style="42" customWidth="1"/>
    <col min="9226" max="9472" width="9.140625" style="42"/>
    <col min="9473" max="9473" width="132.28515625" style="42" customWidth="1"/>
    <col min="9474" max="9481" width="16" style="42" customWidth="1"/>
    <col min="9482" max="9728" width="9.140625" style="42"/>
    <col min="9729" max="9729" width="132.28515625" style="42" customWidth="1"/>
    <col min="9730" max="9737" width="16" style="42" customWidth="1"/>
    <col min="9738" max="9984" width="9.140625" style="42"/>
    <col min="9985" max="9985" width="132.28515625" style="42" customWidth="1"/>
    <col min="9986" max="9993" width="16" style="42" customWidth="1"/>
    <col min="9994" max="10240" width="9.140625" style="42"/>
    <col min="10241" max="10241" width="132.28515625" style="42" customWidth="1"/>
    <col min="10242" max="10249" width="16" style="42" customWidth="1"/>
    <col min="10250" max="10496" width="9.140625" style="42"/>
    <col min="10497" max="10497" width="132.28515625" style="42" customWidth="1"/>
    <col min="10498" max="10505" width="16" style="42" customWidth="1"/>
    <col min="10506" max="10752" width="9.140625" style="42"/>
    <col min="10753" max="10753" width="132.28515625" style="42" customWidth="1"/>
    <col min="10754" max="10761" width="16" style="42" customWidth="1"/>
    <col min="10762" max="11008" width="9.140625" style="42"/>
    <col min="11009" max="11009" width="132.28515625" style="42" customWidth="1"/>
    <col min="11010" max="11017" width="16" style="42" customWidth="1"/>
    <col min="11018" max="11264" width="9.140625" style="42"/>
    <col min="11265" max="11265" width="132.28515625" style="42" customWidth="1"/>
    <col min="11266" max="11273" width="16" style="42" customWidth="1"/>
    <col min="11274" max="11520" width="9.140625" style="42"/>
    <col min="11521" max="11521" width="132.28515625" style="42" customWidth="1"/>
    <col min="11522" max="11529" width="16" style="42" customWidth="1"/>
    <col min="11530" max="11776" width="9.140625" style="42"/>
    <col min="11777" max="11777" width="132.28515625" style="42" customWidth="1"/>
    <col min="11778" max="11785" width="16" style="42" customWidth="1"/>
    <col min="11786" max="12032" width="9.140625" style="42"/>
    <col min="12033" max="12033" width="132.28515625" style="42" customWidth="1"/>
    <col min="12034" max="12041" width="16" style="42" customWidth="1"/>
    <col min="12042" max="12288" width="9.140625" style="42"/>
    <col min="12289" max="12289" width="132.28515625" style="42" customWidth="1"/>
    <col min="12290" max="12297" width="16" style="42" customWidth="1"/>
    <col min="12298" max="12544" width="9.140625" style="42"/>
    <col min="12545" max="12545" width="132.28515625" style="42" customWidth="1"/>
    <col min="12546" max="12553" width="16" style="42" customWidth="1"/>
    <col min="12554" max="12800" width="9.140625" style="42"/>
    <col min="12801" max="12801" width="132.28515625" style="42" customWidth="1"/>
    <col min="12802" max="12809" width="16" style="42" customWidth="1"/>
    <col min="12810" max="13056" width="9.140625" style="42"/>
    <col min="13057" max="13057" width="132.28515625" style="42" customWidth="1"/>
    <col min="13058" max="13065" width="16" style="42" customWidth="1"/>
    <col min="13066" max="13312" width="9.140625" style="42"/>
    <col min="13313" max="13313" width="132.28515625" style="42" customWidth="1"/>
    <col min="13314" max="13321" width="16" style="42" customWidth="1"/>
    <col min="13322" max="13568" width="9.140625" style="42"/>
    <col min="13569" max="13569" width="132.28515625" style="42" customWidth="1"/>
    <col min="13570" max="13577" width="16" style="42" customWidth="1"/>
    <col min="13578" max="13824" width="9.140625" style="42"/>
    <col min="13825" max="13825" width="132.28515625" style="42" customWidth="1"/>
    <col min="13826" max="13833" width="16" style="42" customWidth="1"/>
    <col min="13834" max="14080" width="9.140625" style="42"/>
    <col min="14081" max="14081" width="132.28515625" style="42" customWidth="1"/>
    <col min="14082" max="14089" width="16" style="42" customWidth="1"/>
    <col min="14090" max="14336" width="9.140625" style="42"/>
    <col min="14337" max="14337" width="132.28515625" style="42" customWidth="1"/>
    <col min="14338" max="14345" width="16" style="42" customWidth="1"/>
    <col min="14346" max="14592" width="9.140625" style="42"/>
    <col min="14593" max="14593" width="132.28515625" style="42" customWidth="1"/>
    <col min="14594" max="14601" width="16" style="42" customWidth="1"/>
    <col min="14602" max="14848" width="9.140625" style="42"/>
    <col min="14849" max="14849" width="132.28515625" style="42" customWidth="1"/>
    <col min="14850" max="14857" width="16" style="42" customWidth="1"/>
    <col min="14858" max="15104" width="9.140625" style="42"/>
    <col min="15105" max="15105" width="132.28515625" style="42" customWidth="1"/>
    <col min="15106" max="15113" width="16" style="42" customWidth="1"/>
    <col min="15114" max="15360" width="9.140625" style="42"/>
    <col min="15361" max="15361" width="132.28515625" style="42" customWidth="1"/>
    <col min="15362" max="15369" width="16" style="42" customWidth="1"/>
    <col min="15370" max="15616" width="9.140625" style="42"/>
    <col min="15617" max="15617" width="132.28515625" style="42" customWidth="1"/>
    <col min="15618" max="15625" width="16" style="42" customWidth="1"/>
    <col min="15626" max="15872" width="9.140625" style="42"/>
    <col min="15873" max="15873" width="132.28515625" style="42" customWidth="1"/>
    <col min="15874" max="15881" width="16" style="42" customWidth="1"/>
    <col min="15882" max="16128" width="9.140625" style="42"/>
    <col min="16129" max="16129" width="132.28515625" style="42" customWidth="1"/>
    <col min="16130" max="16137" width="16" style="42" customWidth="1"/>
    <col min="16138" max="16384" width="9.140625" style="42"/>
  </cols>
  <sheetData>
    <row r="1" spans="1:9" ht="43.5" customHeight="1">
      <c r="A1" s="992" t="s">
        <v>1143</v>
      </c>
      <c r="B1" s="992"/>
      <c r="C1" s="992"/>
      <c r="D1" s="992"/>
      <c r="E1" s="992"/>
      <c r="F1" s="992"/>
      <c r="G1" s="992"/>
      <c r="H1" s="992"/>
      <c r="I1" s="992"/>
    </row>
    <row r="2" spans="1:9" ht="43.5" customHeight="1">
      <c r="A2" s="992" t="s">
        <v>431</v>
      </c>
      <c r="B2" s="992"/>
      <c r="C2" s="992"/>
      <c r="D2" s="992"/>
      <c r="E2" s="992"/>
      <c r="F2" s="992"/>
      <c r="G2" s="992"/>
      <c r="H2" s="992"/>
      <c r="I2" s="992"/>
    </row>
    <row r="3" spans="1:9" ht="43.5" customHeight="1">
      <c r="A3" s="992" t="s">
        <v>1149</v>
      </c>
      <c r="B3" s="992"/>
      <c r="C3" s="992"/>
      <c r="D3" s="992"/>
      <c r="E3" s="992"/>
      <c r="F3" s="992"/>
      <c r="G3" s="992"/>
      <c r="H3" s="992"/>
      <c r="I3" s="992"/>
    </row>
    <row r="4" spans="1:9" ht="43.5" customHeight="1" thickBot="1">
      <c r="A4" s="993" t="s">
        <v>1494</v>
      </c>
      <c r="B4" s="993"/>
      <c r="C4" s="993"/>
      <c r="D4" s="993"/>
      <c r="E4" s="993"/>
      <c r="F4" s="993"/>
      <c r="G4" s="993"/>
      <c r="H4" s="993"/>
      <c r="I4" s="993"/>
    </row>
    <row r="5" spans="1:9" ht="36" customHeight="1" thickTop="1" thickBot="1">
      <c r="A5" s="740"/>
      <c r="B5" s="1018" t="s">
        <v>1150</v>
      </c>
      <c r="C5" s="1018"/>
      <c r="D5" s="1018"/>
      <c r="E5" s="1018"/>
      <c r="F5" s="1018" t="s">
        <v>1146</v>
      </c>
      <c r="G5" s="1018"/>
      <c r="H5" s="1018"/>
      <c r="I5" s="1018"/>
    </row>
    <row r="6" spans="1:9" s="43" customFormat="1" ht="31.5" customHeight="1" thickTop="1" thickBot="1">
      <c r="A6" s="740" t="s">
        <v>304</v>
      </c>
      <c r="B6" s="119" t="s">
        <v>432</v>
      </c>
      <c r="C6" s="119" t="s">
        <v>433</v>
      </c>
      <c r="D6" s="119" t="s">
        <v>434</v>
      </c>
      <c r="E6" s="119" t="s">
        <v>435</v>
      </c>
      <c r="F6" s="119" t="s">
        <v>1308</v>
      </c>
      <c r="G6" s="119" t="s">
        <v>1512</v>
      </c>
      <c r="H6" s="119" t="s">
        <v>1457</v>
      </c>
      <c r="I6" s="119" t="s">
        <v>1513</v>
      </c>
    </row>
    <row r="7" spans="1:9" ht="15" customHeight="1" thickTop="1" thickBot="1">
      <c r="A7" s="741"/>
      <c r="B7" s="44"/>
      <c r="C7" s="44"/>
      <c r="D7" s="44"/>
      <c r="E7" s="44"/>
      <c r="F7" s="44"/>
      <c r="G7" s="44"/>
      <c r="H7" s="44"/>
      <c r="I7" s="44"/>
    </row>
    <row r="8" spans="1:9" ht="24" customHeight="1" thickTop="1" thickBot="1">
      <c r="A8" s="45" t="s">
        <v>436</v>
      </c>
      <c r="B8" s="1">
        <v>547710.60355907772</v>
      </c>
      <c r="C8" s="1">
        <v>592753.24086297373</v>
      </c>
      <c r="D8" s="1">
        <v>664894.41005685122</v>
      </c>
      <c r="E8" s="1">
        <v>737778.67011953355</v>
      </c>
      <c r="F8" s="1">
        <v>788433.5872725948</v>
      </c>
      <c r="G8" s="1">
        <v>761685.42234402325</v>
      </c>
      <c r="H8" s="1">
        <v>770910.49476093298</v>
      </c>
      <c r="I8" s="1">
        <v>786774.0346180757</v>
      </c>
    </row>
    <row r="9" spans="1:9" s="122" customFormat="1" ht="21" customHeight="1" thickTop="1">
      <c r="A9" s="120" t="s">
        <v>8</v>
      </c>
      <c r="B9" s="2">
        <v>33896.574092219016</v>
      </c>
      <c r="C9" s="2">
        <v>51757.204397959191</v>
      </c>
      <c r="D9" s="2">
        <v>61047.600539358595</v>
      </c>
      <c r="E9" s="2">
        <v>58127.02343294461</v>
      </c>
      <c r="F9" s="2">
        <v>59659.04660204082</v>
      </c>
      <c r="G9" s="2">
        <v>53015.366438775505</v>
      </c>
      <c r="H9" s="2">
        <v>53140.430623906701</v>
      </c>
      <c r="I9" s="2">
        <v>67763.190120991247</v>
      </c>
    </row>
    <row r="10" spans="1:9" s="122" customFormat="1" ht="21" customHeight="1">
      <c r="A10" s="120" t="s">
        <v>17</v>
      </c>
      <c r="B10" s="2">
        <v>102073.74545100864</v>
      </c>
      <c r="C10" s="2">
        <v>67243.86908309038</v>
      </c>
      <c r="D10" s="2">
        <v>71071.430586005823</v>
      </c>
      <c r="E10" s="2">
        <v>90147.614733236158</v>
      </c>
      <c r="F10" s="2">
        <v>107750.05950437319</v>
      </c>
      <c r="G10" s="2">
        <v>107208.17358746355</v>
      </c>
      <c r="H10" s="2">
        <v>99949.387822157441</v>
      </c>
      <c r="I10" s="2">
        <v>94479.376551020396</v>
      </c>
    </row>
    <row r="11" spans="1:9" s="122" customFormat="1" ht="21" customHeight="1">
      <c r="A11" s="120" t="s">
        <v>26</v>
      </c>
      <c r="B11" s="2">
        <v>384997.55360374646</v>
      </c>
      <c r="C11" s="2">
        <v>447199.81185714289</v>
      </c>
      <c r="D11" s="2">
        <v>506114.61872011662</v>
      </c>
      <c r="E11" s="2">
        <v>551683.09794897959</v>
      </c>
      <c r="F11" s="2">
        <v>593961.93033236149</v>
      </c>
      <c r="G11" s="2">
        <v>569555.58994023327</v>
      </c>
      <c r="H11" s="2">
        <v>591850.92062099127</v>
      </c>
      <c r="I11" s="2">
        <v>600564.86277551018</v>
      </c>
    </row>
    <row r="12" spans="1:9" s="122" customFormat="1" ht="21" customHeight="1">
      <c r="A12" s="742" t="s">
        <v>437</v>
      </c>
      <c r="B12" s="2">
        <v>388899.54337031697</v>
      </c>
      <c r="C12" s="2">
        <v>450792.27572594752</v>
      </c>
      <c r="D12" s="2">
        <v>511650.63245918369</v>
      </c>
      <c r="E12" s="2">
        <v>557905.69866034982</v>
      </c>
      <c r="F12" s="2">
        <v>600327.11882069975</v>
      </c>
      <c r="G12" s="2">
        <v>576383.14598833816</v>
      </c>
      <c r="H12" s="2">
        <v>598551.59745918366</v>
      </c>
      <c r="I12" s="2">
        <v>605216.95172594755</v>
      </c>
    </row>
    <row r="13" spans="1:9" s="122" customFormat="1" ht="21" customHeight="1">
      <c r="A13" s="742" t="s">
        <v>438</v>
      </c>
      <c r="B13" s="2">
        <v>383775.95669164264</v>
      </c>
      <c r="C13" s="2">
        <v>446610.10279300291</v>
      </c>
      <c r="D13" s="2">
        <v>506227.88236443151</v>
      </c>
      <c r="E13" s="2">
        <v>550471.78954664723</v>
      </c>
      <c r="F13" s="2">
        <v>592501.27720699704</v>
      </c>
      <c r="G13" s="2">
        <v>568505.65461516031</v>
      </c>
      <c r="H13" s="2">
        <v>590252.07194169087</v>
      </c>
      <c r="I13" s="2">
        <v>596028.69570408168</v>
      </c>
    </row>
    <row r="14" spans="1:9" s="122" customFormat="1" ht="21" customHeight="1">
      <c r="A14" s="742" t="s">
        <v>439</v>
      </c>
      <c r="B14" s="2">
        <v>5123.5866786743509</v>
      </c>
      <c r="C14" s="2">
        <v>4182.1729329446061</v>
      </c>
      <c r="D14" s="2">
        <v>5422.7500947521858</v>
      </c>
      <c r="E14" s="2">
        <v>7433.9091137026244</v>
      </c>
      <c r="F14" s="2">
        <v>7825.8416137026243</v>
      </c>
      <c r="G14" s="2">
        <v>7877.4913731778424</v>
      </c>
      <c r="H14" s="2">
        <v>8299.5255174927115</v>
      </c>
      <c r="I14" s="2">
        <v>9188.2560218658891</v>
      </c>
    </row>
    <row r="15" spans="1:9" s="122" customFormat="1" ht="21" customHeight="1">
      <c r="A15" s="742" t="s">
        <v>440</v>
      </c>
      <c r="B15" s="2">
        <v>2258.1430129682999</v>
      </c>
      <c r="C15" s="2">
        <v>2041.9405131195335</v>
      </c>
      <c r="D15" s="2">
        <v>1915.0104839650146</v>
      </c>
      <c r="E15" s="2">
        <v>1972.5145816326531</v>
      </c>
      <c r="F15" s="2">
        <v>2399.6279825072888</v>
      </c>
      <c r="G15" s="2">
        <v>2157.7540583090376</v>
      </c>
      <c r="H15" s="2">
        <v>1919.2924241982505</v>
      </c>
      <c r="I15" s="2">
        <v>3037.6165218658894</v>
      </c>
    </row>
    <row r="16" spans="1:9" s="122" customFormat="1" ht="21" customHeight="1">
      <c r="A16" s="742" t="s">
        <v>441</v>
      </c>
      <c r="B16" s="2">
        <v>1965.3344827089336</v>
      </c>
      <c r="C16" s="2">
        <v>1766.379912536443</v>
      </c>
      <c r="D16" s="2">
        <v>1811.3533104956268</v>
      </c>
      <c r="E16" s="2">
        <v>1906.2136661807579</v>
      </c>
      <c r="F16" s="2">
        <v>2200.3864096209913</v>
      </c>
      <c r="G16" s="2">
        <v>2004.0589781341109</v>
      </c>
      <c r="H16" s="2">
        <v>1800.2341311953353</v>
      </c>
      <c r="I16" s="2">
        <v>2879.359360058309</v>
      </c>
    </row>
    <row r="17" spans="1:9" s="122" customFormat="1" ht="21" customHeight="1">
      <c r="A17" s="742" t="s">
        <v>442</v>
      </c>
      <c r="B17" s="2">
        <v>292.80853025936597</v>
      </c>
      <c r="C17" s="2">
        <v>275.56060058309038</v>
      </c>
      <c r="D17" s="2">
        <v>103.65717346938776</v>
      </c>
      <c r="E17" s="2">
        <v>66.300915451895051</v>
      </c>
      <c r="F17" s="2">
        <v>199.24157288629738</v>
      </c>
      <c r="G17" s="2">
        <v>153.69508017492711</v>
      </c>
      <c r="H17" s="2">
        <v>119.05829300291546</v>
      </c>
      <c r="I17" s="2">
        <v>158.25716180758016</v>
      </c>
    </row>
    <row r="18" spans="1:9" s="122" customFormat="1" ht="21" customHeight="1">
      <c r="A18" s="742" t="s">
        <v>443</v>
      </c>
      <c r="B18" s="2">
        <v>1122.9750432276658</v>
      </c>
      <c r="C18" s="2">
        <v>1343.4819620991252</v>
      </c>
      <c r="D18" s="2">
        <v>1843.6221384839648</v>
      </c>
      <c r="E18" s="2">
        <v>3035.9854635568513</v>
      </c>
      <c r="F18" s="2">
        <v>5245.8106953352772</v>
      </c>
      <c r="G18" s="2">
        <v>6809.4447288629735</v>
      </c>
      <c r="H18" s="2">
        <v>7964.3619271137022</v>
      </c>
      <c r="I18" s="2">
        <v>9687.9063527696799</v>
      </c>
    </row>
    <row r="19" spans="1:9" s="122" customFormat="1" ht="21" customHeight="1">
      <c r="A19" s="742" t="s">
        <v>444</v>
      </c>
      <c r="B19" s="2">
        <v>907.36898991354474</v>
      </c>
      <c r="C19" s="2">
        <v>1095.0771632653061</v>
      </c>
      <c r="D19" s="2">
        <v>1639.5436326530612</v>
      </c>
      <c r="E19" s="2">
        <v>2908.153839650146</v>
      </c>
      <c r="F19" s="2">
        <v>4988.0427740524783</v>
      </c>
      <c r="G19" s="2">
        <v>6425.8156661807579</v>
      </c>
      <c r="H19" s="2">
        <v>7576.2342988338196</v>
      </c>
      <c r="I19" s="2">
        <v>9174.7176865889214</v>
      </c>
    </row>
    <row r="20" spans="1:9" s="122" customFormat="1" ht="21" customHeight="1">
      <c r="A20" s="742" t="s">
        <v>445</v>
      </c>
      <c r="B20" s="2">
        <v>215.60605331412103</v>
      </c>
      <c r="C20" s="2">
        <v>248.40479883381923</v>
      </c>
      <c r="D20" s="2">
        <v>204.07850583090379</v>
      </c>
      <c r="E20" s="2">
        <v>127.83162390670554</v>
      </c>
      <c r="F20" s="2">
        <v>257.76792128279885</v>
      </c>
      <c r="G20" s="2">
        <v>383.6290626822157</v>
      </c>
      <c r="H20" s="2">
        <v>388.12762827988331</v>
      </c>
      <c r="I20" s="2">
        <v>513.1886661807581</v>
      </c>
    </row>
    <row r="21" spans="1:9" s="122" customFormat="1" ht="21" customHeight="1">
      <c r="A21" s="742" t="s">
        <v>39</v>
      </c>
      <c r="B21" s="2">
        <v>4496.171368876081</v>
      </c>
      <c r="C21" s="2">
        <v>4784.6689139941691</v>
      </c>
      <c r="D21" s="2">
        <v>5435.9823221574334</v>
      </c>
      <c r="E21" s="2">
        <v>5821.505709912537</v>
      </c>
      <c r="F21" s="2">
        <v>6040.2340903790082</v>
      </c>
      <c r="G21" s="2">
        <v>5321.5677857142855</v>
      </c>
      <c r="H21" s="2">
        <v>5571.5221297376092</v>
      </c>
      <c r="I21" s="2">
        <v>5466.8156588921283</v>
      </c>
    </row>
    <row r="22" spans="1:9" s="122" customFormat="1" ht="21" customHeight="1">
      <c r="A22" s="742" t="s">
        <v>446</v>
      </c>
      <c r="B22" s="2">
        <v>-11779.279191642652</v>
      </c>
      <c r="C22" s="2">
        <v>-11762.555258017492</v>
      </c>
      <c r="D22" s="2">
        <v>-14730.628683673469</v>
      </c>
      <c r="E22" s="2">
        <v>-17052.606466472302</v>
      </c>
      <c r="F22" s="2">
        <v>-20050.861256559769</v>
      </c>
      <c r="G22" s="2">
        <v>-21116.322620991254</v>
      </c>
      <c r="H22" s="2">
        <v>-22155.853319241982</v>
      </c>
      <c r="I22" s="2">
        <v>-22844.427483965017</v>
      </c>
    </row>
    <row r="23" spans="1:9" s="122" customFormat="1" ht="21" customHeight="1">
      <c r="A23" s="120" t="s">
        <v>57</v>
      </c>
      <c r="B23" s="2">
        <v>4613.3402406340056</v>
      </c>
      <c r="C23" s="2">
        <v>5084.5230481049566</v>
      </c>
      <c r="D23" s="2">
        <v>3717.2147084548105</v>
      </c>
      <c r="E23" s="2">
        <v>4906.4624256559773</v>
      </c>
      <c r="F23" s="2">
        <v>4823.8485568513115</v>
      </c>
      <c r="G23" s="2">
        <v>6879.551744897959</v>
      </c>
      <c r="H23" s="2">
        <v>4129.3115204081632</v>
      </c>
      <c r="I23" s="2">
        <v>3462.7334460641405</v>
      </c>
    </row>
    <row r="24" spans="1:9" s="122" customFormat="1" ht="21" customHeight="1">
      <c r="A24" s="120" t="s">
        <v>63</v>
      </c>
      <c r="B24" s="2">
        <v>3.0850187319884723</v>
      </c>
      <c r="C24" s="2">
        <v>2.9154518950437319E-6</v>
      </c>
      <c r="D24" s="2">
        <v>0.88104664723032067</v>
      </c>
      <c r="E24" s="2">
        <v>-1.4577259475218659E-6</v>
      </c>
      <c r="F24" s="2">
        <v>135.69913848396502</v>
      </c>
      <c r="G24" s="2">
        <v>82.880701166180756</v>
      </c>
      <c r="H24" s="2">
        <v>89.64134110787171</v>
      </c>
      <c r="I24" s="2">
        <v>62.897590379008747</v>
      </c>
    </row>
    <row r="25" spans="1:9" s="122" customFormat="1" ht="21" customHeight="1">
      <c r="A25" s="120" t="s">
        <v>447</v>
      </c>
      <c r="B25" s="2">
        <v>6502.9490259365994</v>
      </c>
      <c r="C25" s="2">
        <v>2459.926188046647</v>
      </c>
      <c r="D25" s="2">
        <v>1572.6647172011662</v>
      </c>
      <c r="E25" s="2">
        <v>10678.390166180758</v>
      </c>
      <c r="F25" s="2">
        <v>652.24812682215747</v>
      </c>
      <c r="G25" s="2">
        <v>4999.170421282799</v>
      </c>
      <c r="H25" s="2">
        <v>1772.7636807580175</v>
      </c>
      <c r="I25" s="2">
        <v>1143.3762623906705</v>
      </c>
    </row>
    <row r="26" spans="1:9" s="122" customFormat="1" ht="21" customHeight="1">
      <c r="A26" s="120" t="s">
        <v>74</v>
      </c>
      <c r="B26" s="2">
        <v>12544.078693083571</v>
      </c>
      <c r="C26" s="2">
        <v>16000.922102040817</v>
      </c>
      <c r="D26" s="2">
        <v>17682.144737609331</v>
      </c>
      <c r="E26" s="2">
        <v>18294.405674927115</v>
      </c>
      <c r="F26" s="2">
        <v>17521.545311953356</v>
      </c>
      <c r="G26" s="2">
        <v>15591.663510204084</v>
      </c>
      <c r="H26" s="2">
        <v>16343.397724489796</v>
      </c>
      <c r="I26" s="2">
        <v>15799.217829446065</v>
      </c>
    </row>
    <row r="27" spans="1:9" s="123" customFormat="1" ht="43.5" customHeight="1" thickBot="1">
      <c r="A27" s="743" t="s">
        <v>448</v>
      </c>
      <c r="B27" s="3">
        <v>3079.2774337175797</v>
      </c>
      <c r="C27" s="3">
        <v>3006.984183673469</v>
      </c>
      <c r="D27" s="3">
        <v>3687.8550014577254</v>
      </c>
      <c r="E27" s="3">
        <v>3941.6757390670555</v>
      </c>
      <c r="F27" s="3">
        <v>3929.2096997084545</v>
      </c>
      <c r="G27" s="3">
        <v>4353.0259999999998</v>
      </c>
      <c r="H27" s="3">
        <v>3634.6414271137028</v>
      </c>
      <c r="I27" s="3">
        <v>3498.3800422740524</v>
      </c>
    </row>
    <row r="28" spans="1:9" ht="24" customHeight="1" thickTop="1" thickBot="1">
      <c r="A28" s="45" t="s">
        <v>449</v>
      </c>
      <c r="B28" s="1">
        <v>487835.73950000003</v>
      </c>
      <c r="C28" s="1">
        <v>524324.53906413994</v>
      </c>
      <c r="D28" s="1">
        <v>593971.56443294464</v>
      </c>
      <c r="E28" s="1">
        <v>658715.35275801749</v>
      </c>
      <c r="F28" s="1">
        <v>702674.71136443154</v>
      </c>
      <c r="G28" s="1">
        <v>677000.41650291544</v>
      </c>
      <c r="H28" s="1">
        <v>683041.02497813408</v>
      </c>
      <c r="I28" s="1">
        <v>696477.16982798849</v>
      </c>
    </row>
    <row r="29" spans="1:9" s="122" customFormat="1" ht="21" customHeight="1" thickTop="1">
      <c r="A29" s="120" t="s">
        <v>450</v>
      </c>
      <c r="B29" s="2">
        <v>391372.99568443809</v>
      </c>
      <c r="C29" s="2">
        <v>418639.83081778424</v>
      </c>
      <c r="D29" s="2">
        <v>484267.78988338192</v>
      </c>
      <c r="E29" s="2">
        <v>534702.00323177839</v>
      </c>
      <c r="F29" s="2">
        <v>567892.05451749265</v>
      </c>
      <c r="G29" s="2">
        <v>546014.98803061224</v>
      </c>
      <c r="H29" s="2">
        <v>568039.71616909618</v>
      </c>
      <c r="I29" s="2">
        <v>579325.03151749272</v>
      </c>
    </row>
    <row r="30" spans="1:9" s="122" customFormat="1" ht="21" customHeight="1">
      <c r="A30" s="742" t="s">
        <v>451</v>
      </c>
      <c r="B30" s="2">
        <v>6911.1860172910665</v>
      </c>
      <c r="C30" s="2">
        <v>14019.205575801749</v>
      </c>
      <c r="D30" s="2">
        <v>10959.39831341108</v>
      </c>
      <c r="E30" s="2">
        <v>11296.662581632652</v>
      </c>
      <c r="F30" s="2">
        <v>11200.492266763849</v>
      </c>
      <c r="G30" s="2">
        <v>22165.948405247815</v>
      </c>
      <c r="H30" s="2">
        <v>23314.144902332362</v>
      </c>
      <c r="I30" s="2">
        <v>22275.60825218659</v>
      </c>
    </row>
    <row r="31" spans="1:9" s="122" customFormat="1" ht="21" customHeight="1">
      <c r="A31" s="742" t="s">
        <v>452</v>
      </c>
      <c r="B31" s="2">
        <v>120990.67965994235</v>
      </c>
      <c r="C31" s="2">
        <v>136181.78818221574</v>
      </c>
      <c r="D31" s="2">
        <v>143666.10132215742</v>
      </c>
      <c r="E31" s="2">
        <v>149292.12761953354</v>
      </c>
      <c r="F31" s="2">
        <v>153621.4611355685</v>
      </c>
      <c r="G31" s="2">
        <v>135187.33231049564</v>
      </c>
      <c r="H31" s="2">
        <v>128308.30001457727</v>
      </c>
      <c r="I31" s="2">
        <v>119776.41330466473</v>
      </c>
    </row>
    <row r="32" spans="1:9" s="122" customFormat="1" ht="21" customHeight="1">
      <c r="A32" s="742" t="s">
        <v>453</v>
      </c>
      <c r="B32" s="2">
        <v>143372.85227665707</v>
      </c>
      <c r="C32" s="2">
        <v>122310.99610495627</v>
      </c>
      <c r="D32" s="2">
        <v>114628.28379737609</v>
      </c>
      <c r="E32" s="2">
        <v>100817.73675947521</v>
      </c>
      <c r="F32" s="2">
        <v>17101.78216180758</v>
      </c>
      <c r="G32" s="2">
        <v>1781.0607434402332</v>
      </c>
      <c r="H32" s="2">
        <v>766.5096326530612</v>
      </c>
      <c r="I32" s="2">
        <v>469.24204227405249</v>
      </c>
    </row>
    <row r="33" spans="1:9" s="122" customFormat="1" ht="21" customHeight="1">
      <c r="A33" s="742" t="s">
        <v>454</v>
      </c>
      <c r="B33" s="2">
        <v>11385.09561239193</v>
      </c>
      <c r="C33" s="2">
        <v>8757.6567055393589</v>
      </c>
      <c r="D33" s="2">
        <v>8952.3893615160359</v>
      </c>
      <c r="E33" s="2">
        <v>8805.7243046647218</v>
      </c>
      <c r="F33" s="2">
        <v>5434.5809883381926</v>
      </c>
      <c r="G33" s="2">
        <v>8159.776880466472</v>
      </c>
      <c r="H33" s="2">
        <v>7148.8274810495623</v>
      </c>
      <c r="I33" s="2">
        <v>11890.895132653061</v>
      </c>
    </row>
    <row r="34" spans="1:9" s="122" customFormat="1" ht="21" customHeight="1">
      <c r="A34" s="742" t="s">
        <v>455</v>
      </c>
      <c r="B34" s="2">
        <v>93278.762551873195</v>
      </c>
      <c r="C34" s="2">
        <v>128661.62868658891</v>
      </c>
      <c r="D34" s="2">
        <v>194219.64908746353</v>
      </c>
      <c r="E34" s="2">
        <v>250785.12439212826</v>
      </c>
      <c r="F34" s="2">
        <v>360933.14123469387</v>
      </c>
      <c r="G34" s="2">
        <v>356501.22708163271</v>
      </c>
      <c r="H34" s="2">
        <v>386218.94359766762</v>
      </c>
      <c r="I34" s="2">
        <v>400608.151941691</v>
      </c>
    </row>
    <row r="35" spans="1:9" s="122" customFormat="1" ht="21" customHeight="1">
      <c r="A35" s="742" t="s">
        <v>456</v>
      </c>
      <c r="B35" s="2">
        <v>15434.419566282422</v>
      </c>
      <c r="C35" s="2">
        <v>8708.5555626822152</v>
      </c>
      <c r="D35" s="2">
        <v>11841.968001457726</v>
      </c>
      <c r="E35" s="2">
        <v>13704.627574344022</v>
      </c>
      <c r="F35" s="2">
        <v>19600.5967303207</v>
      </c>
      <c r="G35" s="2">
        <v>22219.642609329447</v>
      </c>
      <c r="H35" s="2">
        <v>22282.990540816329</v>
      </c>
      <c r="I35" s="2">
        <v>24304.720844023326</v>
      </c>
    </row>
    <row r="36" spans="1:9" s="122" customFormat="1" ht="21" customHeight="1">
      <c r="A36" s="120" t="s">
        <v>457</v>
      </c>
      <c r="B36" s="2">
        <v>1356.6001195965418</v>
      </c>
      <c r="C36" s="2">
        <v>1661.186193877551</v>
      </c>
      <c r="D36" s="2">
        <v>376.87795918367345</v>
      </c>
      <c r="E36" s="2">
        <v>67.515648688046639</v>
      </c>
      <c r="F36" s="2">
        <v>116.72369387755103</v>
      </c>
      <c r="G36" s="2">
        <v>101.21201895043731</v>
      </c>
      <c r="H36" s="2">
        <v>108.80600728862973</v>
      </c>
      <c r="I36" s="2">
        <v>80.412963556851324</v>
      </c>
    </row>
    <row r="37" spans="1:9" s="122" customFormat="1" ht="21" customHeight="1">
      <c r="A37" s="120" t="s">
        <v>458</v>
      </c>
      <c r="B37" s="2">
        <v>43460.188876080691</v>
      </c>
      <c r="C37" s="2">
        <v>29687.419613702623</v>
      </c>
      <c r="D37" s="2">
        <v>28036.720370262392</v>
      </c>
      <c r="E37" s="2">
        <v>42961.12333527697</v>
      </c>
      <c r="F37" s="2">
        <v>72296.029491253648</v>
      </c>
      <c r="G37" s="2">
        <v>77450.386553935867</v>
      </c>
      <c r="H37" s="2">
        <v>77011.437740524765</v>
      </c>
      <c r="I37" s="2">
        <v>79715.040690962109</v>
      </c>
    </row>
    <row r="38" spans="1:9" s="122" customFormat="1" ht="21" customHeight="1">
      <c r="A38" s="120" t="s">
        <v>459</v>
      </c>
      <c r="B38" s="2">
        <v>11051.230874639768</v>
      </c>
      <c r="C38" s="2">
        <v>10223.292924198251</v>
      </c>
      <c r="D38" s="2">
        <v>10773.233148688047</v>
      </c>
      <c r="E38" s="2">
        <v>14781.279549562681</v>
      </c>
      <c r="F38" s="2">
        <v>12961.659018950437</v>
      </c>
      <c r="G38" s="2">
        <v>9989.8361661807558</v>
      </c>
      <c r="H38" s="2">
        <v>9240.7743134110788</v>
      </c>
      <c r="I38" s="2">
        <v>9927.4823877551044</v>
      </c>
    </row>
    <row r="39" spans="1:9" s="122" customFormat="1" ht="21" customHeight="1">
      <c r="A39" s="120" t="s">
        <v>127</v>
      </c>
      <c r="B39" s="2">
        <v>4138.5565576368872</v>
      </c>
      <c r="C39" s="2">
        <v>4761.5994154518949</v>
      </c>
      <c r="D39" s="2">
        <v>5203.6199606413993</v>
      </c>
      <c r="E39" s="2">
        <v>5194.6096734693883</v>
      </c>
      <c r="F39" s="2">
        <v>5194.2227419825067</v>
      </c>
      <c r="G39" s="2">
        <v>4795.9752448979598</v>
      </c>
      <c r="H39" s="2">
        <v>5016.5407798833812</v>
      </c>
      <c r="I39" s="2">
        <v>5018.9935889212829</v>
      </c>
    </row>
    <row r="40" spans="1:9" s="122" customFormat="1" ht="21" customHeight="1">
      <c r="A40" s="120" t="s">
        <v>133</v>
      </c>
      <c r="B40" s="2">
        <v>20111.111109510082</v>
      </c>
      <c r="C40" s="2">
        <v>35191.763890670554</v>
      </c>
      <c r="D40" s="2">
        <v>35207.347220116615</v>
      </c>
      <c r="E40" s="2">
        <v>35220.333329446061</v>
      </c>
      <c r="F40" s="2">
        <v>27688.402779883378</v>
      </c>
      <c r="G40" s="2">
        <v>27752.847220116619</v>
      </c>
      <c r="H40" s="2">
        <v>20147.222220116619</v>
      </c>
      <c r="I40" s="2">
        <v>20193.055559766763</v>
      </c>
    </row>
    <row r="41" spans="1:9" s="122" customFormat="1" ht="21" customHeight="1">
      <c r="A41" s="120" t="s">
        <v>460</v>
      </c>
      <c r="B41" s="2">
        <v>0</v>
      </c>
      <c r="C41" s="2">
        <v>0</v>
      </c>
      <c r="D41" s="2">
        <v>0</v>
      </c>
      <c r="E41" s="2">
        <v>0</v>
      </c>
      <c r="F41" s="2">
        <v>0</v>
      </c>
      <c r="G41" s="2">
        <v>0</v>
      </c>
      <c r="H41" s="2">
        <v>0</v>
      </c>
      <c r="I41" s="2">
        <v>0</v>
      </c>
    </row>
    <row r="42" spans="1:9" s="123" customFormat="1" ht="43.5" customHeight="1" thickBot="1">
      <c r="A42" s="743" t="s">
        <v>109</v>
      </c>
      <c r="B42" s="3">
        <v>16345.056278097982</v>
      </c>
      <c r="C42" s="3">
        <v>24159.446208454814</v>
      </c>
      <c r="D42" s="3">
        <v>30105.975890670557</v>
      </c>
      <c r="E42" s="3">
        <v>25788.487989795922</v>
      </c>
      <c r="F42" s="3">
        <v>16525.619120991254</v>
      </c>
      <c r="G42" s="3">
        <v>10895.171268221577</v>
      </c>
      <c r="H42" s="3">
        <v>3476.5277478134112</v>
      </c>
      <c r="I42" s="3">
        <v>2217.1531195335278</v>
      </c>
    </row>
    <row r="43" spans="1:9" ht="24" customHeight="1" thickTop="1" thickBot="1">
      <c r="A43" s="45" t="s">
        <v>461</v>
      </c>
      <c r="B43" s="1">
        <v>59874.864041786743</v>
      </c>
      <c r="C43" s="1">
        <v>68428.70182215744</v>
      </c>
      <c r="D43" s="1">
        <v>70922.845597667634</v>
      </c>
      <c r="E43" s="1">
        <v>79063.31740379009</v>
      </c>
      <c r="F43" s="1">
        <v>85758.875886297377</v>
      </c>
      <c r="G43" s="1">
        <v>84685.005813411088</v>
      </c>
      <c r="H43" s="1">
        <v>87869.469771137025</v>
      </c>
      <c r="I43" s="1">
        <v>90296.864775510214</v>
      </c>
    </row>
    <row r="44" spans="1:9" s="122" customFormat="1" ht="21" customHeight="1" thickTop="1">
      <c r="A44" s="120" t="s">
        <v>148</v>
      </c>
      <c r="B44" s="2">
        <v>45505.057636887606</v>
      </c>
      <c r="C44" s="2">
        <v>50088.49854227405</v>
      </c>
      <c r="D44" s="2">
        <v>55082.434402332365</v>
      </c>
      <c r="E44" s="2">
        <v>58452.055393586001</v>
      </c>
      <c r="F44" s="2">
        <v>63631.618075801751</v>
      </c>
      <c r="G44" s="2">
        <v>68654.781341107868</v>
      </c>
      <c r="H44" s="2">
        <v>68654.781341107868</v>
      </c>
      <c r="I44" s="2">
        <v>72542.28862973761</v>
      </c>
    </row>
    <row r="45" spans="1:9" s="122" customFormat="1" ht="21" customHeight="1">
      <c r="A45" s="120" t="s">
        <v>152</v>
      </c>
      <c r="B45" s="2">
        <v>530.74148126801151</v>
      </c>
      <c r="C45" s="2">
        <v>536.93088629737611</v>
      </c>
      <c r="D45" s="2">
        <v>536.91817930029151</v>
      </c>
      <c r="E45" s="2">
        <v>536.91817930029151</v>
      </c>
      <c r="F45" s="2">
        <v>536.91817930029151</v>
      </c>
      <c r="G45" s="2">
        <v>536.91817930029151</v>
      </c>
      <c r="H45" s="2">
        <v>536.91817930029151</v>
      </c>
      <c r="I45" s="2">
        <v>536.91817930029151</v>
      </c>
    </row>
    <row r="46" spans="1:9" s="122" customFormat="1" ht="21" customHeight="1">
      <c r="A46" s="120" t="s">
        <v>156</v>
      </c>
      <c r="B46" s="2">
        <v>0</v>
      </c>
      <c r="C46" s="2">
        <v>0</v>
      </c>
      <c r="D46" s="2">
        <v>0</v>
      </c>
      <c r="E46" s="2">
        <v>0</v>
      </c>
      <c r="F46" s="2">
        <v>-2.9154518950437319E-6</v>
      </c>
      <c r="G46" s="2">
        <v>0</v>
      </c>
      <c r="H46" s="2">
        <v>0</v>
      </c>
      <c r="I46" s="2">
        <v>0</v>
      </c>
    </row>
    <row r="47" spans="1:9" s="122" customFormat="1" ht="21" customHeight="1">
      <c r="A47" s="120" t="s">
        <v>462</v>
      </c>
      <c r="B47" s="2">
        <v>5827.1683559077819</v>
      </c>
      <c r="C47" s="2">
        <v>6705.654167638485</v>
      </c>
      <c r="D47" s="2">
        <v>7815.4287011661809</v>
      </c>
      <c r="E47" s="2">
        <v>8564.2351326530606</v>
      </c>
      <c r="F47" s="2">
        <v>9715.2460058309043</v>
      </c>
      <c r="G47" s="2">
        <v>10902.755365889212</v>
      </c>
      <c r="H47" s="2">
        <v>10902.755365889212</v>
      </c>
      <c r="I47" s="2">
        <v>11680.25682361516</v>
      </c>
    </row>
    <row r="48" spans="1:9" s="122" customFormat="1" ht="21" customHeight="1">
      <c r="A48" s="120" t="s">
        <v>164</v>
      </c>
      <c r="B48" s="2">
        <v>8011.8965677233427</v>
      </c>
      <c r="C48" s="2">
        <v>11097.618225947523</v>
      </c>
      <c r="D48" s="2">
        <v>7488.064314868805</v>
      </c>
      <c r="E48" s="2">
        <v>11510.108698250728</v>
      </c>
      <c r="F48" s="2">
        <v>11875.093628279883</v>
      </c>
      <c r="G48" s="2">
        <v>4590.5509271137025</v>
      </c>
      <c r="H48" s="2">
        <v>7775.0148848396502</v>
      </c>
      <c r="I48" s="2">
        <v>5537.4011428571439</v>
      </c>
    </row>
    <row r="49" spans="1:9" s="122" customFormat="1" ht="21" customHeight="1">
      <c r="A49" s="742" t="s">
        <v>463</v>
      </c>
      <c r="B49" s="2">
        <v>2.4430835734870319E-2</v>
      </c>
      <c r="C49" s="2">
        <v>0</v>
      </c>
      <c r="D49" s="2">
        <v>0</v>
      </c>
      <c r="E49" s="2">
        <v>0</v>
      </c>
      <c r="F49" s="2">
        <v>0</v>
      </c>
      <c r="G49" s="2">
        <v>0</v>
      </c>
      <c r="H49" s="2">
        <v>0</v>
      </c>
      <c r="I49" s="2">
        <v>0</v>
      </c>
    </row>
    <row r="50" spans="1:9" s="123" customFormat="1" ht="40.5" customHeight="1" thickBot="1">
      <c r="A50" s="744" t="s">
        <v>464</v>
      </c>
      <c r="B50" s="3">
        <v>8011.8721368876086</v>
      </c>
      <c r="C50" s="3">
        <v>11097.618225947523</v>
      </c>
      <c r="D50" s="3">
        <v>7488.064314868805</v>
      </c>
      <c r="E50" s="3">
        <v>11510.108698250728</v>
      </c>
      <c r="F50" s="3">
        <v>11875.093628279883</v>
      </c>
      <c r="G50" s="3">
        <v>4590.5509271137025</v>
      </c>
      <c r="H50" s="3">
        <v>7775.0148848396502</v>
      </c>
      <c r="I50" s="3">
        <v>5537.4011428571439</v>
      </c>
    </row>
    <row r="51" spans="1:9" ht="24" customHeight="1" thickTop="1" thickBot="1">
      <c r="A51" s="45" t="s">
        <v>465</v>
      </c>
      <c r="B51" s="1">
        <v>547710.60354178667</v>
      </c>
      <c r="C51" s="1">
        <v>592753.24088629743</v>
      </c>
      <c r="D51" s="1">
        <v>664894.41003061237</v>
      </c>
      <c r="E51" s="1">
        <v>737778.67016180756</v>
      </c>
      <c r="F51" s="1">
        <v>788433.58725072886</v>
      </c>
      <c r="G51" s="1">
        <v>761685.42231632653</v>
      </c>
      <c r="H51" s="1">
        <v>770910.49474927108</v>
      </c>
      <c r="I51" s="1">
        <v>786774.03460349864</v>
      </c>
    </row>
    <row r="52" spans="1:9" s="122" customFormat="1" ht="24" customHeight="1" thickTop="1">
      <c r="A52" s="120" t="s">
        <v>466</v>
      </c>
      <c r="B52" s="2">
        <v>3276.3258386167149</v>
      </c>
      <c r="C52" s="2">
        <v>3414.7478309037906</v>
      </c>
      <c r="D52" s="2">
        <v>2960.9765306122449</v>
      </c>
      <c r="E52" s="2">
        <v>2906.322922740525</v>
      </c>
      <c r="F52" s="2">
        <v>2447.8553892128275</v>
      </c>
      <c r="G52" s="2">
        <v>1735.6211924198251</v>
      </c>
      <c r="H52" s="2">
        <v>1334.4479795918367</v>
      </c>
      <c r="I52" s="2">
        <v>1678.5414591836736</v>
      </c>
    </row>
    <row r="53" spans="1:9" s="123" customFormat="1" ht="21" customHeight="1">
      <c r="A53" s="744" t="s">
        <v>467</v>
      </c>
      <c r="B53" s="3">
        <v>0</v>
      </c>
      <c r="C53" s="3">
        <v>47.999999999999993</v>
      </c>
      <c r="D53" s="3">
        <v>0</v>
      </c>
      <c r="E53" s="3">
        <v>0</v>
      </c>
      <c r="F53" s="3">
        <v>0</v>
      </c>
      <c r="G53" s="3">
        <v>0</v>
      </c>
      <c r="H53" s="3">
        <v>0</v>
      </c>
      <c r="I53" s="3">
        <v>0</v>
      </c>
    </row>
    <row r="54" spans="1:9" s="123" customFormat="1" ht="21" customHeight="1">
      <c r="A54" s="744" t="s">
        <v>468</v>
      </c>
      <c r="B54" s="3">
        <v>3276.3258386167149</v>
      </c>
      <c r="C54" s="3">
        <v>3366.7478309037901</v>
      </c>
      <c r="D54" s="3">
        <v>2960.9765306122449</v>
      </c>
      <c r="E54" s="3">
        <v>2906.322922740525</v>
      </c>
      <c r="F54" s="3">
        <v>2447.8553892128275</v>
      </c>
      <c r="G54" s="3">
        <v>1735.6211924198251</v>
      </c>
      <c r="H54" s="3">
        <v>1334.4479795918367</v>
      </c>
      <c r="I54" s="3">
        <v>1678.5414591836736</v>
      </c>
    </row>
    <row r="55" spans="1:9" s="123" customFormat="1" ht="21" customHeight="1">
      <c r="A55" s="744" t="s">
        <v>469</v>
      </c>
      <c r="B55" s="3">
        <v>0</v>
      </c>
      <c r="C55" s="3">
        <v>0</v>
      </c>
      <c r="D55" s="3">
        <v>0</v>
      </c>
      <c r="E55" s="3">
        <v>0</v>
      </c>
      <c r="F55" s="3">
        <v>0</v>
      </c>
      <c r="G55" s="3">
        <v>0</v>
      </c>
      <c r="H55" s="3">
        <v>0</v>
      </c>
      <c r="I55" s="3">
        <v>0</v>
      </c>
    </row>
    <row r="56" spans="1:9" s="123" customFormat="1" ht="21" customHeight="1">
      <c r="A56" s="744" t="s">
        <v>470</v>
      </c>
      <c r="B56" s="3">
        <v>0</v>
      </c>
      <c r="C56" s="3">
        <v>0</v>
      </c>
      <c r="D56" s="3">
        <v>0</v>
      </c>
      <c r="E56" s="3">
        <v>0</v>
      </c>
      <c r="F56" s="3">
        <v>0</v>
      </c>
      <c r="G56" s="3">
        <v>0</v>
      </c>
      <c r="H56" s="3">
        <v>0</v>
      </c>
      <c r="I56" s="3">
        <v>0</v>
      </c>
    </row>
    <row r="57" spans="1:9" s="123" customFormat="1" ht="21" customHeight="1">
      <c r="A57" s="744" t="s">
        <v>471</v>
      </c>
      <c r="B57" s="3">
        <v>0</v>
      </c>
      <c r="C57" s="3">
        <v>0</v>
      </c>
      <c r="D57" s="3">
        <v>0</v>
      </c>
      <c r="E57" s="3">
        <v>0</v>
      </c>
      <c r="F57" s="3">
        <v>0</v>
      </c>
      <c r="G57" s="3">
        <v>0</v>
      </c>
      <c r="H57" s="3">
        <v>0</v>
      </c>
      <c r="I57" s="3">
        <v>0</v>
      </c>
    </row>
    <row r="58" spans="1:9" s="123" customFormat="1" ht="61.5" customHeight="1" thickBot="1">
      <c r="A58" s="743" t="s">
        <v>472</v>
      </c>
      <c r="B58" s="3">
        <v>668901.78640201734</v>
      </c>
      <c r="C58" s="3">
        <v>789795.38569241983</v>
      </c>
      <c r="D58" s="3">
        <v>912310.61256997078</v>
      </c>
      <c r="E58" s="3">
        <v>1138762.2656268221</v>
      </c>
      <c r="F58" s="3">
        <v>1128737.6263119532</v>
      </c>
      <c r="G58" s="3">
        <v>1177211.6256997085</v>
      </c>
      <c r="H58" s="3">
        <v>1213404.0254708454</v>
      </c>
      <c r="I58" s="3">
        <v>1295632.8481326532</v>
      </c>
    </row>
    <row r="59" spans="1:9" ht="31.5" customHeight="1" thickTop="1" thickBot="1">
      <c r="A59" s="745" t="s">
        <v>473</v>
      </c>
      <c r="B59" s="1"/>
      <c r="C59" s="1"/>
      <c r="D59" s="1"/>
      <c r="E59" s="1"/>
      <c r="F59" s="1"/>
      <c r="G59" s="1"/>
      <c r="H59" s="1"/>
      <c r="I59" s="1"/>
    </row>
    <row r="60" spans="1:9" ht="30" customHeight="1" thickTop="1">
      <c r="A60" s="48" t="s">
        <v>474</v>
      </c>
      <c r="B60" s="4">
        <v>64290.065227665713</v>
      </c>
      <c r="C60" s="4">
        <v>61825.80839795919</v>
      </c>
      <c r="D60" s="4">
        <v>68863.442478134108</v>
      </c>
      <c r="E60" s="4">
        <v>76446.4151574344</v>
      </c>
      <c r="F60" s="4">
        <v>81683.170183673472</v>
      </c>
      <c r="G60" s="4">
        <v>42917.047454810505</v>
      </c>
      <c r="H60" s="4">
        <v>72785.129880466469</v>
      </c>
      <c r="I60" s="4">
        <v>41509.354679300297</v>
      </c>
    </row>
    <row r="61" spans="1:9" ht="21" customHeight="1">
      <c r="A61" s="50" t="s">
        <v>475</v>
      </c>
      <c r="B61" s="4">
        <v>-14877.094367435158</v>
      </c>
      <c r="C61" s="4">
        <v>-10891.128037900875</v>
      </c>
      <c r="D61" s="4">
        <v>-11958.440422740525</v>
      </c>
      <c r="E61" s="4">
        <v>-12802.323651603498</v>
      </c>
      <c r="F61" s="4">
        <v>-16360.926067055392</v>
      </c>
      <c r="G61" s="4">
        <v>-10697.437064139942</v>
      </c>
      <c r="H61" s="4">
        <v>-17863.775680758019</v>
      </c>
      <c r="I61" s="4">
        <v>-9854.2110670553957</v>
      </c>
    </row>
    <row r="62" spans="1:9" ht="21.75" customHeight="1">
      <c r="A62" s="746" t="s">
        <v>476</v>
      </c>
      <c r="B62" s="4">
        <v>49412.970860230547</v>
      </c>
      <c r="C62" s="4">
        <v>50934.680360058301</v>
      </c>
      <c r="D62" s="4">
        <v>56905.00205539359</v>
      </c>
      <c r="E62" s="4">
        <v>63644.091505830911</v>
      </c>
      <c r="F62" s="4">
        <v>65322.244116618072</v>
      </c>
      <c r="G62" s="4">
        <v>32219.610390670554</v>
      </c>
      <c r="H62" s="4">
        <v>54921.354199708454</v>
      </c>
      <c r="I62" s="4">
        <v>31655.143612244898</v>
      </c>
    </row>
    <row r="63" spans="1:9">
      <c r="A63" s="48" t="s">
        <v>477</v>
      </c>
      <c r="B63" s="4">
        <v>8392.2978357348693</v>
      </c>
      <c r="C63" s="4">
        <v>6321.7170437317782</v>
      </c>
      <c r="D63" s="4">
        <v>6209.418450437317</v>
      </c>
      <c r="E63" s="4">
        <v>6700.0460655976667</v>
      </c>
      <c r="F63" s="4">
        <v>5819.86160058309</v>
      </c>
      <c r="G63" s="4">
        <v>3334.1825437317784</v>
      </c>
      <c r="H63" s="4">
        <v>5339.1768556851302</v>
      </c>
      <c r="I63" s="4">
        <v>3066.1756049562678</v>
      </c>
    </row>
    <row r="64" spans="1:9">
      <c r="A64" s="50" t="s">
        <v>478</v>
      </c>
      <c r="B64" s="4">
        <v>-4136.9985374639773</v>
      </c>
      <c r="C64" s="4">
        <v>-1391.9670364431486</v>
      </c>
      <c r="D64" s="4">
        <v>-2030.0366078717204</v>
      </c>
      <c r="E64" s="4">
        <v>-2951.573475218659</v>
      </c>
      <c r="F64" s="4">
        <v>-2634.4413148688045</v>
      </c>
      <c r="G64" s="4">
        <v>-1976.3074635568512</v>
      </c>
      <c r="H64" s="4">
        <v>-3273.0218265306121</v>
      </c>
      <c r="I64" s="4">
        <v>-2064.7388177842563</v>
      </c>
    </row>
    <row r="65" spans="1:9">
      <c r="A65" s="49" t="s">
        <v>479</v>
      </c>
      <c r="B65" s="4">
        <v>53668.270158501437</v>
      </c>
      <c r="C65" s="4">
        <v>55864.43036734694</v>
      </c>
      <c r="D65" s="4">
        <v>61084.383897959182</v>
      </c>
      <c r="E65" s="4">
        <v>67392.564096209913</v>
      </c>
      <c r="F65" s="4">
        <v>68507.664402332361</v>
      </c>
      <c r="G65" s="4">
        <v>33577.485470845488</v>
      </c>
      <c r="H65" s="4">
        <v>56987.509228862975</v>
      </c>
      <c r="I65" s="4">
        <v>32656.580399416907</v>
      </c>
    </row>
    <row r="66" spans="1:9">
      <c r="A66" s="48" t="s">
        <v>480</v>
      </c>
      <c r="B66" s="4">
        <v>8136.428092219021</v>
      </c>
      <c r="C66" s="4">
        <v>8098.9846282798826</v>
      </c>
      <c r="D66" s="4">
        <v>13013.4567696793</v>
      </c>
      <c r="E66" s="4">
        <v>13749.262959183676</v>
      </c>
      <c r="F66" s="4">
        <v>12002.541214285715</v>
      </c>
      <c r="G66" s="4">
        <v>7033.6757521865884</v>
      </c>
      <c r="H66" s="4">
        <v>13745.322081632654</v>
      </c>
      <c r="I66" s="4">
        <v>9330.8904999999995</v>
      </c>
    </row>
    <row r="67" spans="1:9">
      <c r="A67" s="48" t="s">
        <v>481</v>
      </c>
      <c r="B67" s="4">
        <v>-15664.319089337176</v>
      </c>
      <c r="C67" s="4">
        <v>-9592.0998017492711</v>
      </c>
      <c r="D67" s="4">
        <v>-17760.466440233235</v>
      </c>
      <c r="E67" s="4">
        <v>-16969.596205539357</v>
      </c>
      <c r="F67" s="4">
        <v>-16333.268604956267</v>
      </c>
      <c r="G67" s="4">
        <v>-8700.5810174927119</v>
      </c>
      <c r="H67" s="4">
        <v>-16991.694793002916</v>
      </c>
      <c r="I67" s="4">
        <v>-10694.429418367346</v>
      </c>
    </row>
    <row r="68" spans="1:9">
      <c r="A68" s="746" t="s">
        <v>482</v>
      </c>
      <c r="B68" s="4">
        <v>46140.379161383287</v>
      </c>
      <c r="C68" s="4">
        <v>54371.315193877555</v>
      </c>
      <c r="D68" s="4">
        <v>56337.374227405249</v>
      </c>
      <c r="E68" s="4">
        <v>64172.230849854226</v>
      </c>
      <c r="F68" s="4">
        <v>64176.937011661808</v>
      </c>
      <c r="G68" s="4">
        <v>31910.580205539361</v>
      </c>
      <c r="H68" s="4">
        <v>53741.136517492705</v>
      </c>
      <c r="I68" s="4">
        <v>31293.041481049564</v>
      </c>
    </row>
    <row r="69" spans="1:9">
      <c r="A69" s="50" t="s">
        <v>483</v>
      </c>
      <c r="B69" s="4">
        <v>-38120.567090778102</v>
      </c>
      <c r="C69" s="4">
        <v>-43104.563501457727</v>
      </c>
      <c r="D69" s="4">
        <v>-47394.609743440233</v>
      </c>
      <c r="E69" s="4">
        <v>-47400.188741982507</v>
      </c>
      <c r="F69" s="4">
        <v>-48242.195766763842</v>
      </c>
      <c r="G69" s="4">
        <v>-25989.767014577257</v>
      </c>
      <c r="H69" s="4">
        <v>-43738.034465014578</v>
      </c>
      <c r="I69" s="4">
        <v>-23355.027211370259</v>
      </c>
    </row>
    <row r="70" spans="1:9">
      <c r="A70" s="49" t="s">
        <v>484</v>
      </c>
      <c r="B70" s="4">
        <v>8019.8120706051877</v>
      </c>
      <c r="C70" s="4">
        <v>11266.751692419824</v>
      </c>
      <c r="D70" s="4">
        <v>8942.7644839650147</v>
      </c>
      <c r="E70" s="4">
        <v>16772.042107871719</v>
      </c>
      <c r="F70" s="4">
        <v>15934.741244897958</v>
      </c>
      <c r="G70" s="4">
        <v>5920.8131909620997</v>
      </c>
      <c r="H70" s="4">
        <v>10003.102052478134</v>
      </c>
      <c r="I70" s="4">
        <v>7938.0142696793</v>
      </c>
    </row>
    <row r="71" spans="1:9">
      <c r="A71" s="49" t="s">
        <v>485</v>
      </c>
      <c r="B71" s="4">
        <v>-736.67935014409238</v>
      </c>
      <c r="C71" s="4">
        <v>-4193.0371749271135</v>
      </c>
      <c r="D71" s="4">
        <v>486.03532069970845</v>
      </c>
      <c r="E71" s="4">
        <v>888.97700145772592</v>
      </c>
      <c r="F71" s="4">
        <v>647.39400437317784</v>
      </c>
      <c r="G71" s="4">
        <v>262.41043440233238</v>
      </c>
      <c r="H71" s="4">
        <v>432.59410058309032</v>
      </c>
      <c r="I71" s="4">
        <v>242.36839504373177</v>
      </c>
    </row>
    <row r="72" spans="1:9">
      <c r="A72" s="50" t="s">
        <v>486</v>
      </c>
      <c r="B72" s="4">
        <v>-1023.718893371758</v>
      </c>
      <c r="C72" s="4">
        <v>-5193.134902332361</v>
      </c>
      <c r="D72" s="4">
        <v>3.2567055393586009E-2</v>
      </c>
      <c r="E72" s="4">
        <v>328.80072740524781</v>
      </c>
      <c r="F72" s="4">
        <v>8.7709970845481049</v>
      </c>
      <c r="G72" s="4">
        <v>-45.89912244897959</v>
      </c>
      <c r="H72" s="4">
        <v>-49.973644314868807</v>
      </c>
      <c r="I72" s="4">
        <v>8.1642857142857146</v>
      </c>
    </row>
    <row r="73" spans="1:9">
      <c r="A73" s="50" t="s">
        <v>487</v>
      </c>
      <c r="B73" s="4">
        <v>287.03954322766572</v>
      </c>
      <c r="C73" s="4">
        <v>1000.0977274052477</v>
      </c>
      <c r="D73" s="4">
        <v>486.00275364431491</v>
      </c>
      <c r="E73" s="4">
        <v>560.17627405247811</v>
      </c>
      <c r="F73" s="4">
        <v>638.62300728862976</v>
      </c>
      <c r="G73" s="4">
        <v>308.30955685131198</v>
      </c>
      <c r="H73" s="4">
        <v>482.56774489795919</v>
      </c>
      <c r="I73" s="4">
        <v>234.20410932944606</v>
      </c>
    </row>
    <row r="74" spans="1:9">
      <c r="A74" s="746" t="s">
        <v>488</v>
      </c>
      <c r="B74" s="4">
        <v>728.73941354466865</v>
      </c>
      <c r="C74" s="4">
        <v>4129.873533527697</v>
      </c>
      <c r="D74" s="4">
        <v>-474.39132069970844</v>
      </c>
      <c r="E74" s="4">
        <v>-891.41184839650145</v>
      </c>
      <c r="F74" s="4">
        <v>-672.26461661807571</v>
      </c>
      <c r="G74" s="4">
        <v>-316.47606997084546</v>
      </c>
      <c r="H74" s="4">
        <v>-490.79251895043734</v>
      </c>
      <c r="I74" s="4">
        <v>-234.28119679300292</v>
      </c>
    </row>
    <row r="75" spans="1:9">
      <c r="A75" s="746" t="s">
        <v>489</v>
      </c>
      <c r="B75" s="4">
        <v>1016.2595259365995</v>
      </c>
      <c r="C75" s="4">
        <v>5199.0235379008745</v>
      </c>
      <c r="D75" s="4">
        <v>-1.1448979591836737E-2</v>
      </c>
      <c r="E75" s="4">
        <v>-328.78476384839649</v>
      </c>
      <c r="F75" s="4">
        <v>-31.533712827988339</v>
      </c>
      <c r="G75" s="4">
        <v>-7.7111122448979597</v>
      </c>
      <c r="H75" s="4">
        <v>-7.7165918367346942</v>
      </c>
      <c r="I75" s="4">
        <v>-5.5655976676384838E-3</v>
      </c>
    </row>
    <row r="76" spans="1:9">
      <c r="A76" s="50" t="s">
        <v>490</v>
      </c>
      <c r="B76" s="4">
        <v>-287.52011239193087</v>
      </c>
      <c r="C76" s="4">
        <v>-1069.1500043731778</v>
      </c>
      <c r="D76" s="4">
        <v>-474.37987172011657</v>
      </c>
      <c r="E76" s="4">
        <v>-562.6270845481049</v>
      </c>
      <c r="F76" s="4">
        <v>-640.73090379008738</v>
      </c>
      <c r="G76" s="4">
        <v>-308.76495772594751</v>
      </c>
      <c r="H76" s="4">
        <v>-483.07592711370256</v>
      </c>
      <c r="I76" s="4">
        <v>-234.27563119533528</v>
      </c>
    </row>
    <row r="77" spans="1:9">
      <c r="A77" s="746" t="s">
        <v>491</v>
      </c>
      <c r="B77" s="4">
        <v>8011.8721340057637</v>
      </c>
      <c r="C77" s="4">
        <v>11203.588051020408</v>
      </c>
      <c r="D77" s="4">
        <v>8954.408483965015</v>
      </c>
      <c r="E77" s="4">
        <v>16769.607260932946</v>
      </c>
      <c r="F77" s="4">
        <v>15909.870632653063</v>
      </c>
      <c r="G77" s="4">
        <v>5866.7475553935856</v>
      </c>
      <c r="H77" s="4">
        <v>9944.9036341107894</v>
      </c>
      <c r="I77" s="4">
        <v>7946.1014679300297</v>
      </c>
    </row>
    <row r="78" spans="1:9">
      <c r="A78" s="48" t="s">
        <v>492</v>
      </c>
      <c r="B78" s="4">
        <v>0</v>
      </c>
      <c r="C78" s="4">
        <v>0</v>
      </c>
      <c r="D78" s="4">
        <v>50.75655976676385</v>
      </c>
      <c r="E78" s="4">
        <v>0</v>
      </c>
      <c r="F78" s="4">
        <v>0</v>
      </c>
      <c r="G78" s="4">
        <v>0</v>
      </c>
      <c r="H78" s="4">
        <v>0</v>
      </c>
      <c r="I78" s="4">
        <v>0</v>
      </c>
    </row>
    <row r="79" spans="1:9">
      <c r="A79" s="49" t="s">
        <v>493</v>
      </c>
      <c r="B79" s="4">
        <v>8011.8721340057637</v>
      </c>
      <c r="C79" s="4">
        <v>11203.588051020408</v>
      </c>
      <c r="D79" s="4">
        <v>9005.1650437317785</v>
      </c>
      <c r="E79" s="4">
        <v>16769.607260932946</v>
      </c>
      <c r="F79" s="4">
        <v>15909.870632653063</v>
      </c>
      <c r="G79" s="4">
        <v>5866.7475553935856</v>
      </c>
      <c r="H79" s="4">
        <v>9944.9036341107894</v>
      </c>
      <c r="I79" s="4">
        <v>7946.1014679300297</v>
      </c>
    </row>
    <row r="80" spans="1:9">
      <c r="A80" s="48" t="s">
        <v>494</v>
      </c>
      <c r="B80" s="4">
        <v>0</v>
      </c>
      <c r="C80" s="4">
        <v>0</v>
      </c>
      <c r="D80" s="4">
        <v>0</v>
      </c>
      <c r="E80" s="4">
        <v>0</v>
      </c>
      <c r="F80" s="4">
        <v>0</v>
      </c>
      <c r="G80" s="4">
        <v>0</v>
      </c>
      <c r="H80" s="4">
        <v>0</v>
      </c>
      <c r="I80" s="4">
        <v>0</v>
      </c>
    </row>
    <row r="81" spans="1:9" ht="21" customHeight="1">
      <c r="A81" s="746" t="s">
        <v>495</v>
      </c>
      <c r="B81" s="4">
        <v>8011.8721340057637</v>
      </c>
      <c r="C81" s="4">
        <v>11203.588051020408</v>
      </c>
      <c r="D81" s="4">
        <v>9005.1650437317785</v>
      </c>
      <c r="E81" s="4">
        <v>16769.607260932946</v>
      </c>
      <c r="F81" s="4">
        <v>15909.870632653063</v>
      </c>
      <c r="G81" s="4">
        <v>5866.7475553935856</v>
      </c>
      <c r="H81" s="4">
        <v>9944.9036341107894</v>
      </c>
      <c r="I81" s="4">
        <v>7946.1014679300297</v>
      </c>
    </row>
    <row r="82" spans="1:9" ht="21" customHeight="1">
      <c r="A82" s="48" t="s">
        <v>496</v>
      </c>
      <c r="B82" s="4">
        <v>0</v>
      </c>
      <c r="C82" s="4">
        <v>0</v>
      </c>
      <c r="D82" s="4">
        <v>0</v>
      </c>
      <c r="E82" s="4">
        <v>0</v>
      </c>
      <c r="F82" s="4">
        <v>0</v>
      </c>
      <c r="G82" s="4">
        <v>0</v>
      </c>
      <c r="H82" s="4">
        <v>0</v>
      </c>
      <c r="I82" s="4">
        <v>0</v>
      </c>
    </row>
    <row r="83" spans="1:9" ht="21" customHeight="1">
      <c r="A83" s="746" t="s">
        <v>497</v>
      </c>
      <c r="B83" s="4">
        <v>8011.8721340057637</v>
      </c>
      <c r="C83" s="4">
        <v>11203.588051020408</v>
      </c>
      <c r="D83" s="4">
        <v>9005.1650437317785</v>
      </c>
      <c r="E83" s="4">
        <v>16769.607260932946</v>
      </c>
      <c r="F83" s="4">
        <v>15909.870632653063</v>
      </c>
      <c r="G83" s="4">
        <v>5866.7475553935856</v>
      </c>
      <c r="H83" s="4">
        <v>9944.9036341107894</v>
      </c>
      <c r="I83" s="4">
        <v>7946.1014679300297</v>
      </c>
    </row>
    <row r="84" spans="1:9" ht="18" customHeight="1" thickBot="1">
      <c r="A84" s="48" t="s">
        <v>498</v>
      </c>
      <c r="B84" s="4">
        <v>0</v>
      </c>
      <c r="C84" s="4">
        <v>-105.96982507288629</v>
      </c>
      <c r="D84" s="4">
        <v>-1517.1007288629737</v>
      </c>
      <c r="E84" s="4">
        <v>-5259.4985626822154</v>
      </c>
      <c r="F84" s="4">
        <v>-4034.777004373178</v>
      </c>
      <c r="G84" s="4">
        <v>-1276.1966282798833</v>
      </c>
      <c r="H84" s="4">
        <v>-2169.8887492711369</v>
      </c>
      <c r="I84" s="4">
        <v>-2408.7003250728862</v>
      </c>
    </row>
    <row r="85" spans="1:9" ht="24" customHeight="1" thickTop="1" thickBot="1">
      <c r="A85" s="45" t="s">
        <v>499</v>
      </c>
      <c r="B85" s="1">
        <v>8011.8721340057637</v>
      </c>
      <c r="C85" s="1">
        <v>11097.618225947523</v>
      </c>
      <c r="D85" s="1">
        <v>7488.064314868805</v>
      </c>
      <c r="E85" s="1">
        <v>11510.108698250728</v>
      </c>
      <c r="F85" s="1">
        <v>11875.093628279883</v>
      </c>
      <c r="G85" s="1">
        <v>4590.5509271137025</v>
      </c>
      <c r="H85" s="1">
        <v>7775.0148848396502</v>
      </c>
      <c r="I85" s="1">
        <v>5537.4011428571439</v>
      </c>
    </row>
    <row r="86" spans="1:9" ht="15" customHeight="1" thickTop="1" thickBot="1">
      <c r="A86" s="747"/>
      <c r="B86" s="5"/>
      <c r="C86" s="5"/>
      <c r="D86" s="5"/>
      <c r="E86" s="5"/>
      <c r="F86" s="5"/>
      <c r="G86" s="5"/>
      <c r="H86" s="5"/>
      <c r="I86" s="5"/>
    </row>
    <row r="87" spans="1:9" ht="28.5" customHeight="1" thickTop="1">
      <c r="A87" s="748"/>
      <c r="B87" s="51"/>
      <c r="C87" s="51"/>
      <c r="D87" s="51"/>
      <c r="E87" s="51"/>
      <c r="F87" s="51"/>
      <c r="G87" s="51"/>
      <c r="H87" s="51"/>
    </row>
    <row r="88" spans="1:9">
      <c r="A88" s="748"/>
      <c r="B88" s="51"/>
      <c r="C88" s="51"/>
      <c r="D88" s="51"/>
      <c r="E88" s="51"/>
      <c r="F88" s="51"/>
      <c r="G88" s="51"/>
      <c r="H88" s="51"/>
    </row>
    <row r="89" spans="1:9" ht="19.5">
      <c r="A89" s="749"/>
      <c r="B89" s="51"/>
      <c r="C89" s="51"/>
      <c r="D89" s="51"/>
      <c r="E89" s="51"/>
      <c r="F89" s="51"/>
      <c r="G89" s="51"/>
      <c r="H89" s="51"/>
    </row>
    <row r="90" spans="1:9" ht="19.5">
      <c r="A90" s="749"/>
      <c r="B90" s="51"/>
      <c r="C90" s="51"/>
      <c r="D90" s="51"/>
      <c r="E90" s="51"/>
      <c r="F90" s="51"/>
      <c r="G90" s="51"/>
      <c r="H90" s="51"/>
    </row>
    <row r="91" spans="1:9" ht="19.5">
      <c r="A91" s="749"/>
      <c r="B91" s="51"/>
      <c r="C91" s="51"/>
      <c r="D91" s="51"/>
      <c r="E91" s="51"/>
      <c r="F91" s="51"/>
      <c r="G91" s="51"/>
      <c r="H91" s="51"/>
    </row>
    <row r="92" spans="1:9" ht="19.5">
      <c r="A92" s="750"/>
      <c r="B92" s="51"/>
      <c r="C92" s="51"/>
      <c r="D92" s="51"/>
      <c r="E92" s="51"/>
      <c r="F92" s="51"/>
      <c r="G92" s="51"/>
      <c r="H92" s="51"/>
    </row>
    <row r="93" spans="1:9" ht="19.5">
      <c r="A93" s="750"/>
      <c r="B93" s="51"/>
      <c r="C93" s="51"/>
      <c r="D93" s="51"/>
      <c r="E93" s="51"/>
      <c r="F93" s="51"/>
      <c r="G93" s="51"/>
      <c r="H93" s="51"/>
    </row>
    <row r="94" spans="1:9" ht="19.5">
      <c r="A94" s="750"/>
      <c r="B94" s="51"/>
      <c r="C94" s="51"/>
      <c r="D94" s="51"/>
      <c r="E94" s="51"/>
      <c r="F94" s="51"/>
      <c r="G94" s="51"/>
      <c r="H94" s="51"/>
    </row>
    <row r="95" spans="1:9" ht="19.5">
      <c r="A95" s="749"/>
      <c r="B95" s="51"/>
      <c r="C95" s="51"/>
      <c r="D95" s="51"/>
      <c r="E95" s="51"/>
      <c r="F95" s="51"/>
      <c r="G95" s="51"/>
      <c r="H95" s="51"/>
    </row>
    <row r="96" spans="1:9" ht="19.5">
      <c r="A96" s="749"/>
      <c r="B96" s="51"/>
      <c r="C96" s="51"/>
      <c r="D96" s="51"/>
      <c r="E96" s="51"/>
      <c r="F96" s="51"/>
      <c r="G96" s="51"/>
      <c r="H96" s="51"/>
    </row>
    <row r="97" spans="1:8" ht="19.5">
      <c r="A97" s="749"/>
      <c r="B97" s="51"/>
      <c r="C97" s="51"/>
      <c r="D97" s="51"/>
      <c r="E97" s="51"/>
      <c r="F97" s="51"/>
      <c r="G97" s="51"/>
      <c r="H97" s="51"/>
    </row>
    <row r="98" spans="1:8" ht="19.5">
      <c r="A98" s="749"/>
      <c r="B98" s="51"/>
      <c r="C98" s="51"/>
      <c r="D98" s="51"/>
      <c r="E98" s="51"/>
      <c r="F98" s="51"/>
      <c r="G98" s="51"/>
      <c r="H98" s="51"/>
    </row>
    <row r="99" spans="1:8" ht="19.5">
      <c r="A99" s="749"/>
      <c r="B99" s="51"/>
      <c r="C99" s="51"/>
      <c r="D99" s="51"/>
      <c r="E99" s="51"/>
      <c r="F99" s="51"/>
      <c r="G99" s="51"/>
      <c r="H99" s="51"/>
    </row>
    <row r="100" spans="1:8" ht="19.5">
      <c r="A100" s="124"/>
      <c r="B100" s="51"/>
      <c r="C100" s="51"/>
      <c r="D100" s="51"/>
      <c r="E100" s="51"/>
      <c r="F100" s="51"/>
      <c r="G100" s="51"/>
      <c r="H100" s="51"/>
    </row>
    <row r="101" spans="1:8">
      <c r="A101" s="125"/>
      <c r="B101" s="51"/>
      <c r="C101" s="51"/>
      <c r="D101" s="51"/>
      <c r="E101" s="51"/>
      <c r="F101" s="51"/>
      <c r="G101" s="51"/>
      <c r="H101" s="51"/>
    </row>
    <row r="102" spans="1:8">
      <c r="A102" s="125"/>
      <c r="B102" s="51"/>
      <c r="C102" s="51"/>
      <c r="D102" s="51"/>
      <c r="E102" s="51"/>
      <c r="F102" s="51"/>
      <c r="G102" s="51"/>
      <c r="H102" s="51"/>
    </row>
    <row r="103" spans="1:8">
      <c r="A103" s="125"/>
      <c r="B103" s="51"/>
      <c r="C103" s="51"/>
      <c r="D103" s="51"/>
      <c r="E103" s="51"/>
      <c r="F103" s="51"/>
      <c r="G103" s="51"/>
      <c r="H103" s="51"/>
    </row>
    <row r="104" spans="1:8">
      <c r="A104" s="125"/>
      <c r="B104" s="51"/>
      <c r="C104" s="51"/>
      <c r="D104" s="51"/>
      <c r="E104" s="51"/>
      <c r="F104" s="51"/>
      <c r="G104" s="51"/>
      <c r="H104" s="51"/>
    </row>
    <row r="105" spans="1:8">
      <c r="A105" s="125"/>
      <c r="B105" s="51"/>
      <c r="C105" s="51"/>
      <c r="D105" s="51"/>
      <c r="E105" s="51"/>
      <c r="F105" s="51"/>
      <c r="G105" s="51"/>
      <c r="H105" s="51"/>
    </row>
    <row r="106" spans="1:8">
      <c r="A106" s="125"/>
      <c r="B106" s="51"/>
      <c r="C106" s="51"/>
      <c r="D106" s="51"/>
      <c r="E106" s="51"/>
      <c r="F106" s="51"/>
      <c r="G106" s="51"/>
      <c r="H106" s="51"/>
    </row>
    <row r="107" spans="1:8">
      <c r="A107" s="125"/>
      <c r="B107" s="51"/>
      <c r="C107" s="51"/>
      <c r="D107" s="51"/>
      <c r="E107" s="51"/>
      <c r="F107" s="51"/>
      <c r="G107" s="51"/>
      <c r="H107" s="51"/>
    </row>
    <row r="108" spans="1:8">
      <c r="A108" s="125"/>
      <c r="B108" s="51"/>
      <c r="C108" s="51"/>
      <c r="D108" s="51"/>
      <c r="E108" s="51"/>
      <c r="F108" s="51"/>
      <c r="G108" s="51"/>
      <c r="H108" s="51"/>
    </row>
    <row r="109" spans="1:8" ht="19.5">
      <c r="A109" s="749"/>
      <c r="B109" s="51"/>
      <c r="C109" s="51"/>
      <c r="D109" s="51"/>
      <c r="E109" s="51"/>
      <c r="F109" s="51"/>
      <c r="G109" s="51"/>
      <c r="H109" s="51"/>
    </row>
    <row r="110" spans="1:8" ht="19.5">
      <c r="A110" s="749"/>
      <c r="B110" s="51"/>
      <c r="C110" s="51"/>
      <c r="D110" s="51"/>
      <c r="E110" s="51"/>
      <c r="F110" s="51"/>
      <c r="G110" s="51"/>
      <c r="H110" s="51"/>
    </row>
    <row r="111" spans="1:8" ht="19.5">
      <c r="A111" s="750"/>
      <c r="B111" s="51"/>
      <c r="C111" s="51"/>
      <c r="D111" s="51"/>
      <c r="E111" s="51"/>
      <c r="F111" s="51"/>
      <c r="G111" s="51"/>
      <c r="H111" s="51"/>
    </row>
    <row r="112" spans="1:8" ht="19.5">
      <c r="A112" s="750"/>
      <c r="B112" s="51"/>
      <c r="C112" s="51"/>
      <c r="D112" s="51"/>
      <c r="E112" s="51"/>
      <c r="F112" s="51"/>
      <c r="G112" s="51"/>
      <c r="H112" s="51"/>
    </row>
    <row r="113" spans="1:8" ht="19.5">
      <c r="A113" s="750"/>
      <c r="B113" s="51"/>
      <c r="C113" s="51"/>
      <c r="D113" s="51"/>
      <c r="E113" s="51"/>
      <c r="F113" s="51"/>
      <c r="G113" s="51"/>
      <c r="H113" s="51"/>
    </row>
    <row r="114" spans="1:8" ht="19.5">
      <c r="A114" s="749"/>
      <c r="B114" s="51"/>
      <c r="C114" s="51"/>
      <c r="D114" s="51"/>
      <c r="E114" s="51"/>
      <c r="F114" s="51"/>
      <c r="G114" s="51"/>
      <c r="H114" s="51"/>
    </row>
    <row r="115" spans="1:8" ht="19.5">
      <c r="A115" s="749"/>
      <c r="B115" s="51"/>
      <c r="C115" s="51"/>
      <c r="D115" s="51"/>
      <c r="E115" s="51"/>
      <c r="F115" s="51"/>
      <c r="G115" s="51"/>
      <c r="H115" s="51"/>
    </row>
    <row r="116" spans="1:8" ht="19.5">
      <c r="A116" s="749"/>
      <c r="B116" s="51"/>
      <c r="C116" s="51"/>
      <c r="D116" s="51"/>
      <c r="E116" s="51"/>
      <c r="F116" s="51"/>
      <c r="G116" s="51"/>
      <c r="H116" s="51"/>
    </row>
    <row r="117" spans="1:8" ht="19.5">
      <c r="A117" s="749"/>
      <c r="B117" s="51"/>
      <c r="C117" s="51"/>
      <c r="D117" s="51"/>
      <c r="E117" s="51"/>
      <c r="F117" s="51"/>
      <c r="G117" s="51"/>
      <c r="H117" s="51"/>
    </row>
    <row r="118" spans="1:8" ht="19.5">
      <c r="A118" s="749"/>
      <c r="B118" s="51"/>
      <c r="C118" s="51"/>
      <c r="D118" s="51"/>
      <c r="E118" s="51"/>
      <c r="F118" s="51"/>
      <c r="G118" s="51"/>
      <c r="H118" s="51"/>
    </row>
    <row r="119" spans="1:8" ht="19.5">
      <c r="A119" s="749"/>
      <c r="B119" s="51"/>
      <c r="C119" s="51"/>
      <c r="D119" s="51"/>
      <c r="E119" s="51"/>
      <c r="F119" s="51"/>
      <c r="G119" s="51"/>
      <c r="H119" s="51"/>
    </row>
    <row r="120" spans="1:8" ht="19.5">
      <c r="A120" s="749"/>
      <c r="B120" s="51"/>
      <c r="C120" s="51"/>
      <c r="D120" s="51"/>
      <c r="E120" s="51"/>
      <c r="F120" s="51"/>
      <c r="G120" s="51"/>
      <c r="H120" s="51"/>
    </row>
    <row r="121" spans="1:8" ht="19.5">
      <c r="A121" s="750"/>
      <c r="B121" s="51"/>
      <c r="C121" s="51"/>
      <c r="D121" s="51"/>
      <c r="E121" s="51"/>
      <c r="F121" s="51"/>
      <c r="G121" s="51"/>
      <c r="H121" s="51"/>
    </row>
    <row r="122" spans="1:8" ht="19.5">
      <c r="A122" s="749"/>
      <c r="B122" s="51"/>
      <c r="C122" s="51"/>
      <c r="D122" s="51"/>
      <c r="E122" s="51"/>
      <c r="F122" s="51"/>
      <c r="G122" s="51"/>
      <c r="H122" s="51"/>
    </row>
    <row r="123" spans="1:8" ht="19.5">
      <c r="A123" s="749"/>
      <c r="B123" s="51"/>
      <c r="C123" s="51"/>
      <c r="D123" s="51"/>
      <c r="E123" s="51"/>
      <c r="F123" s="51"/>
      <c r="G123" s="51"/>
      <c r="H123" s="51"/>
    </row>
    <row r="124" spans="1:8" ht="19.5">
      <c r="A124" s="749"/>
      <c r="B124" s="51"/>
      <c r="C124" s="51"/>
      <c r="D124" s="51"/>
      <c r="E124" s="51"/>
      <c r="F124" s="51"/>
      <c r="G124" s="51"/>
      <c r="H124" s="51"/>
    </row>
    <row r="125" spans="1:8" ht="19.5">
      <c r="A125" s="749"/>
      <c r="B125" s="51"/>
      <c r="C125" s="51"/>
      <c r="D125" s="51"/>
      <c r="E125" s="51"/>
      <c r="F125" s="51"/>
      <c r="G125" s="51"/>
      <c r="H125" s="51"/>
    </row>
    <row r="126" spans="1:8" ht="19.5">
      <c r="A126" s="749"/>
      <c r="B126" s="51"/>
      <c r="C126" s="51"/>
      <c r="D126" s="51"/>
      <c r="E126" s="51"/>
      <c r="F126" s="51"/>
      <c r="G126" s="51"/>
      <c r="H126" s="51"/>
    </row>
    <row r="127" spans="1:8" ht="19.5">
      <c r="A127" s="750"/>
      <c r="B127" s="51"/>
      <c r="C127" s="51"/>
      <c r="D127" s="51"/>
      <c r="E127" s="51"/>
      <c r="F127" s="51"/>
      <c r="G127" s="51"/>
      <c r="H127" s="51"/>
    </row>
    <row r="128" spans="1:8" ht="19.5">
      <c r="A128" s="749"/>
      <c r="B128" s="51"/>
      <c r="C128" s="51"/>
      <c r="D128" s="51"/>
      <c r="E128" s="51"/>
      <c r="F128" s="51"/>
      <c r="G128" s="51"/>
      <c r="H128" s="51"/>
    </row>
    <row r="129" spans="1:8" ht="19.5">
      <c r="A129" s="749"/>
      <c r="B129" s="51"/>
      <c r="C129" s="51"/>
      <c r="D129" s="51"/>
      <c r="E129" s="51"/>
      <c r="F129" s="51"/>
      <c r="G129" s="51"/>
      <c r="H129" s="51"/>
    </row>
    <row r="130" spans="1:8" ht="19.5">
      <c r="A130" s="749"/>
      <c r="B130" s="51"/>
      <c r="C130" s="51"/>
      <c r="D130" s="51"/>
      <c r="E130" s="51"/>
      <c r="F130" s="51"/>
      <c r="G130" s="51"/>
      <c r="H130" s="51"/>
    </row>
    <row r="131" spans="1:8" ht="19.5">
      <c r="A131" s="750"/>
      <c r="B131" s="51"/>
      <c r="C131" s="51"/>
      <c r="D131" s="51"/>
      <c r="E131" s="51"/>
      <c r="F131" s="51"/>
      <c r="G131" s="51"/>
      <c r="H131" s="51"/>
    </row>
    <row r="132" spans="1:8" ht="19.5">
      <c r="A132" s="749"/>
      <c r="B132" s="51"/>
      <c r="C132" s="51"/>
      <c r="D132" s="51"/>
      <c r="E132" s="51"/>
      <c r="F132" s="51"/>
      <c r="G132" s="51"/>
      <c r="H132" s="51"/>
    </row>
    <row r="133" spans="1:8" ht="19.5">
      <c r="A133" s="749"/>
      <c r="B133" s="51"/>
      <c r="C133" s="51"/>
      <c r="D133" s="51"/>
      <c r="E133" s="51"/>
      <c r="F133" s="51"/>
      <c r="G133" s="51"/>
      <c r="H133" s="51"/>
    </row>
    <row r="134" spans="1:8" ht="19.5">
      <c r="A134" s="749"/>
      <c r="B134" s="51"/>
      <c r="C134" s="51"/>
      <c r="D134" s="51"/>
      <c r="E134" s="51"/>
      <c r="F134" s="51"/>
      <c r="G134" s="51"/>
      <c r="H134" s="51"/>
    </row>
    <row r="135" spans="1:8" ht="19.5">
      <c r="A135" s="749"/>
      <c r="B135" s="51"/>
      <c r="C135" s="51"/>
      <c r="D135" s="51"/>
      <c r="E135" s="51"/>
      <c r="F135" s="51"/>
      <c r="G135" s="51"/>
      <c r="H135" s="51"/>
    </row>
    <row r="136" spans="1:8" ht="19.5">
      <c r="A136" s="750"/>
      <c r="B136" s="51"/>
      <c r="C136" s="51"/>
      <c r="D136" s="51"/>
      <c r="E136" s="51"/>
      <c r="F136" s="51"/>
      <c r="G136" s="51"/>
      <c r="H136" s="51"/>
    </row>
    <row r="137" spans="1:8" ht="19.5">
      <c r="A137" s="749"/>
      <c r="B137" s="51"/>
      <c r="C137" s="51"/>
      <c r="D137" s="51"/>
      <c r="E137" s="51"/>
      <c r="F137" s="51"/>
      <c r="G137" s="51"/>
      <c r="H137" s="51"/>
    </row>
    <row r="138" spans="1:8" ht="19.5">
      <c r="A138" s="749"/>
      <c r="B138" s="51"/>
      <c r="C138" s="51"/>
      <c r="D138" s="51"/>
      <c r="E138" s="51"/>
      <c r="F138" s="51"/>
      <c r="G138" s="51"/>
      <c r="H138" s="51"/>
    </row>
    <row r="139" spans="1:8" ht="19.5">
      <c r="A139" s="749"/>
      <c r="B139" s="51"/>
      <c r="C139" s="51"/>
      <c r="D139" s="51"/>
      <c r="E139" s="51"/>
      <c r="F139" s="51"/>
      <c r="G139" s="51"/>
      <c r="H139" s="51"/>
    </row>
    <row r="140" spans="1:8" ht="19.5">
      <c r="A140" s="749"/>
      <c r="B140" s="51"/>
      <c r="C140" s="51"/>
      <c r="D140" s="51"/>
      <c r="E140" s="51"/>
      <c r="F140" s="51"/>
      <c r="G140" s="51"/>
      <c r="H140" s="51"/>
    </row>
    <row r="141" spans="1:8" ht="19.5">
      <c r="A141" s="750"/>
      <c r="B141" s="51"/>
      <c r="C141" s="51"/>
      <c r="D141" s="51"/>
      <c r="E141" s="51"/>
      <c r="F141" s="51"/>
      <c r="G141" s="51"/>
      <c r="H141" s="51"/>
    </row>
    <row r="142" spans="1:8" ht="19.5">
      <c r="A142" s="750"/>
      <c r="B142" s="51"/>
      <c r="C142" s="51"/>
      <c r="D142" s="51"/>
      <c r="E142" s="51"/>
      <c r="F142" s="51"/>
      <c r="G142" s="51"/>
      <c r="H142" s="51"/>
    </row>
    <row r="143" spans="1:8" ht="19.5">
      <c r="A143" s="750"/>
      <c r="B143" s="51"/>
      <c r="C143" s="51"/>
      <c r="D143" s="51"/>
      <c r="E143" s="51"/>
      <c r="F143" s="51"/>
      <c r="G143" s="51"/>
      <c r="H143" s="51"/>
    </row>
    <row r="144" spans="1:8" ht="19.5">
      <c r="A144" s="749"/>
      <c r="B144" s="51"/>
      <c r="C144" s="51"/>
      <c r="D144" s="51"/>
      <c r="E144" s="51"/>
      <c r="F144" s="51"/>
      <c r="G144" s="51"/>
      <c r="H144" s="51"/>
    </row>
    <row r="145" spans="1:8" ht="19.5">
      <c r="A145" s="749"/>
      <c r="B145" s="51"/>
      <c r="C145" s="51"/>
      <c r="D145" s="51"/>
      <c r="E145" s="51"/>
      <c r="F145" s="51"/>
      <c r="G145" s="51"/>
      <c r="H145" s="51"/>
    </row>
    <row r="146" spans="1:8" ht="19.5">
      <c r="A146" s="127"/>
      <c r="B146" s="51"/>
      <c r="C146" s="51"/>
      <c r="D146" s="51"/>
      <c r="E146" s="51"/>
      <c r="F146" s="51"/>
      <c r="G146" s="51"/>
      <c r="H146" s="51"/>
    </row>
    <row r="147" spans="1:8" ht="19.5">
      <c r="A147" s="750"/>
      <c r="B147" s="51"/>
      <c r="C147" s="51"/>
      <c r="D147" s="51"/>
      <c r="E147" s="51"/>
      <c r="F147" s="51"/>
      <c r="G147" s="51"/>
      <c r="H147" s="51"/>
    </row>
    <row r="148" spans="1:8" ht="19.5">
      <c r="A148" s="749"/>
      <c r="B148" s="51"/>
      <c r="C148" s="51"/>
      <c r="D148" s="51"/>
      <c r="E148" s="51"/>
      <c r="F148" s="51"/>
      <c r="G148" s="51"/>
      <c r="H148" s="51"/>
    </row>
    <row r="149" spans="1:8" ht="19.5">
      <c r="A149" s="749"/>
      <c r="B149" s="51"/>
      <c r="C149" s="51"/>
      <c r="D149" s="51"/>
      <c r="E149" s="51"/>
      <c r="F149" s="51"/>
      <c r="G149" s="51"/>
      <c r="H149" s="51"/>
    </row>
    <row r="150" spans="1:8" ht="19.5">
      <c r="A150" s="749"/>
      <c r="B150" s="51"/>
      <c r="C150" s="51"/>
      <c r="D150" s="51"/>
      <c r="E150" s="51"/>
      <c r="F150" s="51"/>
      <c r="G150" s="51"/>
      <c r="H150" s="51"/>
    </row>
    <row r="151" spans="1:8" ht="19.5">
      <c r="A151" s="750"/>
      <c r="B151" s="51"/>
      <c r="C151" s="51"/>
      <c r="D151" s="51"/>
      <c r="E151" s="51"/>
      <c r="F151" s="51"/>
      <c r="G151" s="51"/>
      <c r="H151" s="51"/>
    </row>
    <row r="152" spans="1:8" ht="19.5">
      <c r="A152" s="749"/>
      <c r="B152" s="51"/>
      <c r="C152" s="51"/>
      <c r="D152" s="51"/>
      <c r="E152" s="51"/>
      <c r="F152" s="51"/>
      <c r="G152" s="51"/>
      <c r="H152" s="51"/>
    </row>
    <row r="153" spans="1:8" ht="19.5">
      <c r="A153" s="749"/>
      <c r="B153" s="51"/>
      <c r="C153" s="51"/>
      <c r="D153" s="51"/>
      <c r="E153" s="51"/>
      <c r="F153" s="51"/>
      <c r="G153" s="51"/>
      <c r="H153" s="51"/>
    </row>
    <row r="154" spans="1:8" ht="19.5">
      <c r="A154" s="749"/>
      <c r="B154" s="51"/>
      <c r="C154" s="51"/>
      <c r="D154" s="51"/>
      <c r="E154" s="51"/>
      <c r="F154" s="51"/>
      <c r="G154" s="51"/>
      <c r="H154" s="51"/>
    </row>
    <row r="155" spans="1:8" ht="19.5">
      <c r="A155" s="750"/>
      <c r="B155" s="51"/>
      <c r="C155" s="51"/>
      <c r="D155" s="51"/>
      <c r="E155" s="51"/>
      <c r="F155" s="51"/>
      <c r="G155" s="51"/>
      <c r="H155" s="51"/>
    </row>
    <row r="156" spans="1:8" ht="19.5">
      <c r="A156" s="749"/>
      <c r="B156" s="51"/>
      <c r="C156" s="51"/>
      <c r="D156" s="51"/>
      <c r="E156" s="51"/>
      <c r="F156" s="51"/>
      <c r="G156" s="51"/>
      <c r="H156" s="51"/>
    </row>
    <row r="157" spans="1:8" ht="19.5">
      <c r="A157" s="749"/>
      <c r="B157" s="51"/>
      <c r="C157" s="51"/>
      <c r="D157" s="51"/>
      <c r="E157" s="51"/>
      <c r="F157" s="51"/>
      <c r="G157" s="51"/>
      <c r="H157" s="51"/>
    </row>
    <row r="158" spans="1:8" ht="19.5">
      <c r="A158" s="749"/>
      <c r="B158" s="51"/>
      <c r="C158" s="51"/>
      <c r="D158" s="51"/>
      <c r="E158" s="51"/>
      <c r="F158" s="51"/>
      <c r="G158" s="51"/>
      <c r="H158" s="51"/>
    </row>
    <row r="159" spans="1:8" ht="19.5">
      <c r="A159" s="750"/>
      <c r="B159" s="51"/>
      <c r="C159" s="51"/>
      <c r="D159" s="51"/>
      <c r="E159" s="51"/>
      <c r="F159" s="51"/>
      <c r="G159" s="51"/>
      <c r="H159" s="51"/>
    </row>
    <row r="160" spans="1:8" ht="19.5">
      <c r="A160" s="749"/>
      <c r="B160" s="51"/>
      <c r="C160" s="51"/>
      <c r="D160" s="51"/>
      <c r="E160" s="51"/>
      <c r="F160" s="51"/>
      <c r="G160" s="51"/>
      <c r="H160" s="51"/>
    </row>
    <row r="161" spans="1:8" ht="19.5">
      <c r="A161" s="749"/>
      <c r="B161" s="51"/>
      <c r="C161" s="51"/>
      <c r="D161" s="51"/>
      <c r="E161" s="51"/>
      <c r="F161" s="51"/>
      <c r="G161" s="51"/>
      <c r="H161" s="51"/>
    </row>
    <row r="162" spans="1:8" ht="19.5">
      <c r="A162" s="749"/>
      <c r="B162" s="51"/>
      <c r="C162" s="51"/>
      <c r="D162" s="51"/>
      <c r="E162" s="51"/>
      <c r="F162" s="51"/>
      <c r="G162" s="51"/>
      <c r="H162" s="51"/>
    </row>
    <row r="163" spans="1:8" ht="19.5">
      <c r="A163" s="126"/>
      <c r="B163" s="51"/>
      <c r="C163" s="51"/>
      <c r="D163" s="51"/>
      <c r="E163" s="51"/>
      <c r="F163" s="51"/>
      <c r="G163" s="51"/>
      <c r="H163" s="51"/>
    </row>
    <row r="164" spans="1:8" ht="19.5">
      <c r="A164" s="126"/>
      <c r="B164" s="51"/>
      <c r="C164" s="51"/>
      <c r="D164" s="51"/>
      <c r="E164" s="51"/>
      <c r="F164" s="51"/>
      <c r="G164" s="51"/>
      <c r="H164" s="51"/>
    </row>
    <row r="165" spans="1:8" ht="19.5">
      <c r="A165" s="126"/>
      <c r="B165" s="51"/>
      <c r="C165" s="51"/>
      <c r="D165" s="51"/>
      <c r="E165" s="51"/>
      <c r="F165" s="51"/>
      <c r="G165" s="51"/>
      <c r="H165" s="51"/>
    </row>
    <row r="166" spans="1:8" ht="19.5">
      <c r="A166" s="124"/>
      <c r="B166" s="51"/>
      <c r="C166" s="51"/>
      <c r="D166" s="51"/>
      <c r="E166" s="51"/>
      <c r="F166" s="51"/>
      <c r="G166" s="51"/>
      <c r="H166" s="51"/>
    </row>
    <row r="167" spans="1:8" ht="19.5">
      <c r="A167" s="124"/>
      <c r="B167" s="51"/>
      <c r="C167" s="51"/>
      <c r="D167" s="51"/>
      <c r="E167" s="51"/>
      <c r="F167" s="51"/>
      <c r="G167" s="51"/>
      <c r="H167" s="51"/>
    </row>
    <row r="168" spans="1:8" ht="19.5">
      <c r="A168" s="750"/>
      <c r="B168" s="51"/>
      <c r="C168" s="51"/>
      <c r="D168" s="51"/>
      <c r="E168" s="51"/>
      <c r="F168" s="51"/>
      <c r="G168" s="51"/>
      <c r="H168" s="51"/>
    </row>
    <row r="169" spans="1:8" ht="19.5">
      <c r="A169" s="749"/>
      <c r="B169" s="51"/>
      <c r="C169" s="51"/>
      <c r="D169" s="51"/>
      <c r="E169" s="51"/>
      <c r="F169" s="51"/>
      <c r="G169" s="51"/>
      <c r="H169" s="51"/>
    </row>
    <row r="170" spans="1:8" ht="19.5">
      <c r="A170" s="749"/>
      <c r="B170" s="51"/>
      <c r="C170" s="51"/>
      <c r="D170" s="51"/>
      <c r="E170" s="51"/>
      <c r="F170" s="51"/>
      <c r="G170" s="51"/>
      <c r="H170" s="51"/>
    </row>
    <row r="171" spans="1:8" ht="19.5">
      <c r="A171" s="749"/>
      <c r="B171" s="51"/>
      <c r="C171" s="51"/>
      <c r="D171" s="51"/>
      <c r="E171" s="51"/>
      <c r="F171" s="51"/>
      <c r="G171" s="51"/>
      <c r="H171" s="51"/>
    </row>
    <row r="172" spans="1:8" ht="19.5">
      <c r="A172" s="749"/>
      <c r="B172" s="51"/>
      <c r="C172" s="51"/>
      <c r="D172" s="51"/>
      <c r="E172" s="51"/>
      <c r="F172" s="51"/>
      <c r="G172" s="51"/>
      <c r="H172" s="51"/>
    </row>
    <row r="173" spans="1:8" ht="19.5">
      <c r="A173" s="749"/>
      <c r="B173" s="51"/>
      <c r="C173" s="51"/>
      <c r="D173" s="51"/>
      <c r="E173" s="51"/>
      <c r="F173" s="51"/>
      <c r="G173" s="51"/>
      <c r="H173" s="51"/>
    </row>
    <row r="174" spans="1:8" ht="19.5">
      <c r="A174" s="750"/>
      <c r="B174" s="51"/>
      <c r="C174" s="51"/>
      <c r="D174" s="51"/>
      <c r="E174" s="51"/>
      <c r="F174" s="51"/>
      <c r="G174" s="51"/>
      <c r="H174" s="51"/>
    </row>
    <row r="175" spans="1:8" ht="19.5">
      <c r="A175" s="749"/>
      <c r="B175" s="51"/>
      <c r="C175" s="51"/>
      <c r="D175" s="51"/>
      <c r="E175" s="51"/>
      <c r="F175" s="51"/>
      <c r="G175" s="51"/>
      <c r="H175" s="51"/>
    </row>
    <row r="176" spans="1:8" ht="19.5">
      <c r="A176" s="749"/>
      <c r="B176" s="51"/>
      <c r="C176" s="51"/>
      <c r="D176" s="51"/>
      <c r="E176" s="51"/>
      <c r="F176" s="51"/>
      <c r="G176" s="51"/>
      <c r="H176" s="51"/>
    </row>
    <row r="177" spans="1:8" ht="19.5">
      <c r="A177" s="749"/>
      <c r="B177" s="51"/>
      <c r="C177" s="51"/>
      <c r="D177" s="51"/>
      <c r="E177" s="51"/>
      <c r="F177" s="51"/>
      <c r="G177" s="51"/>
      <c r="H177" s="51"/>
    </row>
    <row r="178" spans="1:8" ht="19.5">
      <c r="A178" s="749"/>
      <c r="B178" s="51"/>
      <c r="C178" s="51"/>
      <c r="D178" s="51"/>
      <c r="E178" s="51"/>
      <c r="F178" s="51"/>
      <c r="G178" s="51"/>
      <c r="H178" s="51"/>
    </row>
    <row r="179" spans="1:8" ht="19.5">
      <c r="A179" s="750"/>
      <c r="B179" s="51"/>
      <c r="C179" s="51"/>
      <c r="D179" s="51"/>
      <c r="E179" s="51"/>
      <c r="F179" s="51"/>
      <c r="G179" s="51"/>
      <c r="H179" s="51"/>
    </row>
    <row r="180" spans="1:8" ht="19.5">
      <c r="A180" s="750"/>
      <c r="B180" s="51"/>
      <c r="C180" s="51"/>
      <c r="D180" s="51"/>
      <c r="E180" s="51"/>
      <c r="F180" s="51"/>
      <c r="G180" s="51"/>
      <c r="H180" s="51"/>
    </row>
    <row r="181" spans="1:8" ht="19.5">
      <c r="A181" s="749"/>
      <c r="B181" s="51"/>
      <c r="C181" s="51"/>
      <c r="D181" s="51"/>
      <c r="E181" s="51"/>
      <c r="F181" s="51"/>
      <c r="G181" s="51"/>
      <c r="H181" s="51"/>
    </row>
    <row r="182" spans="1:8" ht="19.5">
      <c r="A182" s="749"/>
      <c r="B182" s="51"/>
      <c r="C182" s="51"/>
      <c r="D182" s="51"/>
      <c r="E182" s="51"/>
      <c r="F182" s="51"/>
      <c r="G182" s="51"/>
      <c r="H182" s="51"/>
    </row>
    <row r="183" spans="1:8" ht="19.5">
      <c r="A183" s="749"/>
      <c r="B183" s="51"/>
      <c r="C183" s="51"/>
      <c r="D183" s="51"/>
      <c r="E183" s="51"/>
      <c r="F183" s="51"/>
      <c r="G183" s="51"/>
      <c r="H183" s="51"/>
    </row>
    <row r="184" spans="1:8" ht="19.5">
      <c r="A184" s="750"/>
      <c r="B184" s="51"/>
      <c r="C184" s="51"/>
      <c r="D184" s="51"/>
      <c r="E184" s="51"/>
      <c r="F184" s="51"/>
      <c r="G184" s="51"/>
      <c r="H184" s="51"/>
    </row>
    <row r="185" spans="1:8" ht="19.5">
      <c r="A185" s="750"/>
      <c r="B185" s="51"/>
      <c r="C185" s="51"/>
      <c r="D185" s="51"/>
      <c r="E185" s="51"/>
      <c r="F185" s="51"/>
      <c r="G185" s="51"/>
      <c r="H185" s="51"/>
    </row>
    <row r="186" spans="1:8" ht="19.5">
      <c r="A186" s="750"/>
      <c r="B186" s="51"/>
      <c r="C186" s="51"/>
      <c r="D186" s="51"/>
      <c r="E186" s="51"/>
      <c r="F186" s="51"/>
      <c r="G186" s="51"/>
      <c r="H186" s="51"/>
    </row>
    <row r="187" spans="1:8" ht="19.5">
      <c r="A187" s="750"/>
      <c r="B187" s="51"/>
      <c r="C187" s="51"/>
      <c r="D187" s="51"/>
      <c r="E187" s="51"/>
      <c r="F187" s="51"/>
      <c r="G187" s="51"/>
      <c r="H187" s="51"/>
    </row>
    <row r="188" spans="1:8" ht="19.5">
      <c r="A188" s="750"/>
      <c r="B188" s="51"/>
      <c r="C188" s="51"/>
      <c r="D188" s="51"/>
      <c r="E188" s="51"/>
      <c r="F188" s="51"/>
      <c r="G188" s="51"/>
      <c r="H188" s="51"/>
    </row>
    <row r="189" spans="1:8" ht="19.5">
      <c r="A189" s="750"/>
      <c r="B189" s="51"/>
      <c r="C189" s="51"/>
      <c r="D189" s="51"/>
      <c r="E189" s="51"/>
      <c r="F189" s="51"/>
      <c r="G189" s="51"/>
      <c r="H189" s="51"/>
    </row>
    <row r="190" spans="1:8" ht="19.5">
      <c r="A190" s="749"/>
      <c r="B190" s="51"/>
      <c r="C190" s="51"/>
      <c r="D190" s="51"/>
      <c r="E190" s="51"/>
      <c r="F190" s="51"/>
      <c r="G190" s="51"/>
      <c r="H190" s="51"/>
    </row>
    <row r="191" spans="1:8" ht="19.5">
      <c r="A191" s="749"/>
      <c r="B191" s="51"/>
      <c r="C191" s="51"/>
      <c r="D191" s="51"/>
      <c r="E191" s="51"/>
      <c r="F191" s="51"/>
      <c r="G191" s="51"/>
      <c r="H191" s="51"/>
    </row>
    <row r="192" spans="1:8" ht="19.5">
      <c r="A192" s="749"/>
      <c r="B192" s="51"/>
      <c r="C192" s="51"/>
      <c r="D192" s="51"/>
      <c r="E192" s="51"/>
      <c r="F192" s="51"/>
      <c r="G192" s="51"/>
      <c r="H192" s="51"/>
    </row>
    <row r="193" spans="1:8" ht="19.5">
      <c r="A193" s="750"/>
      <c r="B193" s="51"/>
      <c r="C193" s="51"/>
      <c r="D193" s="51"/>
      <c r="E193" s="51"/>
      <c r="F193" s="51"/>
      <c r="G193" s="51"/>
      <c r="H193" s="51"/>
    </row>
    <row r="194" spans="1:8" ht="19.5">
      <c r="A194" s="749"/>
      <c r="B194" s="51"/>
      <c r="C194" s="51"/>
      <c r="D194" s="51"/>
      <c r="E194" s="51"/>
      <c r="F194" s="51"/>
      <c r="G194" s="51"/>
      <c r="H194" s="51"/>
    </row>
    <row r="195" spans="1:8" ht="19.5">
      <c r="A195" s="749"/>
      <c r="B195" s="51"/>
      <c r="C195" s="51"/>
      <c r="D195" s="51"/>
      <c r="E195" s="51"/>
      <c r="F195" s="51"/>
      <c r="G195" s="51"/>
      <c r="H195" s="51"/>
    </row>
    <row r="196" spans="1:8" ht="19.5">
      <c r="A196" s="127"/>
      <c r="B196" s="51"/>
      <c r="C196" s="51"/>
      <c r="D196" s="51"/>
      <c r="E196" s="51"/>
      <c r="F196" s="51"/>
      <c r="G196" s="51"/>
      <c r="H196" s="51"/>
    </row>
    <row r="197" spans="1:8" ht="19.5">
      <c r="A197" s="749"/>
      <c r="B197" s="51"/>
      <c r="C197" s="51"/>
      <c r="D197" s="51"/>
      <c r="E197" s="51"/>
      <c r="F197" s="51"/>
      <c r="G197" s="51"/>
      <c r="H197" s="51"/>
    </row>
    <row r="198" spans="1:8" ht="19.5">
      <c r="A198" s="750"/>
      <c r="B198" s="51"/>
      <c r="C198" s="51"/>
      <c r="D198" s="51"/>
      <c r="E198" s="51"/>
      <c r="F198" s="51"/>
      <c r="G198" s="51"/>
      <c r="H198" s="51"/>
    </row>
    <row r="199" spans="1:8" ht="19.5">
      <c r="A199" s="749"/>
      <c r="B199" s="51"/>
      <c r="C199" s="51"/>
      <c r="D199" s="51"/>
      <c r="E199" s="51"/>
      <c r="F199" s="51"/>
      <c r="G199" s="51"/>
      <c r="H199" s="51"/>
    </row>
    <row r="200" spans="1:8" ht="19.5">
      <c r="A200" s="749"/>
      <c r="B200" s="51"/>
      <c r="C200" s="51"/>
      <c r="D200" s="51"/>
      <c r="E200" s="51"/>
      <c r="F200" s="51"/>
      <c r="G200" s="51"/>
      <c r="H200" s="51"/>
    </row>
    <row r="201" spans="1:8" ht="19.5">
      <c r="A201" s="750"/>
      <c r="B201" s="51"/>
      <c r="C201" s="51"/>
      <c r="D201" s="51"/>
      <c r="E201" s="51"/>
      <c r="F201" s="51"/>
      <c r="G201" s="51"/>
      <c r="H201" s="51"/>
    </row>
    <row r="202" spans="1:8" ht="19.5">
      <c r="A202" s="749"/>
      <c r="B202" s="51"/>
      <c r="C202" s="51"/>
      <c r="D202" s="51"/>
      <c r="E202" s="51"/>
      <c r="F202" s="51"/>
      <c r="G202" s="51"/>
      <c r="H202" s="51"/>
    </row>
    <row r="203" spans="1:8" ht="19.5">
      <c r="A203" s="749"/>
      <c r="B203" s="51"/>
      <c r="C203" s="51"/>
      <c r="D203" s="51"/>
      <c r="E203" s="51"/>
      <c r="F203" s="51"/>
      <c r="G203" s="51"/>
      <c r="H203" s="51"/>
    </row>
    <row r="204" spans="1:8" ht="19.5">
      <c r="A204" s="750"/>
      <c r="B204" s="51"/>
      <c r="C204" s="51"/>
      <c r="D204" s="51"/>
      <c r="E204" s="51"/>
      <c r="F204" s="51"/>
      <c r="G204" s="51"/>
      <c r="H204" s="51"/>
    </row>
    <row r="205" spans="1:8" ht="19.5">
      <c r="A205" s="749"/>
      <c r="B205" s="51"/>
      <c r="C205" s="51"/>
      <c r="D205" s="51"/>
      <c r="E205" s="51"/>
      <c r="F205" s="51"/>
      <c r="G205" s="51"/>
      <c r="H205" s="51"/>
    </row>
    <row r="206" spans="1:8" ht="19.5">
      <c r="A206" s="749"/>
      <c r="B206" s="51"/>
      <c r="C206" s="51"/>
      <c r="D206" s="51"/>
      <c r="E206" s="51"/>
      <c r="F206" s="51"/>
      <c r="G206" s="51"/>
      <c r="H206" s="51"/>
    </row>
    <row r="207" spans="1:8" ht="19.5">
      <c r="A207" s="749"/>
      <c r="B207" s="51"/>
      <c r="C207" s="51"/>
      <c r="D207" s="51"/>
      <c r="E207" s="51"/>
      <c r="F207" s="51"/>
      <c r="G207" s="51"/>
      <c r="H207" s="51"/>
    </row>
    <row r="208" spans="1:8" ht="19.5">
      <c r="A208" s="749"/>
      <c r="B208" s="51"/>
      <c r="C208" s="51"/>
      <c r="D208" s="51"/>
      <c r="E208" s="51"/>
      <c r="F208" s="51"/>
      <c r="G208" s="51"/>
      <c r="H208" s="51"/>
    </row>
    <row r="209" spans="1:8" ht="19.5">
      <c r="A209" s="749"/>
      <c r="B209" s="51"/>
      <c r="C209" s="51"/>
      <c r="D209" s="51"/>
      <c r="E209" s="51"/>
      <c r="F209" s="51"/>
      <c r="G209" s="51"/>
      <c r="H209" s="51"/>
    </row>
    <row r="210" spans="1:8" ht="19.5">
      <c r="A210" s="749"/>
      <c r="B210" s="51"/>
      <c r="C210" s="51"/>
      <c r="D210" s="51"/>
      <c r="E210" s="51"/>
      <c r="F210" s="51"/>
      <c r="G210" s="51"/>
      <c r="H210" s="51"/>
    </row>
    <row r="211" spans="1:8" ht="19.5">
      <c r="A211" s="749"/>
      <c r="B211" s="51"/>
      <c r="C211" s="51"/>
      <c r="D211" s="51"/>
      <c r="E211" s="51"/>
      <c r="F211" s="51"/>
      <c r="G211" s="51"/>
      <c r="H211" s="51"/>
    </row>
    <row r="212" spans="1:8" ht="19.5">
      <c r="A212" s="749"/>
      <c r="B212" s="51"/>
      <c r="C212" s="51"/>
      <c r="D212" s="51"/>
      <c r="E212" s="51"/>
      <c r="F212" s="51"/>
      <c r="G212" s="51"/>
      <c r="H212" s="51"/>
    </row>
    <row r="213" spans="1:8" ht="19.5">
      <c r="A213" s="750"/>
      <c r="B213" s="51"/>
      <c r="C213" s="51"/>
      <c r="D213" s="51"/>
      <c r="E213" s="51"/>
      <c r="F213" s="51"/>
      <c r="G213" s="51"/>
      <c r="H213" s="51"/>
    </row>
    <row r="214" spans="1:8" ht="19.5">
      <c r="A214" s="749"/>
      <c r="B214" s="51"/>
      <c r="C214" s="51"/>
      <c r="D214" s="51"/>
      <c r="E214" s="51"/>
      <c r="F214" s="51"/>
      <c r="G214" s="51"/>
      <c r="H214" s="51"/>
    </row>
    <row r="215" spans="1:8" ht="19.5">
      <c r="A215" s="749"/>
      <c r="B215" s="51"/>
      <c r="C215" s="51"/>
      <c r="D215" s="51"/>
      <c r="E215" s="51"/>
      <c r="F215" s="51"/>
      <c r="G215" s="51"/>
      <c r="H215" s="51"/>
    </row>
    <row r="216" spans="1:8" ht="19.5">
      <c r="A216" s="749"/>
      <c r="B216" s="51"/>
      <c r="C216" s="51"/>
      <c r="D216" s="51"/>
      <c r="E216" s="51"/>
      <c r="F216" s="51"/>
      <c r="G216" s="51"/>
      <c r="H216" s="51"/>
    </row>
    <row r="217" spans="1:8" ht="19.5">
      <c r="A217" s="749"/>
      <c r="B217" s="51"/>
      <c r="C217" s="51"/>
      <c r="D217" s="51"/>
      <c r="E217" s="51"/>
      <c r="F217" s="51"/>
      <c r="G217" s="51"/>
      <c r="H217" s="51"/>
    </row>
    <row r="218" spans="1:8" ht="19.5">
      <c r="A218" s="749"/>
      <c r="B218" s="51"/>
      <c r="C218" s="51"/>
      <c r="D218" s="51"/>
      <c r="E218" s="51"/>
      <c r="F218" s="51"/>
      <c r="G218" s="51"/>
      <c r="H218" s="51"/>
    </row>
    <row r="219" spans="1:8" ht="19.5">
      <c r="A219" s="750"/>
      <c r="B219" s="51"/>
      <c r="C219" s="51"/>
      <c r="D219" s="51"/>
      <c r="E219" s="51"/>
      <c r="F219" s="51"/>
      <c r="G219" s="51"/>
      <c r="H219" s="51"/>
    </row>
    <row r="220" spans="1:8" ht="19.5">
      <c r="A220" s="749"/>
      <c r="B220" s="51"/>
      <c r="C220" s="51"/>
      <c r="D220" s="51"/>
      <c r="E220" s="51"/>
      <c r="F220" s="51"/>
      <c r="G220" s="51"/>
      <c r="H220" s="51"/>
    </row>
    <row r="221" spans="1:8" ht="19.5">
      <c r="A221" s="749"/>
      <c r="B221" s="51"/>
      <c r="C221" s="51"/>
      <c r="D221" s="51"/>
      <c r="E221" s="51"/>
      <c r="F221" s="51"/>
      <c r="G221" s="51"/>
      <c r="H221" s="51"/>
    </row>
    <row r="222" spans="1:8" ht="19.5">
      <c r="A222" s="750"/>
      <c r="B222" s="51"/>
      <c r="C222" s="51"/>
      <c r="D222" s="51"/>
      <c r="E222" s="51"/>
      <c r="F222" s="51"/>
      <c r="G222" s="51"/>
      <c r="H222" s="51"/>
    </row>
    <row r="223" spans="1:8" ht="19.5">
      <c r="A223" s="749"/>
      <c r="B223" s="51"/>
      <c r="C223" s="51"/>
      <c r="D223" s="51"/>
      <c r="E223" s="51"/>
      <c r="F223" s="51"/>
      <c r="G223" s="51"/>
      <c r="H223" s="51"/>
    </row>
    <row r="224" spans="1:8" ht="19.5">
      <c r="A224" s="749"/>
      <c r="B224" s="51"/>
      <c r="C224" s="51"/>
      <c r="D224" s="51"/>
      <c r="E224" s="51"/>
      <c r="F224" s="51"/>
      <c r="G224" s="51"/>
      <c r="H224" s="51"/>
    </row>
    <row r="225" spans="1:8" ht="19.5">
      <c r="A225" s="749"/>
      <c r="B225" s="51"/>
      <c r="C225" s="51"/>
      <c r="D225" s="51"/>
      <c r="E225" s="51"/>
      <c r="F225" s="51"/>
      <c r="G225" s="51"/>
      <c r="H225" s="51"/>
    </row>
    <row r="226" spans="1:8" ht="19.5">
      <c r="A226" s="751"/>
      <c r="B226" s="51"/>
      <c r="C226" s="51"/>
      <c r="D226" s="51"/>
      <c r="E226" s="51"/>
      <c r="F226" s="51"/>
      <c r="G226" s="51"/>
      <c r="H226" s="51"/>
    </row>
  </sheetData>
  <mergeCells count="6">
    <mergeCell ref="A1:I1"/>
    <mergeCell ref="A2:I2"/>
    <mergeCell ref="A3:I3"/>
    <mergeCell ref="A4:I4"/>
    <mergeCell ref="B5:E5"/>
    <mergeCell ref="F5:I5"/>
  </mergeCells>
  <pageMargins left="0.88" right="0.75" top="0.76" bottom="0.56999999999999995" header="0.74" footer="0.22"/>
  <pageSetup scale="34" orientation="portrait"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6"/>
  <sheetViews>
    <sheetView zoomScale="55" zoomScaleNormal="55" workbookViewId="0">
      <selection activeCell="E17" sqref="E17"/>
    </sheetView>
  </sheetViews>
  <sheetFormatPr defaultRowHeight="18"/>
  <cols>
    <col min="1" max="1" width="132.28515625" style="752" customWidth="1"/>
    <col min="2" max="8" width="16.7109375" style="42" customWidth="1"/>
    <col min="9" max="9" width="16.7109375" style="51" customWidth="1"/>
    <col min="10" max="256" width="9.140625" style="42"/>
    <col min="257" max="257" width="132.28515625" style="42" customWidth="1"/>
    <col min="258" max="265" width="16.7109375" style="42" customWidth="1"/>
    <col min="266" max="512" width="9.140625" style="42"/>
    <col min="513" max="513" width="132.28515625" style="42" customWidth="1"/>
    <col min="514" max="521" width="16.7109375" style="42" customWidth="1"/>
    <col min="522" max="768" width="9.140625" style="42"/>
    <col min="769" max="769" width="132.28515625" style="42" customWidth="1"/>
    <col min="770" max="777" width="16.7109375" style="42" customWidth="1"/>
    <col min="778" max="1024" width="9.140625" style="42"/>
    <col min="1025" max="1025" width="132.28515625" style="42" customWidth="1"/>
    <col min="1026" max="1033" width="16.7109375" style="42" customWidth="1"/>
    <col min="1034" max="1280" width="9.140625" style="42"/>
    <col min="1281" max="1281" width="132.28515625" style="42" customWidth="1"/>
    <col min="1282" max="1289" width="16.7109375" style="42" customWidth="1"/>
    <col min="1290" max="1536" width="9.140625" style="42"/>
    <col min="1537" max="1537" width="132.28515625" style="42" customWidth="1"/>
    <col min="1538" max="1545" width="16.7109375" style="42" customWidth="1"/>
    <col min="1546" max="1792" width="9.140625" style="42"/>
    <col min="1793" max="1793" width="132.28515625" style="42" customWidth="1"/>
    <col min="1794" max="1801" width="16.7109375" style="42" customWidth="1"/>
    <col min="1802" max="2048" width="9.140625" style="42"/>
    <col min="2049" max="2049" width="132.28515625" style="42" customWidth="1"/>
    <col min="2050" max="2057" width="16.7109375" style="42" customWidth="1"/>
    <col min="2058" max="2304" width="9.140625" style="42"/>
    <col min="2305" max="2305" width="132.28515625" style="42" customWidth="1"/>
    <col min="2306" max="2313" width="16.7109375" style="42" customWidth="1"/>
    <col min="2314" max="2560" width="9.140625" style="42"/>
    <col min="2561" max="2561" width="132.28515625" style="42" customWidth="1"/>
    <col min="2562" max="2569" width="16.7109375" style="42" customWidth="1"/>
    <col min="2570" max="2816" width="9.140625" style="42"/>
    <col min="2817" max="2817" width="132.28515625" style="42" customWidth="1"/>
    <col min="2818" max="2825" width="16.7109375" style="42" customWidth="1"/>
    <col min="2826" max="3072" width="9.140625" style="42"/>
    <col min="3073" max="3073" width="132.28515625" style="42" customWidth="1"/>
    <col min="3074" max="3081" width="16.7109375" style="42" customWidth="1"/>
    <col min="3082" max="3328" width="9.140625" style="42"/>
    <col min="3329" max="3329" width="132.28515625" style="42" customWidth="1"/>
    <col min="3330" max="3337" width="16.7109375" style="42" customWidth="1"/>
    <col min="3338" max="3584" width="9.140625" style="42"/>
    <col min="3585" max="3585" width="132.28515625" style="42" customWidth="1"/>
    <col min="3586" max="3593" width="16.7109375" style="42" customWidth="1"/>
    <col min="3594" max="3840" width="9.140625" style="42"/>
    <col min="3841" max="3841" width="132.28515625" style="42" customWidth="1"/>
    <col min="3842" max="3849" width="16.7109375" style="42" customWidth="1"/>
    <col min="3850" max="4096" width="9.140625" style="42"/>
    <col min="4097" max="4097" width="132.28515625" style="42" customWidth="1"/>
    <col min="4098" max="4105" width="16.7109375" style="42" customWidth="1"/>
    <col min="4106" max="4352" width="9.140625" style="42"/>
    <col min="4353" max="4353" width="132.28515625" style="42" customWidth="1"/>
    <col min="4354" max="4361" width="16.7109375" style="42" customWidth="1"/>
    <col min="4362" max="4608" width="9.140625" style="42"/>
    <col min="4609" max="4609" width="132.28515625" style="42" customWidth="1"/>
    <col min="4610" max="4617" width="16.7109375" style="42" customWidth="1"/>
    <col min="4618" max="4864" width="9.140625" style="42"/>
    <col min="4865" max="4865" width="132.28515625" style="42" customWidth="1"/>
    <col min="4866" max="4873" width="16.7109375" style="42" customWidth="1"/>
    <col min="4874" max="5120" width="9.140625" style="42"/>
    <col min="5121" max="5121" width="132.28515625" style="42" customWidth="1"/>
    <col min="5122" max="5129" width="16.7109375" style="42" customWidth="1"/>
    <col min="5130" max="5376" width="9.140625" style="42"/>
    <col min="5377" max="5377" width="132.28515625" style="42" customWidth="1"/>
    <col min="5378" max="5385" width="16.7109375" style="42" customWidth="1"/>
    <col min="5386" max="5632" width="9.140625" style="42"/>
    <col min="5633" max="5633" width="132.28515625" style="42" customWidth="1"/>
    <col min="5634" max="5641" width="16.7109375" style="42" customWidth="1"/>
    <col min="5642" max="5888" width="9.140625" style="42"/>
    <col min="5889" max="5889" width="132.28515625" style="42" customWidth="1"/>
    <col min="5890" max="5897" width="16.7109375" style="42" customWidth="1"/>
    <col min="5898" max="6144" width="9.140625" style="42"/>
    <col min="6145" max="6145" width="132.28515625" style="42" customWidth="1"/>
    <col min="6146" max="6153" width="16.7109375" style="42" customWidth="1"/>
    <col min="6154" max="6400" width="9.140625" style="42"/>
    <col min="6401" max="6401" width="132.28515625" style="42" customWidth="1"/>
    <col min="6402" max="6409" width="16.7109375" style="42" customWidth="1"/>
    <col min="6410" max="6656" width="9.140625" style="42"/>
    <col min="6657" max="6657" width="132.28515625" style="42" customWidth="1"/>
    <col min="6658" max="6665" width="16.7109375" style="42" customWidth="1"/>
    <col min="6666" max="6912" width="9.140625" style="42"/>
    <col min="6913" max="6913" width="132.28515625" style="42" customWidth="1"/>
    <col min="6914" max="6921" width="16.7109375" style="42" customWidth="1"/>
    <col min="6922" max="7168" width="9.140625" style="42"/>
    <col min="7169" max="7169" width="132.28515625" style="42" customWidth="1"/>
    <col min="7170" max="7177" width="16.7109375" style="42" customWidth="1"/>
    <col min="7178" max="7424" width="9.140625" style="42"/>
    <col min="7425" max="7425" width="132.28515625" style="42" customWidth="1"/>
    <col min="7426" max="7433" width="16.7109375" style="42" customWidth="1"/>
    <col min="7434" max="7680" width="9.140625" style="42"/>
    <col min="7681" max="7681" width="132.28515625" style="42" customWidth="1"/>
    <col min="7682" max="7689" width="16.7109375" style="42" customWidth="1"/>
    <col min="7690" max="7936" width="9.140625" style="42"/>
    <col min="7937" max="7937" width="132.28515625" style="42" customWidth="1"/>
    <col min="7938" max="7945" width="16.7109375" style="42" customWidth="1"/>
    <col min="7946" max="8192" width="9.140625" style="42"/>
    <col min="8193" max="8193" width="132.28515625" style="42" customWidth="1"/>
    <col min="8194" max="8201" width="16.7109375" style="42" customWidth="1"/>
    <col min="8202" max="8448" width="9.140625" style="42"/>
    <col min="8449" max="8449" width="132.28515625" style="42" customWidth="1"/>
    <col min="8450" max="8457" width="16.7109375" style="42" customWidth="1"/>
    <col min="8458" max="8704" width="9.140625" style="42"/>
    <col min="8705" max="8705" width="132.28515625" style="42" customWidth="1"/>
    <col min="8706" max="8713" width="16.7109375" style="42" customWidth="1"/>
    <col min="8714" max="8960" width="9.140625" style="42"/>
    <col min="8961" max="8961" width="132.28515625" style="42" customWidth="1"/>
    <col min="8962" max="8969" width="16.7109375" style="42" customWidth="1"/>
    <col min="8970" max="9216" width="9.140625" style="42"/>
    <col min="9217" max="9217" width="132.28515625" style="42" customWidth="1"/>
    <col min="9218" max="9225" width="16.7109375" style="42" customWidth="1"/>
    <col min="9226" max="9472" width="9.140625" style="42"/>
    <col min="9473" max="9473" width="132.28515625" style="42" customWidth="1"/>
    <col min="9474" max="9481" width="16.7109375" style="42" customWidth="1"/>
    <col min="9482" max="9728" width="9.140625" style="42"/>
    <col min="9729" max="9729" width="132.28515625" style="42" customWidth="1"/>
    <col min="9730" max="9737" width="16.7109375" style="42" customWidth="1"/>
    <col min="9738" max="9984" width="9.140625" style="42"/>
    <col min="9985" max="9985" width="132.28515625" style="42" customWidth="1"/>
    <col min="9986" max="9993" width="16.7109375" style="42" customWidth="1"/>
    <col min="9994" max="10240" width="9.140625" style="42"/>
    <col min="10241" max="10241" width="132.28515625" style="42" customWidth="1"/>
    <col min="10242" max="10249" width="16.7109375" style="42" customWidth="1"/>
    <col min="10250" max="10496" width="9.140625" style="42"/>
    <col min="10497" max="10497" width="132.28515625" style="42" customWidth="1"/>
    <col min="10498" max="10505" width="16.7109375" style="42" customWidth="1"/>
    <col min="10506" max="10752" width="9.140625" style="42"/>
    <col min="10753" max="10753" width="132.28515625" style="42" customWidth="1"/>
    <col min="10754" max="10761" width="16.7109375" style="42" customWidth="1"/>
    <col min="10762" max="11008" width="9.140625" style="42"/>
    <col min="11009" max="11009" width="132.28515625" style="42" customWidth="1"/>
    <col min="11010" max="11017" width="16.7109375" style="42" customWidth="1"/>
    <col min="11018" max="11264" width="9.140625" style="42"/>
    <col min="11265" max="11265" width="132.28515625" style="42" customWidth="1"/>
    <col min="11266" max="11273" width="16.7109375" style="42" customWidth="1"/>
    <col min="11274" max="11520" width="9.140625" style="42"/>
    <col min="11521" max="11521" width="132.28515625" style="42" customWidth="1"/>
    <col min="11522" max="11529" width="16.7109375" style="42" customWidth="1"/>
    <col min="11530" max="11776" width="9.140625" style="42"/>
    <col min="11777" max="11777" width="132.28515625" style="42" customWidth="1"/>
    <col min="11778" max="11785" width="16.7109375" style="42" customWidth="1"/>
    <col min="11786" max="12032" width="9.140625" style="42"/>
    <col min="12033" max="12033" width="132.28515625" style="42" customWidth="1"/>
    <col min="12034" max="12041" width="16.7109375" style="42" customWidth="1"/>
    <col min="12042" max="12288" width="9.140625" style="42"/>
    <col min="12289" max="12289" width="132.28515625" style="42" customWidth="1"/>
    <col min="12290" max="12297" width="16.7109375" style="42" customWidth="1"/>
    <col min="12298" max="12544" width="9.140625" style="42"/>
    <col min="12545" max="12545" width="132.28515625" style="42" customWidth="1"/>
    <col min="12546" max="12553" width="16.7109375" style="42" customWidth="1"/>
    <col min="12554" max="12800" width="9.140625" style="42"/>
    <col min="12801" max="12801" width="132.28515625" style="42" customWidth="1"/>
    <col min="12802" max="12809" width="16.7109375" style="42" customWidth="1"/>
    <col min="12810" max="13056" width="9.140625" style="42"/>
    <col min="13057" max="13057" width="132.28515625" style="42" customWidth="1"/>
    <col min="13058" max="13065" width="16.7109375" style="42" customWidth="1"/>
    <col min="13066" max="13312" width="9.140625" style="42"/>
    <col min="13313" max="13313" width="132.28515625" style="42" customWidth="1"/>
    <col min="13314" max="13321" width="16.7109375" style="42" customWidth="1"/>
    <col min="13322" max="13568" width="9.140625" style="42"/>
    <col min="13569" max="13569" width="132.28515625" style="42" customWidth="1"/>
    <col min="13570" max="13577" width="16.7109375" style="42" customWidth="1"/>
    <col min="13578" max="13824" width="9.140625" style="42"/>
    <col min="13825" max="13825" width="132.28515625" style="42" customWidth="1"/>
    <col min="13826" max="13833" width="16.7109375" style="42" customWidth="1"/>
    <col min="13834" max="14080" width="9.140625" style="42"/>
    <col min="14081" max="14081" width="132.28515625" style="42" customWidth="1"/>
    <col min="14082" max="14089" width="16.7109375" style="42" customWidth="1"/>
    <col min="14090" max="14336" width="9.140625" style="42"/>
    <col min="14337" max="14337" width="132.28515625" style="42" customWidth="1"/>
    <col min="14338" max="14345" width="16.7109375" style="42" customWidth="1"/>
    <col min="14346" max="14592" width="9.140625" style="42"/>
    <col min="14593" max="14593" width="132.28515625" style="42" customWidth="1"/>
    <col min="14594" max="14601" width="16.7109375" style="42" customWidth="1"/>
    <col min="14602" max="14848" width="9.140625" style="42"/>
    <col min="14849" max="14849" width="132.28515625" style="42" customWidth="1"/>
    <col min="14850" max="14857" width="16.7109375" style="42" customWidth="1"/>
    <col min="14858" max="15104" width="9.140625" style="42"/>
    <col min="15105" max="15105" width="132.28515625" style="42" customWidth="1"/>
    <col min="15106" max="15113" width="16.7109375" style="42" customWidth="1"/>
    <col min="15114" max="15360" width="9.140625" style="42"/>
    <col min="15361" max="15361" width="132.28515625" style="42" customWidth="1"/>
    <col min="15362" max="15369" width="16.7109375" style="42" customWidth="1"/>
    <col min="15370" max="15616" width="9.140625" style="42"/>
    <col min="15617" max="15617" width="132.28515625" style="42" customWidth="1"/>
    <col min="15618" max="15625" width="16.7109375" style="42" customWidth="1"/>
    <col min="15626" max="15872" width="9.140625" style="42"/>
    <col min="15873" max="15873" width="132.28515625" style="42" customWidth="1"/>
    <col min="15874" max="15881" width="16.7109375" style="42" customWidth="1"/>
    <col min="15882" max="16128" width="9.140625" style="42"/>
    <col min="16129" max="16129" width="132.28515625" style="42" customWidth="1"/>
    <col min="16130" max="16137" width="16.7109375" style="42" customWidth="1"/>
    <col min="16138" max="16384" width="9.140625" style="42"/>
  </cols>
  <sheetData>
    <row r="1" spans="1:9" ht="43.5" customHeight="1">
      <c r="A1" s="992" t="s">
        <v>1143</v>
      </c>
      <c r="B1" s="992"/>
      <c r="C1" s="992"/>
      <c r="D1" s="992"/>
      <c r="E1" s="992"/>
      <c r="F1" s="992"/>
      <c r="G1" s="992"/>
      <c r="H1" s="992"/>
      <c r="I1" s="992"/>
    </row>
    <row r="2" spans="1:9" ht="43.5" customHeight="1">
      <c r="A2" s="992" t="s">
        <v>431</v>
      </c>
      <c r="B2" s="992"/>
      <c r="C2" s="992"/>
      <c r="D2" s="992"/>
      <c r="E2" s="992"/>
      <c r="F2" s="992"/>
      <c r="G2" s="992"/>
      <c r="H2" s="992"/>
      <c r="I2" s="992"/>
    </row>
    <row r="3" spans="1:9" ht="43.5" customHeight="1">
      <c r="A3" s="992" t="s">
        <v>1153</v>
      </c>
      <c r="B3" s="992"/>
      <c r="C3" s="992"/>
      <c r="D3" s="992"/>
      <c r="E3" s="992"/>
      <c r="F3" s="992"/>
      <c r="G3" s="992"/>
      <c r="H3" s="992"/>
      <c r="I3" s="992"/>
    </row>
    <row r="4" spans="1:9" ht="43.5" customHeight="1" thickBot="1">
      <c r="A4" s="993" t="s">
        <v>1494</v>
      </c>
      <c r="B4" s="993"/>
      <c r="C4" s="993"/>
      <c r="D4" s="993"/>
      <c r="E4" s="993"/>
      <c r="F4" s="993"/>
      <c r="G4" s="993"/>
      <c r="H4" s="993"/>
      <c r="I4" s="993"/>
    </row>
    <row r="5" spans="1:9" ht="63" customHeight="1" thickTop="1" thickBot="1">
      <c r="A5" s="740"/>
      <c r="B5" s="1079" t="s">
        <v>1309</v>
      </c>
      <c r="C5" s="1079"/>
      <c r="D5" s="1079"/>
      <c r="E5" s="1079"/>
      <c r="F5" s="1018" t="s">
        <v>1148</v>
      </c>
      <c r="G5" s="1018"/>
      <c r="H5" s="1018"/>
      <c r="I5" s="1018"/>
    </row>
    <row r="6" spans="1:9" s="43" customFormat="1" ht="30" customHeight="1" thickTop="1" thickBot="1">
      <c r="A6" s="740" t="s">
        <v>304</v>
      </c>
      <c r="B6" s="119" t="s">
        <v>432</v>
      </c>
      <c r="C6" s="119" t="s">
        <v>433</v>
      </c>
      <c r="D6" s="119" t="s">
        <v>434</v>
      </c>
      <c r="E6" s="119" t="s">
        <v>435</v>
      </c>
      <c r="F6" s="119" t="s">
        <v>1308</v>
      </c>
      <c r="G6" s="119" t="s">
        <v>1512</v>
      </c>
      <c r="H6" s="119" t="s">
        <v>1457</v>
      </c>
      <c r="I6" s="119" t="s">
        <v>1513</v>
      </c>
    </row>
    <row r="7" spans="1:9" ht="15" customHeight="1" thickTop="1" thickBot="1">
      <c r="A7" s="741"/>
      <c r="B7" s="44"/>
      <c r="C7" s="44"/>
      <c r="D7" s="44"/>
      <c r="E7" s="44"/>
      <c r="F7" s="44"/>
      <c r="G7" s="44"/>
      <c r="H7" s="44"/>
      <c r="I7" s="44"/>
    </row>
    <row r="8" spans="1:9" ht="24" customHeight="1" thickTop="1" thickBot="1">
      <c r="A8" s="45" t="s">
        <v>436</v>
      </c>
      <c r="B8" s="1">
        <v>47816.054865994229</v>
      </c>
      <c r="C8" s="1">
        <v>60315.192940233232</v>
      </c>
      <c r="D8" s="1">
        <v>83572.093107871711</v>
      </c>
      <c r="E8" s="1">
        <v>104583.90806851312</v>
      </c>
      <c r="F8" s="1">
        <v>126820.24500874635</v>
      </c>
      <c r="G8" s="1">
        <v>132129.79690816326</v>
      </c>
      <c r="H8" s="1">
        <v>140057.94424344023</v>
      </c>
      <c r="I8" s="1">
        <v>155319.27122157434</v>
      </c>
    </row>
    <row r="9" spans="1:9" s="122" customFormat="1" ht="21" customHeight="1" thickTop="1">
      <c r="A9" s="120" t="s">
        <v>8</v>
      </c>
      <c r="B9" s="2">
        <v>1350.6670331412106</v>
      </c>
      <c r="C9" s="2">
        <v>6599.1275029154522</v>
      </c>
      <c r="D9" s="2">
        <v>7713.7956938775515</v>
      </c>
      <c r="E9" s="2">
        <v>7638.4406326530616</v>
      </c>
      <c r="F9" s="2">
        <v>12959.220246355684</v>
      </c>
      <c r="G9" s="2">
        <v>14064.693311953353</v>
      </c>
      <c r="H9" s="2">
        <v>14882.399779883381</v>
      </c>
      <c r="I9" s="2">
        <v>10553.780540816328</v>
      </c>
    </row>
    <row r="10" spans="1:9" s="122" customFormat="1" ht="21" customHeight="1">
      <c r="A10" s="120" t="s">
        <v>17</v>
      </c>
      <c r="B10" s="2">
        <v>4738.2450288184436</v>
      </c>
      <c r="C10" s="2">
        <v>4624.0840262390675</v>
      </c>
      <c r="D10" s="2">
        <v>12282.569670553936</v>
      </c>
      <c r="E10" s="2">
        <v>12208.357896501459</v>
      </c>
      <c r="F10" s="2">
        <v>14877.516144314868</v>
      </c>
      <c r="G10" s="2">
        <v>11595.697638483964</v>
      </c>
      <c r="H10" s="2">
        <v>11217.431739067057</v>
      </c>
      <c r="I10" s="2">
        <v>19426.814183673469</v>
      </c>
    </row>
    <row r="11" spans="1:9" s="122" customFormat="1" ht="21" customHeight="1">
      <c r="A11" s="120" t="s">
        <v>26</v>
      </c>
      <c r="B11" s="2">
        <v>40265.357036023051</v>
      </c>
      <c r="C11" s="2">
        <v>47258.258100583087</v>
      </c>
      <c r="D11" s="2">
        <v>61678.60578134111</v>
      </c>
      <c r="E11" s="2">
        <v>82495.055403790087</v>
      </c>
      <c r="F11" s="2">
        <v>96252.592061224495</v>
      </c>
      <c r="G11" s="2">
        <v>104105.32364868805</v>
      </c>
      <c r="H11" s="2">
        <v>111463.85215889211</v>
      </c>
      <c r="I11" s="2">
        <v>121050.54658017492</v>
      </c>
    </row>
    <row r="12" spans="1:9" s="122" customFormat="1" ht="21" customHeight="1">
      <c r="A12" s="742" t="s">
        <v>437</v>
      </c>
      <c r="B12" s="2">
        <v>40943.690723342937</v>
      </c>
      <c r="C12" s="2">
        <v>48054.365973760934</v>
      </c>
      <c r="D12" s="2">
        <v>62167.481922740524</v>
      </c>
      <c r="E12" s="2">
        <v>82641.623832361511</v>
      </c>
      <c r="F12" s="2">
        <v>96359.434520408162</v>
      </c>
      <c r="G12" s="2">
        <v>104177.01027696794</v>
      </c>
      <c r="H12" s="2">
        <v>110327.77959329447</v>
      </c>
      <c r="I12" s="2">
        <v>119447.87280029154</v>
      </c>
    </row>
    <row r="13" spans="1:9" s="122" customFormat="1" ht="21" customHeight="1">
      <c r="A13" s="742" t="s">
        <v>438</v>
      </c>
      <c r="B13" s="2">
        <v>40455.74001585014</v>
      </c>
      <c r="C13" s="2">
        <v>47667.91549125364</v>
      </c>
      <c r="D13" s="2">
        <v>60942.397172011661</v>
      </c>
      <c r="E13" s="2">
        <v>81592.850574344033</v>
      </c>
      <c r="F13" s="2">
        <v>94404.633320699722</v>
      </c>
      <c r="G13" s="2">
        <v>101433.90652915451</v>
      </c>
      <c r="H13" s="2">
        <v>107874.28952332362</v>
      </c>
      <c r="I13" s="2">
        <v>115779.802680758</v>
      </c>
    </row>
    <row r="14" spans="1:9" s="122" customFormat="1" ht="21" customHeight="1">
      <c r="A14" s="742" t="s">
        <v>439</v>
      </c>
      <c r="B14" s="2">
        <v>487.9507074927954</v>
      </c>
      <c r="C14" s="2">
        <v>386.45048250728865</v>
      </c>
      <c r="D14" s="2">
        <v>1225.0847507288631</v>
      </c>
      <c r="E14" s="2">
        <v>1048.7732580174927</v>
      </c>
      <c r="F14" s="2">
        <v>1954.801199708455</v>
      </c>
      <c r="G14" s="2">
        <v>2743.1037478134108</v>
      </c>
      <c r="H14" s="2">
        <v>2453.4900699708451</v>
      </c>
      <c r="I14" s="2">
        <v>3668.0701195335273</v>
      </c>
    </row>
    <row r="15" spans="1:9" s="122" customFormat="1" ht="21" customHeight="1">
      <c r="A15" s="742" t="s">
        <v>440</v>
      </c>
      <c r="B15" s="2">
        <v>0</v>
      </c>
      <c r="C15" s="2">
        <v>17.387973760932944</v>
      </c>
      <c r="D15" s="2">
        <v>461.48795189504375</v>
      </c>
      <c r="E15" s="2">
        <v>312.47679446064143</v>
      </c>
      <c r="F15" s="2">
        <v>566.75416472303198</v>
      </c>
      <c r="G15" s="2">
        <v>214.07759183673471</v>
      </c>
      <c r="H15" s="2">
        <v>2011.5152813411078</v>
      </c>
      <c r="I15" s="2">
        <v>2041.4900524781342</v>
      </c>
    </row>
    <row r="16" spans="1:9" s="122" customFormat="1" ht="21" customHeight="1">
      <c r="A16" s="742" t="s">
        <v>441</v>
      </c>
      <c r="B16" s="2">
        <v>0</v>
      </c>
      <c r="C16" s="2">
        <v>17.387973760932944</v>
      </c>
      <c r="D16" s="2">
        <v>401.10118367346945</v>
      </c>
      <c r="E16" s="2">
        <v>280.69262827988337</v>
      </c>
      <c r="F16" s="2">
        <v>541.00552186588925</v>
      </c>
      <c r="G16" s="2">
        <v>189.26958163265306</v>
      </c>
      <c r="H16" s="2">
        <v>1343.2718833819242</v>
      </c>
      <c r="I16" s="2">
        <v>1588.5231997084547</v>
      </c>
    </row>
    <row r="17" spans="1:9" s="122" customFormat="1" ht="21" customHeight="1">
      <c r="A17" s="742" t="s">
        <v>442</v>
      </c>
      <c r="B17" s="2">
        <v>0</v>
      </c>
      <c r="C17" s="2">
        <v>0</v>
      </c>
      <c r="D17" s="2">
        <v>60.386768221574343</v>
      </c>
      <c r="E17" s="2">
        <v>31.784166180758017</v>
      </c>
      <c r="F17" s="2">
        <v>25.748642857142858</v>
      </c>
      <c r="G17" s="2">
        <v>24.808010204081633</v>
      </c>
      <c r="H17" s="2">
        <v>668.24339795918365</v>
      </c>
      <c r="I17" s="2">
        <v>452.96685276967929</v>
      </c>
    </row>
    <row r="18" spans="1:9" s="122" customFormat="1" ht="21" customHeight="1">
      <c r="A18" s="742" t="s">
        <v>443</v>
      </c>
      <c r="B18" s="2">
        <v>0</v>
      </c>
      <c r="C18" s="2">
        <v>62.112540816326536</v>
      </c>
      <c r="D18" s="2">
        <v>197.11477405247814</v>
      </c>
      <c r="E18" s="2">
        <v>792.03601311953355</v>
      </c>
      <c r="F18" s="2">
        <v>1359.0995014577261</v>
      </c>
      <c r="G18" s="2">
        <v>1506.2835233236151</v>
      </c>
      <c r="H18" s="2">
        <v>1618.9105685131196</v>
      </c>
      <c r="I18" s="2">
        <v>3487.1948746355683</v>
      </c>
    </row>
    <row r="19" spans="1:9" s="122" customFormat="1" ht="21" customHeight="1">
      <c r="A19" s="742" t="s">
        <v>444</v>
      </c>
      <c r="B19" s="2">
        <v>0</v>
      </c>
      <c r="C19" s="2">
        <v>0</v>
      </c>
      <c r="D19" s="2">
        <v>135.0022332361516</v>
      </c>
      <c r="E19" s="2">
        <v>769.19665160349859</v>
      </c>
      <c r="F19" s="2">
        <v>1311.7645495626823</v>
      </c>
      <c r="G19" s="2">
        <v>1385.7302463556853</v>
      </c>
      <c r="H19" s="2">
        <v>1490.159997084548</v>
      </c>
      <c r="I19" s="2">
        <v>2293.6197346938775</v>
      </c>
    </row>
    <row r="20" spans="1:9" s="122" customFormat="1" ht="21" customHeight="1">
      <c r="A20" s="742" t="s">
        <v>445</v>
      </c>
      <c r="B20" s="2">
        <v>0</v>
      </c>
      <c r="C20" s="2">
        <v>62.112540816326536</v>
      </c>
      <c r="D20" s="2">
        <v>62.112540816326536</v>
      </c>
      <c r="E20" s="2">
        <v>22.839361516034987</v>
      </c>
      <c r="F20" s="2">
        <v>47.334951895043737</v>
      </c>
      <c r="G20" s="2">
        <v>120.55327696793002</v>
      </c>
      <c r="H20" s="2">
        <v>128.75057142857142</v>
      </c>
      <c r="I20" s="2">
        <v>1193.5751399416911</v>
      </c>
    </row>
    <row r="21" spans="1:9" s="122" customFormat="1" ht="21" customHeight="1">
      <c r="A21" s="742" t="s">
        <v>39</v>
      </c>
      <c r="B21" s="2">
        <v>453.09551440922195</v>
      </c>
      <c r="C21" s="2">
        <v>537.02570262390668</v>
      </c>
      <c r="D21" s="2">
        <v>768.8607842565599</v>
      </c>
      <c r="E21" s="2">
        <v>1136.5646034985423</v>
      </c>
      <c r="F21" s="2">
        <v>1311.8877142857143</v>
      </c>
      <c r="G21" s="2">
        <v>1419.4467361516035</v>
      </c>
      <c r="H21" s="2">
        <v>1525.2182930029155</v>
      </c>
      <c r="I21" s="2">
        <v>1631.4243702623905</v>
      </c>
    </row>
    <row r="22" spans="1:9" s="122" customFormat="1" ht="21" customHeight="1">
      <c r="A22" s="742" t="s">
        <v>446</v>
      </c>
      <c r="B22" s="2">
        <v>-1131.4292017291066</v>
      </c>
      <c r="C22" s="2">
        <v>-1412.6340903790087</v>
      </c>
      <c r="D22" s="2">
        <v>-1916.3396516034986</v>
      </c>
      <c r="E22" s="2">
        <v>-2387.6458396501457</v>
      </c>
      <c r="F22" s="2">
        <v>-3344.5838396501458</v>
      </c>
      <c r="G22" s="2">
        <v>-3211.4944795918368</v>
      </c>
      <c r="H22" s="2">
        <v>-4019.5715772594749</v>
      </c>
      <c r="I22" s="2">
        <v>-5557.4355174927114</v>
      </c>
    </row>
    <row r="23" spans="1:9" s="122" customFormat="1" ht="21" customHeight="1">
      <c r="A23" s="120" t="s">
        <v>57</v>
      </c>
      <c r="B23" s="2">
        <v>35.029410662824205</v>
      </c>
      <c r="C23" s="2">
        <v>177.46114723032071</v>
      </c>
      <c r="D23" s="2">
        <v>331.85253061224489</v>
      </c>
      <c r="E23" s="2">
        <v>433.15132215743438</v>
      </c>
      <c r="F23" s="2">
        <v>266.06466909620991</v>
      </c>
      <c r="G23" s="2">
        <v>176.9985918367347</v>
      </c>
      <c r="H23" s="2">
        <v>254.9925087463557</v>
      </c>
      <c r="I23" s="2">
        <v>252.2099883381924</v>
      </c>
    </row>
    <row r="24" spans="1:9" s="122" customFormat="1" ht="21" customHeight="1">
      <c r="A24" s="120" t="s">
        <v>63</v>
      </c>
      <c r="B24" s="2">
        <v>8.6455331412103745E-4</v>
      </c>
      <c r="C24" s="2">
        <v>4.3731778425655976E-4</v>
      </c>
      <c r="D24" s="2">
        <v>7.2886297376093293E-4</v>
      </c>
      <c r="E24" s="2">
        <v>4.3731778425655976E-4</v>
      </c>
      <c r="F24" s="2">
        <v>1.4577259475218659E-4</v>
      </c>
      <c r="G24" s="2">
        <v>1.4577259475218659E-4</v>
      </c>
      <c r="H24" s="2">
        <v>2.9154518950437317E-4</v>
      </c>
      <c r="I24" s="2">
        <v>5.8309037900874635E-4</v>
      </c>
    </row>
    <row r="25" spans="1:9" s="122" customFormat="1" ht="21" customHeight="1">
      <c r="A25" s="120" t="s">
        <v>447</v>
      </c>
      <c r="B25" s="2">
        <v>22.5</v>
      </c>
      <c r="C25" s="2">
        <v>229.54907725947521</v>
      </c>
      <c r="D25" s="2">
        <v>27.03206997084548</v>
      </c>
      <c r="E25" s="2">
        <v>29.482069970845483</v>
      </c>
      <c r="F25" s="2">
        <v>322.31005830903791</v>
      </c>
      <c r="G25" s="2">
        <v>30.982069970845483</v>
      </c>
      <c r="H25" s="2">
        <v>19.614069970845478</v>
      </c>
      <c r="I25" s="2">
        <v>1256.4334825072885</v>
      </c>
    </row>
    <row r="26" spans="1:9" s="122" customFormat="1" ht="21" customHeight="1">
      <c r="A26" s="120" t="s">
        <v>74</v>
      </c>
      <c r="B26" s="2">
        <v>1209.5120100864551</v>
      </c>
      <c r="C26" s="2">
        <v>1277.8135335276968</v>
      </c>
      <c r="D26" s="2">
        <v>1443.3146151603498</v>
      </c>
      <c r="E26" s="2">
        <v>1722.3165991253643</v>
      </c>
      <c r="F26" s="2">
        <v>1988.4455641399418</v>
      </c>
      <c r="G26" s="2">
        <v>2039.2021355685133</v>
      </c>
      <c r="H26" s="2">
        <v>2109.4462623906707</v>
      </c>
      <c r="I26" s="2">
        <v>2634.3556588921283</v>
      </c>
    </row>
    <row r="27" spans="1:9" s="123" customFormat="1" ht="43.5" customHeight="1" thickBot="1">
      <c r="A27" s="743" t="s">
        <v>448</v>
      </c>
      <c r="B27" s="3">
        <v>194.74348270893373</v>
      </c>
      <c r="C27" s="3">
        <v>148.89911516034985</v>
      </c>
      <c r="D27" s="3">
        <v>94.92201749271139</v>
      </c>
      <c r="E27" s="3">
        <v>57.103706997084544</v>
      </c>
      <c r="F27" s="3">
        <v>154.09611953352768</v>
      </c>
      <c r="G27" s="3">
        <v>116.89936588921283</v>
      </c>
      <c r="H27" s="3">
        <v>110.20743294460641</v>
      </c>
      <c r="I27" s="3">
        <v>145.13020408163263</v>
      </c>
    </row>
    <row r="28" spans="1:9" ht="24" customHeight="1" thickTop="1" thickBot="1">
      <c r="A28" s="45" t="s">
        <v>449</v>
      </c>
      <c r="B28" s="1">
        <v>42562.57958357349</v>
      </c>
      <c r="C28" s="1">
        <v>52876.032099125361</v>
      </c>
      <c r="D28" s="1">
        <v>73852.304685131196</v>
      </c>
      <c r="E28" s="1">
        <v>93996.031164723026</v>
      </c>
      <c r="F28" s="1">
        <v>115855.47061661807</v>
      </c>
      <c r="G28" s="1">
        <v>120773.24954664722</v>
      </c>
      <c r="H28" s="1">
        <v>128803.31580320701</v>
      </c>
      <c r="I28" s="1">
        <v>145098.04598542274</v>
      </c>
    </row>
    <row r="29" spans="1:9" s="122" customFormat="1" ht="21" customHeight="1" thickTop="1">
      <c r="A29" s="120" t="s">
        <v>450</v>
      </c>
      <c r="B29" s="2">
        <v>36041.460706051876</v>
      </c>
      <c r="C29" s="2">
        <v>42814.283214285715</v>
      </c>
      <c r="D29" s="2">
        <v>60034.614845481046</v>
      </c>
      <c r="E29" s="2">
        <v>74061.200660349845</v>
      </c>
      <c r="F29" s="2">
        <v>90922.087247813397</v>
      </c>
      <c r="G29" s="2">
        <v>95710.784725947524</v>
      </c>
      <c r="H29" s="2">
        <v>105466.20468804664</v>
      </c>
      <c r="I29" s="2">
        <v>122412.27872011662</v>
      </c>
    </row>
    <row r="30" spans="1:9" s="122" customFormat="1" ht="21" customHeight="1">
      <c r="A30" s="742" t="s">
        <v>451</v>
      </c>
      <c r="B30" s="2">
        <v>0</v>
      </c>
      <c r="C30" s="2">
        <v>0</v>
      </c>
      <c r="D30" s="2">
        <v>0</v>
      </c>
      <c r="E30" s="2">
        <v>4.0102040816326534</v>
      </c>
      <c r="F30" s="2">
        <v>15.875655976676384</v>
      </c>
      <c r="G30" s="2">
        <v>0.18973760932944606</v>
      </c>
      <c r="H30" s="2">
        <v>585.00779446064143</v>
      </c>
      <c r="I30" s="2">
        <v>1457.9609868804664</v>
      </c>
    </row>
    <row r="31" spans="1:9" s="122" customFormat="1" ht="21" customHeight="1">
      <c r="A31" s="742" t="s">
        <v>452</v>
      </c>
      <c r="B31" s="2">
        <v>3584.6748011527379</v>
      </c>
      <c r="C31" s="2">
        <v>6850.2707988338198</v>
      </c>
      <c r="D31" s="2">
        <v>8396.2319795918374</v>
      </c>
      <c r="E31" s="2">
        <v>11003.787798833819</v>
      </c>
      <c r="F31" s="2">
        <v>13280.957211370262</v>
      </c>
      <c r="G31" s="2">
        <v>12988.601007288629</v>
      </c>
      <c r="H31" s="2">
        <v>13699.85998833819</v>
      </c>
      <c r="I31" s="2">
        <v>14648.052922740524</v>
      </c>
    </row>
    <row r="32" spans="1:9" s="122" customFormat="1" ht="21" customHeight="1">
      <c r="A32" s="742" t="s">
        <v>453</v>
      </c>
      <c r="B32" s="2">
        <v>28408.968363112392</v>
      </c>
      <c r="C32" s="2">
        <v>32362.037806122447</v>
      </c>
      <c r="D32" s="2">
        <v>48221.292574344028</v>
      </c>
      <c r="E32" s="2">
        <v>51172.149760932945</v>
      </c>
      <c r="F32" s="2">
        <v>25494.017284256559</v>
      </c>
      <c r="G32" s="2">
        <v>19647.807472303208</v>
      </c>
      <c r="H32" s="2">
        <v>15112.192890670554</v>
      </c>
      <c r="I32" s="2">
        <v>7357.511992711371</v>
      </c>
    </row>
    <row r="33" spans="1:9" s="122" customFormat="1" ht="21" customHeight="1">
      <c r="A33" s="742" t="s">
        <v>454</v>
      </c>
      <c r="B33" s="2">
        <v>3854.1401181556198</v>
      </c>
      <c r="C33" s="2">
        <v>3312.7052084548104</v>
      </c>
      <c r="D33" s="2">
        <v>2682.4912784256562</v>
      </c>
      <c r="E33" s="2">
        <v>3187.1791166180756</v>
      </c>
      <c r="F33" s="2">
        <v>3238.1582930029158</v>
      </c>
      <c r="G33" s="2">
        <v>3281.9481967930028</v>
      </c>
      <c r="H33" s="2">
        <v>2896.956494169096</v>
      </c>
      <c r="I33" s="2">
        <v>2509.0184723032066</v>
      </c>
    </row>
    <row r="34" spans="1:9" s="122" customFormat="1" ht="21" customHeight="1">
      <c r="A34" s="742" t="s">
        <v>455</v>
      </c>
      <c r="B34" s="2">
        <v>0</v>
      </c>
      <c r="C34" s="2">
        <v>0</v>
      </c>
      <c r="D34" s="2">
        <v>0</v>
      </c>
      <c r="E34" s="2">
        <v>6963.8922084548103</v>
      </c>
      <c r="F34" s="2">
        <v>45982.783618075802</v>
      </c>
      <c r="G34" s="2">
        <v>55666.469300291537</v>
      </c>
      <c r="H34" s="2">
        <v>68680.226094752186</v>
      </c>
      <c r="I34" s="2">
        <v>91125.796230320688</v>
      </c>
    </row>
    <row r="35" spans="1:9" s="122" customFormat="1" ht="21" customHeight="1">
      <c r="A35" s="742" t="s">
        <v>456</v>
      </c>
      <c r="B35" s="2">
        <v>193.6774236311239</v>
      </c>
      <c r="C35" s="2">
        <v>289.26940087463561</v>
      </c>
      <c r="D35" s="2">
        <v>734.59901311953365</v>
      </c>
      <c r="E35" s="2">
        <v>1730.1815714285715</v>
      </c>
      <c r="F35" s="2">
        <v>2910.295185131195</v>
      </c>
      <c r="G35" s="2">
        <v>4125.7690116618078</v>
      </c>
      <c r="H35" s="2">
        <v>4491.9614256559762</v>
      </c>
      <c r="I35" s="2">
        <v>5313.9381151603493</v>
      </c>
    </row>
    <row r="36" spans="1:9" s="122" customFormat="1" ht="21" customHeight="1">
      <c r="A36" s="120" t="s">
        <v>457</v>
      </c>
      <c r="B36" s="2">
        <v>0.11078818443804035</v>
      </c>
      <c r="C36" s="2">
        <v>0</v>
      </c>
      <c r="D36" s="2">
        <v>0</v>
      </c>
      <c r="E36" s="2">
        <v>0</v>
      </c>
      <c r="F36" s="2">
        <v>0</v>
      </c>
      <c r="G36" s="2">
        <v>0</v>
      </c>
      <c r="H36" s="2">
        <v>0</v>
      </c>
      <c r="I36" s="2">
        <v>0</v>
      </c>
    </row>
    <row r="37" spans="1:9" s="122" customFormat="1" ht="21" customHeight="1">
      <c r="A37" s="120" t="s">
        <v>458</v>
      </c>
      <c r="B37" s="2">
        <v>5898.1127031700289</v>
      </c>
      <c r="C37" s="2">
        <v>9116.7076545189502</v>
      </c>
      <c r="D37" s="2">
        <v>12524.18167638484</v>
      </c>
      <c r="E37" s="2">
        <v>18138.739612244899</v>
      </c>
      <c r="F37" s="2">
        <v>22888.58612682216</v>
      </c>
      <c r="G37" s="2">
        <v>22847.259084548106</v>
      </c>
      <c r="H37" s="2">
        <v>21073.834029154517</v>
      </c>
      <c r="I37" s="2">
        <v>15781.684448979589</v>
      </c>
    </row>
    <row r="38" spans="1:9" s="122" customFormat="1" ht="21" customHeight="1">
      <c r="A38" s="120" t="s">
        <v>459</v>
      </c>
      <c r="B38" s="2">
        <v>317.77971757925076</v>
      </c>
      <c r="C38" s="2">
        <v>546.7081268221574</v>
      </c>
      <c r="D38" s="2">
        <v>746.0083134110788</v>
      </c>
      <c r="E38" s="2">
        <v>1016.2125408163265</v>
      </c>
      <c r="F38" s="2">
        <v>1130.9074125364432</v>
      </c>
      <c r="G38" s="2">
        <v>1271.1748717201165</v>
      </c>
      <c r="H38" s="2">
        <v>1303.4247259475217</v>
      </c>
      <c r="I38" s="2">
        <v>1698.0758265306124</v>
      </c>
    </row>
    <row r="39" spans="1:9" s="122" customFormat="1" ht="21" customHeight="1">
      <c r="A39" s="120" t="s">
        <v>127</v>
      </c>
      <c r="B39" s="2">
        <v>305.11566858789632</v>
      </c>
      <c r="C39" s="2">
        <v>398.3331034985423</v>
      </c>
      <c r="D39" s="2">
        <v>547.49984985422736</v>
      </c>
      <c r="E39" s="2">
        <v>779.87835131195345</v>
      </c>
      <c r="F39" s="2">
        <v>913.88982944606414</v>
      </c>
      <c r="G39" s="2">
        <v>944.03086443148686</v>
      </c>
      <c r="H39" s="2">
        <v>959.85236005830905</v>
      </c>
      <c r="I39" s="2">
        <v>1049.9189591836735</v>
      </c>
    </row>
    <row r="40" spans="1:9" s="122" customFormat="1" ht="21" customHeight="1">
      <c r="A40" s="120" t="s">
        <v>133</v>
      </c>
      <c r="B40" s="2">
        <v>0</v>
      </c>
      <c r="C40" s="2">
        <v>0</v>
      </c>
      <c r="D40" s="2">
        <v>0</v>
      </c>
      <c r="E40" s="2">
        <v>0</v>
      </c>
      <c r="F40" s="2">
        <v>0</v>
      </c>
      <c r="G40" s="2">
        <v>0</v>
      </c>
      <c r="H40" s="2">
        <v>0</v>
      </c>
      <c r="I40" s="2">
        <v>0</v>
      </c>
    </row>
    <row r="41" spans="1:9" s="122" customFormat="1" ht="21" customHeight="1">
      <c r="A41" s="120" t="s">
        <v>460</v>
      </c>
      <c r="B41" s="2">
        <v>0</v>
      </c>
      <c r="C41" s="2">
        <v>0</v>
      </c>
      <c r="D41" s="2">
        <v>0</v>
      </c>
      <c r="E41" s="2">
        <v>0</v>
      </c>
      <c r="F41" s="2">
        <v>0</v>
      </c>
      <c r="G41" s="2">
        <v>0</v>
      </c>
      <c r="H41" s="2">
        <v>0</v>
      </c>
      <c r="I41" s="2">
        <v>4156.0880306122453</v>
      </c>
    </row>
    <row r="42" spans="1:9" s="123" customFormat="1" ht="43.5" customHeight="1" thickBot="1">
      <c r="A42" s="743" t="s">
        <v>109</v>
      </c>
      <c r="B42" s="3">
        <v>0</v>
      </c>
      <c r="C42" s="3">
        <v>0</v>
      </c>
      <c r="D42" s="3">
        <v>0</v>
      </c>
      <c r="E42" s="3">
        <v>0</v>
      </c>
      <c r="F42" s="3">
        <v>0</v>
      </c>
      <c r="G42" s="3">
        <v>0</v>
      </c>
      <c r="H42" s="3">
        <v>0</v>
      </c>
      <c r="I42" s="3">
        <v>0</v>
      </c>
    </row>
    <row r="43" spans="1:9" ht="24" customHeight="1" thickTop="1" thickBot="1">
      <c r="A43" s="45" t="s">
        <v>461</v>
      </c>
      <c r="B43" s="1">
        <v>5253.475282420749</v>
      </c>
      <c r="C43" s="1">
        <v>7439.1608411078714</v>
      </c>
      <c r="D43" s="1">
        <v>9719.7884227405248</v>
      </c>
      <c r="E43" s="1">
        <v>10587.876903790089</v>
      </c>
      <c r="F43" s="1">
        <v>10964.77439212828</v>
      </c>
      <c r="G43" s="1">
        <v>11356.547361516035</v>
      </c>
      <c r="H43" s="1">
        <v>11254.628440233235</v>
      </c>
      <c r="I43" s="1">
        <v>10221.225236151604</v>
      </c>
    </row>
    <row r="44" spans="1:9" s="122" customFormat="1" ht="21" customHeight="1" thickTop="1">
      <c r="A44" s="120" t="s">
        <v>148</v>
      </c>
      <c r="B44" s="2">
        <v>3176.5129682997117</v>
      </c>
      <c r="C44" s="2">
        <v>3213.5568513119533</v>
      </c>
      <c r="D44" s="2">
        <v>3213.5568513119533</v>
      </c>
      <c r="E44" s="2">
        <v>5830.9037900874637</v>
      </c>
      <c r="F44" s="2">
        <v>8294.6997084548111</v>
      </c>
      <c r="G44" s="2">
        <v>9384.7580174927116</v>
      </c>
      <c r="H44" s="2">
        <v>9384.7580174927116</v>
      </c>
      <c r="I44" s="2">
        <v>9647.2303206997076</v>
      </c>
    </row>
    <row r="45" spans="1:9" s="122" customFormat="1" ht="21" customHeight="1">
      <c r="A45" s="120" t="s">
        <v>152</v>
      </c>
      <c r="B45" s="2">
        <v>139.86913832853025</v>
      </c>
      <c r="C45" s="2">
        <v>1603.5129387755101</v>
      </c>
      <c r="D45" s="2">
        <v>3061.2388862973762</v>
      </c>
      <c r="E45" s="2">
        <v>2463.7971166180755</v>
      </c>
      <c r="F45" s="2">
        <v>781.28083090379016</v>
      </c>
      <c r="G45" s="2">
        <v>7.8164125364431483</v>
      </c>
      <c r="H45" s="2">
        <v>7.8164125364431483</v>
      </c>
      <c r="I45" s="2">
        <v>7.8171413994169088</v>
      </c>
    </row>
    <row r="46" spans="1:9" s="122" customFormat="1" ht="21" customHeight="1">
      <c r="A46" s="120" t="s">
        <v>156</v>
      </c>
      <c r="B46" s="2">
        <v>0</v>
      </c>
      <c r="C46" s="2">
        <v>0</v>
      </c>
      <c r="D46" s="2">
        <v>0</v>
      </c>
      <c r="E46" s="2">
        <v>0</v>
      </c>
      <c r="F46" s="2">
        <v>0</v>
      </c>
      <c r="G46" s="2">
        <v>0</v>
      </c>
      <c r="H46" s="2">
        <v>0</v>
      </c>
      <c r="I46" s="2">
        <v>0</v>
      </c>
    </row>
    <row r="47" spans="1:9" s="122" customFormat="1" ht="21" customHeight="1">
      <c r="A47" s="120" t="s">
        <v>462</v>
      </c>
      <c r="B47" s="2">
        <v>1760.1569279538903</v>
      </c>
      <c r="C47" s="2">
        <v>2101.183448979592</v>
      </c>
      <c r="D47" s="2">
        <v>2622.0910510204085</v>
      </c>
      <c r="E47" s="2">
        <v>1425.0875160349851</v>
      </c>
      <c r="F47" s="2">
        <v>1511.896364431487</v>
      </c>
      <c r="G47" s="2">
        <v>1549.5861137026238</v>
      </c>
      <c r="H47" s="2">
        <v>1549.5861137026238</v>
      </c>
      <c r="I47" s="2">
        <v>1580.8329037900876</v>
      </c>
    </row>
    <row r="48" spans="1:9" s="122" customFormat="1" ht="21" customHeight="1">
      <c r="A48" s="120" t="s">
        <v>164</v>
      </c>
      <c r="B48" s="2">
        <v>176.93624783861674</v>
      </c>
      <c r="C48" s="2">
        <v>520.9076020408163</v>
      </c>
      <c r="D48" s="2">
        <v>822.90163411078709</v>
      </c>
      <c r="E48" s="2">
        <v>868.08848104956269</v>
      </c>
      <c r="F48" s="2">
        <v>376.89748833819243</v>
      </c>
      <c r="G48" s="2">
        <v>414.38681778425655</v>
      </c>
      <c r="H48" s="2">
        <v>312.46789650145774</v>
      </c>
      <c r="I48" s="2">
        <v>-1014.6551297376094</v>
      </c>
    </row>
    <row r="49" spans="1:9" s="122" customFormat="1" ht="21" customHeight="1">
      <c r="A49" s="742" t="s">
        <v>463</v>
      </c>
      <c r="B49" s="2">
        <v>34.283468299711814</v>
      </c>
      <c r="C49" s="2">
        <v>0</v>
      </c>
      <c r="D49" s="2">
        <v>0</v>
      </c>
      <c r="E49" s="2">
        <v>0</v>
      </c>
      <c r="F49" s="2">
        <v>0</v>
      </c>
      <c r="G49" s="2">
        <v>0</v>
      </c>
      <c r="H49" s="2">
        <v>0</v>
      </c>
      <c r="I49" s="2">
        <v>0</v>
      </c>
    </row>
    <row r="50" spans="1:9" s="123" customFormat="1" ht="40.5" customHeight="1" thickBot="1">
      <c r="A50" s="744" t="s">
        <v>464</v>
      </c>
      <c r="B50" s="3">
        <v>142.65277953890489</v>
      </c>
      <c r="C50" s="3">
        <v>520.9076020408163</v>
      </c>
      <c r="D50" s="3">
        <v>822.90163411078709</v>
      </c>
      <c r="E50" s="3">
        <v>868.08848104956269</v>
      </c>
      <c r="F50" s="3">
        <v>376.89748833819243</v>
      </c>
      <c r="G50" s="3">
        <v>414.38681778425655</v>
      </c>
      <c r="H50" s="3">
        <v>312.46789650145774</v>
      </c>
      <c r="I50" s="3">
        <v>-1014.6551297376094</v>
      </c>
    </row>
    <row r="51" spans="1:9" ht="24" customHeight="1" thickTop="1" thickBot="1">
      <c r="A51" s="45" t="s">
        <v>465</v>
      </c>
      <c r="B51" s="1">
        <v>47816.054865994229</v>
      </c>
      <c r="C51" s="1">
        <v>60315.192940233232</v>
      </c>
      <c r="D51" s="1">
        <v>83572.093107871711</v>
      </c>
      <c r="E51" s="1">
        <v>104583.90806851312</v>
      </c>
      <c r="F51" s="1">
        <v>126820.24500874635</v>
      </c>
      <c r="G51" s="1">
        <v>132129.79690816326</v>
      </c>
      <c r="H51" s="1">
        <v>140057.94424344023</v>
      </c>
      <c r="I51" s="1">
        <v>155319.27122157434</v>
      </c>
    </row>
    <row r="52" spans="1:9" s="122" customFormat="1" ht="24" customHeight="1" thickTop="1">
      <c r="A52" s="120" t="s">
        <v>466</v>
      </c>
      <c r="B52" s="2">
        <v>840.14420893371755</v>
      </c>
      <c r="C52" s="2">
        <v>2379.5541924198251</v>
      </c>
      <c r="D52" s="2">
        <v>3582.7718192419825</v>
      </c>
      <c r="E52" s="2">
        <v>6680.6144897959175</v>
      </c>
      <c r="F52" s="2">
        <v>9924.2837623906707</v>
      </c>
      <c r="G52" s="2">
        <v>9566.6649577259468</v>
      </c>
      <c r="H52" s="2">
        <v>10328.988122448978</v>
      </c>
      <c r="I52" s="2">
        <v>9532.9053425655966</v>
      </c>
    </row>
    <row r="53" spans="1:9" s="123" customFormat="1" ht="21" customHeight="1">
      <c r="A53" s="744" t="s">
        <v>467</v>
      </c>
      <c r="B53" s="3">
        <v>0</v>
      </c>
      <c r="C53" s="3">
        <v>0</v>
      </c>
      <c r="D53" s="3">
        <v>0</v>
      </c>
      <c r="E53" s="3">
        <v>0</v>
      </c>
      <c r="F53" s="3">
        <v>0</v>
      </c>
      <c r="G53" s="3">
        <v>0</v>
      </c>
      <c r="H53" s="3">
        <v>0</v>
      </c>
      <c r="I53" s="3">
        <v>0</v>
      </c>
    </row>
    <row r="54" spans="1:9" s="123" customFormat="1" ht="21" customHeight="1">
      <c r="A54" s="744" t="s">
        <v>468</v>
      </c>
      <c r="B54" s="3">
        <v>840.14420893371755</v>
      </c>
      <c r="C54" s="3">
        <v>2379.5541924198251</v>
      </c>
      <c r="D54" s="3">
        <v>3567.4817682215744</v>
      </c>
      <c r="E54" s="3">
        <v>6660.400625364432</v>
      </c>
      <c r="F54" s="3">
        <v>9879.3449897959181</v>
      </c>
      <c r="G54" s="3">
        <v>9487.8464139941698</v>
      </c>
      <c r="H54" s="3">
        <v>10247.898865889212</v>
      </c>
      <c r="I54" s="3">
        <v>9456.2515233236154</v>
      </c>
    </row>
    <row r="55" spans="1:9" s="123" customFormat="1" ht="21" customHeight="1">
      <c r="A55" s="744" t="s">
        <v>469</v>
      </c>
      <c r="B55" s="3">
        <v>0</v>
      </c>
      <c r="C55" s="3">
        <v>0</v>
      </c>
      <c r="D55" s="3">
        <v>0</v>
      </c>
      <c r="E55" s="3">
        <v>0</v>
      </c>
      <c r="F55" s="3">
        <v>0</v>
      </c>
      <c r="G55" s="3">
        <v>0</v>
      </c>
      <c r="H55" s="3">
        <v>0</v>
      </c>
      <c r="I55" s="3">
        <v>0</v>
      </c>
    </row>
    <row r="56" spans="1:9" s="123" customFormat="1" ht="21" customHeight="1">
      <c r="A56" s="744" t="s">
        <v>470</v>
      </c>
      <c r="B56" s="3">
        <v>0</v>
      </c>
      <c r="C56" s="3">
        <v>0</v>
      </c>
      <c r="D56" s="3">
        <v>15.290051020408164</v>
      </c>
      <c r="E56" s="3">
        <v>20.213864431486879</v>
      </c>
      <c r="F56" s="3">
        <v>44.93877259475218</v>
      </c>
      <c r="G56" s="3">
        <v>78.818543731778419</v>
      </c>
      <c r="H56" s="3">
        <v>81.089256559766781</v>
      </c>
      <c r="I56" s="3">
        <v>76.653819241982504</v>
      </c>
    </row>
    <row r="57" spans="1:9" s="123" customFormat="1" ht="21" customHeight="1">
      <c r="A57" s="744" t="s">
        <v>471</v>
      </c>
      <c r="B57" s="3">
        <v>0</v>
      </c>
      <c r="C57" s="3">
        <v>0</v>
      </c>
      <c r="D57" s="3">
        <v>0</v>
      </c>
      <c r="E57" s="3">
        <v>0</v>
      </c>
      <c r="F57" s="3">
        <v>0</v>
      </c>
      <c r="G57" s="3">
        <v>0</v>
      </c>
      <c r="H57" s="3">
        <v>0</v>
      </c>
      <c r="I57" s="3">
        <v>0</v>
      </c>
    </row>
    <row r="58" spans="1:9" s="123" customFormat="1" ht="61.5" customHeight="1" thickBot="1">
      <c r="A58" s="743" t="s">
        <v>472</v>
      </c>
      <c r="B58" s="3">
        <v>106146.32260518731</v>
      </c>
      <c r="C58" s="3">
        <v>115778.23865889214</v>
      </c>
      <c r="D58" s="3">
        <v>153109.52717492709</v>
      </c>
      <c r="E58" s="3">
        <v>194147.18400728863</v>
      </c>
      <c r="F58" s="3">
        <v>241701.41308017491</v>
      </c>
      <c r="G58" s="3">
        <v>263927.65319970844</v>
      </c>
      <c r="H58" s="3">
        <v>280167.32312390674</v>
      </c>
      <c r="I58" s="3">
        <v>304624.3885</v>
      </c>
    </row>
    <row r="59" spans="1:9" ht="31.5" customHeight="1" thickTop="1" thickBot="1">
      <c r="A59" s="745" t="s">
        <v>473</v>
      </c>
      <c r="B59" s="1"/>
      <c r="C59" s="1"/>
      <c r="D59" s="1"/>
      <c r="E59" s="1"/>
      <c r="F59" s="1"/>
      <c r="G59" s="1"/>
      <c r="H59" s="1"/>
      <c r="I59" s="1"/>
    </row>
    <row r="60" spans="1:9" ht="30" customHeight="1" thickTop="1">
      <c r="A60" s="48" t="s">
        <v>474</v>
      </c>
      <c r="B60" s="4">
        <v>3488.2117608069166</v>
      </c>
      <c r="C60" s="4">
        <v>4573.2728090379005</v>
      </c>
      <c r="D60" s="4">
        <v>6741.6713134110796</v>
      </c>
      <c r="E60" s="4">
        <v>9164.8088309037903</v>
      </c>
      <c r="F60" s="4">
        <v>11747.916991253645</v>
      </c>
      <c r="G60" s="4">
        <v>7391.6747303206994</v>
      </c>
      <c r="H60" s="4">
        <v>13215.008852769681</v>
      </c>
      <c r="I60" s="4">
        <v>8388.4558119533522</v>
      </c>
    </row>
    <row r="61" spans="1:9" ht="21" customHeight="1">
      <c r="A61" s="50" t="s">
        <v>475</v>
      </c>
      <c r="B61" s="4">
        <v>-1520.1833155619597</v>
      </c>
      <c r="C61" s="4">
        <v>-1579.6612711370262</v>
      </c>
      <c r="D61" s="4">
        <v>-2009.0655816326532</v>
      </c>
      <c r="E61" s="4">
        <v>-2868.0812361516037</v>
      </c>
      <c r="F61" s="4">
        <v>-3926.0459927113702</v>
      </c>
      <c r="G61" s="4">
        <v>-2692.3936078717202</v>
      </c>
      <c r="H61" s="4">
        <v>-4737.9856005830907</v>
      </c>
      <c r="I61" s="4">
        <v>-3052.5939679300291</v>
      </c>
    </row>
    <row r="62" spans="1:9" ht="21.75" customHeight="1">
      <c r="A62" s="746" t="s">
        <v>476</v>
      </c>
      <c r="B62" s="4">
        <v>1968.0284452449569</v>
      </c>
      <c r="C62" s="4">
        <v>2993.6115379008743</v>
      </c>
      <c r="D62" s="4">
        <v>4732.6057317784262</v>
      </c>
      <c r="E62" s="4">
        <v>6296.7275947521866</v>
      </c>
      <c r="F62" s="4">
        <v>7821.8709985422738</v>
      </c>
      <c r="G62" s="4">
        <v>4699.2811224489797</v>
      </c>
      <c r="H62" s="4">
        <v>8477.0232521865892</v>
      </c>
      <c r="I62" s="4">
        <v>5335.861844023324</v>
      </c>
    </row>
    <row r="63" spans="1:9">
      <c r="A63" s="48" t="s">
        <v>477</v>
      </c>
      <c r="B63" s="4">
        <v>470.8350576368876</v>
      </c>
      <c r="C63" s="4">
        <v>312.38601166180763</v>
      </c>
      <c r="D63" s="4">
        <v>452.56946938775513</v>
      </c>
      <c r="E63" s="4">
        <v>375.68479300291546</v>
      </c>
      <c r="F63" s="4">
        <v>542.61385422740523</v>
      </c>
      <c r="G63" s="4">
        <v>364.22262390670562</v>
      </c>
      <c r="H63" s="4">
        <v>799.8788002915453</v>
      </c>
      <c r="I63" s="4">
        <v>485.4220058309038</v>
      </c>
    </row>
    <row r="64" spans="1:9">
      <c r="A64" s="50" t="s">
        <v>478</v>
      </c>
      <c r="B64" s="4">
        <v>-55.14858069164265</v>
      </c>
      <c r="C64" s="4">
        <v>-38.699723032069969</v>
      </c>
      <c r="D64" s="4">
        <v>-210.39486588921284</v>
      </c>
      <c r="E64" s="4">
        <v>-142.43485131195334</v>
      </c>
      <c r="F64" s="4">
        <v>-243.27753352769676</v>
      </c>
      <c r="G64" s="4">
        <v>-125.21355393586005</v>
      </c>
      <c r="H64" s="4">
        <v>-266.52522303206996</v>
      </c>
      <c r="I64" s="4">
        <v>-258.30879446064142</v>
      </c>
    </row>
    <row r="65" spans="1:9">
      <c r="A65" s="49" t="s">
        <v>479</v>
      </c>
      <c r="B65" s="4">
        <v>2383.7149221902018</v>
      </c>
      <c r="C65" s="4">
        <v>3267.2978265306119</v>
      </c>
      <c r="D65" s="4">
        <v>4974.7803352769679</v>
      </c>
      <c r="E65" s="4">
        <v>6529.977536443148</v>
      </c>
      <c r="F65" s="4">
        <v>8121.207319241983</v>
      </c>
      <c r="G65" s="4">
        <v>4938.290192419825</v>
      </c>
      <c r="H65" s="4">
        <v>9010.3768294460642</v>
      </c>
      <c r="I65" s="4">
        <v>5562.9750553935864</v>
      </c>
    </row>
    <row r="66" spans="1:9">
      <c r="A66" s="48" t="s">
        <v>480</v>
      </c>
      <c r="B66" s="4">
        <v>251.01714553314122</v>
      </c>
      <c r="C66" s="4">
        <v>304.01740524781343</v>
      </c>
      <c r="D66" s="4">
        <v>356.21363411078715</v>
      </c>
      <c r="E66" s="4">
        <v>317.62901895043734</v>
      </c>
      <c r="F66" s="4">
        <v>1373.4383644314869</v>
      </c>
      <c r="G66" s="4">
        <v>475.82034693877551</v>
      </c>
      <c r="H66" s="4">
        <v>734.58595772594754</v>
      </c>
      <c r="I66" s="4">
        <v>561.81512536443142</v>
      </c>
    </row>
    <row r="67" spans="1:9">
      <c r="A67" s="48" t="s">
        <v>481</v>
      </c>
      <c r="B67" s="4">
        <v>-579.19258213256489</v>
      </c>
      <c r="C67" s="4">
        <v>-575.62792419825075</v>
      </c>
      <c r="D67" s="4">
        <v>-898.76363411078717</v>
      </c>
      <c r="E67" s="4">
        <v>-1097.0459810495627</v>
      </c>
      <c r="F67" s="4">
        <v>-2937.7244868804669</v>
      </c>
      <c r="G67" s="4">
        <v>-767.58984839650145</v>
      </c>
      <c r="H67" s="4">
        <v>-1887.7201647230322</v>
      </c>
      <c r="I67" s="4">
        <v>-2388.9963236151602</v>
      </c>
    </row>
    <row r="68" spans="1:9">
      <c r="A68" s="746" t="s">
        <v>482</v>
      </c>
      <c r="B68" s="4">
        <v>2055.539485590778</v>
      </c>
      <c r="C68" s="4">
        <v>2995.687307580175</v>
      </c>
      <c r="D68" s="4">
        <v>4432.2303352769686</v>
      </c>
      <c r="E68" s="4">
        <v>5750.5605743440237</v>
      </c>
      <c r="F68" s="4">
        <v>6556.9211967930032</v>
      </c>
      <c r="G68" s="4">
        <v>4646.5206909620993</v>
      </c>
      <c r="H68" s="4">
        <v>7857.24262244898</v>
      </c>
      <c r="I68" s="4">
        <v>3735.7938571428567</v>
      </c>
    </row>
    <row r="69" spans="1:9">
      <c r="A69" s="50" t="s">
        <v>483</v>
      </c>
      <c r="B69" s="4">
        <v>-1963.1487636887609</v>
      </c>
      <c r="C69" s="4">
        <v>-2475.2784518950434</v>
      </c>
      <c r="D69" s="4">
        <v>-3609.4141093294461</v>
      </c>
      <c r="E69" s="4">
        <v>-4903.2949577259469</v>
      </c>
      <c r="F69" s="4">
        <v>-6116.617173469388</v>
      </c>
      <c r="G69" s="4">
        <v>-4229.0916034985421</v>
      </c>
      <c r="H69" s="4">
        <v>-7541.4906865889207</v>
      </c>
      <c r="I69" s="4">
        <v>-4765.0880568513121</v>
      </c>
    </row>
    <row r="70" spans="1:9">
      <c r="A70" s="49" t="s">
        <v>484</v>
      </c>
      <c r="B70" s="4">
        <v>92.39072190201729</v>
      </c>
      <c r="C70" s="4">
        <v>520.40885568513124</v>
      </c>
      <c r="D70" s="4">
        <v>822.81622594752184</v>
      </c>
      <c r="E70" s="4">
        <v>847.2656166180758</v>
      </c>
      <c r="F70" s="4">
        <v>440.30402332361518</v>
      </c>
      <c r="G70" s="4">
        <v>417.42908746355687</v>
      </c>
      <c r="H70" s="4">
        <v>315.75193586005827</v>
      </c>
      <c r="I70" s="4">
        <v>-1029.2941997084547</v>
      </c>
    </row>
    <row r="71" spans="1:9">
      <c r="A71" s="49" t="s">
        <v>485</v>
      </c>
      <c r="B71" s="4">
        <v>-161.89396253602305</v>
      </c>
      <c r="C71" s="4">
        <v>-420.24183236151606</v>
      </c>
      <c r="D71" s="4">
        <v>1.7201166180758016E-4</v>
      </c>
      <c r="E71" s="4">
        <v>1.2973760932944608E-4</v>
      </c>
      <c r="F71" s="4">
        <v>-2.8571428571428568E-4</v>
      </c>
      <c r="G71" s="4">
        <v>-6.7055393586005829E-5</v>
      </c>
      <c r="H71" s="4">
        <v>-8.4548104956268222E-5</v>
      </c>
      <c r="I71" s="4">
        <v>-2.0845481049562681E-4</v>
      </c>
    </row>
    <row r="72" spans="1:9">
      <c r="A72" s="50" t="s">
        <v>486</v>
      </c>
      <c r="B72" s="4">
        <v>-163.42593804034581</v>
      </c>
      <c r="C72" s="4">
        <v>-420.75104227405245</v>
      </c>
      <c r="D72" s="4">
        <v>1.7201166180758016E-4</v>
      </c>
      <c r="E72" s="4">
        <v>1.2973760932944608E-4</v>
      </c>
      <c r="F72" s="4">
        <v>-2.8571428571428568E-4</v>
      </c>
      <c r="G72" s="4">
        <v>-6.7055393586005829E-5</v>
      </c>
      <c r="H72" s="4">
        <v>-8.4548104956268222E-5</v>
      </c>
      <c r="I72" s="4">
        <v>-2.0845481049562681E-4</v>
      </c>
    </row>
    <row r="73" spans="1:9">
      <c r="A73" s="50" t="s">
        <v>487</v>
      </c>
      <c r="B73" s="4">
        <v>1.5319755043227665</v>
      </c>
      <c r="C73" s="4">
        <v>0.5092099125364431</v>
      </c>
      <c r="D73" s="4">
        <v>0</v>
      </c>
      <c r="E73" s="4">
        <v>0</v>
      </c>
      <c r="F73" s="4">
        <v>0</v>
      </c>
      <c r="G73" s="4">
        <v>0</v>
      </c>
      <c r="H73" s="4">
        <v>0</v>
      </c>
      <c r="I73" s="4">
        <v>0</v>
      </c>
    </row>
    <row r="74" spans="1:9">
      <c r="A74" s="746" t="s">
        <v>488</v>
      </c>
      <c r="B74" s="4">
        <v>163.36067723342941</v>
      </c>
      <c r="C74" s="4">
        <v>425.94176967930031</v>
      </c>
      <c r="D74" s="4">
        <v>-5.8294460641399428E-3</v>
      </c>
      <c r="E74" s="4">
        <v>-1.4762390670553936E-2</v>
      </c>
      <c r="F74" s="4">
        <v>-2.5166180758017492E-2</v>
      </c>
      <c r="G74" s="4">
        <v>-1.4648688046647229E-2</v>
      </c>
      <c r="H74" s="4">
        <v>-1.9884839650145772E-2</v>
      </c>
      <c r="I74" s="4">
        <v>-1.8241982507288632E-2</v>
      </c>
    </row>
    <row r="75" spans="1:9">
      <c r="A75" s="746" t="s">
        <v>489</v>
      </c>
      <c r="B75" s="4">
        <v>163.36100144092222</v>
      </c>
      <c r="C75" s="4">
        <v>425.94200583090378</v>
      </c>
      <c r="D75" s="4">
        <v>1.5495626822157435E-3</v>
      </c>
      <c r="E75" s="4">
        <v>1.5932944606413995E-3</v>
      </c>
      <c r="F75" s="4">
        <v>1.0174927113702624E-3</v>
      </c>
      <c r="G75" s="4">
        <v>1.1034985422740526E-3</v>
      </c>
      <c r="H75" s="4">
        <v>1.4912536443148689E-3</v>
      </c>
      <c r="I75" s="4">
        <v>-5.3790087463556852E-4</v>
      </c>
    </row>
    <row r="76" spans="1:9">
      <c r="A76" s="50" t="s">
        <v>490</v>
      </c>
      <c r="B76" s="4">
        <v>-3.2420749279538904E-4</v>
      </c>
      <c r="C76" s="4">
        <v>-2.361516034985423E-4</v>
      </c>
      <c r="D76" s="4">
        <v>-7.379008746355685E-3</v>
      </c>
      <c r="E76" s="4">
        <v>-1.6355685131195338E-2</v>
      </c>
      <c r="F76" s="4">
        <v>-2.6183673469387755E-2</v>
      </c>
      <c r="G76" s="4">
        <v>-1.5752186588921285E-2</v>
      </c>
      <c r="H76" s="4">
        <v>-2.1376093294460639E-2</v>
      </c>
      <c r="I76" s="4">
        <v>-1.7704081632653062E-2</v>
      </c>
    </row>
    <row r="77" spans="1:9">
      <c r="A77" s="746" t="s">
        <v>491</v>
      </c>
      <c r="B77" s="4">
        <v>93.857436599423622</v>
      </c>
      <c r="C77" s="4">
        <v>526.10879300291538</v>
      </c>
      <c r="D77" s="4">
        <v>822.81056851311951</v>
      </c>
      <c r="E77" s="4">
        <v>847.2509839650146</v>
      </c>
      <c r="F77" s="4">
        <v>440.27857142857147</v>
      </c>
      <c r="G77" s="4">
        <v>417.41437172011655</v>
      </c>
      <c r="H77" s="4">
        <v>315.73196647230321</v>
      </c>
      <c r="I77" s="4">
        <v>-1029.3126501457725</v>
      </c>
    </row>
    <row r="78" spans="1:9">
      <c r="A78" s="48" t="s">
        <v>492</v>
      </c>
      <c r="B78" s="4">
        <v>50.011256484149861</v>
      </c>
      <c r="C78" s="4">
        <v>0</v>
      </c>
      <c r="D78" s="4">
        <v>0.39030612244897961</v>
      </c>
      <c r="E78" s="4">
        <v>0.22157434402332363</v>
      </c>
      <c r="F78" s="4">
        <v>0.44387755102040816</v>
      </c>
      <c r="G78" s="4">
        <v>0</v>
      </c>
      <c r="H78" s="4">
        <v>1.8950437317784258E-2</v>
      </c>
      <c r="I78" s="4">
        <v>0</v>
      </c>
    </row>
    <row r="79" spans="1:9">
      <c r="A79" s="49" t="s">
        <v>493</v>
      </c>
      <c r="B79" s="4">
        <v>143.86869308357348</v>
      </c>
      <c r="C79" s="4">
        <v>526.10879300291538</v>
      </c>
      <c r="D79" s="4">
        <v>823.20087463556854</v>
      </c>
      <c r="E79" s="4">
        <v>847.47255830903794</v>
      </c>
      <c r="F79" s="4">
        <v>440.72244897959189</v>
      </c>
      <c r="G79" s="4">
        <v>417.41437172011655</v>
      </c>
      <c r="H79" s="4">
        <v>315.75091690962097</v>
      </c>
      <c r="I79" s="4">
        <v>-1029.3126501457725</v>
      </c>
    </row>
    <row r="80" spans="1:9">
      <c r="A80" s="48" t="s">
        <v>494</v>
      </c>
      <c r="B80" s="4">
        <v>-1.2159135446685878</v>
      </c>
      <c r="C80" s="4">
        <v>-5.2011909620991252</v>
      </c>
      <c r="D80" s="4">
        <v>-0.29924052478134111</v>
      </c>
      <c r="E80" s="4">
        <v>20.61592274052478</v>
      </c>
      <c r="F80" s="4">
        <v>-63.824960641399414</v>
      </c>
      <c r="G80" s="4">
        <v>-3.0275539358600585</v>
      </c>
      <c r="H80" s="4">
        <v>-3.283020408163265</v>
      </c>
      <c r="I80" s="4">
        <v>14.657520408163265</v>
      </c>
    </row>
    <row r="81" spans="1:9" ht="21" customHeight="1">
      <c r="A81" s="746" t="s">
        <v>495</v>
      </c>
      <c r="B81" s="4">
        <v>142.65277953890489</v>
      </c>
      <c r="C81" s="4">
        <v>520.9076020408163</v>
      </c>
      <c r="D81" s="4">
        <v>822.90163411078709</v>
      </c>
      <c r="E81" s="4">
        <v>868.08848104956269</v>
      </c>
      <c r="F81" s="4">
        <v>376.89748833819243</v>
      </c>
      <c r="G81" s="4">
        <v>414.38681778425655</v>
      </c>
      <c r="H81" s="4">
        <v>312.46789650145774</v>
      </c>
      <c r="I81" s="4">
        <v>-1014.6551297376094</v>
      </c>
    </row>
    <row r="82" spans="1:9" ht="21" customHeight="1">
      <c r="A82" s="48" t="s">
        <v>496</v>
      </c>
      <c r="B82" s="4">
        <v>0</v>
      </c>
      <c r="C82" s="4">
        <v>0</v>
      </c>
      <c r="D82" s="4">
        <v>0</v>
      </c>
      <c r="E82" s="4">
        <v>0</v>
      </c>
      <c r="F82" s="4">
        <v>0</v>
      </c>
      <c r="G82" s="4">
        <v>0</v>
      </c>
      <c r="H82" s="4">
        <v>0</v>
      </c>
      <c r="I82" s="4">
        <v>0</v>
      </c>
    </row>
    <row r="83" spans="1:9" ht="21" customHeight="1">
      <c r="A83" s="746" t="s">
        <v>497</v>
      </c>
      <c r="B83" s="4">
        <v>142.65277953890489</v>
      </c>
      <c r="C83" s="4">
        <v>520.9076020408163</v>
      </c>
      <c r="D83" s="4">
        <v>822.90163411078709</v>
      </c>
      <c r="E83" s="4">
        <v>868.08848104956269</v>
      </c>
      <c r="F83" s="4">
        <v>376.89748833819243</v>
      </c>
      <c r="G83" s="4">
        <v>414.38681778425655</v>
      </c>
      <c r="H83" s="4">
        <v>312.46789650145774</v>
      </c>
      <c r="I83" s="4">
        <v>-1014.6551297376094</v>
      </c>
    </row>
    <row r="84" spans="1:9" ht="18" customHeight="1" thickBot="1">
      <c r="A84" s="48" t="s">
        <v>498</v>
      </c>
      <c r="B84" s="4">
        <v>0</v>
      </c>
      <c r="C84" s="4">
        <v>0</v>
      </c>
      <c r="D84" s="4">
        <v>0</v>
      </c>
      <c r="E84" s="4">
        <v>0</v>
      </c>
      <c r="F84" s="4">
        <v>0</v>
      </c>
      <c r="G84" s="4">
        <v>0</v>
      </c>
      <c r="H84" s="4">
        <v>0</v>
      </c>
      <c r="I84" s="4">
        <v>0</v>
      </c>
    </row>
    <row r="85" spans="1:9" ht="24" customHeight="1" thickTop="1" thickBot="1">
      <c r="A85" s="45" t="s">
        <v>499</v>
      </c>
      <c r="B85" s="1">
        <v>142.65277953890489</v>
      </c>
      <c r="C85" s="1">
        <v>520.9076020408163</v>
      </c>
      <c r="D85" s="1">
        <v>822.90163411078709</v>
      </c>
      <c r="E85" s="1">
        <v>868.08848104956269</v>
      </c>
      <c r="F85" s="1">
        <v>376.89748833819243</v>
      </c>
      <c r="G85" s="1">
        <v>414.38681778425655</v>
      </c>
      <c r="H85" s="1">
        <v>312.46789650145774</v>
      </c>
      <c r="I85" s="1">
        <v>-1014.6551297376094</v>
      </c>
    </row>
    <row r="86" spans="1:9" ht="15" customHeight="1" thickTop="1" thickBot="1">
      <c r="A86" s="747"/>
      <c r="B86" s="5"/>
      <c r="C86" s="5"/>
      <c r="D86" s="5"/>
      <c r="E86" s="5"/>
      <c r="F86" s="5"/>
      <c r="G86" s="5"/>
      <c r="H86" s="5"/>
      <c r="I86" s="5"/>
    </row>
    <row r="87" spans="1:9" ht="28.5" customHeight="1" thickTop="1">
      <c r="A87" s="748"/>
      <c r="B87" s="51"/>
      <c r="C87" s="51"/>
      <c r="D87" s="51"/>
      <c r="E87" s="51"/>
      <c r="F87" s="51"/>
      <c r="G87" s="51"/>
      <c r="H87" s="51"/>
    </row>
    <row r="88" spans="1:9">
      <c r="A88" s="748"/>
      <c r="B88" s="51"/>
      <c r="C88" s="51"/>
      <c r="D88" s="51"/>
      <c r="E88" s="51"/>
      <c r="F88" s="51"/>
      <c r="G88" s="51"/>
      <c r="H88" s="51"/>
    </row>
    <row r="89" spans="1:9" ht="19.5">
      <c r="A89" s="749"/>
      <c r="B89" s="51"/>
      <c r="C89" s="51"/>
      <c r="D89" s="51"/>
      <c r="E89" s="51"/>
      <c r="F89" s="51"/>
      <c r="G89" s="51"/>
      <c r="H89" s="51"/>
    </row>
    <row r="90" spans="1:9" ht="19.5">
      <c r="A90" s="749"/>
      <c r="B90" s="51"/>
      <c r="C90" s="51"/>
      <c r="D90" s="51"/>
      <c r="E90" s="51"/>
      <c r="F90" s="51"/>
      <c r="G90" s="51"/>
      <c r="H90" s="51"/>
    </row>
    <row r="91" spans="1:9" ht="19.5">
      <c r="A91" s="749"/>
      <c r="B91" s="51"/>
      <c r="C91" s="51"/>
      <c r="D91" s="51"/>
      <c r="E91" s="51"/>
      <c r="F91" s="51"/>
      <c r="G91" s="51"/>
      <c r="H91" s="51"/>
    </row>
    <row r="92" spans="1:9" ht="19.5">
      <c r="A92" s="750"/>
      <c r="B92" s="51"/>
      <c r="C92" s="51"/>
      <c r="D92" s="51"/>
      <c r="E92" s="51"/>
      <c r="F92" s="51"/>
      <c r="G92" s="51"/>
      <c r="H92" s="51"/>
    </row>
    <row r="93" spans="1:9" ht="19.5">
      <c r="A93" s="750"/>
      <c r="B93" s="51"/>
      <c r="C93" s="51"/>
      <c r="D93" s="51"/>
      <c r="E93" s="51"/>
      <c r="F93" s="51"/>
      <c r="G93" s="51"/>
      <c r="H93" s="51"/>
    </row>
    <row r="94" spans="1:9" ht="19.5">
      <c r="A94" s="750"/>
      <c r="B94" s="51"/>
      <c r="C94" s="51"/>
      <c r="D94" s="51"/>
      <c r="E94" s="51"/>
      <c r="F94" s="51"/>
      <c r="G94" s="51"/>
      <c r="H94" s="51"/>
    </row>
    <row r="95" spans="1:9" ht="19.5">
      <c r="A95" s="749"/>
      <c r="B95" s="51"/>
      <c r="C95" s="51"/>
      <c r="D95" s="51"/>
      <c r="E95" s="51"/>
      <c r="F95" s="51"/>
      <c r="G95" s="51"/>
      <c r="H95" s="51"/>
    </row>
    <row r="96" spans="1:9" ht="19.5">
      <c r="A96" s="749"/>
      <c r="B96" s="51"/>
      <c r="C96" s="51"/>
      <c r="D96" s="51"/>
      <c r="E96" s="51"/>
      <c r="F96" s="51"/>
      <c r="G96" s="51"/>
      <c r="H96" s="51"/>
    </row>
    <row r="97" spans="1:8" ht="19.5">
      <c r="A97" s="749"/>
      <c r="B97" s="51"/>
      <c r="C97" s="51"/>
      <c r="D97" s="51"/>
      <c r="E97" s="51"/>
      <c r="F97" s="51"/>
      <c r="G97" s="51"/>
      <c r="H97" s="51"/>
    </row>
    <row r="98" spans="1:8" ht="19.5">
      <c r="A98" s="749"/>
      <c r="B98" s="51"/>
      <c r="C98" s="51"/>
      <c r="D98" s="51"/>
      <c r="E98" s="51"/>
      <c r="F98" s="51"/>
      <c r="G98" s="51"/>
      <c r="H98" s="51"/>
    </row>
    <row r="99" spans="1:8" ht="19.5">
      <c r="A99" s="749"/>
      <c r="B99" s="51"/>
      <c r="C99" s="51"/>
      <c r="D99" s="51"/>
      <c r="E99" s="51"/>
      <c r="F99" s="51"/>
      <c r="G99" s="51"/>
      <c r="H99" s="51"/>
    </row>
    <row r="100" spans="1:8" ht="19.5">
      <c r="A100" s="124"/>
      <c r="B100" s="51"/>
      <c r="C100" s="51"/>
      <c r="D100" s="51"/>
      <c r="E100" s="51"/>
      <c r="F100" s="51"/>
      <c r="G100" s="51"/>
      <c r="H100" s="51"/>
    </row>
    <row r="101" spans="1:8">
      <c r="A101" s="125"/>
      <c r="B101" s="51"/>
      <c r="C101" s="51"/>
      <c r="D101" s="51"/>
      <c r="E101" s="51"/>
      <c r="F101" s="51"/>
      <c r="G101" s="51"/>
      <c r="H101" s="51"/>
    </row>
    <row r="102" spans="1:8">
      <c r="A102" s="125"/>
      <c r="B102" s="51"/>
      <c r="C102" s="51"/>
      <c r="D102" s="51"/>
      <c r="E102" s="51"/>
      <c r="F102" s="51"/>
      <c r="G102" s="51"/>
      <c r="H102" s="51"/>
    </row>
    <row r="103" spans="1:8">
      <c r="A103" s="125"/>
      <c r="B103" s="51"/>
      <c r="C103" s="51"/>
      <c r="D103" s="51"/>
      <c r="E103" s="51"/>
      <c r="F103" s="51"/>
      <c r="G103" s="51"/>
      <c r="H103" s="51"/>
    </row>
    <row r="104" spans="1:8">
      <c r="A104" s="125"/>
      <c r="B104" s="51"/>
      <c r="C104" s="51"/>
      <c r="D104" s="51"/>
      <c r="E104" s="51"/>
      <c r="F104" s="51"/>
      <c r="G104" s="51"/>
      <c r="H104" s="51"/>
    </row>
    <row r="105" spans="1:8">
      <c r="A105" s="125"/>
      <c r="B105" s="51"/>
      <c r="C105" s="51"/>
      <c r="D105" s="51"/>
      <c r="E105" s="51"/>
      <c r="F105" s="51"/>
      <c r="G105" s="51"/>
      <c r="H105" s="51"/>
    </row>
    <row r="106" spans="1:8">
      <c r="A106" s="125"/>
      <c r="B106" s="51"/>
      <c r="C106" s="51"/>
      <c r="D106" s="51"/>
      <c r="E106" s="51"/>
      <c r="F106" s="51"/>
      <c r="G106" s="51"/>
      <c r="H106" s="51"/>
    </row>
    <row r="107" spans="1:8">
      <c r="A107" s="125"/>
      <c r="B107" s="51"/>
      <c r="C107" s="51"/>
      <c r="D107" s="51"/>
      <c r="E107" s="51"/>
      <c r="F107" s="51"/>
      <c r="G107" s="51"/>
      <c r="H107" s="51"/>
    </row>
    <row r="108" spans="1:8">
      <c r="A108" s="125"/>
      <c r="B108" s="51"/>
      <c r="C108" s="51"/>
      <c r="D108" s="51"/>
      <c r="E108" s="51"/>
      <c r="F108" s="51"/>
      <c r="G108" s="51"/>
      <c r="H108" s="51"/>
    </row>
    <row r="109" spans="1:8" ht="19.5">
      <c r="A109" s="749"/>
      <c r="B109" s="51"/>
      <c r="C109" s="51"/>
      <c r="D109" s="51"/>
      <c r="E109" s="51"/>
      <c r="F109" s="51"/>
      <c r="G109" s="51"/>
      <c r="H109" s="51"/>
    </row>
    <row r="110" spans="1:8" ht="19.5">
      <c r="A110" s="749"/>
      <c r="B110" s="51"/>
      <c r="C110" s="51"/>
      <c r="D110" s="51"/>
      <c r="E110" s="51"/>
      <c r="F110" s="51"/>
      <c r="G110" s="51"/>
      <c r="H110" s="51"/>
    </row>
    <row r="111" spans="1:8" ht="19.5">
      <c r="A111" s="750"/>
      <c r="B111" s="51"/>
      <c r="C111" s="51"/>
      <c r="D111" s="51"/>
      <c r="E111" s="51"/>
      <c r="F111" s="51"/>
      <c r="G111" s="51"/>
      <c r="H111" s="51"/>
    </row>
    <row r="112" spans="1:8" ht="19.5">
      <c r="A112" s="750"/>
      <c r="B112" s="51"/>
      <c r="C112" s="51"/>
      <c r="D112" s="51"/>
      <c r="E112" s="51"/>
      <c r="F112" s="51"/>
      <c r="G112" s="51"/>
      <c r="H112" s="51"/>
    </row>
    <row r="113" spans="1:8" ht="19.5">
      <c r="A113" s="750"/>
      <c r="B113" s="51"/>
      <c r="C113" s="51"/>
      <c r="D113" s="51"/>
      <c r="E113" s="51"/>
      <c r="F113" s="51"/>
      <c r="G113" s="51"/>
      <c r="H113" s="51"/>
    </row>
    <row r="114" spans="1:8" ht="19.5">
      <c r="A114" s="749"/>
      <c r="B114" s="51"/>
      <c r="C114" s="51"/>
      <c r="D114" s="51"/>
      <c r="E114" s="51"/>
      <c r="F114" s="51"/>
      <c r="G114" s="51"/>
      <c r="H114" s="51"/>
    </row>
    <row r="115" spans="1:8" ht="19.5">
      <c r="A115" s="749"/>
      <c r="B115" s="51"/>
      <c r="C115" s="51"/>
      <c r="D115" s="51"/>
      <c r="E115" s="51"/>
      <c r="F115" s="51"/>
      <c r="G115" s="51"/>
      <c r="H115" s="51"/>
    </row>
    <row r="116" spans="1:8" ht="19.5">
      <c r="A116" s="749"/>
      <c r="B116" s="51"/>
      <c r="C116" s="51"/>
      <c r="D116" s="51"/>
      <c r="E116" s="51"/>
      <c r="F116" s="51"/>
      <c r="G116" s="51"/>
      <c r="H116" s="51"/>
    </row>
    <row r="117" spans="1:8" ht="19.5">
      <c r="A117" s="749"/>
      <c r="B117" s="51"/>
      <c r="C117" s="51"/>
      <c r="D117" s="51"/>
      <c r="E117" s="51"/>
      <c r="F117" s="51"/>
      <c r="G117" s="51"/>
      <c r="H117" s="51"/>
    </row>
    <row r="118" spans="1:8" ht="19.5">
      <c r="A118" s="749"/>
      <c r="B118" s="51"/>
      <c r="C118" s="51"/>
      <c r="D118" s="51"/>
      <c r="E118" s="51"/>
      <c r="F118" s="51"/>
      <c r="G118" s="51"/>
      <c r="H118" s="51"/>
    </row>
    <row r="119" spans="1:8" ht="19.5">
      <c r="A119" s="749"/>
      <c r="B119" s="51"/>
      <c r="C119" s="51"/>
      <c r="D119" s="51"/>
      <c r="E119" s="51"/>
      <c r="F119" s="51"/>
      <c r="G119" s="51"/>
      <c r="H119" s="51"/>
    </row>
    <row r="120" spans="1:8" ht="19.5">
      <c r="A120" s="749"/>
      <c r="B120" s="51"/>
      <c r="C120" s="51"/>
      <c r="D120" s="51"/>
      <c r="E120" s="51"/>
      <c r="F120" s="51"/>
      <c r="G120" s="51"/>
      <c r="H120" s="51"/>
    </row>
    <row r="121" spans="1:8" ht="19.5">
      <c r="A121" s="750"/>
      <c r="B121" s="51"/>
      <c r="C121" s="51"/>
      <c r="D121" s="51"/>
      <c r="E121" s="51"/>
      <c r="F121" s="51"/>
      <c r="G121" s="51"/>
      <c r="H121" s="51"/>
    </row>
    <row r="122" spans="1:8" ht="19.5">
      <c r="A122" s="749"/>
      <c r="B122" s="51"/>
      <c r="C122" s="51"/>
      <c r="D122" s="51"/>
      <c r="E122" s="51"/>
      <c r="F122" s="51"/>
      <c r="G122" s="51"/>
      <c r="H122" s="51"/>
    </row>
    <row r="123" spans="1:8" ht="19.5">
      <c r="A123" s="749"/>
      <c r="B123" s="51"/>
      <c r="C123" s="51"/>
      <c r="D123" s="51"/>
      <c r="E123" s="51"/>
      <c r="F123" s="51"/>
      <c r="G123" s="51"/>
      <c r="H123" s="51"/>
    </row>
    <row r="124" spans="1:8" ht="19.5">
      <c r="A124" s="749"/>
      <c r="B124" s="51"/>
      <c r="C124" s="51"/>
      <c r="D124" s="51"/>
      <c r="E124" s="51"/>
      <c r="F124" s="51"/>
      <c r="G124" s="51"/>
      <c r="H124" s="51"/>
    </row>
    <row r="125" spans="1:8" ht="19.5">
      <c r="A125" s="749"/>
      <c r="B125" s="51"/>
      <c r="C125" s="51"/>
      <c r="D125" s="51"/>
      <c r="E125" s="51"/>
      <c r="F125" s="51"/>
      <c r="G125" s="51"/>
      <c r="H125" s="51"/>
    </row>
    <row r="126" spans="1:8" ht="19.5">
      <c r="A126" s="749"/>
      <c r="B126" s="51"/>
      <c r="C126" s="51"/>
      <c r="D126" s="51"/>
      <c r="E126" s="51"/>
      <c r="F126" s="51"/>
      <c r="G126" s="51"/>
      <c r="H126" s="51"/>
    </row>
    <row r="127" spans="1:8" ht="19.5">
      <c r="A127" s="750"/>
      <c r="B127" s="51"/>
      <c r="C127" s="51"/>
      <c r="D127" s="51"/>
      <c r="E127" s="51"/>
      <c r="F127" s="51"/>
      <c r="G127" s="51"/>
      <c r="H127" s="51"/>
    </row>
    <row r="128" spans="1:8" ht="19.5">
      <c r="A128" s="749"/>
      <c r="B128" s="51"/>
      <c r="C128" s="51"/>
      <c r="D128" s="51"/>
      <c r="E128" s="51"/>
      <c r="F128" s="51"/>
      <c r="G128" s="51"/>
      <c r="H128" s="51"/>
    </row>
    <row r="129" spans="1:8" ht="19.5">
      <c r="A129" s="749"/>
      <c r="B129" s="51"/>
      <c r="C129" s="51"/>
      <c r="D129" s="51"/>
      <c r="E129" s="51"/>
      <c r="F129" s="51"/>
      <c r="G129" s="51"/>
      <c r="H129" s="51"/>
    </row>
    <row r="130" spans="1:8" ht="19.5">
      <c r="A130" s="749"/>
      <c r="B130" s="51"/>
      <c r="C130" s="51"/>
      <c r="D130" s="51"/>
      <c r="E130" s="51"/>
      <c r="F130" s="51"/>
      <c r="G130" s="51"/>
      <c r="H130" s="51"/>
    </row>
    <row r="131" spans="1:8" ht="19.5">
      <c r="A131" s="750"/>
      <c r="B131" s="51"/>
      <c r="C131" s="51"/>
      <c r="D131" s="51"/>
      <c r="E131" s="51"/>
      <c r="F131" s="51"/>
      <c r="G131" s="51"/>
      <c r="H131" s="51"/>
    </row>
    <row r="132" spans="1:8" ht="19.5">
      <c r="A132" s="749"/>
      <c r="B132" s="51"/>
      <c r="C132" s="51"/>
      <c r="D132" s="51"/>
      <c r="E132" s="51"/>
      <c r="F132" s="51"/>
      <c r="G132" s="51"/>
      <c r="H132" s="51"/>
    </row>
    <row r="133" spans="1:8" ht="19.5">
      <c r="A133" s="749"/>
      <c r="B133" s="51"/>
      <c r="C133" s="51"/>
      <c r="D133" s="51"/>
      <c r="E133" s="51"/>
      <c r="F133" s="51"/>
      <c r="G133" s="51"/>
      <c r="H133" s="51"/>
    </row>
    <row r="134" spans="1:8" ht="19.5">
      <c r="A134" s="749"/>
      <c r="B134" s="51"/>
      <c r="C134" s="51"/>
      <c r="D134" s="51"/>
      <c r="E134" s="51"/>
      <c r="F134" s="51"/>
      <c r="G134" s="51"/>
      <c r="H134" s="51"/>
    </row>
    <row r="135" spans="1:8" ht="19.5">
      <c r="A135" s="749"/>
      <c r="B135" s="51"/>
      <c r="C135" s="51"/>
      <c r="D135" s="51"/>
      <c r="E135" s="51"/>
      <c r="F135" s="51"/>
      <c r="G135" s="51"/>
      <c r="H135" s="51"/>
    </row>
    <row r="136" spans="1:8" ht="19.5">
      <c r="A136" s="750"/>
      <c r="B136" s="51"/>
      <c r="C136" s="51"/>
      <c r="D136" s="51"/>
      <c r="E136" s="51"/>
      <c r="F136" s="51"/>
      <c r="G136" s="51"/>
      <c r="H136" s="51"/>
    </row>
    <row r="137" spans="1:8" ht="19.5">
      <c r="A137" s="749"/>
      <c r="B137" s="51"/>
      <c r="C137" s="51"/>
      <c r="D137" s="51"/>
      <c r="E137" s="51"/>
      <c r="F137" s="51"/>
      <c r="G137" s="51"/>
      <c r="H137" s="51"/>
    </row>
    <row r="138" spans="1:8" ht="19.5">
      <c r="A138" s="749"/>
      <c r="B138" s="51"/>
      <c r="C138" s="51"/>
      <c r="D138" s="51"/>
      <c r="E138" s="51"/>
      <c r="F138" s="51"/>
      <c r="G138" s="51"/>
      <c r="H138" s="51"/>
    </row>
    <row r="139" spans="1:8" ht="19.5">
      <c r="A139" s="749"/>
      <c r="B139" s="51"/>
      <c r="C139" s="51"/>
      <c r="D139" s="51"/>
      <c r="E139" s="51"/>
      <c r="F139" s="51"/>
      <c r="G139" s="51"/>
      <c r="H139" s="51"/>
    </row>
    <row r="140" spans="1:8" ht="19.5">
      <c r="A140" s="749"/>
      <c r="B140" s="51"/>
      <c r="C140" s="51"/>
      <c r="D140" s="51"/>
      <c r="E140" s="51"/>
      <c r="F140" s="51"/>
      <c r="G140" s="51"/>
      <c r="H140" s="51"/>
    </row>
    <row r="141" spans="1:8" ht="19.5">
      <c r="A141" s="750"/>
      <c r="B141" s="51"/>
      <c r="C141" s="51"/>
      <c r="D141" s="51"/>
      <c r="E141" s="51"/>
      <c r="F141" s="51"/>
      <c r="G141" s="51"/>
      <c r="H141" s="51"/>
    </row>
    <row r="142" spans="1:8" ht="19.5">
      <c r="A142" s="750"/>
      <c r="B142" s="51"/>
      <c r="C142" s="51"/>
      <c r="D142" s="51"/>
      <c r="E142" s="51"/>
      <c r="F142" s="51"/>
      <c r="G142" s="51"/>
      <c r="H142" s="51"/>
    </row>
    <row r="143" spans="1:8" ht="19.5">
      <c r="A143" s="750"/>
      <c r="B143" s="51"/>
      <c r="C143" s="51"/>
      <c r="D143" s="51"/>
      <c r="E143" s="51"/>
      <c r="F143" s="51"/>
      <c r="G143" s="51"/>
      <c r="H143" s="51"/>
    </row>
    <row r="144" spans="1:8" ht="19.5">
      <c r="A144" s="749"/>
      <c r="B144" s="51"/>
      <c r="C144" s="51"/>
      <c r="D144" s="51"/>
      <c r="E144" s="51"/>
      <c r="F144" s="51"/>
      <c r="G144" s="51"/>
      <c r="H144" s="51"/>
    </row>
    <row r="145" spans="1:8" ht="19.5">
      <c r="A145" s="749"/>
      <c r="B145" s="51"/>
      <c r="C145" s="51"/>
      <c r="D145" s="51"/>
      <c r="E145" s="51"/>
      <c r="F145" s="51"/>
      <c r="G145" s="51"/>
      <c r="H145" s="51"/>
    </row>
    <row r="146" spans="1:8" ht="19.5">
      <c r="A146" s="127"/>
      <c r="B146" s="51"/>
      <c r="C146" s="51"/>
      <c r="D146" s="51"/>
      <c r="E146" s="51"/>
      <c r="F146" s="51"/>
      <c r="G146" s="51"/>
      <c r="H146" s="51"/>
    </row>
    <row r="147" spans="1:8" ht="19.5">
      <c r="A147" s="750"/>
      <c r="B147" s="51"/>
      <c r="C147" s="51"/>
      <c r="D147" s="51"/>
      <c r="E147" s="51"/>
      <c r="F147" s="51"/>
      <c r="G147" s="51"/>
      <c r="H147" s="51"/>
    </row>
    <row r="148" spans="1:8" ht="19.5">
      <c r="A148" s="749"/>
      <c r="B148" s="51"/>
      <c r="C148" s="51"/>
      <c r="D148" s="51"/>
      <c r="E148" s="51"/>
      <c r="F148" s="51"/>
      <c r="G148" s="51"/>
      <c r="H148" s="51"/>
    </row>
    <row r="149" spans="1:8" ht="19.5">
      <c r="A149" s="749"/>
      <c r="B149" s="51"/>
      <c r="C149" s="51"/>
      <c r="D149" s="51"/>
      <c r="E149" s="51"/>
      <c r="F149" s="51"/>
      <c r="G149" s="51"/>
      <c r="H149" s="51"/>
    </row>
    <row r="150" spans="1:8" ht="19.5">
      <c r="A150" s="749"/>
      <c r="B150" s="51"/>
      <c r="C150" s="51"/>
      <c r="D150" s="51"/>
      <c r="E150" s="51"/>
      <c r="F150" s="51"/>
      <c r="G150" s="51"/>
      <c r="H150" s="51"/>
    </row>
    <row r="151" spans="1:8" ht="19.5">
      <c r="A151" s="750"/>
      <c r="B151" s="51"/>
      <c r="C151" s="51"/>
      <c r="D151" s="51"/>
      <c r="E151" s="51"/>
      <c r="F151" s="51"/>
      <c r="G151" s="51"/>
      <c r="H151" s="51"/>
    </row>
    <row r="152" spans="1:8" ht="19.5">
      <c r="A152" s="749"/>
      <c r="B152" s="51"/>
      <c r="C152" s="51"/>
      <c r="D152" s="51"/>
      <c r="E152" s="51"/>
      <c r="F152" s="51"/>
      <c r="G152" s="51"/>
      <c r="H152" s="51"/>
    </row>
    <row r="153" spans="1:8" ht="19.5">
      <c r="A153" s="749"/>
      <c r="B153" s="51"/>
      <c r="C153" s="51"/>
      <c r="D153" s="51"/>
      <c r="E153" s="51"/>
      <c r="F153" s="51"/>
      <c r="G153" s="51"/>
      <c r="H153" s="51"/>
    </row>
    <row r="154" spans="1:8" ht="19.5">
      <c r="A154" s="749"/>
      <c r="B154" s="51"/>
      <c r="C154" s="51"/>
      <c r="D154" s="51"/>
      <c r="E154" s="51"/>
      <c r="F154" s="51"/>
      <c r="G154" s="51"/>
      <c r="H154" s="51"/>
    </row>
    <row r="155" spans="1:8" ht="19.5">
      <c r="A155" s="750"/>
      <c r="B155" s="51"/>
      <c r="C155" s="51"/>
      <c r="D155" s="51"/>
      <c r="E155" s="51"/>
      <c r="F155" s="51"/>
      <c r="G155" s="51"/>
      <c r="H155" s="51"/>
    </row>
    <row r="156" spans="1:8" ht="19.5">
      <c r="A156" s="749"/>
      <c r="B156" s="51"/>
      <c r="C156" s="51"/>
      <c r="D156" s="51"/>
      <c r="E156" s="51"/>
      <c r="F156" s="51"/>
      <c r="G156" s="51"/>
      <c r="H156" s="51"/>
    </row>
    <row r="157" spans="1:8" ht="19.5">
      <c r="A157" s="749"/>
      <c r="B157" s="51"/>
      <c r="C157" s="51"/>
      <c r="D157" s="51"/>
      <c r="E157" s="51"/>
      <c r="F157" s="51"/>
      <c r="G157" s="51"/>
      <c r="H157" s="51"/>
    </row>
    <row r="158" spans="1:8" ht="19.5">
      <c r="A158" s="749"/>
      <c r="B158" s="51"/>
      <c r="C158" s="51"/>
      <c r="D158" s="51"/>
      <c r="E158" s="51"/>
      <c r="F158" s="51"/>
      <c r="G158" s="51"/>
      <c r="H158" s="51"/>
    </row>
    <row r="159" spans="1:8" ht="19.5">
      <c r="A159" s="750"/>
      <c r="B159" s="51"/>
      <c r="C159" s="51"/>
      <c r="D159" s="51"/>
      <c r="E159" s="51"/>
      <c r="F159" s="51"/>
      <c r="G159" s="51"/>
      <c r="H159" s="51"/>
    </row>
    <row r="160" spans="1:8" ht="19.5">
      <c r="A160" s="749"/>
      <c r="B160" s="51"/>
      <c r="C160" s="51"/>
      <c r="D160" s="51"/>
      <c r="E160" s="51"/>
      <c r="F160" s="51"/>
      <c r="G160" s="51"/>
      <c r="H160" s="51"/>
    </row>
    <row r="161" spans="1:8" ht="19.5">
      <c r="A161" s="749"/>
      <c r="B161" s="51"/>
      <c r="C161" s="51"/>
      <c r="D161" s="51"/>
      <c r="E161" s="51"/>
      <c r="F161" s="51"/>
      <c r="G161" s="51"/>
      <c r="H161" s="51"/>
    </row>
    <row r="162" spans="1:8" ht="19.5">
      <c r="A162" s="749"/>
      <c r="B162" s="51"/>
      <c r="C162" s="51"/>
      <c r="D162" s="51"/>
      <c r="E162" s="51"/>
      <c r="F162" s="51"/>
      <c r="G162" s="51"/>
      <c r="H162" s="51"/>
    </row>
    <row r="163" spans="1:8" ht="19.5">
      <c r="A163" s="126"/>
      <c r="B163" s="51"/>
      <c r="C163" s="51"/>
      <c r="D163" s="51"/>
      <c r="E163" s="51"/>
      <c r="F163" s="51"/>
      <c r="G163" s="51"/>
      <c r="H163" s="51"/>
    </row>
    <row r="164" spans="1:8" ht="19.5">
      <c r="A164" s="126"/>
      <c r="B164" s="51"/>
      <c r="C164" s="51"/>
      <c r="D164" s="51"/>
      <c r="E164" s="51"/>
      <c r="F164" s="51"/>
      <c r="G164" s="51"/>
      <c r="H164" s="51"/>
    </row>
    <row r="165" spans="1:8" ht="19.5">
      <c r="A165" s="126"/>
      <c r="B165" s="51"/>
      <c r="C165" s="51"/>
      <c r="D165" s="51"/>
      <c r="E165" s="51"/>
      <c r="F165" s="51"/>
      <c r="G165" s="51"/>
      <c r="H165" s="51"/>
    </row>
    <row r="166" spans="1:8" ht="19.5">
      <c r="A166" s="124"/>
      <c r="B166" s="51"/>
      <c r="C166" s="51"/>
      <c r="D166" s="51"/>
      <c r="E166" s="51"/>
      <c r="F166" s="51"/>
      <c r="G166" s="51"/>
      <c r="H166" s="51"/>
    </row>
    <row r="167" spans="1:8" ht="19.5">
      <c r="A167" s="124"/>
      <c r="B167" s="51"/>
      <c r="C167" s="51"/>
      <c r="D167" s="51"/>
      <c r="E167" s="51"/>
      <c r="F167" s="51"/>
      <c r="G167" s="51"/>
      <c r="H167" s="51"/>
    </row>
    <row r="168" spans="1:8" ht="19.5">
      <c r="A168" s="750"/>
      <c r="B168" s="51"/>
      <c r="C168" s="51"/>
      <c r="D168" s="51"/>
      <c r="E168" s="51"/>
      <c r="F168" s="51"/>
      <c r="G168" s="51"/>
      <c r="H168" s="51"/>
    </row>
    <row r="169" spans="1:8" ht="19.5">
      <c r="A169" s="749"/>
      <c r="B169" s="51"/>
      <c r="C169" s="51"/>
      <c r="D169" s="51"/>
      <c r="E169" s="51"/>
      <c r="F169" s="51"/>
      <c r="G169" s="51"/>
      <c r="H169" s="51"/>
    </row>
    <row r="170" spans="1:8" ht="19.5">
      <c r="A170" s="749"/>
      <c r="B170" s="51"/>
      <c r="C170" s="51"/>
      <c r="D170" s="51"/>
      <c r="E170" s="51"/>
      <c r="F170" s="51"/>
      <c r="G170" s="51"/>
      <c r="H170" s="51"/>
    </row>
    <row r="171" spans="1:8" ht="19.5">
      <c r="A171" s="749"/>
      <c r="B171" s="51"/>
      <c r="C171" s="51"/>
      <c r="D171" s="51"/>
      <c r="E171" s="51"/>
      <c r="F171" s="51"/>
      <c r="G171" s="51"/>
      <c r="H171" s="51"/>
    </row>
    <row r="172" spans="1:8" ht="19.5">
      <c r="A172" s="749"/>
      <c r="B172" s="51"/>
      <c r="C172" s="51"/>
      <c r="D172" s="51"/>
      <c r="E172" s="51"/>
      <c r="F172" s="51"/>
      <c r="G172" s="51"/>
      <c r="H172" s="51"/>
    </row>
    <row r="173" spans="1:8" ht="19.5">
      <c r="A173" s="749"/>
      <c r="B173" s="51"/>
      <c r="C173" s="51"/>
      <c r="D173" s="51"/>
      <c r="E173" s="51"/>
      <c r="F173" s="51"/>
      <c r="G173" s="51"/>
      <c r="H173" s="51"/>
    </row>
    <row r="174" spans="1:8" ht="19.5">
      <c r="A174" s="750"/>
      <c r="B174" s="51"/>
      <c r="C174" s="51"/>
      <c r="D174" s="51"/>
      <c r="E174" s="51"/>
      <c r="F174" s="51"/>
      <c r="G174" s="51"/>
      <c r="H174" s="51"/>
    </row>
    <row r="175" spans="1:8" ht="19.5">
      <c r="A175" s="749"/>
      <c r="B175" s="51"/>
      <c r="C175" s="51"/>
      <c r="D175" s="51"/>
      <c r="E175" s="51"/>
      <c r="F175" s="51"/>
      <c r="G175" s="51"/>
      <c r="H175" s="51"/>
    </row>
    <row r="176" spans="1:8" ht="19.5">
      <c r="A176" s="749"/>
      <c r="B176" s="51"/>
      <c r="C176" s="51"/>
      <c r="D176" s="51"/>
      <c r="E176" s="51"/>
      <c r="F176" s="51"/>
      <c r="G176" s="51"/>
      <c r="H176" s="51"/>
    </row>
    <row r="177" spans="1:8" ht="19.5">
      <c r="A177" s="749"/>
      <c r="B177" s="51"/>
      <c r="C177" s="51"/>
      <c r="D177" s="51"/>
      <c r="E177" s="51"/>
      <c r="F177" s="51"/>
      <c r="G177" s="51"/>
      <c r="H177" s="51"/>
    </row>
    <row r="178" spans="1:8" ht="19.5">
      <c r="A178" s="749"/>
      <c r="B178" s="51"/>
      <c r="C178" s="51"/>
      <c r="D178" s="51"/>
      <c r="E178" s="51"/>
      <c r="F178" s="51"/>
      <c r="G178" s="51"/>
      <c r="H178" s="51"/>
    </row>
    <row r="179" spans="1:8" ht="19.5">
      <c r="A179" s="750"/>
      <c r="B179" s="51"/>
      <c r="C179" s="51"/>
      <c r="D179" s="51"/>
      <c r="E179" s="51"/>
      <c r="F179" s="51"/>
      <c r="G179" s="51"/>
      <c r="H179" s="51"/>
    </row>
    <row r="180" spans="1:8" ht="19.5">
      <c r="A180" s="750"/>
      <c r="B180" s="51"/>
      <c r="C180" s="51"/>
      <c r="D180" s="51"/>
      <c r="E180" s="51"/>
      <c r="F180" s="51"/>
      <c r="G180" s="51"/>
      <c r="H180" s="51"/>
    </row>
    <row r="181" spans="1:8" ht="19.5">
      <c r="A181" s="749"/>
      <c r="B181" s="51"/>
      <c r="C181" s="51"/>
      <c r="D181" s="51"/>
      <c r="E181" s="51"/>
      <c r="F181" s="51"/>
      <c r="G181" s="51"/>
      <c r="H181" s="51"/>
    </row>
    <row r="182" spans="1:8" ht="19.5">
      <c r="A182" s="749"/>
      <c r="B182" s="51"/>
      <c r="C182" s="51"/>
      <c r="D182" s="51"/>
      <c r="E182" s="51"/>
      <c r="F182" s="51"/>
      <c r="G182" s="51"/>
      <c r="H182" s="51"/>
    </row>
    <row r="183" spans="1:8" ht="19.5">
      <c r="A183" s="749"/>
      <c r="B183" s="51"/>
      <c r="C183" s="51"/>
      <c r="D183" s="51"/>
      <c r="E183" s="51"/>
      <c r="F183" s="51"/>
      <c r="G183" s="51"/>
      <c r="H183" s="51"/>
    </row>
    <row r="184" spans="1:8" ht="19.5">
      <c r="A184" s="750"/>
      <c r="B184" s="51"/>
      <c r="C184" s="51"/>
      <c r="D184" s="51"/>
      <c r="E184" s="51"/>
      <c r="F184" s="51"/>
      <c r="G184" s="51"/>
      <c r="H184" s="51"/>
    </row>
    <row r="185" spans="1:8" ht="19.5">
      <c r="A185" s="750"/>
      <c r="B185" s="51"/>
      <c r="C185" s="51"/>
      <c r="D185" s="51"/>
      <c r="E185" s="51"/>
      <c r="F185" s="51"/>
      <c r="G185" s="51"/>
      <c r="H185" s="51"/>
    </row>
    <row r="186" spans="1:8" ht="19.5">
      <c r="A186" s="750"/>
      <c r="B186" s="51"/>
      <c r="C186" s="51"/>
      <c r="D186" s="51"/>
      <c r="E186" s="51"/>
      <c r="F186" s="51"/>
      <c r="G186" s="51"/>
      <c r="H186" s="51"/>
    </row>
    <row r="187" spans="1:8" ht="19.5">
      <c r="A187" s="750"/>
      <c r="B187" s="51"/>
      <c r="C187" s="51"/>
      <c r="D187" s="51"/>
      <c r="E187" s="51"/>
      <c r="F187" s="51"/>
      <c r="G187" s="51"/>
      <c r="H187" s="51"/>
    </row>
    <row r="188" spans="1:8" ht="19.5">
      <c r="A188" s="750"/>
      <c r="B188" s="51"/>
      <c r="C188" s="51"/>
      <c r="D188" s="51"/>
      <c r="E188" s="51"/>
      <c r="F188" s="51"/>
      <c r="G188" s="51"/>
      <c r="H188" s="51"/>
    </row>
    <row r="189" spans="1:8" ht="19.5">
      <c r="A189" s="750"/>
      <c r="B189" s="51"/>
      <c r="C189" s="51"/>
      <c r="D189" s="51"/>
      <c r="E189" s="51"/>
      <c r="F189" s="51"/>
      <c r="G189" s="51"/>
      <c r="H189" s="51"/>
    </row>
    <row r="190" spans="1:8" ht="19.5">
      <c r="A190" s="749"/>
      <c r="B190" s="51"/>
      <c r="C190" s="51"/>
      <c r="D190" s="51"/>
      <c r="E190" s="51"/>
      <c r="F190" s="51"/>
      <c r="G190" s="51"/>
      <c r="H190" s="51"/>
    </row>
    <row r="191" spans="1:8" ht="19.5">
      <c r="A191" s="749"/>
      <c r="B191" s="51"/>
      <c r="C191" s="51"/>
      <c r="D191" s="51"/>
      <c r="E191" s="51"/>
      <c r="F191" s="51"/>
      <c r="G191" s="51"/>
      <c r="H191" s="51"/>
    </row>
    <row r="192" spans="1:8" ht="19.5">
      <c r="A192" s="749"/>
      <c r="B192" s="51"/>
      <c r="C192" s="51"/>
      <c r="D192" s="51"/>
      <c r="E192" s="51"/>
      <c r="F192" s="51"/>
      <c r="G192" s="51"/>
      <c r="H192" s="51"/>
    </row>
    <row r="193" spans="1:8" ht="19.5">
      <c r="A193" s="750"/>
      <c r="B193" s="51"/>
      <c r="C193" s="51"/>
      <c r="D193" s="51"/>
      <c r="E193" s="51"/>
      <c r="F193" s="51"/>
      <c r="G193" s="51"/>
      <c r="H193" s="51"/>
    </row>
    <row r="194" spans="1:8" ht="19.5">
      <c r="A194" s="749"/>
      <c r="B194" s="51"/>
      <c r="C194" s="51"/>
      <c r="D194" s="51"/>
      <c r="E194" s="51"/>
      <c r="F194" s="51"/>
      <c r="G194" s="51"/>
      <c r="H194" s="51"/>
    </row>
    <row r="195" spans="1:8" ht="19.5">
      <c r="A195" s="749"/>
      <c r="B195" s="51"/>
      <c r="C195" s="51"/>
      <c r="D195" s="51"/>
      <c r="E195" s="51"/>
      <c r="F195" s="51"/>
      <c r="G195" s="51"/>
      <c r="H195" s="51"/>
    </row>
    <row r="196" spans="1:8" ht="19.5">
      <c r="A196" s="127"/>
      <c r="B196" s="51"/>
      <c r="C196" s="51"/>
      <c r="D196" s="51"/>
      <c r="E196" s="51"/>
      <c r="F196" s="51"/>
      <c r="G196" s="51"/>
      <c r="H196" s="51"/>
    </row>
    <row r="197" spans="1:8" ht="19.5">
      <c r="A197" s="749"/>
      <c r="B197" s="51"/>
      <c r="C197" s="51"/>
      <c r="D197" s="51"/>
      <c r="E197" s="51"/>
      <c r="F197" s="51"/>
      <c r="G197" s="51"/>
      <c r="H197" s="51"/>
    </row>
    <row r="198" spans="1:8" ht="19.5">
      <c r="A198" s="750"/>
      <c r="B198" s="51"/>
      <c r="C198" s="51"/>
      <c r="D198" s="51"/>
      <c r="E198" s="51"/>
      <c r="F198" s="51"/>
      <c r="G198" s="51"/>
      <c r="H198" s="51"/>
    </row>
    <row r="199" spans="1:8" ht="19.5">
      <c r="A199" s="749"/>
      <c r="B199" s="51"/>
      <c r="C199" s="51"/>
      <c r="D199" s="51"/>
      <c r="E199" s="51"/>
      <c r="F199" s="51"/>
      <c r="G199" s="51"/>
      <c r="H199" s="51"/>
    </row>
    <row r="200" spans="1:8" ht="19.5">
      <c r="A200" s="749"/>
      <c r="B200" s="51"/>
      <c r="C200" s="51"/>
      <c r="D200" s="51"/>
      <c r="E200" s="51"/>
      <c r="F200" s="51"/>
      <c r="G200" s="51"/>
      <c r="H200" s="51"/>
    </row>
    <row r="201" spans="1:8" ht="19.5">
      <c r="A201" s="750"/>
      <c r="B201" s="51"/>
      <c r="C201" s="51"/>
      <c r="D201" s="51"/>
      <c r="E201" s="51"/>
      <c r="F201" s="51"/>
      <c r="G201" s="51"/>
      <c r="H201" s="51"/>
    </row>
    <row r="202" spans="1:8" ht="19.5">
      <c r="A202" s="749"/>
      <c r="B202" s="51"/>
      <c r="C202" s="51"/>
      <c r="D202" s="51"/>
      <c r="E202" s="51"/>
      <c r="F202" s="51"/>
      <c r="G202" s="51"/>
      <c r="H202" s="51"/>
    </row>
    <row r="203" spans="1:8" ht="19.5">
      <c r="A203" s="749"/>
      <c r="B203" s="51"/>
      <c r="C203" s="51"/>
      <c r="D203" s="51"/>
      <c r="E203" s="51"/>
      <c r="F203" s="51"/>
      <c r="G203" s="51"/>
      <c r="H203" s="51"/>
    </row>
    <row r="204" spans="1:8" ht="19.5">
      <c r="A204" s="750"/>
      <c r="B204" s="51"/>
      <c r="C204" s="51"/>
      <c r="D204" s="51"/>
      <c r="E204" s="51"/>
      <c r="F204" s="51"/>
      <c r="G204" s="51"/>
      <c r="H204" s="51"/>
    </row>
    <row r="205" spans="1:8" ht="19.5">
      <c r="A205" s="749"/>
      <c r="B205" s="51"/>
      <c r="C205" s="51"/>
      <c r="D205" s="51"/>
      <c r="E205" s="51"/>
      <c r="F205" s="51"/>
      <c r="G205" s="51"/>
      <c r="H205" s="51"/>
    </row>
    <row r="206" spans="1:8" ht="19.5">
      <c r="A206" s="749"/>
      <c r="B206" s="51"/>
      <c r="C206" s="51"/>
      <c r="D206" s="51"/>
      <c r="E206" s="51"/>
      <c r="F206" s="51"/>
      <c r="G206" s="51"/>
      <c r="H206" s="51"/>
    </row>
    <row r="207" spans="1:8" ht="19.5">
      <c r="A207" s="749"/>
      <c r="B207" s="51"/>
      <c r="C207" s="51"/>
      <c r="D207" s="51"/>
      <c r="E207" s="51"/>
      <c r="F207" s="51"/>
      <c r="G207" s="51"/>
      <c r="H207" s="51"/>
    </row>
    <row r="208" spans="1:8" ht="19.5">
      <c r="A208" s="749"/>
      <c r="B208" s="51"/>
      <c r="C208" s="51"/>
      <c r="D208" s="51"/>
      <c r="E208" s="51"/>
      <c r="F208" s="51"/>
      <c r="G208" s="51"/>
      <c r="H208" s="51"/>
    </row>
    <row r="209" spans="1:8" ht="19.5">
      <c r="A209" s="749"/>
      <c r="B209" s="51"/>
      <c r="C209" s="51"/>
      <c r="D209" s="51"/>
      <c r="E209" s="51"/>
      <c r="F209" s="51"/>
      <c r="G209" s="51"/>
      <c r="H209" s="51"/>
    </row>
    <row r="210" spans="1:8" ht="19.5">
      <c r="A210" s="749"/>
      <c r="B210" s="51"/>
      <c r="C210" s="51"/>
      <c r="D210" s="51"/>
      <c r="E210" s="51"/>
      <c r="F210" s="51"/>
      <c r="G210" s="51"/>
      <c r="H210" s="51"/>
    </row>
    <row r="211" spans="1:8" ht="19.5">
      <c r="A211" s="749"/>
      <c r="B211" s="51"/>
      <c r="C211" s="51"/>
      <c r="D211" s="51"/>
      <c r="E211" s="51"/>
      <c r="F211" s="51"/>
      <c r="G211" s="51"/>
      <c r="H211" s="51"/>
    </row>
    <row r="212" spans="1:8" ht="19.5">
      <c r="A212" s="749"/>
      <c r="B212" s="51"/>
      <c r="C212" s="51"/>
      <c r="D212" s="51"/>
      <c r="E212" s="51"/>
      <c r="F212" s="51"/>
      <c r="G212" s="51"/>
      <c r="H212" s="51"/>
    </row>
    <row r="213" spans="1:8" ht="19.5">
      <c r="A213" s="750"/>
      <c r="B213" s="51"/>
      <c r="C213" s="51"/>
      <c r="D213" s="51"/>
      <c r="E213" s="51"/>
      <c r="F213" s="51"/>
      <c r="G213" s="51"/>
      <c r="H213" s="51"/>
    </row>
    <row r="214" spans="1:8" ht="19.5">
      <c r="A214" s="749"/>
      <c r="B214" s="51"/>
      <c r="C214" s="51"/>
      <c r="D214" s="51"/>
      <c r="E214" s="51"/>
      <c r="F214" s="51"/>
      <c r="G214" s="51"/>
      <c r="H214" s="51"/>
    </row>
    <row r="215" spans="1:8" ht="19.5">
      <c r="A215" s="749"/>
      <c r="B215" s="51"/>
      <c r="C215" s="51"/>
      <c r="D215" s="51"/>
      <c r="E215" s="51"/>
      <c r="F215" s="51"/>
      <c r="G215" s="51"/>
      <c r="H215" s="51"/>
    </row>
    <row r="216" spans="1:8" ht="19.5">
      <c r="A216" s="749"/>
      <c r="B216" s="51"/>
      <c r="C216" s="51"/>
      <c r="D216" s="51"/>
      <c r="E216" s="51"/>
      <c r="F216" s="51"/>
      <c r="G216" s="51"/>
      <c r="H216" s="51"/>
    </row>
    <row r="217" spans="1:8" ht="19.5">
      <c r="A217" s="749"/>
      <c r="B217" s="51"/>
      <c r="C217" s="51"/>
      <c r="D217" s="51"/>
      <c r="E217" s="51"/>
      <c r="F217" s="51"/>
      <c r="G217" s="51"/>
      <c r="H217" s="51"/>
    </row>
    <row r="218" spans="1:8" ht="19.5">
      <c r="A218" s="749"/>
      <c r="B218" s="51"/>
      <c r="C218" s="51"/>
      <c r="D218" s="51"/>
      <c r="E218" s="51"/>
      <c r="F218" s="51"/>
      <c r="G218" s="51"/>
      <c r="H218" s="51"/>
    </row>
    <row r="219" spans="1:8" ht="19.5">
      <c r="A219" s="750"/>
      <c r="B219" s="51"/>
      <c r="C219" s="51"/>
      <c r="D219" s="51"/>
      <c r="E219" s="51"/>
      <c r="F219" s="51"/>
      <c r="G219" s="51"/>
      <c r="H219" s="51"/>
    </row>
    <row r="220" spans="1:8" ht="19.5">
      <c r="A220" s="749"/>
      <c r="B220" s="51"/>
      <c r="C220" s="51"/>
      <c r="D220" s="51"/>
      <c r="E220" s="51"/>
      <c r="F220" s="51"/>
      <c r="G220" s="51"/>
      <c r="H220" s="51"/>
    </row>
    <row r="221" spans="1:8" ht="19.5">
      <c r="A221" s="749"/>
      <c r="B221" s="51"/>
      <c r="C221" s="51"/>
      <c r="D221" s="51"/>
      <c r="E221" s="51"/>
      <c r="F221" s="51"/>
      <c r="G221" s="51"/>
      <c r="H221" s="51"/>
    </row>
    <row r="222" spans="1:8" ht="19.5">
      <c r="A222" s="750"/>
      <c r="B222" s="51"/>
      <c r="C222" s="51"/>
      <c r="D222" s="51"/>
      <c r="E222" s="51"/>
      <c r="F222" s="51"/>
      <c r="G222" s="51"/>
      <c r="H222" s="51"/>
    </row>
    <row r="223" spans="1:8" ht="19.5">
      <c r="A223" s="749"/>
      <c r="B223" s="51"/>
      <c r="C223" s="51"/>
      <c r="D223" s="51"/>
      <c r="E223" s="51"/>
      <c r="F223" s="51"/>
      <c r="G223" s="51"/>
      <c r="H223" s="51"/>
    </row>
    <row r="224" spans="1:8" ht="19.5">
      <c r="A224" s="749"/>
      <c r="B224" s="51"/>
      <c r="C224" s="51"/>
      <c r="D224" s="51"/>
      <c r="E224" s="51"/>
      <c r="F224" s="51"/>
      <c r="G224" s="51"/>
      <c r="H224" s="51"/>
    </row>
    <row r="225" spans="1:8" ht="19.5">
      <c r="A225" s="749"/>
      <c r="B225" s="51"/>
      <c r="C225" s="51"/>
      <c r="D225" s="51"/>
      <c r="E225" s="51"/>
      <c r="F225" s="51"/>
      <c r="G225" s="51"/>
      <c r="H225" s="51"/>
    </row>
    <row r="226" spans="1:8" ht="19.5">
      <c r="A226" s="751"/>
      <c r="B226" s="51"/>
      <c r="C226" s="51"/>
      <c r="D226" s="51"/>
      <c r="E226" s="51"/>
      <c r="F226" s="51"/>
      <c r="G226" s="51"/>
      <c r="H226" s="51"/>
    </row>
  </sheetData>
  <mergeCells count="6">
    <mergeCell ref="A1:I1"/>
    <mergeCell ref="A2:I2"/>
    <mergeCell ref="A3:I3"/>
    <mergeCell ref="A4:I4"/>
    <mergeCell ref="B5:E5"/>
    <mergeCell ref="F5:I5"/>
  </mergeCells>
  <pageMargins left="0.7" right="0.7" top="0.75" bottom="0.75" header="0.3" footer="0.3"/>
  <pageSetup scale="34"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6"/>
  <sheetViews>
    <sheetView zoomScale="55" zoomScaleNormal="55" workbookViewId="0">
      <selection activeCell="D13" sqref="D13"/>
    </sheetView>
  </sheetViews>
  <sheetFormatPr defaultRowHeight="18"/>
  <cols>
    <col min="1" max="1" width="132.28515625" style="752" customWidth="1"/>
    <col min="2" max="8" width="16" style="42" customWidth="1"/>
    <col min="9" max="9" width="16" style="51" customWidth="1"/>
    <col min="10" max="256" width="9.140625" style="42"/>
    <col min="257" max="257" width="132.28515625" style="42" customWidth="1"/>
    <col min="258" max="265" width="16" style="42" customWidth="1"/>
    <col min="266" max="512" width="9.140625" style="42"/>
    <col min="513" max="513" width="132.28515625" style="42" customWidth="1"/>
    <col min="514" max="521" width="16" style="42" customWidth="1"/>
    <col min="522" max="768" width="9.140625" style="42"/>
    <col min="769" max="769" width="132.28515625" style="42" customWidth="1"/>
    <col min="770" max="777" width="16" style="42" customWidth="1"/>
    <col min="778" max="1024" width="9.140625" style="42"/>
    <col min="1025" max="1025" width="132.28515625" style="42" customWidth="1"/>
    <col min="1026" max="1033" width="16" style="42" customWidth="1"/>
    <col min="1034" max="1280" width="9.140625" style="42"/>
    <col min="1281" max="1281" width="132.28515625" style="42" customWidth="1"/>
    <col min="1282" max="1289" width="16" style="42" customWidth="1"/>
    <col min="1290" max="1536" width="9.140625" style="42"/>
    <col min="1537" max="1537" width="132.28515625" style="42" customWidth="1"/>
    <col min="1538" max="1545" width="16" style="42" customWidth="1"/>
    <col min="1546" max="1792" width="9.140625" style="42"/>
    <col min="1793" max="1793" width="132.28515625" style="42" customWidth="1"/>
    <col min="1794" max="1801" width="16" style="42" customWidth="1"/>
    <col min="1802" max="2048" width="9.140625" style="42"/>
    <col min="2049" max="2049" width="132.28515625" style="42" customWidth="1"/>
    <col min="2050" max="2057" width="16" style="42" customWidth="1"/>
    <col min="2058" max="2304" width="9.140625" style="42"/>
    <col min="2305" max="2305" width="132.28515625" style="42" customWidth="1"/>
    <col min="2306" max="2313" width="16" style="42" customWidth="1"/>
    <col min="2314" max="2560" width="9.140625" style="42"/>
    <col min="2561" max="2561" width="132.28515625" style="42" customWidth="1"/>
    <col min="2562" max="2569" width="16" style="42" customWidth="1"/>
    <col min="2570" max="2816" width="9.140625" style="42"/>
    <col min="2817" max="2817" width="132.28515625" style="42" customWidth="1"/>
    <col min="2818" max="2825" width="16" style="42" customWidth="1"/>
    <col min="2826" max="3072" width="9.140625" style="42"/>
    <col min="3073" max="3073" width="132.28515625" style="42" customWidth="1"/>
    <col min="3074" max="3081" width="16" style="42" customWidth="1"/>
    <col min="3082" max="3328" width="9.140625" style="42"/>
    <col min="3329" max="3329" width="132.28515625" style="42" customWidth="1"/>
    <col min="3330" max="3337" width="16" style="42" customWidth="1"/>
    <col min="3338" max="3584" width="9.140625" style="42"/>
    <col min="3585" max="3585" width="132.28515625" style="42" customWidth="1"/>
    <col min="3586" max="3593" width="16" style="42" customWidth="1"/>
    <col min="3594" max="3840" width="9.140625" style="42"/>
    <col min="3841" max="3841" width="132.28515625" style="42" customWidth="1"/>
    <col min="3842" max="3849" width="16" style="42" customWidth="1"/>
    <col min="3850" max="4096" width="9.140625" style="42"/>
    <col min="4097" max="4097" width="132.28515625" style="42" customWidth="1"/>
    <col min="4098" max="4105" width="16" style="42" customWidth="1"/>
    <col min="4106" max="4352" width="9.140625" style="42"/>
    <col min="4353" max="4353" width="132.28515625" style="42" customWidth="1"/>
    <col min="4354" max="4361" width="16" style="42" customWidth="1"/>
    <col min="4362" max="4608" width="9.140625" style="42"/>
    <col min="4609" max="4609" width="132.28515625" style="42" customWidth="1"/>
    <col min="4610" max="4617" width="16" style="42" customWidth="1"/>
    <col min="4618" max="4864" width="9.140625" style="42"/>
    <col min="4865" max="4865" width="132.28515625" style="42" customWidth="1"/>
    <col min="4866" max="4873" width="16" style="42" customWidth="1"/>
    <col min="4874" max="5120" width="9.140625" style="42"/>
    <col min="5121" max="5121" width="132.28515625" style="42" customWidth="1"/>
    <col min="5122" max="5129" width="16" style="42" customWidth="1"/>
    <col min="5130" max="5376" width="9.140625" style="42"/>
    <col min="5377" max="5377" width="132.28515625" style="42" customWidth="1"/>
    <col min="5378" max="5385" width="16" style="42" customWidth="1"/>
    <col min="5386" max="5632" width="9.140625" style="42"/>
    <col min="5633" max="5633" width="132.28515625" style="42" customWidth="1"/>
    <col min="5634" max="5641" width="16" style="42" customWidth="1"/>
    <col min="5642" max="5888" width="9.140625" style="42"/>
    <col min="5889" max="5889" width="132.28515625" style="42" customWidth="1"/>
    <col min="5890" max="5897" width="16" style="42" customWidth="1"/>
    <col min="5898" max="6144" width="9.140625" style="42"/>
    <col min="6145" max="6145" width="132.28515625" style="42" customWidth="1"/>
    <col min="6146" max="6153" width="16" style="42" customWidth="1"/>
    <col min="6154" max="6400" width="9.140625" style="42"/>
    <col min="6401" max="6401" width="132.28515625" style="42" customWidth="1"/>
    <col min="6402" max="6409" width="16" style="42" customWidth="1"/>
    <col min="6410" max="6656" width="9.140625" style="42"/>
    <col min="6657" max="6657" width="132.28515625" style="42" customWidth="1"/>
    <col min="6658" max="6665" width="16" style="42" customWidth="1"/>
    <col min="6666" max="6912" width="9.140625" style="42"/>
    <col min="6913" max="6913" width="132.28515625" style="42" customWidth="1"/>
    <col min="6914" max="6921" width="16" style="42" customWidth="1"/>
    <col min="6922" max="7168" width="9.140625" style="42"/>
    <col min="7169" max="7169" width="132.28515625" style="42" customWidth="1"/>
    <col min="7170" max="7177" width="16" style="42" customWidth="1"/>
    <col min="7178" max="7424" width="9.140625" style="42"/>
    <col min="7425" max="7425" width="132.28515625" style="42" customWidth="1"/>
    <col min="7426" max="7433" width="16" style="42" customWidth="1"/>
    <col min="7434" max="7680" width="9.140625" style="42"/>
    <col min="7681" max="7681" width="132.28515625" style="42" customWidth="1"/>
    <col min="7682" max="7689" width="16" style="42" customWidth="1"/>
    <col min="7690" max="7936" width="9.140625" style="42"/>
    <col min="7937" max="7937" width="132.28515625" style="42" customWidth="1"/>
    <col min="7938" max="7945" width="16" style="42" customWidth="1"/>
    <col min="7946" max="8192" width="9.140625" style="42"/>
    <col min="8193" max="8193" width="132.28515625" style="42" customWidth="1"/>
    <col min="8194" max="8201" width="16" style="42" customWidth="1"/>
    <col min="8202" max="8448" width="9.140625" style="42"/>
    <col min="8449" max="8449" width="132.28515625" style="42" customWidth="1"/>
    <col min="8450" max="8457" width="16" style="42" customWidth="1"/>
    <col min="8458" max="8704" width="9.140625" style="42"/>
    <col min="8705" max="8705" width="132.28515625" style="42" customWidth="1"/>
    <col min="8706" max="8713" width="16" style="42" customWidth="1"/>
    <col min="8714" max="8960" width="9.140625" style="42"/>
    <col min="8961" max="8961" width="132.28515625" style="42" customWidth="1"/>
    <col min="8962" max="8969" width="16" style="42" customWidth="1"/>
    <col min="8970" max="9216" width="9.140625" style="42"/>
    <col min="9217" max="9217" width="132.28515625" style="42" customWidth="1"/>
    <col min="9218" max="9225" width="16" style="42" customWidth="1"/>
    <col min="9226" max="9472" width="9.140625" style="42"/>
    <col min="9473" max="9473" width="132.28515625" style="42" customWidth="1"/>
    <col min="9474" max="9481" width="16" style="42" customWidth="1"/>
    <col min="9482" max="9728" width="9.140625" style="42"/>
    <col min="9729" max="9729" width="132.28515625" style="42" customWidth="1"/>
    <col min="9730" max="9737" width="16" style="42" customWidth="1"/>
    <col min="9738" max="9984" width="9.140625" style="42"/>
    <col min="9985" max="9985" width="132.28515625" style="42" customWidth="1"/>
    <col min="9986" max="9993" width="16" style="42" customWidth="1"/>
    <col min="9994" max="10240" width="9.140625" style="42"/>
    <col min="10241" max="10241" width="132.28515625" style="42" customWidth="1"/>
    <col min="10242" max="10249" width="16" style="42" customWidth="1"/>
    <col min="10250" max="10496" width="9.140625" style="42"/>
    <col min="10497" max="10497" width="132.28515625" style="42" customWidth="1"/>
    <col min="10498" max="10505" width="16" style="42" customWidth="1"/>
    <col min="10506" max="10752" width="9.140625" style="42"/>
    <col min="10753" max="10753" width="132.28515625" style="42" customWidth="1"/>
    <col min="10754" max="10761" width="16" style="42" customWidth="1"/>
    <col min="10762" max="11008" width="9.140625" style="42"/>
    <col min="11009" max="11009" width="132.28515625" style="42" customWidth="1"/>
    <col min="11010" max="11017" width="16" style="42" customWidth="1"/>
    <col min="11018" max="11264" width="9.140625" style="42"/>
    <col min="11265" max="11265" width="132.28515625" style="42" customWidth="1"/>
    <col min="11266" max="11273" width="16" style="42" customWidth="1"/>
    <col min="11274" max="11520" width="9.140625" style="42"/>
    <col min="11521" max="11521" width="132.28515625" style="42" customWidth="1"/>
    <col min="11522" max="11529" width="16" style="42" customWidth="1"/>
    <col min="11530" max="11776" width="9.140625" style="42"/>
    <col min="11777" max="11777" width="132.28515625" style="42" customWidth="1"/>
    <col min="11778" max="11785" width="16" style="42" customWidth="1"/>
    <col min="11786" max="12032" width="9.140625" style="42"/>
    <col min="12033" max="12033" width="132.28515625" style="42" customWidth="1"/>
    <col min="12034" max="12041" width="16" style="42" customWidth="1"/>
    <col min="12042" max="12288" width="9.140625" style="42"/>
    <col min="12289" max="12289" width="132.28515625" style="42" customWidth="1"/>
    <col min="12290" max="12297" width="16" style="42" customWidth="1"/>
    <col min="12298" max="12544" width="9.140625" style="42"/>
    <col min="12545" max="12545" width="132.28515625" style="42" customWidth="1"/>
    <col min="12546" max="12553" width="16" style="42" customWidth="1"/>
    <col min="12554" max="12800" width="9.140625" style="42"/>
    <col min="12801" max="12801" width="132.28515625" style="42" customWidth="1"/>
    <col min="12802" max="12809" width="16" style="42" customWidth="1"/>
    <col min="12810" max="13056" width="9.140625" style="42"/>
    <col min="13057" max="13057" width="132.28515625" style="42" customWidth="1"/>
    <col min="13058" max="13065" width="16" style="42" customWidth="1"/>
    <col min="13066" max="13312" width="9.140625" style="42"/>
    <col min="13313" max="13313" width="132.28515625" style="42" customWidth="1"/>
    <col min="13314" max="13321" width="16" style="42" customWidth="1"/>
    <col min="13322" max="13568" width="9.140625" style="42"/>
    <col min="13569" max="13569" width="132.28515625" style="42" customWidth="1"/>
    <col min="13570" max="13577" width="16" style="42" customWidth="1"/>
    <col min="13578" max="13824" width="9.140625" style="42"/>
    <col min="13825" max="13825" width="132.28515625" style="42" customWidth="1"/>
    <col min="13826" max="13833" width="16" style="42" customWidth="1"/>
    <col min="13834" max="14080" width="9.140625" style="42"/>
    <col min="14081" max="14081" width="132.28515625" style="42" customWidth="1"/>
    <col min="14082" max="14089" width="16" style="42" customWidth="1"/>
    <col min="14090" max="14336" width="9.140625" style="42"/>
    <col min="14337" max="14337" width="132.28515625" style="42" customWidth="1"/>
    <col min="14338" max="14345" width="16" style="42" customWidth="1"/>
    <col min="14346" max="14592" width="9.140625" style="42"/>
    <col min="14593" max="14593" width="132.28515625" style="42" customWidth="1"/>
    <col min="14594" max="14601" width="16" style="42" customWidth="1"/>
    <col min="14602" max="14848" width="9.140625" style="42"/>
    <col min="14849" max="14849" width="132.28515625" style="42" customWidth="1"/>
    <col min="14850" max="14857" width="16" style="42" customWidth="1"/>
    <col min="14858" max="15104" width="9.140625" style="42"/>
    <col min="15105" max="15105" width="132.28515625" style="42" customWidth="1"/>
    <col min="15106" max="15113" width="16" style="42" customWidth="1"/>
    <col min="15114" max="15360" width="9.140625" style="42"/>
    <col min="15361" max="15361" width="132.28515625" style="42" customWidth="1"/>
    <col min="15362" max="15369" width="16" style="42" customWidth="1"/>
    <col min="15370" max="15616" width="9.140625" style="42"/>
    <col min="15617" max="15617" width="132.28515625" style="42" customWidth="1"/>
    <col min="15618" max="15625" width="16" style="42" customWidth="1"/>
    <col min="15626" max="15872" width="9.140625" style="42"/>
    <col min="15873" max="15873" width="132.28515625" style="42" customWidth="1"/>
    <col min="15874" max="15881" width="16" style="42" customWidth="1"/>
    <col min="15882" max="16128" width="9.140625" style="42"/>
    <col min="16129" max="16129" width="132.28515625" style="42" customWidth="1"/>
    <col min="16130" max="16137" width="16" style="42" customWidth="1"/>
    <col min="16138" max="16384" width="9.140625" style="42"/>
  </cols>
  <sheetData>
    <row r="1" spans="1:9" ht="43.5" customHeight="1">
      <c r="A1" s="992" t="s">
        <v>1143</v>
      </c>
      <c r="B1" s="992"/>
      <c r="C1" s="992"/>
      <c r="D1" s="992"/>
      <c r="E1" s="992"/>
      <c r="F1" s="992"/>
      <c r="G1" s="992"/>
      <c r="H1" s="992"/>
      <c r="I1" s="992"/>
    </row>
    <row r="2" spans="1:9" ht="43.5" customHeight="1">
      <c r="A2" s="992" t="s">
        <v>431</v>
      </c>
      <c r="B2" s="992"/>
      <c r="C2" s="992"/>
      <c r="D2" s="992"/>
      <c r="E2" s="992"/>
      <c r="F2" s="992"/>
      <c r="G2" s="992"/>
      <c r="H2" s="992"/>
      <c r="I2" s="992"/>
    </row>
    <row r="3" spans="1:9" ht="43.5" customHeight="1">
      <c r="A3" s="992" t="s">
        <v>1154</v>
      </c>
      <c r="B3" s="992"/>
      <c r="C3" s="992"/>
      <c r="D3" s="992"/>
      <c r="E3" s="992"/>
      <c r="F3" s="992"/>
      <c r="G3" s="992"/>
      <c r="H3" s="992"/>
      <c r="I3" s="992"/>
    </row>
    <row r="4" spans="1:9" ht="43.5" customHeight="1" thickBot="1">
      <c r="A4" s="993" t="s">
        <v>1494</v>
      </c>
      <c r="B4" s="993"/>
      <c r="C4" s="993"/>
      <c r="D4" s="993"/>
      <c r="E4" s="993"/>
      <c r="F4" s="993"/>
      <c r="G4" s="993"/>
      <c r="H4" s="993"/>
      <c r="I4" s="993"/>
    </row>
    <row r="5" spans="1:9" ht="49.5" customHeight="1" thickTop="1" thickBot="1">
      <c r="A5" s="740"/>
      <c r="B5" s="1079" t="s">
        <v>1310</v>
      </c>
      <c r="C5" s="1079"/>
      <c r="D5" s="1079"/>
      <c r="E5" s="1079"/>
      <c r="F5" s="1018" t="s">
        <v>1147</v>
      </c>
      <c r="G5" s="1018"/>
      <c r="H5" s="1018"/>
      <c r="I5" s="1018"/>
    </row>
    <row r="6" spans="1:9" s="43" customFormat="1" ht="51" customHeight="1" thickTop="1" thickBot="1">
      <c r="A6" s="740" t="s">
        <v>304</v>
      </c>
      <c r="B6" s="119" t="s">
        <v>432</v>
      </c>
      <c r="C6" s="119" t="s">
        <v>433</v>
      </c>
      <c r="D6" s="119" t="s">
        <v>434</v>
      </c>
      <c r="E6" s="119" t="s">
        <v>435</v>
      </c>
      <c r="F6" s="119" t="s">
        <v>1308</v>
      </c>
      <c r="G6" s="119" t="s">
        <v>1512</v>
      </c>
      <c r="H6" s="119" t="s">
        <v>1457</v>
      </c>
      <c r="I6" s="119" t="s">
        <v>1513</v>
      </c>
    </row>
    <row r="7" spans="1:9" ht="15" customHeight="1" thickTop="1" thickBot="1">
      <c r="A7" s="741"/>
      <c r="B7" s="44"/>
      <c r="C7" s="44"/>
      <c r="D7" s="44"/>
      <c r="E7" s="44"/>
      <c r="F7" s="44"/>
      <c r="G7" s="44"/>
      <c r="H7" s="44"/>
      <c r="I7" s="44"/>
    </row>
    <row r="8" spans="1:9" ht="24" customHeight="1" thickTop="1" thickBot="1">
      <c r="A8" s="45" t="s">
        <v>436</v>
      </c>
      <c r="B8" s="1">
        <v>134065.30666282421</v>
      </c>
      <c r="C8" s="1">
        <v>167285.35795772594</v>
      </c>
      <c r="D8" s="1">
        <v>241422.18269533527</v>
      </c>
      <c r="E8" s="1">
        <v>309147.14808017493</v>
      </c>
      <c r="F8" s="1">
        <v>381603.6495626822</v>
      </c>
      <c r="G8" s="1">
        <v>423822.20731049561</v>
      </c>
      <c r="H8" s="1">
        <v>428997.10438921285</v>
      </c>
      <c r="I8" s="1">
        <v>462892.6294198251</v>
      </c>
    </row>
    <row r="9" spans="1:9" s="122" customFormat="1" ht="21" customHeight="1" thickTop="1">
      <c r="A9" s="120" t="s">
        <v>8</v>
      </c>
      <c r="B9" s="2">
        <v>8892.2434899135442</v>
      </c>
      <c r="C9" s="2">
        <v>9444.7988177842562</v>
      </c>
      <c r="D9" s="2">
        <v>8954.9349839650149</v>
      </c>
      <c r="E9" s="2">
        <v>14201.446845481049</v>
      </c>
      <c r="F9" s="2">
        <v>18099.796704081633</v>
      </c>
      <c r="G9" s="2">
        <v>25870.94718367347</v>
      </c>
      <c r="H9" s="2">
        <v>23993.888779883386</v>
      </c>
      <c r="I9" s="2">
        <v>27691.801868804665</v>
      </c>
    </row>
    <row r="10" spans="1:9" s="122" customFormat="1" ht="21" customHeight="1">
      <c r="A10" s="120" t="s">
        <v>17</v>
      </c>
      <c r="B10" s="2">
        <v>15367.091056195968</v>
      </c>
      <c r="C10" s="2">
        <v>8953.2382623906706</v>
      </c>
      <c r="D10" s="2">
        <v>23245.345947521862</v>
      </c>
      <c r="E10" s="2">
        <v>20498.464948979592</v>
      </c>
      <c r="F10" s="2">
        <v>16559.391584548106</v>
      </c>
      <c r="G10" s="2">
        <v>22629.165023323618</v>
      </c>
      <c r="H10" s="2">
        <v>13560.911157434402</v>
      </c>
      <c r="I10" s="2">
        <v>27730.114638483963</v>
      </c>
    </row>
    <row r="11" spans="1:9" s="122" customFormat="1" ht="21" customHeight="1">
      <c r="A11" s="120" t="s">
        <v>26</v>
      </c>
      <c r="B11" s="2">
        <v>106516.76723919308</v>
      </c>
      <c r="C11" s="2">
        <v>143539.82100583089</v>
      </c>
      <c r="D11" s="2">
        <v>201062.81429154519</v>
      </c>
      <c r="E11" s="2">
        <v>263563.58180612244</v>
      </c>
      <c r="F11" s="2">
        <v>332798.56688483962</v>
      </c>
      <c r="G11" s="2">
        <v>359201.05498250725</v>
      </c>
      <c r="H11" s="2">
        <v>374837.45782798831</v>
      </c>
      <c r="I11" s="2">
        <v>388517.45071574347</v>
      </c>
    </row>
    <row r="12" spans="1:9" s="122" customFormat="1" ht="21" customHeight="1">
      <c r="A12" s="742" t="s">
        <v>437</v>
      </c>
      <c r="B12" s="2">
        <v>106394.68135014409</v>
      </c>
      <c r="C12" s="2">
        <v>143783.60534110788</v>
      </c>
      <c r="D12" s="2">
        <v>203070.12723760933</v>
      </c>
      <c r="E12" s="2">
        <v>264878.04697813408</v>
      </c>
      <c r="F12" s="2">
        <v>333459.31652040815</v>
      </c>
      <c r="G12" s="2">
        <v>359326.15004373185</v>
      </c>
      <c r="H12" s="2">
        <v>375365.12297376088</v>
      </c>
      <c r="I12" s="2">
        <v>386345.24320408161</v>
      </c>
    </row>
    <row r="13" spans="1:9" s="122" customFormat="1" ht="21" customHeight="1">
      <c r="A13" s="742" t="s">
        <v>438</v>
      </c>
      <c r="B13" s="2">
        <v>105631.19436599423</v>
      </c>
      <c r="C13" s="2">
        <v>143225.3794825073</v>
      </c>
      <c r="D13" s="2">
        <v>202566.26716618074</v>
      </c>
      <c r="E13" s="2">
        <v>263536.31729737611</v>
      </c>
      <c r="F13" s="2">
        <v>331419.86865743436</v>
      </c>
      <c r="G13" s="2">
        <v>356680.06773323618</v>
      </c>
      <c r="H13" s="2">
        <v>371337.33208454814</v>
      </c>
      <c r="I13" s="2">
        <v>381520.39407725947</v>
      </c>
    </row>
    <row r="14" spans="1:9" s="122" customFormat="1" ht="21" customHeight="1">
      <c r="A14" s="742" t="s">
        <v>439</v>
      </c>
      <c r="B14" s="2">
        <v>763.48698414985586</v>
      </c>
      <c r="C14" s="2">
        <v>558.22585860058314</v>
      </c>
      <c r="D14" s="2">
        <v>503.86007142857142</v>
      </c>
      <c r="E14" s="2">
        <v>1341.7296807580174</v>
      </c>
      <c r="F14" s="2">
        <v>2039.4478629737609</v>
      </c>
      <c r="G14" s="2">
        <v>2646.0823104956266</v>
      </c>
      <c r="H14" s="2">
        <v>4027.790889212828</v>
      </c>
      <c r="I14" s="2">
        <v>4824.8491268221578</v>
      </c>
    </row>
    <row r="15" spans="1:9" s="122" customFormat="1" ht="21" customHeight="1">
      <c r="A15" s="742" t="s">
        <v>440</v>
      </c>
      <c r="B15" s="2">
        <v>1188.9386123919307</v>
      </c>
      <c r="C15" s="2">
        <v>1301.0072259475219</v>
      </c>
      <c r="D15" s="2">
        <v>1373.6630670553936</v>
      </c>
      <c r="E15" s="2">
        <v>2358.7476166180759</v>
      </c>
      <c r="F15" s="2">
        <v>2303.7826370262392</v>
      </c>
      <c r="G15" s="2">
        <v>3133.0522405247816</v>
      </c>
      <c r="H15" s="2">
        <v>2360.9067215743439</v>
      </c>
      <c r="I15" s="2">
        <v>3176.3833440233234</v>
      </c>
    </row>
    <row r="16" spans="1:9" s="122" customFormat="1" ht="21" customHeight="1">
      <c r="A16" s="742" t="s">
        <v>441</v>
      </c>
      <c r="B16" s="2">
        <v>1116.411347262248</v>
      </c>
      <c r="C16" s="2">
        <v>1248.5493673469389</v>
      </c>
      <c r="D16" s="2">
        <v>1331.477078717201</v>
      </c>
      <c r="E16" s="2">
        <v>2333.2645247813412</v>
      </c>
      <c r="F16" s="2">
        <v>2256.7028338192417</v>
      </c>
      <c r="G16" s="2">
        <v>3017.3482186588922</v>
      </c>
      <c r="H16" s="2">
        <v>2123.5106457725947</v>
      </c>
      <c r="I16" s="2">
        <v>3061.4676268221579</v>
      </c>
    </row>
    <row r="17" spans="1:9" s="122" customFormat="1" ht="21" customHeight="1">
      <c r="A17" s="742" t="s">
        <v>442</v>
      </c>
      <c r="B17" s="2">
        <v>72.527265129682988</v>
      </c>
      <c r="C17" s="2">
        <v>52.457858600583087</v>
      </c>
      <c r="D17" s="2">
        <v>42.185988338192416</v>
      </c>
      <c r="E17" s="2">
        <v>25.483091836734694</v>
      </c>
      <c r="F17" s="2">
        <v>47.079803206997084</v>
      </c>
      <c r="G17" s="2">
        <v>115.7040218658892</v>
      </c>
      <c r="H17" s="2">
        <v>237.39607580174928</v>
      </c>
      <c r="I17" s="2">
        <v>114.91571720116617</v>
      </c>
    </row>
    <row r="18" spans="1:9" s="122" customFormat="1" ht="21" customHeight="1">
      <c r="A18" s="742" t="s">
        <v>443</v>
      </c>
      <c r="B18" s="2">
        <v>714.1653674351586</v>
      </c>
      <c r="C18" s="2">
        <v>1058.769332361516</v>
      </c>
      <c r="D18" s="2">
        <v>1197.2427157434402</v>
      </c>
      <c r="E18" s="2">
        <v>1504.7879125364434</v>
      </c>
      <c r="F18" s="2">
        <v>2080.8548629737606</v>
      </c>
      <c r="G18" s="2">
        <v>3652.7273206997088</v>
      </c>
      <c r="H18" s="2">
        <v>3809.9261166180759</v>
      </c>
      <c r="I18" s="2">
        <v>7256.8547142857151</v>
      </c>
    </row>
    <row r="19" spans="1:9" s="122" customFormat="1" ht="21" customHeight="1">
      <c r="A19" s="742" t="s">
        <v>444</v>
      </c>
      <c r="B19" s="2">
        <v>643.49456195965411</v>
      </c>
      <c r="C19" s="2">
        <v>989.92706559766759</v>
      </c>
      <c r="D19" s="2">
        <v>1149.7945204081632</v>
      </c>
      <c r="E19" s="2">
        <v>1468.3238790087464</v>
      </c>
      <c r="F19" s="2">
        <v>2045.9053994169094</v>
      </c>
      <c r="G19" s="2">
        <v>3255.6467580174931</v>
      </c>
      <c r="H19" s="2">
        <v>3408.4450597667637</v>
      </c>
      <c r="I19" s="2">
        <v>6640.0101093294461</v>
      </c>
    </row>
    <row r="20" spans="1:9" s="122" customFormat="1" ht="21" customHeight="1">
      <c r="A20" s="742" t="s">
        <v>445</v>
      </c>
      <c r="B20" s="2">
        <v>70.670805475504324</v>
      </c>
      <c r="C20" s="2">
        <v>68.8422667638484</v>
      </c>
      <c r="D20" s="2">
        <v>47.448195335276971</v>
      </c>
      <c r="E20" s="2">
        <v>36.464033527696792</v>
      </c>
      <c r="F20" s="2">
        <v>34.949463556851313</v>
      </c>
      <c r="G20" s="2">
        <v>397.08056268221577</v>
      </c>
      <c r="H20" s="2">
        <v>401.48105685131196</v>
      </c>
      <c r="I20" s="2">
        <v>616.84460495626831</v>
      </c>
    </row>
    <row r="21" spans="1:9" s="122" customFormat="1" ht="21" customHeight="1">
      <c r="A21" s="742" t="s">
        <v>39</v>
      </c>
      <c r="B21" s="2">
        <v>2250.1535763688762</v>
      </c>
      <c r="C21" s="2">
        <v>2686.0308906705541</v>
      </c>
      <c r="D21" s="2">
        <v>3447.0505801749273</v>
      </c>
      <c r="E21" s="2">
        <v>4464.4311311953352</v>
      </c>
      <c r="F21" s="2">
        <v>5593.7128221574349</v>
      </c>
      <c r="G21" s="2">
        <v>5326.641268221575</v>
      </c>
      <c r="H21" s="2">
        <v>5651.0276107871723</v>
      </c>
      <c r="I21" s="2">
        <v>5782.0811064139943</v>
      </c>
    </row>
    <row r="22" spans="1:9" s="122" customFormat="1" ht="21" customHeight="1">
      <c r="A22" s="742" t="s">
        <v>446</v>
      </c>
      <c r="B22" s="2">
        <v>-4031.171667146974</v>
      </c>
      <c r="C22" s="2">
        <v>-5289.5917842565595</v>
      </c>
      <c r="D22" s="2">
        <v>-8025.2693090379016</v>
      </c>
      <c r="E22" s="2">
        <v>-9642.4318323615171</v>
      </c>
      <c r="F22" s="2">
        <v>-10639.099957725948</v>
      </c>
      <c r="G22" s="2">
        <v>-12237.515890670555</v>
      </c>
      <c r="H22" s="2">
        <v>-12349.525594752187</v>
      </c>
      <c r="I22" s="2">
        <v>-14043.111653061223</v>
      </c>
    </row>
    <row r="23" spans="1:9" s="122" customFormat="1" ht="21" customHeight="1">
      <c r="A23" s="120" t="s">
        <v>57</v>
      </c>
      <c r="B23" s="2">
        <v>424.66580979827091</v>
      </c>
      <c r="C23" s="2">
        <v>1496.6533833819244</v>
      </c>
      <c r="D23" s="2">
        <v>2070.4998542274052</v>
      </c>
      <c r="E23" s="2">
        <v>2411.8527303206997</v>
      </c>
      <c r="F23" s="2">
        <v>2844.9147623906701</v>
      </c>
      <c r="G23" s="2">
        <v>3385.1695247813414</v>
      </c>
      <c r="H23" s="2">
        <v>3483.3773425655977</v>
      </c>
      <c r="I23" s="2">
        <v>4671.3190553935856</v>
      </c>
    </row>
    <row r="24" spans="1:9" s="122" customFormat="1" ht="21" customHeight="1">
      <c r="A24" s="120" t="s">
        <v>63</v>
      </c>
      <c r="B24" s="2">
        <v>0.23595389048991355</v>
      </c>
      <c r="C24" s="2">
        <v>1.1661807580174927E-3</v>
      </c>
      <c r="D24" s="2">
        <v>1.4577259475218659E-3</v>
      </c>
      <c r="E24" s="2">
        <v>1.6034985422740523E-3</v>
      </c>
      <c r="F24" s="2">
        <v>1.6034985422740523E-3</v>
      </c>
      <c r="G24" s="2">
        <v>9.1785218658892127</v>
      </c>
      <c r="H24" s="2">
        <v>9.4482900874635565</v>
      </c>
      <c r="I24" s="2">
        <v>187.0878586005831</v>
      </c>
    </row>
    <row r="25" spans="1:9" s="122" customFormat="1" ht="21" customHeight="1">
      <c r="A25" s="120" t="s">
        <v>447</v>
      </c>
      <c r="B25" s="2">
        <v>43.105338616714697</v>
      </c>
      <c r="C25" s="2">
        <v>49.868989795918367</v>
      </c>
      <c r="D25" s="2">
        <v>57.769864431486887</v>
      </c>
      <c r="E25" s="2">
        <v>57.769864431486887</v>
      </c>
      <c r="F25" s="2">
        <v>56.544864431486886</v>
      </c>
      <c r="G25" s="2">
        <v>56.544864431486886</v>
      </c>
      <c r="H25" s="2">
        <v>56.544864431486886</v>
      </c>
      <c r="I25" s="2">
        <v>56.544864431486886</v>
      </c>
    </row>
    <row r="26" spans="1:9" s="122" customFormat="1" ht="21" customHeight="1">
      <c r="A26" s="120" t="s">
        <v>74</v>
      </c>
      <c r="B26" s="2">
        <v>2415.5733112391931</v>
      </c>
      <c r="C26" s="2">
        <v>3160.1607565597665</v>
      </c>
      <c r="D26" s="2">
        <v>4926.2521180758022</v>
      </c>
      <c r="E26" s="2">
        <v>7157.883752186588</v>
      </c>
      <c r="F26" s="2">
        <v>9438.0575408163259</v>
      </c>
      <c r="G26" s="2">
        <v>10733.230030612245</v>
      </c>
      <c r="H26" s="2">
        <v>11296.569682215744</v>
      </c>
      <c r="I26" s="2">
        <v>12095.129125364432</v>
      </c>
    </row>
    <row r="27" spans="1:9" s="123" customFormat="1" ht="43.5" customHeight="1" thickBot="1">
      <c r="A27" s="743" t="s">
        <v>448</v>
      </c>
      <c r="B27" s="3">
        <v>405.62446397694521</v>
      </c>
      <c r="C27" s="3">
        <v>640.81557580174933</v>
      </c>
      <c r="D27" s="3">
        <v>1104.5641778425656</v>
      </c>
      <c r="E27" s="3">
        <v>1256.1465291545189</v>
      </c>
      <c r="F27" s="3">
        <v>1806.3756180758019</v>
      </c>
      <c r="G27" s="3">
        <v>1936.9171793002913</v>
      </c>
      <c r="H27" s="3">
        <v>1758.906444606414</v>
      </c>
      <c r="I27" s="3">
        <v>1943.1812930029153</v>
      </c>
    </row>
    <row r="28" spans="1:9" ht="24" customHeight="1" thickTop="1" thickBot="1">
      <c r="A28" s="45" t="s">
        <v>449</v>
      </c>
      <c r="B28" s="1">
        <v>120410.85122046109</v>
      </c>
      <c r="C28" s="1">
        <v>149507.96785714285</v>
      </c>
      <c r="D28" s="1">
        <v>221547.72582653063</v>
      </c>
      <c r="E28" s="1">
        <v>285456.39066618076</v>
      </c>
      <c r="F28" s="1">
        <v>353472.60113702627</v>
      </c>
      <c r="G28" s="1">
        <v>396154.00792711374</v>
      </c>
      <c r="H28" s="1">
        <v>397350.80507288635</v>
      </c>
      <c r="I28" s="1">
        <v>431253.15198979597</v>
      </c>
    </row>
    <row r="29" spans="1:9" s="122" customFormat="1" ht="21" customHeight="1" thickTop="1">
      <c r="A29" s="120" t="s">
        <v>450</v>
      </c>
      <c r="B29" s="2">
        <v>79584.760344380396</v>
      </c>
      <c r="C29" s="2">
        <v>103368.67555976678</v>
      </c>
      <c r="D29" s="2">
        <v>169049.82625947523</v>
      </c>
      <c r="E29" s="2">
        <v>229124.89066472303</v>
      </c>
      <c r="F29" s="2">
        <v>303081.22935714287</v>
      </c>
      <c r="G29" s="2">
        <v>343314.25305685127</v>
      </c>
      <c r="H29" s="2">
        <v>343494.02808309038</v>
      </c>
      <c r="I29" s="2">
        <v>369046.05632069969</v>
      </c>
    </row>
    <row r="30" spans="1:9" s="122" customFormat="1" ht="21" customHeight="1">
      <c r="A30" s="742" t="s">
        <v>451</v>
      </c>
      <c r="B30" s="2">
        <v>1.2335302593659943</v>
      </c>
      <c r="C30" s="2">
        <v>1.2473323615160352</v>
      </c>
      <c r="D30" s="2">
        <v>1.2473323615160352</v>
      </c>
      <c r="E30" s="2">
        <v>310.33493148688046</v>
      </c>
      <c r="F30" s="2">
        <v>2039.0349868804665</v>
      </c>
      <c r="G30" s="2">
        <v>3981.5887930029157</v>
      </c>
      <c r="H30" s="2">
        <v>3617.9470072886293</v>
      </c>
      <c r="I30" s="2">
        <v>4737.9680932944602</v>
      </c>
    </row>
    <row r="31" spans="1:9" s="122" customFormat="1" ht="21" customHeight="1">
      <c r="A31" s="742" t="s">
        <v>452</v>
      </c>
      <c r="B31" s="2">
        <v>32864.169949567724</v>
      </c>
      <c r="C31" s="2">
        <v>42272.898577259475</v>
      </c>
      <c r="D31" s="2">
        <v>49670.339513119536</v>
      </c>
      <c r="E31" s="2">
        <v>53254.329546647226</v>
      </c>
      <c r="F31" s="2">
        <v>51607.327705539363</v>
      </c>
      <c r="G31" s="2">
        <v>47909.487467930026</v>
      </c>
      <c r="H31" s="2">
        <v>50808.519975218653</v>
      </c>
      <c r="I31" s="2">
        <v>53673.989046647235</v>
      </c>
    </row>
    <row r="32" spans="1:9" s="122" customFormat="1" ht="21" customHeight="1">
      <c r="A32" s="742" t="s">
        <v>453</v>
      </c>
      <c r="B32" s="2">
        <v>24532.887121037467</v>
      </c>
      <c r="C32" s="2">
        <v>26662.550723032073</v>
      </c>
      <c r="D32" s="2">
        <v>34506.387147230322</v>
      </c>
      <c r="E32" s="2">
        <v>34270.958918367345</v>
      </c>
      <c r="F32" s="2">
        <v>9153.2906865889217</v>
      </c>
      <c r="G32" s="2">
        <v>1886.8295860058311</v>
      </c>
      <c r="H32" s="2">
        <v>1622.1413556851312</v>
      </c>
      <c r="I32" s="2">
        <v>852.63824344023317</v>
      </c>
    </row>
    <row r="33" spans="1:9" s="122" customFormat="1" ht="21" customHeight="1">
      <c r="A33" s="742" t="s">
        <v>454</v>
      </c>
      <c r="B33" s="2">
        <v>376.14791786743513</v>
      </c>
      <c r="C33" s="2">
        <v>430.57491399416909</v>
      </c>
      <c r="D33" s="2">
        <v>765.51356559766748</v>
      </c>
      <c r="E33" s="2">
        <v>593.76907871720107</v>
      </c>
      <c r="F33" s="2">
        <v>570.49043586005826</v>
      </c>
      <c r="G33" s="2">
        <v>448.46913411078714</v>
      </c>
      <c r="H33" s="2">
        <v>501.60990962099123</v>
      </c>
      <c r="I33" s="2">
        <v>632.39922594752193</v>
      </c>
    </row>
    <row r="34" spans="1:9" s="122" customFormat="1" ht="21" customHeight="1">
      <c r="A34" s="742" t="s">
        <v>455</v>
      </c>
      <c r="B34" s="2">
        <v>20488.769118155618</v>
      </c>
      <c r="C34" s="2">
        <v>32279.6118483965</v>
      </c>
      <c r="D34" s="2">
        <v>80841.831871720118</v>
      </c>
      <c r="E34" s="2">
        <v>133775.85645481048</v>
      </c>
      <c r="F34" s="2">
        <v>226230.43001895046</v>
      </c>
      <c r="G34" s="2">
        <v>272269.05095335277</v>
      </c>
      <c r="H34" s="2">
        <v>268067.47287172009</v>
      </c>
      <c r="I34" s="2">
        <v>286495.07697376091</v>
      </c>
    </row>
    <row r="35" spans="1:9" s="122" customFormat="1" ht="21" customHeight="1">
      <c r="A35" s="742" t="s">
        <v>456</v>
      </c>
      <c r="B35" s="2">
        <v>1321.5527074927952</v>
      </c>
      <c r="C35" s="2">
        <v>1721.7921647230321</v>
      </c>
      <c r="D35" s="2">
        <v>3264.5068294460643</v>
      </c>
      <c r="E35" s="2">
        <v>6919.641734693877</v>
      </c>
      <c r="F35" s="2">
        <v>13480.655523323614</v>
      </c>
      <c r="G35" s="2">
        <v>16818.82712244898</v>
      </c>
      <c r="H35" s="2">
        <v>18876.336963556849</v>
      </c>
      <c r="I35" s="2">
        <v>22653.984737609331</v>
      </c>
    </row>
    <row r="36" spans="1:9" s="122" customFormat="1" ht="21" customHeight="1">
      <c r="A36" s="120" t="s">
        <v>457</v>
      </c>
      <c r="B36" s="2">
        <v>0</v>
      </c>
      <c r="C36" s="2">
        <v>0</v>
      </c>
      <c r="D36" s="2">
        <v>0</v>
      </c>
      <c r="E36" s="2">
        <v>0</v>
      </c>
      <c r="F36" s="2">
        <v>0</v>
      </c>
      <c r="G36" s="2">
        <v>0</v>
      </c>
      <c r="H36" s="2">
        <v>0</v>
      </c>
      <c r="I36" s="2">
        <v>0</v>
      </c>
    </row>
    <row r="37" spans="1:9" s="122" customFormat="1" ht="21" customHeight="1">
      <c r="A37" s="120" t="s">
        <v>458</v>
      </c>
      <c r="B37" s="2">
        <v>28552.626112391928</v>
      </c>
      <c r="C37" s="2">
        <v>25554.160336734694</v>
      </c>
      <c r="D37" s="2">
        <v>25910.220800291543</v>
      </c>
      <c r="E37" s="2">
        <v>23114.70669387755</v>
      </c>
      <c r="F37" s="2">
        <v>11996.764240524781</v>
      </c>
      <c r="G37" s="2">
        <v>14594.081935860058</v>
      </c>
      <c r="H37" s="2">
        <v>20159.328172011657</v>
      </c>
      <c r="I37" s="2">
        <v>28157.827868804663</v>
      </c>
    </row>
    <row r="38" spans="1:9" s="122" customFormat="1" ht="21" customHeight="1">
      <c r="A38" s="120" t="s">
        <v>459</v>
      </c>
      <c r="B38" s="2">
        <v>4306.7881916426513</v>
      </c>
      <c r="C38" s="2">
        <v>5824.1345058309034</v>
      </c>
      <c r="D38" s="2">
        <v>7334.4664183673467</v>
      </c>
      <c r="E38" s="2">
        <v>8907.9924883381918</v>
      </c>
      <c r="F38" s="2">
        <v>11355.339204081632</v>
      </c>
      <c r="G38" s="2">
        <v>11142.92342419825</v>
      </c>
      <c r="H38" s="2">
        <v>9581.0100976676385</v>
      </c>
      <c r="I38" s="2">
        <v>10080.402864431488</v>
      </c>
    </row>
    <row r="39" spans="1:9" s="122" customFormat="1" ht="21" customHeight="1">
      <c r="A39" s="120" t="s">
        <v>127</v>
      </c>
      <c r="B39" s="2">
        <v>3312.0654711815564</v>
      </c>
      <c r="C39" s="2">
        <v>3972.8854927113703</v>
      </c>
      <c r="D39" s="2">
        <v>4475.208886297376</v>
      </c>
      <c r="E39" s="2">
        <v>4861.2296443148689</v>
      </c>
      <c r="F39" s="2">
        <v>5339.0509241982509</v>
      </c>
      <c r="G39" s="2">
        <v>5455.6921443148685</v>
      </c>
      <c r="H39" s="2">
        <v>5609.7178367346942</v>
      </c>
      <c r="I39" s="2">
        <v>5680.0639125364432</v>
      </c>
    </row>
    <row r="40" spans="1:9" s="122" customFormat="1" ht="21" customHeight="1">
      <c r="A40" s="120" t="s">
        <v>133</v>
      </c>
      <c r="B40" s="2">
        <v>0</v>
      </c>
      <c r="C40" s="2">
        <v>6085.3833294460637</v>
      </c>
      <c r="D40" s="2">
        <v>10173.066650145773</v>
      </c>
      <c r="E40" s="2">
        <v>10182.761100583091</v>
      </c>
      <c r="F40" s="2">
        <v>10189.566648688045</v>
      </c>
      <c r="G40" s="2">
        <v>10233.122209912537</v>
      </c>
      <c r="H40" s="2">
        <v>7140.3638892128283</v>
      </c>
      <c r="I40" s="2">
        <v>7068.9333396501452</v>
      </c>
    </row>
    <row r="41" spans="1:9" s="122" customFormat="1" ht="21" customHeight="1">
      <c r="A41" s="120" t="s">
        <v>460</v>
      </c>
      <c r="B41" s="2">
        <v>4654.611100864553</v>
      </c>
      <c r="C41" s="2">
        <v>4702.7286326530611</v>
      </c>
      <c r="D41" s="2">
        <v>4604.9368119533528</v>
      </c>
      <c r="E41" s="2">
        <v>9264.8100743440245</v>
      </c>
      <c r="F41" s="2">
        <v>11510.650762390671</v>
      </c>
      <c r="G41" s="2">
        <v>11413.935155976676</v>
      </c>
      <c r="H41" s="2">
        <v>11366.356994169098</v>
      </c>
      <c r="I41" s="2">
        <v>11219.86768367347</v>
      </c>
    </row>
    <row r="42" spans="1:9" s="123" customFormat="1" ht="43.5" customHeight="1" thickBot="1">
      <c r="A42" s="743" t="s">
        <v>109</v>
      </c>
      <c r="B42" s="3">
        <v>0</v>
      </c>
      <c r="C42" s="3">
        <v>0</v>
      </c>
      <c r="D42" s="3">
        <v>0</v>
      </c>
      <c r="E42" s="3">
        <v>0</v>
      </c>
      <c r="F42" s="3">
        <v>0</v>
      </c>
      <c r="G42" s="3">
        <v>0</v>
      </c>
      <c r="H42" s="3">
        <v>0</v>
      </c>
      <c r="I42" s="3">
        <v>0</v>
      </c>
    </row>
    <row r="43" spans="1:9" ht="24" customHeight="1" thickTop="1" thickBot="1">
      <c r="A43" s="45" t="s">
        <v>461</v>
      </c>
      <c r="B43" s="1">
        <v>13654.455442363113</v>
      </c>
      <c r="C43" s="1">
        <v>17777.390100583092</v>
      </c>
      <c r="D43" s="1">
        <v>19874.456868804667</v>
      </c>
      <c r="E43" s="1">
        <v>23690.757413994168</v>
      </c>
      <c r="F43" s="1">
        <v>28131.048425655972</v>
      </c>
      <c r="G43" s="1">
        <v>27668.199383381929</v>
      </c>
      <c r="H43" s="1">
        <v>31646.299316326535</v>
      </c>
      <c r="I43" s="1">
        <v>31639.477430029154</v>
      </c>
    </row>
    <row r="44" spans="1:9" s="122" customFormat="1" ht="21" customHeight="1" thickTop="1">
      <c r="A44" s="120" t="s">
        <v>148</v>
      </c>
      <c r="B44" s="2">
        <v>9787.9971181556193</v>
      </c>
      <c r="C44" s="2">
        <v>11319.096209912537</v>
      </c>
      <c r="D44" s="2">
        <v>15140.510204081631</v>
      </c>
      <c r="E44" s="2">
        <v>16543.717201166179</v>
      </c>
      <c r="F44" s="2">
        <v>20392.478134110785</v>
      </c>
      <c r="G44" s="2">
        <v>22598.017492711369</v>
      </c>
      <c r="H44" s="2">
        <v>24598.032069970846</v>
      </c>
      <c r="I44" s="2">
        <v>26307.390670553938</v>
      </c>
    </row>
    <row r="45" spans="1:9" s="122" customFormat="1" ht="21" customHeight="1">
      <c r="A45" s="120" t="s">
        <v>152</v>
      </c>
      <c r="B45" s="2">
        <v>127.26653746397695</v>
      </c>
      <c r="C45" s="2">
        <v>128.73988921282799</v>
      </c>
      <c r="D45" s="2">
        <v>128.76037609329447</v>
      </c>
      <c r="E45" s="2">
        <v>128.74774635568514</v>
      </c>
      <c r="F45" s="2">
        <v>128.75952332361516</v>
      </c>
      <c r="G45" s="2">
        <v>128.75973760932945</v>
      </c>
      <c r="H45" s="2">
        <v>128.74516034985425</v>
      </c>
      <c r="I45" s="2">
        <v>128.73140087463557</v>
      </c>
    </row>
    <row r="46" spans="1:9" s="122" customFormat="1" ht="21" customHeight="1">
      <c r="A46" s="120" t="s">
        <v>156</v>
      </c>
      <c r="B46" s="2">
        <v>0</v>
      </c>
      <c r="C46" s="2">
        <v>0</v>
      </c>
      <c r="D46" s="2">
        <v>0</v>
      </c>
      <c r="E46" s="2">
        <v>0</v>
      </c>
      <c r="F46" s="2">
        <v>0</v>
      </c>
      <c r="G46" s="2">
        <v>0</v>
      </c>
      <c r="H46" s="2">
        <v>0</v>
      </c>
      <c r="I46" s="2">
        <v>0</v>
      </c>
    </row>
    <row r="47" spans="1:9" s="122" customFormat="1" ht="21" customHeight="1">
      <c r="A47" s="120" t="s">
        <v>462</v>
      </c>
      <c r="B47" s="2">
        <v>626.72752881844383</v>
      </c>
      <c r="C47" s="2">
        <v>948.91242711370262</v>
      </c>
      <c r="D47" s="2">
        <v>1486.9765845481049</v>
      </c>
      <c r="E47" s="2">
        <v>1798.797555393586</v>
      </c>
      <c r="F47" s="2">
        <v>2320.7470466472305</v>
      </c>
      <c r="G47" s="2">
        <v>2849.6534183673466</v>
      </c>
      <c r="H47" s="2">
        <v>2849.6534183673466</v>
      </c>
      <c r="I47" s="2">
        <v>3256.6402857142853</v>
      </c>
    </row>
    <row r="48" spans="1:9" s="122" customFormat="1" ht="21" customHeight="1">
      <c r="A48" s="120" t="s">
        <v>164</v>
      </c>
      <c r="B48" s="2">
        <v>3112.4642579250717</v>
      </c>
      <c r="C48" s="2">
        <v>5380.6415743440239</v>
      </c>
      <c r="D48" s="2">
        <v>3118.2097040816329</v>
      </c>
      <c r="E48" s="2">
        <v>5219.4949110787175</v>
      </c>
      <c r="F48" s="2">
        <v>5289.0637215743436</v>
      </c>
      <c r="G48" s="2">
        <v>2091.7687346938774</v>
      </c>
      <c r="H48" s="2">
        <v>4069.8686676384837</v>
      </c>
      <c r="I48" s="2">
        <v>1946.7150728862975</v>
      </c>
    </row>
    <row r="49" spans="1:9" s="122" customFormat="1" ht="21" customHeight="1">
      <c r="A49" s="742" t="s">
        <v>463</v>
      </c>
      <c r="B49" s="2">
        <v>0</v>
      </c>
      <c r="C49" s="2">
        <v>0</v>
      </c>
      <c r="D49" s="2">
        <v>0</v>
      </c>
      <c r="E49" s="2">
        <v>0</v>
      </c>
      <c r="F49" s="2">
        <v>0</v>
      </c>
      <c r="G49" s="2">
        <v>0</v>
      </c>
      <c r="H49" s="2">
        <v>0</v>
      </c>
      <c r="I49" s="2">
        <v>0</v>
      </c>
    </row>
    <row r="50" spans="1:9" s="123" customFormat="1" ht="40.5" customHeight="1" thickBot="1">
      <c r="A50" s="744" t="s">
        <v>464</v>
      </c>
      <c r="B50" s="3">
        <v>3112.4642579250717</v>
      </c>
      <c r="C50" s="3">
        <v>5380.6415743440239</v>
      </c>
      <c r="D50" s="3">
        <v>3118.2097040816329</v>
      </c>
      <c r="E50" s="3">
        <v>5219.4949110787175</v>
      </c>
      <c r="F50" s="3">
        <v>5289.0637215743436</v>
      </c>
      <c r="G50" s="3">
        <v>2091.7687346938774</v>
      </c>
      <c r="H50" s="3">
        <v>4069.8686676384837</v>
      </c>
      <c r="I50" s="3">
        <v>1946.7150728862975</v>
      </c>
    </row>
    <row r="51" spans="1:9" ht="24" customHeight="1" thickTop="1" thickBot="1">
      <c r="A51" s="45" t="s">
        <v>465</v>
      </c>
      <c r="B51" s="1">
        <v>134065.30666282421</v>
      </c>
      <c r="C51" s="1">
        <v>167285.35795772594</v>
      </c>
      <c r="D51" s="1">
        <v>241422.18269533527</v>
      </c>
      <c r="E51" s="1">
        <v>309147.14808017493</v>
      </c>
      <c r="F51" s="1">
        <v>381603.6495626822</v>
      </c>
      <c r="G51" s="1">
        <v>423822.20731049561</v>
      </c>
      <c r="H51" s="1">
        <v>428997.10438921285</v>
      </c>
      <c r="I51" s="1">
        <v>462892.6294198251</v>
      </c>
    </row>
    <row r="52" spans="1:9" s="122" customFormat="1" ht="24" customHeight="1" thickTop="1">
      <c r="A52" s="120" t="s">
        <v>466</v>
      </c>
      <c r="B52" s="2">
        <v>0</v>
      </c>
      <c r="C52" s="2">
        <v>0</v>
      </c>
      <c r="D52" s="2">
        <v>0</v>
      </c>
      <c r="E52" s="2">
        <v>0</v>
      </c>
      <c r="F52" s="2">
        <v>0</v>
      </c>
      <c r="G52" s="2">
        <v>0.58309037900874638</v>
      </c>
      <c r="H52" s="2">
        <v>63.615889212827987</v>
      </c>
      <c r="I52" s="2">
        <v>430.91228862973759</v>
      </c>
    </row>
    <row r="53" spans="1:9" s="123" customFormat="1" ht="21" customHeight="1">
      <c r="A53" s="744" t="s">
        <v>467</v>
      </c>
      <c r="B53" s="3">
        <v>0</v>
      </c>
      <c r="C53" s="3">
        <v>0</v>
      </c>
      <c r="D53" s="3">
        <v>0</v>
      </c>
      <c r="E53" s="3">
        <v>0</v>
      </c>
      <c r="F53" s="3">
        <v>0</v>
      </c>
      <c r="G53" s="3">
        <v>0</v>
      </c>
      <c r="H53" s="3">
        <v>0</v>
      </c>
      <c r="I53" s="3">
        <v>0</v>
      </c>
    </row>
    <row r="54" spans="1:9" s="123" customFormat="1" ht="21" customHeight="1">
      <c r="A54" s="744" t="s">
        <v>468</v>
      </c>
      <c r="B54" s="3">
        <v>0</v>
      </c>
      <c r="C54" s="3">
        <v>0</v>
      </c>
      <c r="D54" s="3">
        <v>0</v>
      </c>
      <c r="E54" s="3">
        <v>0</v>
      </c>
      <c r="F54" s="3">
        <v>0</v>
      </c>
      <c r="G54" s="3">
        <v>0.58309037900874638</v>
      </c>
      <c r="H54" s="3">
        <v>0</v>
      </c>
      <c r="I54" s="3">
        <v>0.43877551020408162</v>
      </c>
    </row>
    <row r="55" spans="1:9" s="123" customFormat="1" ht="21" customHeight="1">
      <c r="A55" s="744" t="s">
        <v>469</v>
      </c>
      <c r="B55" s="3">
        <v>0</v>
      </c>
      <c r="C55" s="3">
        <v>0</v>
      </c>
      <c r="D55" s="3">
        <v>0</v>
      </c>
      <c r="E55" s="3">
        <v>0</v>
      </c>
      <c r="F55" s="3">
        <v>0</v>
      </c>
      <c r="G55" s="3">
        <v>0</v>
      </c>
      <c r="H55" s="3">
        <v>0</v>
      </c>
      <c r="I55" s="3">
        <v>0</v>
      </c>
    </row>
    <row r="56" spans="1:9" s="123" customFormat="1" ht="21" customHeight="1">
      <c r="A56" s="744" t="s">
        <v>470</v>
      </c>
      <c r="B56" s="3">
        <v>0</v>
      </c>
      <c r="C56" s="3">
        <v>0</v>
      </c>
      <c r="D56" s="3">
        <v>0</v>
      </c>
      <c r="E56" s="3">
        <v>0</v>
      </c>
      <c r="F56" s="3">
        <v>0</v>
      </c>
      <c r="G56" s="3">
        <v>0</v>
      </c>
      <c r="H56" s="3">
        <v>63.615889212827987</v>
      </c>
      <c r="I56" s="3">
        <v>430.47351311953349</v>
      </c>
    </row>
    <row r="57" spans="1:9" s="123" customFormat="1" ht="21" customHeight="1">
      <c r="A57" s="744" t="s">
        <v>471</v>
      </c>
      <c r="B57" s="3">
        <v>0</v>
      </c>
      <c r="C57" s="3">
        <v>0</v>
      </c>
      <c r="D57" s="3">
        <v>0</v>
      </c>
      <c r="E57" s="3">
        <v>0</v>
      </c>
      <c r="F57" s="3">
        <v>0</v>
      </c>
      <c r="G57" s="3">
        <v>0</v>
      </c>
      <c r="H57" s="3">
        <v>0</v>
      </c>
      <c r="I57" s="3">
        <v>0</v>
      </c>
    </row>
    <row r="58" spans="1:9" s="123" customFormat="1" ht="61.5" customHeight="1" thickBot="1">
      <c r="A58" s="743" t="s">
        <v>472</v>
      </c>
      <c r="B58" s="3">
        <v>173261.03177233427</v>
      </c>
      <c r="C58" s="3">
        <v>223108.13116034988</v>
      </c>
      <c r="D58" s="3">
        <v>330694.37313702621</v>
      </c>
      <c r="E58" s="3">
        <v>444583.42490379012</v>
      </c>
      <c r="F58" s="3">
        <v>551530.70473906712</v>
      </c>
      <c r="G58" s="3">
        <v>610565.82887900877</v>
      </c>
      <c r="H58" s="3">
        <v>659030.67508892121</v>
      </c>
      <c r="I58" s="3">
        <v>713549.51140816323</v>
      </c>
    </row>
    <row r="59" spans="1:9" ht="31.5" customHeight="1" thickTop="1" thickBot="1">
      <c r="A59" s="745" t="s">
        <v>473</v>
      </c>
      <c r="B59" s="1"/>
      <c r="C59" s="1"/>
      <c r="D59" s="1"/>
      <c r="E59" s="1"/>
      <c r="F59" s="1"/>
      <c r="G59" s="1"/>
      <c r="H59" s="1"/>
      <c r="I59" s="1"/>
    </row>
    <row r="60" spans="1:9" ht="30" customHeight="1" thickTop="1">
      <c r="A60" s="48" t="s">
        <v>474</v>
      </c>
      <c r="B60" s="4">
        <v>23257.089167146973</v>
      </c>
      <c r="C60" s="4">
        <v>27077.298253644316</v>
      </c>
      <c r="D60" s="4">
        <v>34165.347842565599</v>
      </c>
      <c r="E60" s="4">
        <v>44344.27099854227</v>
      </c>
      <c r="F60" s="4">
        <v>53280.343008746357</v>
      </c>
      <c r="G60" s="4">
        <v>32995.548724489796</v>
      </c>
      <c r="H60" s="4">
        <v>57868.626944606411</v>
      </c>
      <c r="I60" s="4">
        <v>35187.346068513121</v>
      </c>
    </row>
    <row r="61" spans="1:9" ht="21" customHeight="1">
      <c r="A61" s="50" t="s">
        <v>475</v>
      </c>
      <c r="B61" s="4">
        <v>-4434.3222319884726</v>
      </c>
      <c r="C61" s="4">
        <v>-4204.6295728862979</v>
      </c>
      <c r="D61" s="4">
        <v>-5693.3254256559776</v>
      </c>
      <c r="E61" s="4">
        <v>-7023.747548104956</v>
      </c>
      <c r="F61" s="4">
        <v>-10136.965153061225</v>
      </c>
      <c r="G61" s="4">
        <v>-7473.7825058309045</v>
      </c>
      <c r="H61" s="4">
        <v>-12951.139932944607</v>
      </c>
      <c r="I61" s="4">
        <v>-7447.518650145772</v>
      </c>
    </row>
    <row r="62" spans="1:9" ht="21.75" customHeight="1">
      <c r="A62" s="746" t="s">
        <v>476</v>
      </c>
      <c r="B62" s="4">
        <v>18822.766935158503</v>
      </c>
      <c r="C62" s="4">
        <v>22872.668680758019</v>
      </c>
      <c r="D62" s="4">
        <v>28472.022416909622</v>
      </c>
      <c r="E62" s="4">
        <v>37320.523450437315</v>
      </c>
      <c r="F62" s="4">
        <v>43143.377855685125</v>
      </c>
      <c r="G62" s="4">
        <v>25521.76621865889</v>
      </c>
      <c r="H62" s="4">
        <v>44917.487011661797</v>
      </c>
      <c r="I62" s="4">
        <v>27739.827418367346</v>
      </c>
    </row>
    <row r="63" spans="1:9">
      <c r="A63" s="48" t="s">
        <v>477</v>
      </c>
      <c r="B63" s="4">
        <v>1579.5108040345822</v>
      </c>
      <c r="C63" s="4">
        <v>1780.1409241982508</v>
      </c>
      <c r="D63" s="4">
        <v>2013.4181341107872</v>
      </c>
      <c r="E63" s="4">
        <v>2565.1209591836737</v>
      </c>
      <c r="F63" s="4">
        <v>2986.3663396501456</v>
      </c>
      <c r="G63" s="4">
        <v>2893.155266763848</v>
      </c>
      <c r="H63" s="4">
        <v>4381.1466049562687</v>
      </c>
      <c r="I63" s="4">
        <v>2479.9328017492712</v>
      </c>
    </row>
    <row r="64" spans="1:9">
      <c r="A64" s="50" t="s">
        <v>478</v>
      </c>
      <c r="B64" s="4">
        <v>-721.55160518731975</v>
      </c>
      <c r="C64" s="4">
        <v>-797.37383819241995</v>
      </c>
      <c r="D64" s="4">
        <v>-918.61537172011674</v>
      </c>
      <c r="E64" s="4">
        <v>-1149.3300437317785</v>
      </c>
      <c r="F64" s="4">
        <v>-1459.8203250728864</v>
      </c>
      <c r="G64" s="4">
        <v>-1215.6842405247814</v>
      </c>
      <c r="H64" s="4">
        <v>-2035.9715816326532</v>
      </c>
      <c r="I64" s="4">
        <v>-1351.6154271137025</v>
      </c>
    </row>
    <row r="65" spans="1:9">
      <c r="A65" s="49" t="s">
        <v>479</v>
      </c>
      <c r="B65" s="4">
        <v>19680.726134005763</v>
      </c>
      <c r="C65" s="4">
        <v>23855.435766763851</v>
      </c>
      <c r="D65" s="4">
        <v>29566.825179300289</v>
      </c>
      <c r="E65" s="4">
        <v>38736.314365889215</v>
      </c>
      <c r="F65" s="4">
        <v>44669.923870262384</v>
      </c>
      <c r="G65" s="4">
        <v>27199.237244897959</v>
      </c>
      <c r="H65" s="4">
        <v>47262.66203498542</v>
      </c>
      <c r="I65" s="4">
        <v>28868.144793002917</v>
      </c>
    </row>
    <row r="66" spans="1:9">
      <c r="A66" s="48" t="s">
        <v>480</v>
      </c>
      <c r="B66" s="4">
        <v>1583.1818083573487</v>
      </c>
      <c r="C66" s="4">
        <v>2028.6522113702624</v>
      </c>
      <c r="D66" s="4">
        <v>4469.1287798833819</v>
      </c>
      <c r="E66" s="4">
        <v>4527.3546195335284</v>
      </c>
      <c r="F66" s="4">
        <v>10276.684313411079</v>
      </c>
      <c r="G66" s="4">
        <v>3888.5678483965016</v>
      </c>
      <c r="H66" s="4">
        <v>8220.3654577259476</v>
      </c>
      <c r="I66" s="4">
        <v>4812.2978921282793</v>
      </c>
    </row>
    <row r="67" spans="1:9">
      <c r="A67" s="48" t="s">
        <v>481</v>
      </c>
      <c r="B67" s="4">
        <v>-4638.1614927953897</v>
      </c>
      <c r="C67" s="4">
        <v>-4409.2523163265305</v>
      </c>
      <c r="D67" s="4">
        <v>-8210.2179897959177</v>
      </c>
      <c r="E67" s="4">
        <v>-7664.9716588921283</v>
      </c>
      <c r="F67" s="4">
        <v>-12790.406180758018</v>
      </c>
      <c r="G67" s="4">
        <v>-6488.6455991253652</v>
      </c>
      <c r="H67" s="4">
        <v>-11968.728642857142</v>
      </c>
      <c r="I67" s="4">
        <v>-8324.9729504373172</v>
      </c>
    </row>
    <row r="68" spans="1:9">
      <c r="A68" s="746" t="s">
        <v>482</v>
      </c>
      <c r="B68" s="4">
        <v>16625.746449567723</v>
      </c>
      <c r="C68" s="4">
        <v>21474.835661807578</v>
      </c>
      <c r="D68" s="4">
        <v>25825.735969387752</v>
      </c>
      <c r="E68" s="4">
        <v>35598.697326530608</v>
      </c>
      <c r="F68" s="4">
        <v>42156.202002915459</v>
      </c>
      <c r="G68" s="4">
        <v>24599.159494169096</v>
      </c>
      <c r="H68" s="4">
        <v>43514.298849854225</v>
      </c>
      <c r="I68" s="4">
        <v>25355.469734693877</v>
      </c>
    </row>
    <row r="69" spans="1:9">
      <c r="A69" s="50" t="s">
        <v>483</v>
      </c>
      <c r="B69" s="4">
        <v>-12568.285233429393</v>
      </c>
      <c r="C69" s="4">
        <v>-15588.621469387755</v>
      </c>
      <c r="D69" s="4">
        <v>-21072.059534985419</v>
      </c>
      <c r="E69" s="4">
        <v>-27430.272177842562</v>
      </c>
      <c r="F69" s="4">
        <v>-33729.415900874636</v>
      </c>
      <c r="G69" s="4">
        <v>-21447.310357142858</v>
      </c>
      <c r="H69" s="4">
        <v>-37064.942201166181</v>
      </c>
      <c r="I69" s="4">
        <v>-21717.969979591835</v>
      </c>
    </row>
    <row r="70" spans="1:9">
      <c r="A70" s="49" t="s">
        <v>484</v>
      </c>
      <c r="B70" s="4">
        <v>4057.4612161383284</v>
      </c>
      <c r="C70" s="4">
        <v>5886.2141924198249</v>
      </c>
      <c r="D70" s="4">
        <v>4753.6764344023322</v>
      </c>
      <c r="E70" s="4">
        <v>8168.4251486880466</v>
      </c>
      <c r="F70" s="4">
        <v>8426.7861020408163</v>
      </c>
      <c r="G70" s="4">
        <v>3151.8491370262391</v>
      </c>
      <c r="H70" s="4">
        <v>6449.3566486880463</v>
      </c>
      <c r="I70" s="4">
        <v>3637.4997551020406</v>
      </c>
    </row>
    <row r="71" spans="1:9">
      <c r="A71" s="49" t="s">
        <v>485</v>
      </c>
      <c r="B71" s="4">
        <v>-304.54106916426508</v>
      </c>
      <c r="C71" s="4">
        <v>-888.92716618075804</v>
      </c>
      <c r="D71" s="4">
        <v>12.515068513119534</v>
      </c>
      <c r="E71" s="4">
        <v>5.2483921282798836</v>
      </c>
      <c r="F71" s="4">
        <v>5.0754985422740528</v>
      </c>
      <c r="G71" s="4">
        <v>2.3565014577259475</v>
      </c>
      <c r="H71" s="4">
        <v>3.572418367346939</v>
      </c>
      <c r="I71" s="4">
        <v>1.6161209912536443</v>
      </c>
    </row>
    <row r="72" spans="1:9">
      <c r="A72" s="50" t="s">
        <v>486</v>
      </c>
      <c r="B72" s="4">
        <v>-308.9819884726225</v>
      </c>
      <c r="C72" s="4">
        <v>-916.19904227405243</v>
      </c>
      <c r="D72" s="4">
        <v>1.0014577259475218E-3</v>
      </c>
      <c r="E72" s="4">
        <v>4.0540816326530615E-2</v>
      </c>
      <c r="F72" s="4">
        <v>1.0204081632653063E-5</v>
      </c>
      <c r="G72" s="4">
        <v>5.3206997084548108E-4</v>
      </c>
      <c r="H72" s="4">
        <v>1.892128279883382E-3</v>
      </c>
      <c r="I72" s="4">
        <v>8.2215743440233237E-4</v>
      </c>
    </row>
    <row r="73" spans="1:9">
      <c r="A73" s="50" t="s">
        <v>487</v>
      </c>
      <c r="B73" s="4">
        <v>4.4409193083573486</v>
      </c>
      <c r="C73" s="4">
        <v>27.271876093294463</v>
      </c>
      <c r="D73" s="4">
        <v>12.514067055393587</v>
      </c>
      <c r="E73" s="4">
        <v>5.2078513119533527</v>
      </c>
      <c r="F73" s="4">
        <v>5.0754883381924198</v>
      </c>
      <c r="G73" s="4">
        <v>2.3559693877551022</v>
      </c>
      <c r="H73" s="4">
        <v>3.5705262390670556</v>
      </c>
      <c r="I73" s="4">
        <v>1.6152988338192422</v>
      </c>
    </row>
    <row r="74" spans="1:9">
      <c r="A74" s="746" t="s">
        <v>488</v>
      </c>
      <c r="B74" s="4">
        <v>302.93582997118153</v>
      </c>
      <c r="C74" s="4">
        <v>872.51577551020398</v>
      </c>
      <c r="D74" s="4">
        <v>-9.8162915451895039</v>
      </c>
      <c r="E74" s="4">
        <v>-3.0281093294460644</v>
      </c>
      <c r="F74" s="4">
        <v>-0.56350291545189501</v>
      </c>
      <c r="G74" s="4">
        <v>-7.4768221574344026E-2</v>
      </c>
      <c r="H74" s="4">
        <v>-0.13456997084548106</v>
      </c>
      <c r="I74" s="4">
        <v>-1.0246851311953353</v>
      </c>
    </row>
    <row r="75" spans="1:9">
      <c r="A75" s="746" t="s">
        <v>489</v>
      </c>
      <c r="B75" s="4">
        <v>304.75741786743515</v>
      </c>
      <c r="C75" s="4">
        <v>889.11988775510201</v>
      </c>
      <c r="D75" s="4">
        <v>-3.3921938775510205</v>
      </c>
      <c r="E75" s="4">
        <v>-0.12008309037900874</v>
      </c>
      <c r="F75" s="4">
        <v>3.9446064139941686E-3</v>
      </c>
      <c r="G75" s="4">
        <v>-7.2842565597667636E-3</v>
      </c>
      <c r="H75" s="4">
        <v>-5.2113702623906698E-3</v>
      </c>
      <c r="I75" s="4">
        <v>8.9271137026239074E-3</v>
      </c>
    </row>
    <row r="76" spans="1:9">
      <c r="A76" s="50" t="s">
        <v>490</v>
      </c>
      <c r="B76" s="4">
        <v>-1.8215878962536023</v>
      </c>
      <c r="C76" s="4">
        <v>-16.604112244897959</v>
      </c>
      <c r="D76" s="4">
        <v>-6.4240976676384829</v>
      </c>
      <c r="E76" s="4">
        <v>-2.9080262390670559</v>
      </c>
      <c r="F76" s="4">
        <v>-0.5674475218658892</v>
      </c>
      <c r="G76" s="4">
        <v>-6.7483965014577263E-2</v>
      </c>
      <c r="H76" s="4">
        <v>-0.12935860058309037</v>
      </c>
      <c r="I76" s="4">
        <v>-1.0336122448979592</v>
      </c>
    </row>
    <row r="77" spans="1:9">
      <c r="A77" s="746" t="s">
        <v>491</v>
      </c>
      <c r="B77" s="4">
        <v>4055.8559769452454</v>
      </c>
      <c r="C77" s="4">
        <v>5869.8028017492707</v>
      </c>
      <c r="D77" s="4">
        <v>4756.3752113702622</v>
      </c>
      <c r="E77" s="4">
        <v>8170.6454314868806</v>
      </c>
      <c r="F77" s="4">
        <v>8431.298097667639</v>
      </c>
      <c r="G77" s="4">
        <v>3154.1308702623905</v>
      </c>
      <c r="H77" s="4">
        <v>6452.7944970845483</v>
      </c>
      <c r="I77" s="4">
        <v>3638.0911909620991</v>
      </c>
    </row>
    <row r="78" spans="1:9">
      <c r="A78" s="48" t="s">
        <v>492</v>
      </c>
      <c r="B78" s="4">
        <v>10.140842939481267</v>
      </c>
      <c r="C78" s="4">
        <v>27.180135568513123</v>
      </c>
      <c r="D78" s="4">
        <v>20.851590379008748</v>
      </c>
      <c r="E78" s="4">
        <v>67.319202623906705</v>
      </c>
      <c r="F78" s="4">
        <v>33.453852769679301</v>
      </c>
      <c r="G78" s="4">
        <v>10.772900874635569</v>
      </c>
      <c r="H78" s="4">
        <v>17.283809037900873</v>
      </c>
      <c r="I78" s="4">
        <v>9.3401603498542265</v>
      </c>
    </row>
    <row r="79" spans="1:9">
      <c r="A79" s="49" t="s">
        <v>493</v>
      </c>
      <c r="B79" s="4">
        <v>4065.9968198847259</v>
      </c>
      <c r="C79" s="4">
        <v>5896.9829373177854</v>
      </c>
      <c r="D79" s="4">
        <v>4777.2268017492715</v>
      </c>
      <c r="E79" s="4">
        <v>8237.9646341107873</v>
      </c>
      <c r="F79" s="4">
        <v>8464.7519504373176</v>
      </c>
      <c r="G79" s="4">
        <v>3164.9037711370265</v>
      </c>
      <c r="H79" s="4">
        <v>6470.0783061224483</v>
      </c>
      <c r="I79" s="4">
        <v>3647.4313513119532</v>
      </c>
    </row>
    <row r="80" spans="1:9">
      <c r="A80" s="48" t="s">
        <v>494</v>
      </c>
      <c r="B80" s="4">
        <v>-14.921991354466858</v>
      </c>
      <c r="C80" s="4">
        <v>754.17379737609326</v>
      </c>
      <c r="D80" s="4">
        <v>14.437275510204081</v>
      </c>
      <c r="E80" s="4">
        <v>0.5298396501457725</v>
      </c>
      <c r="F80" s="4">
        <v>33.377661807580175</v>
      </c>
      <c r="G80" s="4">
        <v>7.1253644314868804E-3</v>
      </c>
      <c r="H80" s="4">
        <v>101.03161516034984</v>
      </c>
      <c r="I80" s="4">
        <v>25.614527696793004</v>
      </c>
    </row>
    <row r="81" spans="1:9" ht="21" customHeight="1">
      <c r="A81" s="746" t="s">
        <v>495</v>
      </c>
      <c r="B81" s="4">
        <v>4051.0748285302593</v>
      </c>
      <c r="C81" s="4">
        <v>6651.1567346938773</v>
      </c>
      <c r="D81" s="4">
        <v>4791.6640772594747</v>
      </c>
      <c r="E81" s="4">
        <v>8238.494473760933</v>
      </c>
      <c r="F81" s="4">
        <v>8498.1296122448985</v>
      </c>
      <c r="G81" s="4">
        <v>3164.9108965014575</v>
      </c>
      <c r="H81" s="4">
        <v>6571.1099212827994</v>
      </c>
      <c r="I81" s="4">
        <v>3673.0458790087464</v>
      </c>
    </row>
    <row r="82" spans="1:9" ht="21" customHeight="1">
      <c r="A82" s="48" t="s">
        <v>496</v>
      </c>
      <c r="B82" s="4">
        <v>0</v>
      </c>
      <c r="C82" s="4">
        <v>0</v>
      </c>
      <c r="D82" s="4">
        <v>0</v>
      </c>
      <c r="E82" s="4">
        <v>0</v>
      </c>
      <c r="F82" s="4">
        <v>0</v>
      </c>
      <c r="G82" s="4">
        <v>0</v>
      </c>
      <c r="H82" s="4">
        <v>0</v>
      </c>
      <c r="I82" s="4">
        <v>0</v>
      </c>
    </row>
    <row r="83" spans="1:9" ht="21" customHeight="1">
      <c r="A83" s="746" t="s">
        <v>497</v>
      </c>
      <c r="B83" s="4">
        <v>4051.0748285302593</v>
      </c>
      <c r="C83" s="4">
        <v>6651.1567346938773</v>
      </c>
      <c r="D83" s="4">
        <v>4791.6640772594747</v>
      </c>
      <c r="E83" s="4">
        <v>8238.494473760933</v>
      </c>
      <c r="F83" s="4">
        <v>8498.1296122448985</v>
      </c>
      <c r="G83" s="4">
        <v>3164.9108965014575</v>
      </c>
      <c r="H83" s="4">
        <v>6571.1099212827994</v>
      </c>
      <c r="I83" s="4">
        <v>3673.0458790087464</v>
      </c>
    </row>
    <row r="84" spans="1:9" ht="18" customHeight="1" thickBot="1">
      <c r="A84" s="48" t="s">
        <v>498</v>
      </c>
      <c r="B84" s="4">
        <v>-938.61057060518738</v>
      </c>
      <c r="C84" s="4">
        <v>-1270.5151603498543</v>
      </c>
      <c r="D84" s="4">
        <v>-1673.4543731778426</v>
      </c>
      <c r="E84" s="4">
        <v>-3018.9995626822156</v>
      </c>
      <c r="F84" s="4">
        <v>-3209.0658892128276</v>
      </c>
      <c r="G84" s="4">
        <v>-1073.1421618075804</v>
      </c>
      <c r="H84" s="4">
        <v>-2501.2412536443148</v>
      </c>
      <c r="I84" s="4">
        <v>-1726.3308061224488</v>
      </c>
    </row>
    <row r="85" spans="1:9" ht="24" customHeight="1" thickTop="1" thickBot="1">
      <c r="A85" s="45" t="s">
        <v>499</v>
      </c>
      <c r="B85" s="1">
        <v>3112.4642579250717</v>
      </c>
      <c r="C85" s="1">
        <v>5380.6415743440239</v>
      </c>
      <c r="D85" s="1">
        <v>3118.2097040816329</v>
      </c>
      <c r="E85" s="1">
        <v>5219.4949110787175</v>
      </c>
      <c r="F85" s="1">
        <v>5289.0637230320708</v>
      </c>
      <c r="G85" s="1">
        <v>2091.7687346938774</v>
      </c>
      <c r="H85" s="1">
        <v>4069.8686676384837</v>
      </c>
      <c r="I85" s="1">
        <v>1946.7150728862975</v>
      </c>
    </row>
    <row r="86" spans="1:9" ht="15" customHeight="1" thickTop="1" thickBot="1">
      <c r="A86" s="747"/>
      <c r="B86" s="5"/>
      <c r="C86" s="5"/>
      <c r="D86" s="5"/>
      <c r="E86" s="5"/>
      <c r="F86" s="5"/>
      <c r="G86" s="5"/>
      <c r="H86" s="5"/>
      <c r="I86" s="5"/>
    </row>
    <row r="87" spans="1:9" ht="28.5" customHeight="1" thickTop="1">
      <c r="A87" s="748"/>
      <c r="B87" s="51"/>
      <c r="C87" s="51"/>
      <c r="D87" s="51"/>
      <c r="E87" s="51"/>
      <c r="F87" s="51"/>
      <c r="G87" s="51"/>
      <c r="H87" s="51"/>
    </row>
    <row r="88" spans="1:9">
      <c r="A88" s="748"/>
      <c r="B88" s="51"/>
      <c r="C88" s="51"/>
      <c r="D88" s="51"/>
      <c r="E88" s="51"/>
      <c r="F88" s="51"/>
      <c r="G88" s="51"/>
      <c r="H88" s="51"/>
    </row>
    <row r="89" spans="1:9" ht="19.5">
      <c r="A89" s="749"/>
      <c r="B89" s="51"/>
      <c r="C89" s="51"/>
      <c r="D89" s="51"/>
      <c r="E89" s="51"/>
      <c r="F89" s="51"/>
      <c r="G89" s="51"/>
      <c r="H89" s="51"/>
    </row>
    <row r="90" spans="1:9" ht="19.5">
      <c r="A90" s="749"/>
      <c r="B90" s="51"/>
      <c r="C90" s="51"/>
      <c r="D90" s="51"/>
      <c r="E90" s="51"/>
      <c r="F90" s="51"/>
      <c r="G90" s="51"/>
      <c r="H90" s="51"/>
    </row>
    <row r="91" spans="1:9" ht="19.5">
      <c r="A91" s="749"/>
      <c r="B91" s="51"/>
      <c r="C91" s="51"/>
      <c r="D91" s="51"/>
      <c r="E91" s="51"/>
      <c r="F91" s="51"/>
      <c r="G91" s="51"/>
      <c r="H91" s="51"/>
    </row>
    <row r="92" spans="1:9" ht="19.5">
      <c r="A92" s="750"/>
      <c r="B92" s="51"/>
      <c r="C92" s="51"/>
      <c r="D92" s="51"/>
      <c r="E92" s="51"/>
      <c r="F92" s="51"/>
      <c r="G92" s="51"/>
      <c r="H92" s="51"/>
    </row>
    <row r="93" spans="1:9" ht="19.5">
      <c r="A93" s="750"/>
      <c r="B93" s="51"/>
      <c r="C93" s="51"/>
      <c r="D93" s="51"/>
      <c r="E93" s="51"/>
      <c r="F93" s="51"/>
      <c r="G93" s="51"/>
      <c r="H93" s="51"/>
    </row>
    <row r="94" spans="1:9" ht="19.5">
      <c r="A94" s="750"/>
      <c r="B94" s="51"/>
      <c r="C94" s="51"/>
      <c r="D94" s="51"/>
      <c r="E94" s="51"/>
      <c r="F94" s="51"/>
      <c r="G94" s="51"/>
      <c r="H94" s="51"/>
    </row>
    <row r="95" spans="1:9" ht="19.5">
      <c r="A95" s="749"/>
      <c r="B95" s="51"/>
      <c r="C95" s="51"/>
      <c r="D95" s="51"/>
      <c r="E95" s="51"/>
      <c r="F95" s="51"/>
      <c r="G95" s="51"/>
      <c r="H95" s="51"/>
    </row>
    <row r="96" spans="1:9" ht="19.5">
      <c r="A96" s="749"/>
      <c r="B96" s="51"/>
      <c r="C96" s="51"/>
      <c r="D96" s="51"/>
      <c r="E96" s="51"/>
      <c r="F96" s="51"/>
      <c r="G96" s="51"/>
      <c r="H96" s="51"/>
    </row>
    <row r="97" spans="1:8" ht="19.5">
      <c r="A97" s="749"/>
      <c r="B97" s="51"/>
      <c r="C97" s="51"/>
      <c r="D97" s="51"/>
      <c r="E97" s="51"/>
      <c r="F97" s="51"/>
      <c r="G97" s="51"/>
      <c r="H97" s="51"/>
    </row>
    <row r="98" spans="1:8" ht="19.5">
      <c r="A98" s="749"/>
      <c r="B98" s="51"/>
      <c r="C98" s="51"/>
      <c r="D98" s="51"/>
      <c r="E98" s="51"/>
      <c r="F98" s="51"/>
      <c r="G98" s="51"/>
      <c r="H98" s="51"/>
    </row>
    <row r="99" spans="1:8" ht="19.5">
      <c r="A99" s="749"/>
      <c r="B99" s="51"/>
      <c r="C99" s="51"/>
      <c r="D99" s="51"/>
      <c r="E99" s="51"/>
      <c r="F99" s="51"/>
      <c r="G99" s="51"/>
      <c r="H99" s="51"/>
    </row>
    <row r="100" spans="1:8" ht="19.5">
      <c r="A100" s="124"/>
      <c r="B100" s="51"/>
      <c r="C100" s="51"/>
      <c r="D100" s="51"/>
      <c r="E100" s="51"/>
      <c r="F100" s="51"/>
      <c r="G100" s="51"/>
      <c r="H100" s="51"/>
    </row>
    <row r="101" spans="1:8">
      <c r="A101" s="125"/>
      <c r="B101" s="51"/>
      <c r="C101" s="51"/>
      <c r="D101" s="51"/>
      <c r="E101" s="51"/>
      <c r="F101" s="51"/>
      <c r="G101" s="51"/>
      <c r="H101" s="51"/>
    </row>
    <row r="102" spans="1:8">
      <c r="A102" s="125"/>
      <c r="B102" s="51"/>
      <c r="C102" s="51"/>
      <c r="D102" s="51"/>
      <c r="E102" s="51"/>
      <c r="F102" s="51"/>
      <c r="G102" s="51"/>
      <c r="H102" s="51"/>
    </row>
    <row r="103" spans="1:8">
      <c r="A103" s="125"/>
      <c r="B103" s="51"/>
      <c r="C103" s="51"/>
      <c r="D103" s="51"/>
      <c r="E103" s="51"/>
      <c r="F103" s="51"/>
      <c r="G103" s="51"/>
      <c r="H103" s="51"/>
    </row>
    <row r="104" spans="1:8">
      <c r="A104" s="125"/>
      <c r="B104" s="51"/>
      <c r="C104" s="51"/>
      <c r="D104" s="51"/>
      <c r="E104" s="51"/>
      <c r="F104" s="51"/>
      <c r="G104" s="51"/>
      <c r="H104" s="51"/>
    </row>
    <row r="105" spans="1:8">
      <c r="A105" s="125"/>
      <c r="B105" s="51"/>
      <c r="C105" s="51"/>
      <c r="D105" s="51"/>
      <c r="E105" s="51"/>
      <c r="F105" s="51"/>
      <c r="G105" s="51"/>
      <c r="H105" s="51"/>
    </row>
    <row r="106" spans="1:8">
      <c r="A106" s="125"/>
      <c r="B106" s="51"/>
      <c r="C106" s="51"/>
      <c r="D106" s="51"/>
      <c r="E106" s="51"/>
      <c r="F106" s="51"/>
      <c r="G106" s="51"/>
      <c r="H106" s="51"/>
    </row>
    <row r="107" spans="1:8">
      <c r="A107" s="125"/>
      <c r="B107" s="51"/>
      <c r="C107" s="51"/>
      <c r="D107" s="51"/>
      <c r="E107" s="51"/>
      <c r="F107" s="51"/>
      <c r="G107" s="51"/>
      <c r="H107" s="51"/>
    </row>
    <row r="108" spans="1:8">
      <c r="A108" s="125"/>
      <c r="B108" s="51"/>
      <c r="C108" s="51"/>
      <c r="D108" s="51"/>
      <c r="E108" s="51"/>
      <c r="F108" s="51"/>
      <c r="G108" s="51"/>
      <c r="H108" s="51"/>
    </row>
    <row r="109" spans="1:8" ht="19.5">
      <c r="A109" s="749"/>
      <c r="B109" s="51"/>
      <c r="C109" s="51"/>
      <c r="D109" s="51"/>
      <c r="E109" s="51"/>
      <c r="F109" s="51"/>
      <c r="G109" s="51"/>
      <c r="H109" s="51"/>
    </row>
    <row r="110" spans="1:8" ht="19.5">
      <c r="A110" s="749"/>
      <c r="B110" s="51"/>
      <c r="C110" s="51"/>
      <c r="D110" s="51"/>
      <c r="E110" s="51"/>
      <c r="F110" s="51"/>
      <c r="G110" s="51"/>
      <c r="H110" s="51"/>
    </row>
    <row r="111" spans="1:8" ht="19.5">
      <c r="A111" s="750"/>
      <c r="B111" s="51"/>
      <c r="C111" s="51"/>
      <c r="D111" s="51"/>
      <c r="E111" s="51"/>
      <c r="F111" s="51"/>
      <c r="G111" s="51"/>
      <c r="H111" s="51"/>
    </row>
    <row r="112" spans="1:8" ht="19.5">
      <c r="A112" s="750"/>
      <c r="B112" s="51"/>
      <c r="C112" s="51"/>
      <c r="D112" s="51"/>
      <c r="E112" s="51"/>
      <c r="F112" s="51"/>
      <c r="G112" s="51"/>
      <c r="H112" s="51"/>
    </row>
    <row r="113" spans="1:8" ht="19.5">
      <c r="A113" s="750"/>
      <c r="B113" s="51"/>
      <c r="C113" s="51"/>
      <c r="D113" s="51"/>
      <c r="E113" s="51"/>
      <c r="F113" s="51"/>
      <c r="G113" s="51"/>
      <c r="H113" s="51"/>
    </row>
    <row r="114" spans="1:8" ht="19.5">
      <c r="A114" s="749"/>
      <c r="B114" s="51"/>
      <c r="C114" s="51"/>
      <c r="D114" s="51"/>
      <c r="E114" s="51"/>
      <c r="F114" s="51"/>
      <c r="G114" s="51"/>
      <c r="H114" s="51"/>
    </row>
    <row r="115" spans="1:8" ht="19.5">
      <c r="A115" s="749"/>
      <c r="B115" s="51"/>
      <c r="C115" s="51"/>
      <c r="D115" s="51"/>
      <c r="E115" s="51"/>
      <c r="F115" s="51"/>
      <c r="G115" s="51"/>
      <c r="H115" s="51"/>
    </row>
    <row r="116" spans="1:8" ht="19.5">
      <c r="A116" s="749"/>
      <c r="B116" s="51"/>
      <c r="C116" s="51"/>
      <c r="D116" s="51"/>
      <c r="E116" s="51"/>
      <c r="F116" s="51"/>
      <c r="G116" s="51"/>
      <c r="H116" s="51"/>
    </row>
    <row r="117" spans="1:8" ht="19.5">
      <c r="A117" s="749"/>
      <c r="B117" s="51"/>
      <c r="C117" s="51"/>
      <c r="D117" s="51"/>
      <c r="E117" s="51"/>
      <c r="F117" s="51"/>
      <c r="G117" s="51"/>
      <c r="H117" s="51"/>
    </row>
    <row r="118" spans="1:8" ht="19.5">
      <c r="A118" s="749"/>
      <c r="B118" s="51"/>
      <c r="C118" s="51"/>
      <c r="D118" s="51"/>
      <c r="E118" s="51"/>
      <c r="F118" s="51"/>
      <c r="G118" s="51"/>
      <c r="H118" s="51"/>
    </row>
    <row r="119" spans="1:8" ht="19.5">
      <c r="A119" s="749"/>
      <c r="B119" s="51"/>
      <c r="C119" s="51"/>
      <c r="D119" s="51"/>
      <c r="E119" s="51"/>
      <c r="F119" s="51"/>
      <c r="G119" s="51"/>
      <c r="H119" s="51"/>
    </row>
    <row r="120" spans="1:8" ht="19.5">
      <c r="A120" s="749"/>
      <c r="B120" s="51"/>
      <c r="C120" s="51"/>
      <c r="D120" s="51"/>
      <c r="E120" s="51"/>
      <c r="F120" s="51"/>
      <c r="G120" s="51"/>
      <c r="H120" s="51"/>
    </row>
    <row r="121" spans="1:8" ht="19.5">
      <c r="A121" s="750"/>
      <c r="B121" s="51"/>
      <c r="C121" s="51"/>
      <c r="D121" s="51"/>
      <c r="E121" s="51"/>
      <c r="F121" s="51"/>
      <c r="G121" s="51"/>
      <c r="H121" s="51"/>
    </row>
    <row r="122" spans="1:8" ht="19.5">
      <c r="A122" s="749"/>
      <c r="B122" s="51"/>
      <c r="C122" s="51"/>
      <c r="D122" s="51"/>
      <c r="E122" s="51"/>
      <c r="F122" s="51"/>
      <c r="G122" s="51"/>
      <c r="H122" s="51"/>
    </row>
    <row r="123" spans="1:8" ht="19.5">
      <c r="A123" s="749"/>
      <c r="B123" s="51"/>
      <c r="C123" s="51"/>
      <c r="D123" s="51"/>
      <c r="E123" s="51"/>
      <c r="F123" s="51"/>
      <c r="G123" s="51"/>
      <c r="H123" s="51"/>
    </row>
    <row r="124" spans="1:8" ht="19.5">
      <c r="A124" s="749"/>
      <c r="B124" s="51"/>
      <c r="C124" s="51"/>
      <c r="D124" s="51"/>
      <c r="E124" s="51"/>
      <c r="F124" s="51"/>
      <c r="G124" s="51"/>
      <c r="H124" s="51"/>
    </row>
    <row r="125" spans="1:8" ht="19.5">
      <c r="A125" s="749"/>
      <c r="B125" s="51"/>
      <c r="C125" s="51"/>
      <c r="D125" s="51"/>
      <c r="E125" s="51"/>
      <c r="F125" s="51"/>
      <c r="G125" s="51"/>
      <c r="H125" s="51"/>
    </row>
    <row r="126" spans="1:8" ht="19.5">
      <c r="A126" s="749"/>
      <c r="B126" s="51"/>
      <c r="C126" s="51"/>
      <c r="D126" s="51"/>
      <c r="E126" s="51"/>
      <c r="F126" s="51"/>
      <c r="G126" s="51"/>
      <c r="H126" s="51"/>
    </row>
    <row r="127" spans="1:8" ht="19.5">
      <c r="A127" s="750"/>
      <c r="B127" s="51"/>
      <c r="C127" s="51"/>
      <c r="D127" s="51"/>
      <c r="E127" s="51"/>
      <c r="F127" s="51"/>
      <c r="G127" s="51"/>
      <c r="H127" s="51"/>
    </row>
    <row r="128" spans="1:8" ht="19.5">
      <c r="A128" s="749"/>
      <c r="B128" s="51"/>
      <c r="C128" s="51"/>
      <c r="D128" s="51"/>
      <c r="E128" s="51"/>
      <c r="F128" s="51"/>
      <c r="G128" s="51"/>
      <c r="H128" s="51"/>
    </row>
    <row r="129" spans="1:8" ht="19.5">
      <c r="A129" s="749"/>
      <c r="B129" s="51"/>
      <c r="C129" s="51"/>
      <c r="D129" s="51"/>
      <c r="E129" s="51"/>
      <c r="F129" s="51"/>
      <c r="G129" s="51"/>
      <c r="H129" s="51"/>
    </row>
    <row r="130" spans="1:8" ht="19.5">
      <c r="A130" s="749"/>
      <c r="B130" s="51"/>
      <c r="C130" s="51"/>
      <c r="D130" s="51"/>
      <c r="E130" s="51"/>
      <c r="F130" s="51"/>
      <c r="G130" s="51"/>
      <c r="H130" s="51"/>
    </row>
    <row r="131" spans="1:8" ht="19.5">
      <c r="A131" s="750"/>
      <c r="B131" s="51"/>
      <c r="C131" s="51"/>
      <c r="D131" s="51"/>
      <c r="E131" s="51"/>
      <c r="F131" s="51"/>
      <c r="G131" s="51"/>
      <c r="H131" s="51"/>
    </row>
    <row r="132" spans="1:8" ht="19.5">
      <c r="A132" s="749"/>
      <c r="B132" s="51"/>
      <c r="C132" s="51"/>
      <c r="D132" s="51"/>
      <c r="E132" s="51"/>
      <c r="F132" s="51"/>
      <c r="G132" s="51"/>
      <c r="H132" s="51"/>
    </row>
    <row r="133" spans="1:8" ht="19.5">
      <c r="A133" s="749"/>
      <c r="B133" s="51"/>
      <c r="C133" s="51"/>
      <c r="D133" s="51"/>
      <c r="E133" s="51"/>
      <c r="F133" s="51"/>
      <c r="G133" s="51"/>
      <c r="H133" s="51"/>
    </row>
    <row r="134" spans="1:8" ht="19.5">
      <c r="A134" s="749"/>
      <c r="B134" s="51"/>
      <c r="C134" s="51"/>
      <c r="D134" s="51"/>
      <c r="E134" s="51"/>
      <c r="F134" s="51"/>
      <c r="G134" s="51"/>
      <c r="H134" s="51"/>
    </row>
    <row r="135" spans="1:8" ht="19.5">
      <c r="A135" s="749"/>
      <c r="B135" s="51"/>
      <c r="C135" s="51"/>
      <c r="D135" s="51"/>
      <c r="E135" s="51"/>
      <c r="F135" s="51"/>
      <c r="G135" s="51"/>
      <c r="H135" s="51"/>
    </row>
    <row r="136" spans="1:8" ht="19.5">
      <c r="A136" s="750"/>
      <c r="B136" s="51"/>
      <c r="C136" s="51"/>
      <c r="D136" s="51"/>
      <c r="E136" s="51"/>
      <c r="F136" s="51"/>
      <c r="G136" s="51"/>
      <c r="H136" s="51"/>
    </row>
    <row r="137" spans="1:8" ht="19.5">
      <c r="A137" s="749"/>
      <c r="B137" s="51"/>
      <c r="C137" s="51"/>
      <c r="D137" s="51"/>
      <c r="E137" s="51"/>
      <c r="F137" s="51"/>
      <c r="G137" s="51"/>
      <c r="H137" s="51"/>
    </row>
    <row r="138" spans="1:8" ht="19.5">
      <c r="A138" s="749"/>
      <c r="B138" s="51"/>
      <c r="C138" s="51"/>
      <c r="D138" s="51"/>
      <c r="E138" s="51"/>
      <c r="F138" s="51"/>
      <c r="G138" s="51"/>
      <c r="H138" s="51"/>
    </row>
    <row r="139" spans="1:8" ht="19.5">
      <c r="A139" s="749"/>
      <c r="B139" s="51"/>
      <c r="C139" s="51"/>
      <c r="D139" s="51"/>
      <c r="E139" s="51"/>
      <c r="F139" s="51"/>
      <c r="G139" s="51"/>
      <c r="H139" s="51"/>
    </row>
    <row r="140" spans="1:8" ht="19.5">
      <c r="A140" s="749"/>
      <c r="B140" s="51"/>
      <c r="C140" s="51"/>
      <c r="D140" s="51"/>
      <c r="E140" s="51"/>
      <c r="F140" s="51"/>
      <c r="G140" s="51"/>
      <c r="H140" s="51"/>
    </row>
    <row r="141" spans="1:8" ht="19.5">
      <c r="A141" s="750"/>
      <c r="B141" s="51"/>
      <c r="C141" s="51"/>
      <c r="D141" s="51"/>
      <c r="E141" s="51"/>
      <c r="F141" s="51"/>
      <c r="G141" s="51"/>
      <c r="H141" s="51"/>
    </row>
    <row r="142" spans="1:8" ht="19.5">
      <c r="A142" s="750"/>
      <c r="B142" s="51"/>
      <c r="C142" s="51"/>
      <c r="D142" s="51"/>
      <c r="E142" s="51"/>
      <c r="F142" s="51"/>
      <c r="G142" s="51"/>
      <c r="H142" s="51"/>
    </row>
    <row r="143" spans="1:8" ht="19.5">
      <c r="A143" s="750"/>
      <c r="B143" s="51"/>
      <c r="C143" s="51"/>
      <c r="D143" s="51"/>
      <c r="E143" s="51"/>
      <c r="F143" s="51"/>
      <c r="G143" s="51"/>
      <c r="H143" s="51"/>
    </row>
    <row r="144" spans="1:8" ht="19.5">
      <c r="A144" s="749"/>
      <c r="B144" s="51"/>
      <c r="C144" s="51"/>
      <c r="D144" s="51"/>
      <c r="E144" s="51"/>
      <c r="F144" s="51"/>
      <c r="G144" s="51"/>
      <c r="H144" s="51"/>
    </row>
    <row r="145" spans="1:8" ht="19.5">
      <c r="A145" s="749"/>
      <c r="B145" s="51"/>
      <c r="C145" s="51"/>
      <c r="D145" s="51"/>
      <c r="E145" s="51"/>
      <c r="F145" s="51"/>
      <c r="G145" s="51"/>
      <c r="H145" s="51"/>
    </row>
    <row r="146" spans="1:8" ht="19.5">
      <c r="A146" s="127"/>
      <c r="B146" s="51"/>
      <c r="C146" s="51"/>
      <c r="D146" s="51"/>
      <c r="E146" s="51"/>
      <c r="F146" s="51"/>
      <c r="G146" s="51"/>
      <c r="H146" s="51"/>
    </row>
    <row r="147" spans="1:8" ht="19.5">
      <c r="A147" s="750"/>
      <c r="B147" s="51"/>
      <c r="C147" s="51"/>
      <c r="D147" s="51"/>
      <c r="E147" s="51"/>
      <c r="F147" s="51"/>
      <c r="G147" s="51"/>
      <c r="H147" s="51"/>
    </row>
    <row r="148" spans="1:8" ht="19.5">
      <c r="A148" s="749"/>
      <c r="B148" s="51"/>
      <c r="C148" s="51"/>
      <c r="D148" s="51"/>
      <c r="E148" s="51"/>
      <c r="F148" s="51"/>
      <c r="G148" s="51"/>
      <c r="H148" s="51"/>
    </row>
    <row r="149" spans="1:8" ht="19.5">
      <c r="A149" s="749"/>
      <c r="B149" s="51"/>
      <c r="C149" s="51"/>
      <c r="D149" s="51"/>
      <c r="E149" s="51"/>
      <c r="F149" s="51"/>
      <c r="G149" s="51"/>
      <c r="H149" s="51"/>
    </row>
    <row r="150" spans="1:8" ht="19.5">
      <c r="A150" s="749"/>
      <c r="B150" s="51"/>
      <c r="C150" s="51"/>
      <c r="D150" s="51"/>
      <c r="E150" s="51"/>
      <c r="F150" s="51"/>
      <c r="G150" s="51"/>
      <c r="H150" s="51"/>
    </row>
    <row r="151" spans="1:8" ht="19.5">
      <c r="A151" s="750"/>
      <c r="B151" s="51"/>
      <c r="C151" s="51"/>
      <c r="D151" s="51"/>
      <c r="E151" s="51"/>
      <c r="F151" s="51"/>
      <c r="G151" s="51"/>
      <c r="H151" s="51"/>
    </row>
    <row r="152" spans="1:8" ht="19.5">
      <c r="A152" s="749"/>
      <c r="B152" s="51"/>
      <c r="C152" s="51"/>
      <c r="D152" s="51"/>
      <c r="E152" s="51"/>
      <c r="F152" s="51"/>
      <c r="G152" s="51"/>
      <c r="H152" s="51"/>
    </row>
    <row r="153" spans="1:8" ht="19.5">
      <c r="A153" s="749"/>
      <c r="B153" s="51"/>
      <c r="C153" s="51"/>
      <c r="D153" s="51"/>
      <c r="E153" s="51"/>
      <c r="F153" s="51"/>
      <c r="G153" s="51"/>
      <c r="H153" s="51"/>
    </row>
    <row r="154" spans="1:8" ht="19.5">
      <c r="A154" s="749"/>
      <c r="B154" s="51"/>
      <c r="C154" s="51"/>
      <c r="D154" s="51"/>
      <c r="E154" s="51"/>
      <c r="F154" s="51"/>
      <c r="G154" s="51"/>
      <c r="H154" s="51"/>
    </row>
    <row r="155" spans="1:8" ht="19.5">
      <c r="A155" s="750"/>
      <c r="B155" s="51"/>
      <c r="C155" s="51"/>
      <c r="D155" s="51"/>
      <c r="E155" s="51"/>
      <c r="F155" s="51"/>
      <c r="G155" s="51"/>
      <c r="H155" s="51"/>
    </row>
    <row r="156" spans="1:8" ht="19.5">
      <c r="A156" s="749"/>
      <c r="B156" s="51"/>
      <c r="C156" s="51"/>
      <c r="D156" s="51"/>
      <c r="E156" s="51"/>
      <c r="F156" s="51"/>
      <c r="G156" s="51"/>
      <c r="H156" s="51"/>
    </row>
    <row r="157" spans="1:8" ht="19.5">
      <c r="A157" s="749"/>
      <c r="B157" s="51"/>
      <c r="C157" s="51"/>
      <c r="D157" s="51"/>
      <c r="E157" s="51"/>
      <c r="F157" s="51"/>
      <c r="G157" s="51"/>
      <c r="H157" s="51"/>
    </row>
    <row r="158" spans="1:8" ht="19.5">
      <c r="A158" s="749"/>
      <c r="B158" s="51"/>
      <c r="C158" s="51"/>
      <c r="D158" s="51"/>
      <c r="E158" s="51"/>
      <c r="F158" s="51"/>
      <c r="G158" s="51"/>
      <c r="H158" s="51"/>
    </row>
    <row r="159" spans="1:8" ht="19.5">
      <c r="A159" s="750"/>
      <c r="B159" s="51"/>
      <c r="C159" s="51"/>
      <c r="D159" s="51"/>
      <c r="E159" s="51"/>
      <c r="F159" s="51"/>
      <c r="G159" s="51"/>
      <c r="H159" s="51"/>
    </row>
    <row r="160" spans="1:8" ht="19.5">
      <c r="A160" s="749"/>
      <c r="B160" s="51"/>
      <c r="C160" s="51"/>
      <c r="D160" s="51"/>
      <c r="E160" s="51"/>
      <c r="F160" s="51"/>
      <c r="G160" s="51"/>
      <c r="H160" s="51"/>
    </row>
    <row r="161" spans="1:8" ht="19.5">
      <c r="A161" s="749"/>
      <c r="B161" s="51"/>
      <c r="C161" s="51"/>
      <c r="D161" s="51"/>
      <c r="E161" s="51"/>
      <c r="F161" s="51"/>
      <c r="G161" s="51"/>
      <c r="H161" s="51"/>
    </row>
    <row r="162" spans="1:8" ht="19.5">
      <c r="A162" s="749"/>
      <c r="B162" s="51"/>
      <c r="C162" s="51"/>
      <c r="D162" s="51"/>
      <c r="E162" s="51"/>
      <c r="F162" s="51"/>
      <c r="G162" s="51"/>
      <c r="H162" s="51"/>
    </row>
    <row r="163" spans="1:8" ht="19.5">
      <c r="A163" s="126"/>
      <c r="B163" s="51"/>
      <c r="C163" s="51"/>
      <c r="D163" s="51"/>
      <c r="E163" s="51"/>
      <c r="F163" s="51"/>
      <c r="G163" s="51"/>
      <c r="H163" s="51"/>
    </row>
    <row r="164" spans="1:8" ht="19.5">
      <c r="A164" s="126"/>
      <c r="B164" s="51"/>
      <c r="C164" s="51"/>
      <c r="D164" s="51"/>
      <c r="E164" s="51"/>
      <c r="F164" s="51"/>
      <c r="G164" s="51"/>
      <c r="H164" s="51"/>
    </row>
    <row r="165" spans="1:8" ht="19.5">
      <c r="A165" s="126"/>
      <c r="B165" s="51"/>
      <c r="C165" s="51"/>
      <c r="D165" s="51"/>
      <c r="E165" s="51"/>
      <c r="F165" s="51"/>
      <c r="G165" s="51"/>
      <c r="H165" s="51"/>
    </row>
    <row r="166" spans="1:8" ht="19.5">
      <c r="A166" s="124"/>
      <c r="B166" s="51"/>
      <c r="C166" s="51"/>
      <c r="D166" s="51"/>
      <c r="E166" s="51"/>
      <c r="F166" s="51"/>
      <c r="G166" s="51"/>
      <c r="H166" s="51"/>
    </row>
    <row r="167" spans="1:8" ht="19.5">
      <c r="A167" s="124"/>
      <c r="B167" s="51"/>
      <c r="C167" s="51"/>
      <c r="D167" s="51"/>
      <c r="E167" s="51"/>
      <c r="F167" s="51"/>
      <c r="G167" s="51"/>
      <c r="H167" s="51"/>
    </row>
    <row r="168" spans="1:8" ht="19.5">
      <c r="A168" s="750"/>
      <c r="B168" s="51"/>
      <c r="C168" s="51"/>
      <c r="D168" s="51"/>
      <c r="E168" s="51"/>
      <c r="F168" s="51"/>
      <c r="G168" s="51"/>
      <c r="H168" s="51"/>
    </row>
    <row r="169" spans="1:8" ht="19.5">
      <c r="A169" s="749"/>
      <c r="B169" s="51"/>
      <c r="C169" s="51"/>
      <c r="D169" s="51"/>
      <c r="E169" s="51"/>
      <c r="F169" s="51"/>
      <c r="G169" s="51"/>
      <c r="H169" s="51"/>
    </row>
    <row r="170" spans="1:8" ht="19.5">
      <c r="A170" s="749"/>
      <c r="B170" s="51"/>
      <c r="C170" s="51"/>
      <c r="D170" s="51"/>
      <c r="E170" s="51"/>
      <c r="F170" s="51"/>
      <c r="G170" s="51"/>
      <c r="H170" s="51"/>
    </row>
    <row r="171" spans="1:8" ht="19.5">
      <c r="A171" s="749"/>
      <c r="B171" s="51"/>
      <c r="C171" s="51"/>
      <c r="D171" s="51"/>
      <c r="E171" s="51"/>
      <c r="F171" s="51"/>
      <c r="G171" s="51"/>
      <c r="H171" s="51"/>
    </row>
    <row r="172" spans="1:8" ht="19.5">
      <c r="A172" s="749"/>
      <c r="B172" s="51"/>
      <c r="C172" s="51"/>
      <c r="D172" s="51"/>
      <c r="E172" s="51"/>
      <c r="F172" s="51"/>
      <c r="G172" s="51"/>
      <c r="H172" s="51"/>
    </row>
    <row r="173" spans="1:8" ht="19.5">
      <c r="A173" s="749"/>
      <c r="B173" s="51"/>
      <c r="C173" s="51"/>
      <c r="D173" s="51"/>
      <c r="E173" s="51"/>
      <c r="F173" s="51"/>
      <c r="G173" s="51"/>
      <c r="H173" s="51"/>
    </row>
    <row r="174" spans="1:8" ht="19.5">
      <c r="A174" s="750"/>
      <c r="B174" s="51"/>
      <c r="C174" s="51"/>
      <c r="D174" s="51"/>
      <c r="E174" s="51"/>
      <c r="F174" s="51"/>
      <c r="G174" s="51"/>
      <c r="H174" s="51"/>
    </row>
    <row r="175" spans="1:8" ht="19.5">
      <c r="A175" s="749"/>
      <c r="B175" s="51"/>
      <c r="C175" s="51"/>
      <c r="D175" s="51"/>
      <c r="E175" s="51"/>
      <c r="F175" s="51"/>
      <c r="G175" s="51"/>
      <c r="H175" s="51"/>
    </row>
    <row r="176" spans="1:8" ht="19.5">
      <c r="A176" s="749"/>
      <c r="B176" s="51"/>
      <c r="C176" s="51"/>
      <c r="D176" s="51"/>
      <c r="E176" s="51"/>
      <c r="F176" s="51"/>
      <c r="G176" s="51"/>
      <c r="H176" s="51"/>
    </row>
    <row r="177" spans="1:8" ht="19.5">
      <c r="A177" s="749"/>
      <c r="B177" s="51"/>
      <c r="C177" s="51"/>
      <c r="D177" s="51"/>
      <c r="E177" s="51"/>
      <c r="F177" s="51"/>
      <c r="G177" s="51"/>
      <c r="H177" s="51"/>
    </row>
    <row r="178" spans="1:8" ht="19.5">
      <c r="A178" s="749"/>
      <c r="B178" s="51"/>
      <c r="C178" s="51"/>
      <c r="D178" s="51"/>
      <c r="E178" s="51"/>
      <c r="F178" s="51"/>
      <c r="G178" s="51"/>
      <c r="H178" s="51"/>
    </row>
    <row r="179" spans="1:8" ht="19.5">
      <c r="A179" s="750"/>
      <c r="B179" s="51"/>
      <c r="C179" s="51"/>
      <c r="D179" s="51"/>
      <c r="E179" s="51"/>
      <c r="F179" s="51"/>
      <c r="G179" s="51"/>
      <c r="H179" s="51"/>
    </row>
    <row r="180" spans="1:8" ht="19.5">
      <c r="A180" s="750"/>
      <c r="B180" s="51"/>
      <c r="C180" s="51"/>
      <c r="D180" s="51"/>
      <c r="E180" s="51"/>
      <c r="F180" s="51"/>
      <c r="G180" s="51"/>
      <c r="H180" s="51"/>
    </row>
    <row r="181" spans="1:8" ht="19.5">
      <c r="A181" s="749"/>
      <c r="B181" s="51"/>
      <c r="C181" s="51"/>
      <c r="D181" s="51"/>
      <c r="E181" s="51"/>
      <c r="F181" s="51"/>
      <c r="G181" s="51"/>
      <c r="H181" s="51"/>
    </row>
    <row r="182" spans="1:8" ht="19.5">
      <c r="A182" s="749"/>
      <c r="B182" s="51"/>
      <c r="C182" s="51"/>
      <c r="D182" s="51"/>
      <c r="E182" s="51"/>
      <c r="F182" s="51"/>
      <c r="G182" s="51"/>
      <c r="H182" s="51"/>
    </row>
    <row r="183" spans="1:8" ht="19.5">
      <c r="A183" s="749"/>
      <c r="B183" s="51"/>
      <c r="C183" s="51"/>
      <c r="D183" s="51"/>
      <c r="E183" s="51"/>
      <c r="F183" s="51"/>
      <c r="G183" s="51"/>
      <c r="H183" s="51"/>
    </row>
    <row r="184" spans="1:8" ht="19.5">
      <c r="A184" s="750"/>
      <c r="B184" s="51"/>
      <c r="C184" s="51"/>
      <c r="D184" s="51"/>
      <c r="E184" s="51"/>
      <c r="F184" s="51"/>
      <c r="G184" s="51"/>
      <c r="H184" s="51"/>
    </row>
    <row r="185" spans="1:8" ht="19.5">
      <c r="A185" s="750"/>
      <c r="B185" s="51"/>
      <c r="C185" s="51"/>
      <c r="D185" s="51"/>
      <c r="E185" s="51"/>
      <c r="F185" s="51"/>
      <c r="G185" s="51"/>
      <c r="H185" s="51"/>
    </row>
    <row r="186" spans="1:8" ht="19.5">
      <c r="A186" s="750"/>
      <c r="B186" s="51"/>
      <c r="C186" s="51"/>
      <c r="D186" s="51"/>
      <c r="E186" s="51"/>
      <c r="F186" s="51"/>
      <c r="G186" s="51"/>
      <c r="H186" s="51"/>
    </row>
    <row r="187" spans="1:8" ht="19.5">
      <c r="A187" s="750"/>
      <c r="B187" s="51"/>
      <c r="C187" s="51"/>
      <c r="D187" s="51"/>
      <c r="E187" s="51"/>
      <c r="F187" s="51"/>
      <c r="G187" s="51"/>
      <c r="H187" s="51"/>
    </row>
    <row r="188" spans="1:8" ht="19.5">
      <c r="A188" s="750"/>
      <c r="B188" s="51"/>
      <c r="C188" s="51"/>
      <c r="D188" s="51"/>
      <c r="E188" s="51"/>
      <c r="F188" s="51"/>
      <c r="G188" s="51"/>
      <c r="H188" s="51"/>
    </row>
    <row r="189" spans="1:8" ht="19.5">
      <c r="A189" s="750"/>
      <c r="B189" s="51"/>
      <c r="C189" s="51"/>
      <c r="D189" s="51"/>
      <c r="E189" s="51"/>
      <c r="F189" s="51"/>
      <c r="G189" s="51"/>
      <c r="H189" s="51"/>
    </row>
    <row r="190" spans="1:8" ht="19.5">
      <c r="A190" s="749"/>
      <c r="B190" s="51"/>
      <c r="C190" s="51"/>
      <c r="D190" s="51"/>
      <c r="E190" s="51"/>
      <c r="F190" s="51"/>
      <c r="G190" s="51"/>
      <c r="H190" s="51"/>
    </row>
    <row r="191" spans="1:8" ht="19.5">
      <c r="A191" s="749"/>
      <c r="B191" s="51"/>
      <c r="C191" s="51"/>
      <c r="D191" s="51"/>
      <c r="E191" s="51"/>
      <c r="F191" s="51"/>
      <c r="G191" s="51"/>
      <c r="H191" s="51"/>
    </row>
    <row r="192" spans="1:8" ht="19.5">
      <c r="A192" s="749"/>
      <c r="B192" s="51"/>
      <c r="C192" s="51"/>
      <c r="D192" s="51"/>
      <c r="E192" s="51"/>
      <c r="F192" s="51"/>
      <c r="G192" s="51"/>
      <c r="H192" s="51"/>
    </row>
    <row r="193" spans="1:8" ht="19.5">
      <c r="A193" s="750"/>
      <c r="B193" s="51"/>
      <c r="C193" s="51"/>
      <c r="D193" s="51"/>
      <c r="E193" s="51"/>
      <c r="F193" s="51"/>
      <c r="G193" s="51"/>
      <c r="H193" s="51"/>
    </row>
    <row r="194" spans="1:8" ht="19.5">
      <c r="A194" s="749"/>
      <c r="B194" s="51"/>
      <c r="C194" s="51"/>
      <c r="D194" s="51"/>
      <c r="E194" s="51"/>
      <c r="F194" s="51"/>
      <c r="G194" s="51"/>
      <c r="H194" s="51"/>
    </row>
    <row r="195" spans="1:8" ht="19.5">
      <c r="A195" s="749"/>
      <c r="B195" s="51"/>
      <c r="C195" s="51"/>
      <c r="D195" s="51"/>
      <c r="E195" s="51"/>
      <c r="F195" s="51"/>
      <c r="G195" s="51"/>
      <c r="H195" s="51"/>
    </row>
    <row r="196" spans="1:8" ht="19.5">
      <c r="A196" s="127"/>
      <c r="B196" s="51"/>
      <c r="C196" s="51"/>
      <c r="D196" s="51"/>
      <c r="E196" s="51"/>
      <c r="F196" s="51"/>
      <c r="G196" s="51"/>
      <c r="H196" s="51"/>
    </row>
    <row r="197" spans="1:8" ht="19.5">
      <c r="A197" s="749"/>
      <c r="B197" s="51"/>
      <c r="C197" s="51"/>
      <c r="D197" s="51"/>
      <c r="E197" s="51"/>
      <c r="F197" s="51"/>
      <c r="G197" s="51"/>
      <c r="H197" s="51"/>
    </row>
    <row r="198" spans="1:8" ht="19.5">
      <c r="A198" s="750"/>
      <c r="B198" s="51"/>
      <c r="C198" s="51"/>
      <c r="D198" s="51"/>
      <c r="E198" s="51"/>
      <c r="F198" s="51"/>
      <c r="G198" s="51"/>
      <c r="H198" s="51"/>
    </row>
    <row r="199" spans="1:8" ht="19.5">
      <c r="A199" s="749"/>
      <c r="B199" s="51"/>
      <c r="C199" s="51"/>
      <c r="D199" s="51"/>
      <c r="E199" s="51"/>
      <c r="F199" s="51"/>
      <c r="G199" s="51"/>
      <c r="H199" s="51"/>
    </row>
    <row r="200" spans="1:8" ht="19.5">
      <c r="A200" s="749"/>
      <c r="B200" s="51"/>
      <c r="C200" s="51"/>
      <c r="D200" s="51"/>
      <c r="E200" s="51"/>
      <c r="F200" s="51"/>
      <c r="G200" s="51"/>
      <c r="H200" s="51"/>
    </row>
    <row r="201" spans="1:8" ht="19.5">
      <c r="A201" s="750"/>
      <c r="B201" s="51"/>
      <c r="C201" s="51"/>
      <c r="D201" s="51"/>
      <c r="E201" s="51"/>
      <c r="F201" s="51"/>
      <c r="G201" s="51"/>
      <c r="H201" s="51"/>
    </row>
    <row r="202" spans="1:8" ht="19.5">
      <c r="A202" s="749"/>
      <c r="B202" s="51"/>
      <c r="C202" s="51"/>
      <c r="D202" s="51"/>
      <c r="E202" s="51"/>
      <c r="F202" s="51"/>
      <c r="G202" s="51"/>
      <c r="H202" s="51"/>
    </row>
    <row r="203" spans="1:8" ht="19.5">
      <c r="A203" s="749"/>
      <c r="B203" s="51"/>
      <c r="C203" s="51"/>
      <c r="D203" s="51"/>
      <c r="E203" s="51"/>
      <c r="F203" s="51"/>
      <c r="G203" s="51"/>
      <c r="H203" s="51"/>
    </row>
    <row r="204" spans="1:8" ht="19.5">
      <c r="A204" s="750"/>
      <c r="B204" s="51"/>
      <c r="C204" s="51"/>
      <c r="D204" s="51"/>
      <c r="E204" s="51"/>
      <c r="F204" s="51"/>
      <c r="G204" s="51"/>
      <c r="H204" s="51"/>
    </row>
    <row r="205" spans="1:8" ht="19.5">
      <c r="A205" s="749"/>
      <c r="B205" s="51"/>
      <c r="C205" s="51"/>
      <c r="D205" s="51"/>
      <c r="E205" s="51"/>
      <c r="F205" s="51"/>
      <c r="G205" s="51"/>
      <c r="H205" s="51"/>
    </row>
    <row r="206" spans="1:8" ht="19.5">
      <c r="A206" s="749"/>
      <c r="B206" s="51"/>
      <c r="C206" s="51"/>
      <c r="D206" s="51"/>
      <c r="E206" s="51"/>
      <c r="F206" s="51"/>
      <c r="G206" s="51"/>
      <c r="H206" s="51"/>
    </row>
    <row r="207" spans="1:8" ht="19.5">
      <c r="A207" s="749"/>
      <c r="B207" s="51"/>
      <c r="C207" s="51"/>
      <c r="D207" s="51"/>
      <c r="E207" s="51"/>
      <c r="F207" s="51"/>
      <c r="G207" s="51"/>
      <c r="H207" s="51"/>
    </row>
    <row r="208" spans="1:8" ht="19.5">
      <c r="A208" s="749"/>
      <c r="B208" s="51"/>
      <c r="C208" s="51"/>
      <c r="D208" s="51"/>
      <c r="E208" s="51"/>
      <c r="F208" s="51"/>
      <c r="G208" s="51"/>
      <c r="H208" s="51"/>
    </row>
    <row r="209" spans="1:8" ht="19.5">
      <c r="A209" s="749"/>
      <c r="B209" s="51"/>
      <c r="C209" s="51"/>
      <c r="D209" s="51"/>
      <c r="E209" s="51"/>
      <c r="F209" s="51"/>
      <c r="G209" s="51"/>
      <c r="H209" s="51"/>
    </row>
    <row r="210" spans="1:8" ht="19.5">
      <c r="A210" s="749"/>
      <c r="B210" s="51"/>
      <c r="C210" s="51"/>
      <c r="D210" s="51"/>
      <c r="E210" s="51"/>
      <c r="F210" s="51"/>
      <c r="G210" s="51"/>
      <c r="H210" s="51"/>
    </row>
    <row r="211" spans="1:8" ht="19.5">
      <c r="A211" s="749"/>
      <c r="B211" s="51"/>
      <c r="C211" s="51"/>
      <c r="D211" s="51"/>
      <c r="E211" s="51"/>
      <c r="F211" s="51"/>
      <c r="G211" s="51"/>
      <c r="H211" s="51"/>
    </row>
    <row r="212" spans="1:8" ht="19.5">
      <c r="A212" s="749"/>
      <c r="B212" s="51"/>
      <c r="C212" s="51"/>
      <c r="D212" s="51"/>
      <c r="E212" s="51"/>
      <c r="F212" s="51"/>
      <c r="G212" s="51"/>
      <c r="H212" s="51"/>
    </row>
    <row r="213" spans="1:8" ht="19.5">
      <c r="A213" s="750"/>
      <c r="B213" s="51"/>
      <c r="C213" s="51"/>
      <c r="D213" s="51"/>
      <c r="E213" s="51"/>
      <c r="F213" s="51"/>
      <c r="G213" s="51"/>
      <c r="H213" s="51"/>
    </row>
    <row r="214" spans="1:8" ht="19.5">
      <c r="A214" s="749"/>
      <c r="B214" s="51"/>
      <c r="C214" s="51"/>
      <c r="D214" s="51"/>
      <c r="E214" s="51"/>
      <c r="F214" s="51"/>
      <c r="G214" s="51"/>
      <c r="H214" s="51"/>
    </row>
    <row r="215" spans="1:8" ht="19.5">
      <c r="A215" s="749"/>
      <c r="B215" s="51"/>
      <c r="C215" s="51"/>
      <c r="D215" s="51"/>
      <c r="E215" s="51"/>
      <c r="F215" s="51"/>
      <c r="G215" s="51"/>
      <c r="H215" s="51"/>
    </row>
    <row r="216" spans="1:8" ht="19.5">
      <c r="A216" s="749"/>
      <c r="B216" s="51"/>
      <c r="C216" s="51"/>
      <c r="D216" s="51"/>
      <c r="E216" s="51"/>
      <c r="F216" s="51"/>
      <c r="G216" s="51"/>
      <c r="H216" s="51"/>
    </row>
    <row r="217" spans="1:8" ht="19.5">
      <c r="A217" s="749"/>
      <c r="B217" s="51"/>
      <c r="C217" s="51"/>
      <c r="D217" s="51"/>
      <c r="E217" s="51"/>
      <c r="F217" s="51"/>
      <c r="G217" s="51"/>
      <c r="H217" s="51"/>
    </row>
    <row r="218" spans="1:8" ht="19.5">
      <c r="A218" s="749"/>
      <c r="B218" s="51"/>
      <c r="C218" s="51"/>
      <c r="D218" s="51"/>
      <c r="E218" s="51"/>
      <c r="F218" s="51"/>
      <c r="G218" s="51"/>
      <c r="H218" s="51"/>
    </row>
    <row r="219" spans="1:8" ht="19.5">
      <c r="A219" s="750"/>
      <c r="B219" s="51"/>
      <c r="C219" s="51"/>
      <c r="D219" s="51"/>
      <c r="E219" s="51"/>
      <c r="F219" s="51"/>
      <c r="G219" s="51"/>
      <c r="H219" s="51"/>
    </row>
    <row r="220" spans="1:8" ht="19.5">
      <c r="A220" s="749"/>
      <c r="B220" s="51"/>
      <c r="C220" s="51"/>
      <c r="D220" s="51"/>
      <c r="E220" s="51"/>
      <c r="F220" s="51"/>
      <c r="G220" s="51"/>
      <c r="H220" s="51"/>
    </row>
    <row r="221" spans="1:8" ht="19.5">
      <c r="A221" s="749"/>
      <c r="B221" s="51"/>
      <c r="C221" s="51"/>
      <c r="D221" s="51"/>
      <c r="E221" s="51"/>
      <c r="F221" s="51"/>
      <c r="G221" s="51"/>
      <c r="H221" s="51"/>
    </row>
    <row r="222" spans="1:8" ht="19.5">
      <c r="A222" s="750"/>
      <c r="B222" s="51"/>
      <c r="C222" s="51"/>
      <c r="D222" s="51"/>
      <c r="E222" s="51"/>
      <c r="F222" s="51"/>
      <c r="G222" s="51"/>
      <c r="H222" s="51"/>
    </row>
    <row r="223" spans="1:8" ht="19.5">
      <c r="A223" s="749"/>
      <c r="B223" s="51"/>
      <c r="C223" s="51"/>
      <c r="D223" s="51"/>
      <c r="E223" s="51"/>
      <c r="F223" s="51"/>
      <c r="G223" s="51"/>
      <c r="H223" s="51"/>
    </row>
    <row r="224" spans="1:8" ht="19.5">
      <c r="A224" s="749"/>
      <c r="B224" s="51"/>
      <c r="C224" s="51"/>
      <c r="D224" s="51"/>
      <c r="E224" s="51"/>
      <c r="F224" s="51"/>
      <c r="G224" s="51"/>
      <c r="H224" s="51"/>
    </row>
    <row r="225" spans="1:8" ht="19.5">
      <c r="A225" s="749"/>
      <c r="B225" s="51"/>
      <c r="C225" s="51"/>
      <c r="D225" s="51"/>
      <c r="E225" s="51"/>
      <c r="F225" s="51"/>
      <c r="G225" s="51"/>
      <c r="H225" s="51"/>
    </row>
    <row r="226" spans="1:8" ht="19.5">
      <c r="A226" s="751"/>
      <c r="B226" s="51"/>
      <c r="C226" s="51"/>
      <c r="D226" s="51"/>
      <c r="E226" s="51"/>
      <c r="F226" s="51"/>
      <c r="G226" s="51"/>
      <c r="H226" s="51"/>
    </row>
  </sheetData>
  <mergeCells count="6">
    <mergeCell ref="A1:I1"/>
    <mergeCell ref="A2:I2"/>
    <mergeCell ref="A3:I3"/>
    <mergeCell ref="A4:I4"/>
    <mergeCell ref="B5:E5"/>
    <mergeCell ref="F5:I5"/>
  </mergeCells>
  <pageMargins left="0.7" right="0.7" top="0.75" bottom="0.75" header="0.3" footer="0.3"/>
  <pageSetup scale="34"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200"/>
  <sheetViews>
    <sheetView topLeftCell="A2" zoomScale="70" zoomScaleNormal="70" workbookViewId="0">
      <selection activeCell="J11" sqref="J11"/>
    </sheetView>
  </sheetViews>
  <sheetFormatPr defaultColWidth="11.42578125" defaultRowHeight="15"/>
  <cols>
    <col min="1" max="1" width="64.140625" style="756" customWidth="1"/>
    <col min="2" max="4" width="20.140625" style="89" customWidth="1"/>
    <col min="5" max="5" width="24.85546875" style="89" customWidth="1"/>
    <col min="6" max="6" width="3.7109375" style="192" customWidth="1"/>
    <col min="7" max="7" width="11.140625" style="966" bestFit="1" customWidth="1"/>
    <col min="8" max="256" width="11.42578125" style="966"/>
    <col min="257" max="257" width="64.140625" style="966" customWidth="1"/>
    <col min="258" max="261" width="20.140625" style="966" customWidth="1"/>
    <col min="262" max="262" width="3.7109375" style="966" customWidth="1"/>
    <col min="263" max="263" width="11.140625" style="966" bestFit="1" customWidth="1"/>
    <col min="264" max="512" width="11.42578125" style="966"/>
    <col min="513" max="513" width="64.140625" style="966" customWidth="1"/>
    <col min="514" max="517" width="20.140625" style="966" customWidth="1"/>
    <col min="518" max="518" width="3.7109375" style="966" customWidth="1"/>
    <col min="519" max="519" width="11.140625" style="966" bestFit="1" customWidth="1"/>
    <col min="520" max="768" width="11.42578125" style="966"/>
    <col min="769" max="769" width="64.140625" style="966" customWidth="1"/>
    <col min="770" max="773" width="20.140625" style="966" customWidth="1"/>
    <col min="774" max="774" width="3.7109375" style="966" customWidth="1"/>
    <col min="775" max="775" width="11.140625" style="966" bestFit="1" customWidth="1"/>
    <col min="776" max="1024" width="11.42578125" style="966"/>
    <col min="1025" max="1025" width="64.140625" style="966" customWidth="1"/>
    <col min="1026" max="1029" width="20.140625" style="966" customWidth="1"/>
    <col min="1030" max="1030" width="3.7109375" style="966" customWidth="1"/>
    <col min="1031" max="1031" width="11.140625" style="966" bestFit="1" customWidth="1"/>
    <col min="1032" max="1280" width="11.42578125" style="966"/>
    <col min="1281" max="1281" width="64.140625" style="966" customWidth="1"/>
    <col min="1282" max="1285" width="20.140625" style="966" customWidth="1"/>
    <col min="1286" max="1286" width="3.7109375" style="966" customWidth="1"/>
    <col min="1287" max="1287" width="11.140625" style="966" bestFit="1" customWidth="1"/>
    <col min="1288" max="1536" width="11.42578125" style="966"/>
    <col min="1537" max="1537" width="64.140625" style="966" customWidth="1"/>
    <col min="1538" max="1541" width="20.140625" style="966" customWidth="1"/>
    <col min="1542" max="1542" width="3.7109375" style="966" customWidth="1"/>
    <col min="1543" max="1543" width="11.140625" style="966" bestFit="1" customWidth="1"/>
    <col min="1544" max="1792" width="11.42578125" style="966"/>
    <col min="1793" max="1793" width="64.140625" style="966" customWidth="1"/>
    <col min="1794" max="1797" width="20.140625" style="966" customWidth="1"/>
    <col min="1798" max="1798" width="3.7109375" style="966" customWidth="1"/>
    <col min="1799" max="1799" width="11.140625" style="966" bestFit="1" customWidth="1"/>
    <col min="1800" max="2048" width="11.42578125" style="966"/>
    <col min="2049" max="2049" width="64.140625" style="966" customWidth="1"/>
    <col min="2050" max="2053" width="20.140625" style="966" customWidth="1"/>
    <col min="2054" max="2054" width="3.7109375" style="966" customWidth="1"/>
    <col min="2055" max="2055" width="11.140625" style="966" bestFit="1" customWidth="1"/>
    <col min="2056" max="2304" width="11.42578125" style="966"/>
    <col min="2305" max="2305" width="64.140625" style="966" customWidth="1"/>
    <col min="2306" max="2309" width="20.140625" style="966" customWidth="1"/>
    <col min="2310" max="2310" width="3.7109375" style="966" customWidth="1"/>
    <col min="2311" max="2311" width="11.140625" style="966" bestFit="1" customWidth="1"/>
    <col min="2312" max="2560" width="11.42578125" style="966"/>
    <col min="2561" max="2561" width="64.140625" style="966" customWidth="1"/>
    <col min="2562" max="2565" width="20.140625" style="966" customWidth="1"/>
    <col min="2566" max="2566" width="3.7109375" style="966" customWidth="1"/>
    <col min="2567" max="2567" width="11.140625" style="966" bestFit="1" customWidth="1"/>
    <col min="2568" max="2816" width="11.42578125" style="966"/>
    <col min="2817" max="2817" width="64.140625" style="966" customWidth="1"/>
    <col min="2818" max="2821" width="20.140625" style="966" customWidth="1"/>
    <col min="2822" max="2822" width="3.7109375" style="966" customWidth="1"/>
    <col min="2823" max="2823" width="11.140625" style="966" bestFit="1" customWidth="1"/>
    <col min="2824" max="3072" width="11.42578125" style="966"/>
    <col min="3073" max="3073" width="64.140625" style="966" customWidth="1"/>
    <col min="3074" max="3077" width="20.140625" style="966" customWidth="1"/>
    <col min="3078" max="3078" width="3.7109375" style="966" customWidth="1"/>
    <col min="3079" max="3079" width="11.140625" style="966" bestFit="1" customWidth="1"/>
    <col min="3080" max="3328" width="11.42578125" style="966"/>
    <col min="3329" max="3329" width="64.140625" style="966" customWidth="1"/>
    <col min="3330" max="3333" width="20.140625" style="966" customWidth="1"/>
    <col min="3334" max="3334" width="3.7109375" style="966" customWidth="1"/>
    <col min="3335" max="3335" width="11.140625" style="966" bestFit="1" customWidth="1"/>
    <col min="3336" max="3584" width="11.42578125" style="966"/>
    <col min="3585" max="3585" width="64.140625" style="966" customWidth="1"/>
    <col min="3586" max="3589" width="20.140625" style="966" customWidth="1"/>
    <col min="3590" max="3590" width="3.7109375" style="966" customWidth="1"/>
    <col min="3591" max="3591" width="11.140625" style="966" bestFit="1" customWidth="1"/>
    <col min="3592" max="3840" width="11.42578125" style="966"/>
    <col min="3841" max="3841" width="64.140625" style="966" customWidth="1"/>
    <col min="3842" max="3845" width="20.140625" style="966" customWidth="1"/>
    <col min="3846" max="3846" width="3.7109375" style="966" customWidth="1"/>
    <col min="3847" max="3847" width="11.140625" style="966" bestFit="1" customWidth="1"/>
    <col min="3848" max="4096" width="11.42578125" style="966"/>
    <col min="4097" max="4097" width="64.140625" style="966" customWidth="1"/>
    <col min="4098" max="4101" width="20.140625" style="966" customWidth="1"/>
    <col min="4102" max="4102" width="3.7109375" style="966" customWidth="1"/>
    <col min="4103" max="4103" width="11.140625" style="966" bestFit="1" customWidth="1"/>
    <col min="4104" max="4352" width="11.42578125" style="966"/>
    <col min="4353" max="4353" width="64.140625" style="966" customWidth="1"/>
    <col min="4354" max="4357" width="20.140625" style="966" customWidth="1"/>
    <col min="4358" max="4358" width="3.7109375" style="966" customWidth="1"/>
    <col min="4359" max="4359" width="11.140625" style="966" bestFit="1" customWidth="1"/>
    <col min="4360" max="4608" width="11.42578125" style="966"/>
    <col min="4609" max="4609" width="64.140625" style="966" customWidth="1"/>
    <col min="4610" max="4613" width="20.140625" style="966" customWidth="1"/>
    <col min="4614" max="4614" width="3.7109375" style="966" customWidth="1"/>
    <col min="4615" max="4615" width="11.140625" style="966" bestFit="1" customWidth="1"/>
    <col min="4616" max="4864" width="11.42578125" style="966"/>
    <col min="4865" max="4865" width="64.140625" style="966" customWidth="1"/>
    <col min="4866" max="4869" width="20.140625" style="966" customWidth="1"/>
    <col min="4870" max="4870" width="3.7109375" style="966" customWidth="1"/>
    <col min="4871" max="4871" width="11.140625" style="966" bestFit="1" customWidth="1"/>
    <col min="4872" max="5120" width="11.42578125" style="966"/>
    <col min="5121" max="5121" width="64.140625" style="966" customWidth="1"/>
    <col min="5122" max="5125" width="20.140625" style="966" customWidth="1"/>
    <col min="5126" max="5126" width="3.7109375" style="966" customWidth="1"/>
    <col min="5127" max="5127" width="11.140625" style="966" bestFit="1" customWidth="1"/>
    <col min="5128" max="5376" width="11.42578125" style="966"/>
    <col min="5377" max="5377" width="64.140625" style="966" customWidth="1"/>
    <col min="5378" max="5381" width="20.140625" style="966" customWidth="1"/>
    <col min="5382" max="5382" width="3.7109375" style="966" customWidth="1"/>
    <col min="5383" max="5383" width="11.140625" style="966" bestFit="1" customWidth="1"/>
    <col min="5384" max="5632" width="11.42578125" style="966"/>
    <col min="5633" max="5633" width="64.140625" style="966" customWidth="1"/>
    <col min="5634" max="5637" width="20.140625" style="966" customWidth="1"/>
    <col min="5638" max="5638" width="3.7109375" style="966" customWidth="1"/>
    <col min="5639" max="5639" width="11.140625" style="966" bestFit="1" customWidth="1"/>
    <col min="5640" max="5888" width="11.42578125" style="966"/>
    <col min="5889" max="5889" width="64.140625" style="966" customWidth="1"/>
    <col min="5890" max="5893" width="20.140625" style="966" customWidth="1"/>
    <col min="5894" max="5894" width="3.7109375" style="966" customWidth="1"/>
    <col min="5895" max="5895" width="11.140625" style="966" bestFit="1" customWidth="1"/>
    <col min="5896" max="6144" width="11.42578125" style="966"/>
    <col min="6145" max="6145" width="64.140625" style="966" customWidth="1"/>
    <col min="6146" max="6149" width="20.140625" style="966" customWidth="1"/>
    <col min="6150" max="6150" width="3.7109375" style="966" customWidth="1"/>
    <col min="6151" max="6151" width="11.140625" style="966" bestFit="1" customWidth="1"/>
    <col min="6152" max="6400" width="11.42578125" style="966"/>
    <col min="6401" max="6401" width="64.140625" style="966" customWidth="1"/>
    <col min="6402" max="6405" width="20.140625" style="966" customWidth="1"/>
    <col min="6406" max="6406" width="3.7109375" style="966" customWidth="1"/>
    <col min="6407" max="6407" width="11.140625" style="966" bestFit="1" customWidth="1"/>
    <col min="6408" max="6656" width="11.42578125" style="966"/>
    <col min="6657" max="6657" width="64.140625" style="966" customWidth="1"/>
    <col min="6658" max="6661" width="20.140625" style="966" customWidth="1"/>
    <col min="6662" max="6662" width="3.7109375" style="966" customWidth="1"/>
    <col min="6663" max="6663" width="11.140625" style="966" bestFit="1" customWidth="1"/>
    <col min="6664" max="6912" width="11.42578125" style="966"/>
    <col min="6913" max="6913" width="64.140625" style="966" customWidth="1"/>
    <col min="6914" max="6917" width="20.140625" style="966" customWidth="1"/>
    <col min="6918" max="6918" width="3.7109375" style="966" customWidth="1"/>
    <col min="6919" max="6919" width="11.140625" style="966" bestFit="1" customWidth="1"/>
    <col min="6920" max="7168" width="11.42578125" style="966"/>
    <col min="7169" max="7169" width="64.140625" style="966" customWidth="1"/>
    <col min="7170" max="7173" width="20.140625" style="966" customWidth="1"/>
    <col min="7174" max="7174" width="3.7109375" style="966" customWidth="1"/>
    <col min="7175" max="7175" width="11.140625" style="966" bestFit="1" customWidth="1"/>
    <col min="7176" max="7424" width="11.42578125" style="966"/>
    <col min="7425" max="7425" width="64.140625" style="966" customWidth="1"/>
    <col min="7426" max="7429" width="20.140625" style="966" customWidth="1"/>
    <col min="7430" max="7430" width="3.7109375" style="966" customWidth="1"/>
    <col min="7431" max="7431" width="11.140625" style="966" bestFit="1" customWidth="1"/>
    <col min="7432" max="7680" width="11.42578125" style="966"/>
    <col min="7681" max="7681" width="64.140625" style="966" customWidth="1"/>
    <col min="7682" max="7685" width="20.140625" style="966" customWidth="1"/>
    <col min="7686" max="7686" width="3.7109375" style="966" customWidth="1"/>
    <col min="7687" max="7687" width="11.140625" style="966" bestFit="1" customWidth="1"/>
    <col min="7688" max="7936" width="11.42578125" style="966"/>
    <col min="7937" max="7937" width="64.140625" style="966" customWidth="1"/>
    <col min="7938" max="7941" width="20.140625" style="966" customWidth="1"/>
    <col min="7942" max="7942" width="3.7109375" style="966" customWidth="1"/>
    <col min="7943" max="7943" width="11.140625" style="966" bestFit="1" customWidth="1"/>
    <col min="7944" max="8192" width="11.42578125" style="966"/>
    <col min="8193" max="8193" width="64.140625" style="966" customWidth="1"/>
    <col min="8194" max="8197" width="20.140625" style="966" customWidth="1"/>
    <col min="8198" max="8198" width="3.7109375" style="966" customWidth="1"/>
    <col min="8199" max="8199" width="11.140625" style="966" bestFit="1" customWidth="1"/>
    <col min="8200" max="8448" width="11.42578125" style="966"/>
    <col min="8449" max="8449" width="64.140625" style="966" customWidth="1"/>
    <col min="8450" max="8453" width="20.140625" style="966" customWidth="1"/>
    <col min="8454" max="8454" width="3.7109375" style="966" customWidth="1"/>
    <col min="8455" max="8455" width="11.140625" style="966" bestFit="1" customWidth="1"/>
    <col min="8456" max="8704" width="11.42578125" style="966"/>
    <col min="8705" max="8705" width="64.140625" style="966" customWidth="1"/>
    <col min="8706" max="8709" width="20.140625" style="966" customWidth="1"/>
    <col min="8710" max="8710" width="3.7109375" style="966" customWidth="1"/>
    <col min="8711" max="8711" width="11.140625" style="966" bestFit="1" customWidth="1"/>
    <col min="8712" max="8960" width="11.42578125" style="966"/>
    <col min="8961" max="8961" width="64.140625" style="966" customWidth="1"/>
    <col min="8962" max="8965" width="20.140625" style="966" customWidth="1"/>
    <col min="8966" max="8966" width="3.7109375" style="966" customWidth="1"/>
    <col min="8967" max="8967" width="11.140625" style="966" bestFit="1" customWidth="1"/>
    <col min="8968" max="9216" width="11.42578125" style="966"/>
    <col min="9217" max="9217" width="64.140625" style="966" customWidth="1"/>
    <col min="9218" max="9221" width="20.140625" style="966" customWidth="1"/>
    <col min="9222" max="9222" width="3.7109375" style="966" customWidth="1"/>
    <col min="9223" max="9223" width="11.140625" style="966" bestFit="1" customWidth="1"/>
    <col min="9224" max="9472" width="11.42578125" style="966"/>
    <col min="9473" max="9473" width="64.140625" style="966" customWidth="1"/>
    <col min="9474" max="9477" width="20.140625" style="966" customWidth="1"/>
    <col min="9478" max="9478" width="3.7109375" style="966" customWidth="1"/>
    <col min="9479" max="9479" width="11.140625" style="966" bestFit="1" customWidth="1"/>
    <col min="9480" max="9728" width="11.42578125" style="966"/>
    <col min="9729" max="9729" width="64.140625" style="966" customWidth="1"/>
    <col min="9730" max="9733" width="20.140625" style="966" customWidth="1"/>
    <col min="9734" max="9734" width="3.7109375" style="966" customWidth="1"/>
    <col min="9735" max="9735" width="11.140625" style="966" bestFit="1" customWidth="1"/>
    <col min="9736" max="9984" width="11.42578125" style="966"/>
    <col min="9985" max="9985" width="64.140625" style="966" customWidth="1"/>
    <col min="9986" max="9989" width="20.140625" style="966" customWidth="1"/>
    <col min="9990" max="9990" width="3.7109375" style="966" customWidth="1"/>
    <col min="9991" max="9991" width="11.140625" style="966" bestFit="1" customWidth="1"/>
    <col min="9992" max="10240" width="11.42578125" style="966"/>
    <col min="10241" max="10241" width="64.140625" style="966" customWidth="1"/>
    <col min="10242" max="10245" width="20.140625" style="966" customWidth="1"/>
    <col min="10246" max="10246" width="3.7109375" style="966" customWidth="1"/>
    <col min="10247" max="10247" width="11.140625" style="966" bestFit="1" customWidth="1"/>
    <col min="10248" max="10496" width="11.42578125" style="966"/>
    <col min="10497" max="10497" width="64.140625" style="966" customWidth="1"/>
    <col min="10498" max="10501" width="20.140625" style="966" customWidth="1"/>
    <col min="10502" max="10502" width="3.7109375" style="966" customWidth="1"/>
    <col min="10503" max="10503" width="11.140625" style="966" bestFit="1" customWidth="1"/>
    <col min="10504" max="10752" width="11.42578125" style="966"/>
    <col min="10753" max="10753" width="64.140625" style="966" customWidth="1"/>
    <col min="10754" max="10757" width="20.140625" style="966" customWidth="1"/>
    <col min="10758" max="10758" width="3.7109375" style="966" customWidth="1"/>
    <col min="10759" max="10759" width="11.140625" style="966" bestFit="1" customWidth="1"/>
    <col min="10760" max="11008" width="11.42578125" style="966"/>
    <col min="11009" max="11009" width="64.140625" style="966" customWidth="1"/>
    <col min="11010" max="11013" width="20.140625" style="966" customWidth="1"/>
    <col min="11014" max="11014" width="3.7109375" style="966" customWidth="1"/>
    <col min="11015" max="11015" width="11.140625" style="966" bestFit="1" customWidth="1"/>
    <col min="11016" max="11264" width="11.42578125" style="966"/>
    <col min="11265" max="11265" width="64.140625" style="966" customWidth="1"/>
    <col min="11266" max="11269" width="20.140625" style="966" customWidth="1"/>
    <col min="11270" max="11270" width="3.7109375" style="966" customWidth="1"/>
    <col min="11271" max="11271" width="11.140625" style="966" bestFit="1" customWidth="1"/>
    <col min="11272" max="11520" width="11.42578125" style="966"/>
    <col min="11521" max="11521" width="64.140625" style="966" customWidth="1"/>
    <col min="11522" max="11525" width="20.140625" style="966" customWidth="1"/>
    <col min="11526" max="11526" width="3.7109375" style="966" customWidth="1"/>
    <col min="11527" max="11527" width="11.140625" style="966" bestFit="1" customWidth="1"/>
    <col min="11528" max="11776" width="11.42578125" style="966"/>
    <col min="11777" max="11777" width="64.140625" style="966" customWidth="1"/>
    <col min="11778" max="11781" width="20.140625" style="966" customWidth="1"/>
    <col min="11782" max="11782" width="3.7109375" style="966" customWidth="1"/>
    <col min="11783" max="11783" width="11.140625" style="966" bestFit="1" customWidth="1"/>
    <col min="11784" max="12032" width="11.42578125" style="966"/>
    <col min="12033" max="12033" width="64.140625" style="966" customWidth="1"/>
    <col min="12034" max="12037" width="20.140625" style="966" customWidth="1"/>
    <col min="12038" max="12038" width="3.7109375" style="966" customWidth="1"/>
    <col min="12039" max="12039" width="11.140625" style="966" bestFit="1" customWidth="1"/>
    <col min="12040" max="12288" width="11.42578125" style="966"/>
    <col min="12289" max="12289" width="64.140625" style="966" customWidth="1"/>
    <col min="12290" max="12293" width="20.140625" style="966" customWidth="1"/>
    <col min="12294" max="12294" width="3.7109375" style="966" customWidth="1"/>
    <col min="12295" max="12295" width="11.140625" style="966" bestFit="1" customWidth="1"/>
    <col min="12296" max="12544" width="11.42578125" style="966"/>
    <col min="12545" max="12545" width="64.140625" style="966" customWidth="1"/>
    <col min="12546" max="12549" width="20.140625" style="966" customWidth="1"/>
    <col min="12550" max="12550" width="3.7109375" style="966" customWidth="1"/>
    <col min="12551" max="12551" width="11.140625" style="966" bestFit="1" customWidth="1"/>
    <col min="12552" max="12800" width="11.42578125" style="966"/>
    <col min="12801" max="12801" width="64.140625" style="966" customWidth="1"/>
    <col min="12802" max="12805" width="20.140625" style="966" customWidth="1"/>
    <col min="12806" max="12806" width="3.7109375" style="966" customWidth="1"/>
    <col min="12807" max="12807" width="11.140625" style="966" bestFit="1" customWidth="1"/>
    <col min="12808" max="13056" width="11.42578125" style="966"/>
    <col min="13057" max="13057" width="64.140625" style="966" customWidth="1"/>
    <col min="13058" max="13061" width="20.140625" style="966" customWidth="1"/>
    <col min="13062" max="13062" width="3.7109375" style="966" customWidth="1"/>
    <col min="13063" max="13063" width="11.140625" style="966" bestFit="1" customWidth="1"/>
    <col min="13064" max="13312" width="11.42578125" style="966"/>
    <col min="13313" max="13313" width="64.140625" style="966" customWidth="1"/>
    <col min="13314" max="13317" width="20.140625" style="966" customWidth="1"/>
    <col min="13318" max="13318" width="3.7109375" style="966" customWidth="1"/>
    <col min="13319" max="13319" width="11.140625" style="966" bestFit="1" customWidth="1"/>
    <col min="13320" max="13568" width="11.42578125" style="966"/>
    <col min="13569" max="13569" width="64.140625" style="966" customWidth="1"/>
    <col min="13570" max="13573" width="20.140625" style="966" customWidth="1"/>
    <col min="13574" max="13574" width="3.7109375" style="966" customWidth="1"/>
    <col min="13575" max="13575" width="11.140625" style="966" bestFit="1" customWidth="1"/>
    <col min="13576" max="13824" width="11.42578125" style="966"/>
    <col min="13825" max="13825" width="64.140625" style="966" customWidth="1"/>
    <col min="13826" max="13829" width="20.140625" style="966" customWidth="1"/>
    <col min="13830" max="13830" width="3.7109375" style="966" customWidth="1"/>
    <col min="13831" max="13831" width="11.140625" style="966" bestFit="1" customWidth="1"/>
    <col min="13832" max="14080" width="11.42578125" style="966"/>
    <col min="14081" max="14081" width="64.140625" style="966" customWidth="1"/>
    <col min="14082" max="14085" width="20.140625" style="966" customWidth="1"/>
    <col min="14086" max="14086" width="3.7109375" style="966" customWidth="1"/>
    <col min="14087" max="14087" width="11.140625" style="966" bestFit="1" customWidth="1"/>
    <col min="14088" max="14336" width="11.42578125" style="966"/>
    <col min="14337" max="14337" width="64.140625" style="966" customWidth="1"/>
    <col min="14338" max="14341" width="20.140625" style="966" customWidth="1"/>
    <col min="14342" max="14342" width="3.7109375" style="966" customWidth="1"/>
    <col min="14343" max="14343" width="11.140625" style="966" bestFit="1" customWidth="1"/>
    <col min="14344" max="14592" width="11.42578125" style="966"/>
    <col min="14593" max="14593" width="64.140625" style="966" customWidth="1"/>
    <col min="14594" max="14597" width="20.140625" style="966" customWidth="1"/>
    <col min="14598" max="14598" width="3.7109375" style="966" customWidth="1"/>
    <col min="14599" max="14599" width="11.140625" style="966" bestFit="1" customWidth="1"/>
    <col min="14600" max="14848" width="11.42578125" style="966"/>
    <col min="14849" max="14849" width="64.140625" style="966" customWidth="1"/>
    <col min="14850" max="14853" width="20.140625" style="966" customWidth="1"/>
    <col min="14854" max="14854" width="3.7109375" style="966" customWidth="1"/>
    <col min="14855" max="14855" width="11.140625" style="966" bestFit="1" customWidth="1"/>
    <col min="14856" max="15104" width="11.42578125" style="966"/>
    <col min="15105" max="15105" width="64.140625" style="966" customWidth="1"/>
    <col min="15106" max="15109" width="20.140625" style="966" customWidth="1"/>
    <col min="15110" max="15110" width="3.7109375" style="966" customWidth="1"/>
    <col min="15111" max="15111" width="11.140625" style="966" bestFit="1" customWidth="1"/>
    <col min="15112" max="15360" width="11.42578125" style="966"/>
    <col min="15361" max="15361" width="64.140625" style="966" customWidth="1"/>
    <col min="15362" max="15365" width="20.140625" style="966" customWidth="1"/>
    <col min="15366" max="15366" width="3.7109375" style="966" customWidth="1"/>
    <col min="15367" max="15367" width="11.140625" style="966" bestFit="1" customWidth="1"/>
    <col min="15368" max="15616" width="11.42578125" style="966"/>
    <col min="15617" max="15617" width="64.140625" style="966" customWidth="1"/>
    <col min="15618" max="15621" width="20.140625" style="966" customWidth="1"/>
    <col min="15622" max="15622" width="3.7109375" style="966" customWidth="1"/>
    <col min="15623" max="15623" width="11.140625" style="966" bestFit="1" customWidth="1"/>
    <col min="15624" max="15872" width="11.42578125" style="966"/>
    <col min="15873" max="15873" width="64.140625" style="966" customWidth="1"/>
    <col min="15874" max="15877" width="20.140625" style="966" customWidth="1"/>
    <col min="15878" max="15878" width="3.7109375" style="966" customWidth="1"/>
    <col min="15879" max="15879" width="11.140625" style="966" bestFit="1" customWidth="1"/>
    <col min="15880" max="16128" width="11.42578125" style="966"/>
    <col min="16129" max="16129" width="64.140625" style="966" customWidth="1"/>
    <col min="16130" max="16133" width="20.140625" style="966" customWidth="1"/>
    <col min="16134" max="16134" width="3.7109375" style="966" customWidth="1"/>
    <col min="16135" max="16135" width="11.140625" style="966" bestFit="1" customWidth="1"/>
    <col min="16136" max="16384" width="11.42578125" style="966"/>
  </cols>
  <sheetData>
    <row r="1" spans="1:5" s="966" customFormat="1" ht="20.25" hidden="1">
      <c r="A1" s="754"/>
      <c r="B1" s="785"/>
      <c r="C1" s="785"/>
      <c r="D1" s="785"/>
      <c r="E1" s="785"/>
    </row>
    <row r="2" spans="1:5" s="966" customFormat="1" ht="69" customHeight="1">
      <c r="A2" s="997" t="s">
        <v>1143</v>
      </c>
      <c r="B2" s="998"/>
      <c r="C2" s="998"/>
      <c r="D2" s="998"/>
      <c r="E2" s="998"/>
    </row>
    <row r="3" spans="1:5" s="966" customFormat="1" ht="44.25" customHeight="1">
      <c r="A3" s="997" t="s">
        <v>689</v>
      </c>
      <c r="B3" s="998"/>
      <c r="C3" s="998"/>
      <c r="D3" s="998"/>
      <c r="E3" s="998"/>
    </row>
    <row r="4" spans="1:5" s="966" customFormat="1" ht="44.25" customHeight="1">
      <c r="A4" s="997" t="s">
        <v>1510</v>
      </c>
      <c r="B4" s="998"/>
      <c r="C4" s="998"/>
      <c r="D4" s="998"/>
      <c r="E4" s="998"/>
    </row>
    <row r="5" spans="1:5" s="133" customFormat="1" ht="51.75" customHeight="1">
      <c r="A5" s="999" t="s">
        <v>1504</v>
      </c>
      <c r="B5" s="1000"/>
      <c r="C5" s="1000"/>
      <c r="D5" s="1000"/>
      <c r="E5" s="1000"/>
    </row>
    <row r="6" spans="1:5" s="966" customFormat="1" ht="3" customHeight="1">
      <c r="A6" s="755"/>
      <c r="B6" s="786"/>
      <c r="C6" s="786"/>
      <c r="D6" s="786"/>
      <c r="E6" s="786"/>
    </row>
    <row r="7" spans="1:5" s="966" customFormat="1" ht="11.25" customHeight="1" thickBot="1">
      <c r="A7" s="756"/>
      <c r="B7" s="89"/>
      <c r="C7" s="89"/>
      <c r="D7" s="89"/>
      <c r="E7" s="89"/>
    </row>
    <row r="8" spans="1:5" s="46" customFormat="1" ht="51.75" customHeight="1" thickTop="1" thickBot="1">
      <c r="A8" s="757"/>
      <c r="B8" s="787" t="s">
        <v>1146</v>
      </c>
      <c r="C8" s="787" t="s">
        <v>1147</v>
      </c>
      <c r="D8" s="787" t="s">
        <v>1148</v>
      </c>
      <c r="E8" s="787" t="s">
        <v>317</v>
      </c>
    </row>
    <row r="9" spans="1:5" s="178" customFormat="1" ht="36.75" customHeight="1" thickTop="1" thickBot="1">
      <c r="A9" s="177" t="s">
        <v>690</v>
      </c>
      <c r="B9" s="1080">
        <v>0.1464</v>
      </c>
      <c r="C9" s="1080">
        <v>0.1142</v>
      </c>
      <c r="D9" s="1080">
        <v>0.12</v>
      </c>
      <c r="E9" s="1080">
        <v>0.13239999999999999</v>
      </c>
    </row>
    <row r="10" spans="1:5" s="133" customFormat="1" ht="36.75" customHeight="1" thickTop="1">
      <c r="A10" s="183" t="s">
        <v>691</v>
      </c>
      <c r="B10" s="666">
        <v>713408799.05999994</v>
      </c>
      <c r="C10" s="666">
        <v>265484793.72</v>
      </c>
      <c r="D10" s="666">
        <v>140850334.83000001</v>
      </c>
      <c r="E10" s="666">
        <v>1119743927.6099999</v>
      </c>
    </row>
    <row r="11" spans="1:5" s="133" customFormat="1" ht="36.75" customHeight="1">
      <c r="A11" s="183" t="s">
        <v>692</v>
      </c>
      <c r="B11" s="666">
        <v>0</v>
      </c>
      <c r="C11" s="666">
        <v>0</v>
      </c>
      <c r="D11" s="666">
        <v>0</v>
      </c>
      <c r="E11" s="666">
        <v>0</v>
      </c>
    </row>
    <row r="12" spans="1:5" s="179" customFormat="1" ht="36.75" customHeight="1">
      <c r="A12" s="183" t="s">
        <v>693</v>
      </c>
      <c r="B12" s="666">
        <v>274776850.13</v>
      </c>
      <c r="C12" s="666">
        <v>122263093.06</v>
      </c>
      <c r="D12" s="666">
        <v>45997586.770000003</v>
      </c>
      <c r="E12" s="666">
        <v>443037529.95999998</v>
      </c>
    </row>
    <row r="13" spans="1:5" s="179" customFormat="1" ht="36.75" customHeight="1">
      <c r="A13" s="183" t="s">
        <v>694</v>
      </c>
      <c r="B13" s="666">
        <v>338651560.94</v>
      </c>
      <c r="C13" s="666">
        <v>316354005.50999999</v>
      </c>
      <c r="D13" s="666">
        <v>87489896.829999998</v>
      </c>
      <c r="E13" s="666">
        <v>742495463.27999997</v>
      </c>
    </row>
    <row r="14" spans="1:5" s="179" customFormat="1" ht="36.75" customHeight="1">
      <c r="A14" s="183" t="s">
        <v>695</v>
      </c>
      <c r="B14" s="666">
        <v>990656460.59000003</v>
      </c>
      <c r="C14" s="666">
        <v>438980739.83999997</v>
      </c>
      <c r="D14" s="666">
        <v>332398441.61000001</v>
      </c>
      <c r="E14" s="666">
        <v>1762035642.04</v>
      </c>
    </row>
    <row r="15" spans="1:5" s="179" customFormat="1" ht="36.75" customHeight="1" thickBot="1">
      <c r="A15" s="183" t="s">
        <v>696</v>
      </c>
      <c r="B15" s="666">
        <v>3102088683.1900001</v>
      </c>
      <c r="C15" s="666">
        <v>2061415387.6400001</v>
      </c>
      <c r="D15" s="666">
        <v>524433413.98000002</v>
      </c>
      <c r="E15" s="666">
        <v>5687937484.8100004</v>
      </c>
    </row>
    <row r="16" spans="1:5" s="179" customFormat="1" ht="36.75" customHeight="1" thickTop="1" thickBot="1">
      <c r="A16" s="720" t="s">
        <v>697</v>
      </c>
      <c r="B16" s="18">
        <v>5419582353.9099998</v>
      </c>
      <c r="C16" s="18">
        <v>3204498019.77</v>
      </c>
      <c r="D16" s="18">
        <v>1131169674.02</v>
      </c>
      <c r="E16" s="18">
        <v>9755250047.7000008</v>
      </c>
    </row>
    <row r="17" spans="1:5" s="180" customFormat="1" ht="36.75" customHeight="1" thickTop="1">
      <c r="A17" s="758" t="s">
        <v>698</v>
      </c>
      <c r="B17" s="667">
        <v>4069362179.1285</v>
      </c>
      <c r="C17" s="667">
        <v>2573280563.8870001</v>
      </c>
      <c r="D17" s="667">
        <v>826676710.95650005</v>
      </c>
      <c r="E17" s="667">
        <v>7469319453.9720001</v>
      </c>
    </row>
    <row r="18" spans="1:5" s="182" customFormat="1" ht="36.75" customHeight="1" thickBot="1">
      <c r="A18" s="181" t="s">
        <v>699</v>
      </c>
      <c r="B18" s="1081">
        <v>0.75090000000000001</v>
      </c>
      <c r="C18" s="1081">
        <v>0.80300000000000005</v>
      </c>
      <c r="D18" s="1081">
        <v>0.73080000000000001</v>
      </c>
      <c r="E18" s="1081">
        <v>0.76570000000000005</v>
      </c>
    </row>
    <row r="19" spans="1:5" s="179" customFormat="1" ht="36.75" customHeight="1" thickTop="1" thickBot="1">
      <c r="A19" s="720" t="s">
        <v>700</v>
      </c>
      <c r="B19" s="18">
        <v>406936217.91289997</v>
      </c>
      <c r="C19" s="18">
        <v>257328056.38870001</v>
      </c>
      <c r="D19" s="18">
        <v>82667671.095699996</v>
      </c>
      <c r="E19" s="18">
        <v>746931945.39719999</v>
      </c>
    </row>
    <row r="20" spans="1:5" s="179" customFormat="1" ht="36.75" customHeight="1" thickTop="1">
      <c r="A20" s="183" t="s">
        <v>701</v>
      </c>
      <c r="B20" s="666">
        <v>579357262</v>
      </c>
      <c r="C20" s="666">
        <v>202810065</v>
      </c>
      <c r="D20" s="666">
        <v>77078140</v>
      </c>
      <c r="E20" s="666">
        <v>859245467</v>
      </c>
    </row>
    <row r="21" spans="1:5" s="179" customFormat="1" ht="36.75" customHeight="1">
      <c r="A21" s="183" t="s">
        <v>702</v>
      </c>
      <c r="B21" s="666">
        <v>0</v>
      </c>
      <c r="C21" s="666">
        <v>0</v>
      </c>
      <c r="D21" s="666">
        <v>0</v>
      </c>
      <c r="E21" s="666">
        <v>0</v>
      </c>
    </row>
    <row r="22" spans="1:5" s="179" customFormat="1" ht="36.75" customHeight="1">
      <c r="A22" s="185" t="s">
        <v>703</v>
      </c>
      <c r="B22" s="666">
        <v>0</v>
      </c>
      <c r="C22" s="666">
        <v>0</v>
      </c>
      <c r="D22" s="666">
        <v>0</v>
      </c>
      <c r="E22" s="666">
        <v>0</v>
      </c>
    </row>
    <row r="23" spans="1:5" s="179" customFormat="1" ht="36.75" customHeight="1" thickBot="1">
      <c r="A23" s="183" t="s">
        <v>704</v>
      </c>
      <c r="B23" s="666">
        <v>0</v>
      </c>
      <c r="C23" s="666">
        <v>0</v>
      </c>
      <c r="D23" s="666">
        <v>5303129</v>
      </c>
      <c r="E23" s="666">
        <v>5303129</v>
      </c>
    </row>
    <row r="24" spans="1:5" s="179" customFormat="1" ht="36.75" customHeight="1" thickTop="1" thickBot="1">
      <c r="A24" s="720" t="s">
        <v>705</v>
      </c>
      <c r="B24" s="18">
        <v>579357262</v>
      </c>
      <c r="C24" s="18">
        <v>202810065</v>
      </c>
      <c r="D24" s="18">
        <v>71775011</v>
      </c>
      <c r="E24" s="18">
        <v>853942338</v>
      </c>
    </row>
    <row r="25" spans="1:5" s="179" customFormat="1" ht="36.75" customHeight="1" thickTop="1">
      <c r="A25" s="183" t="s">
        <v>706</v>
      </c>
      <c r="B25" s="666">
        <v>0</v>
      </c>
      <c r="C25" s="666">
        <v>75480000</v>
      </c>
      <c r="D25" s="666">
        <v>27440000</v>
      </c>
      <c r="E25" s="666">
        <v>102920000</v>
      </c>
    </row>
    <row r="26" spans="1:5" s="179" customFormat="1" ht="36.75" customHeight="1">
      <c r="A26" s="183" t="s">
        <v>707</v>
      </c>
      <c r="B26" s="666">
        <v>0</v>
      </c>
      <c r="C26" s="666">
        <v>0</v>
      </c>
      <c r="D26" s="666">
        <v>0</v>
      </c>
      <c r="E26" s="666">
        <v>0</v>
      </c>
    </row>
    <row r="27" spans="1:5" s="184" customFormat="1" ht="36.75" customHeight="1">
      <c r="A27" s="183" t="s">
        <v>708</v>
      </c>
      <c r="B27" s="666">
        <v>0</v>
      </c>
      <c r="C27" s="666">
        <v>0</v>
      </c>
      <c r="D27" s="666">
        <v>0</v>
      </c>
      <c r="E27" s="666">
        <v>0</v>
      </c>
    </row>
    <row r="28" spans="1:5" s="179" customFormat="1" ht="36.75" customHeight="1">
      <c r="A28" s="183" t="s">
        <v>709</v>
      </c>
      <c r="B28" s="666">
        <v>0</v>
      </c>
      <c r="C28" s="666">
        <v>75480000</v>
      </c>
      <c r="D28" s="666">
        <v>27440000</v>
      </c>
      <c r="E28" s="666">
        <v>102920000</v>
      </c>
    </row>
    <row r="29" spans="1:5" s="458" customFormat="1" ht="36.75" customHeight="1">
      <c r="A29" s="185" t="s">
        <v>710</v>
      </c>
      <c r="B29" s="666">
        <v>17111193</v>
      </c>
      <c r="C29" s="666">
        <v>15707602</v>
      </c>
      <c r="D29" s="666">
        <v>0</v>
      </c>
      <c r="E29" s="666">
        <v>32818795</v>
      </c>
    </row>
    <row r="30" spans="1:5" s="186" customFormat="1" ht="36.75" customHeight="1" thickBot="1">
      <c r="A30" s="185" t="s">
        <v>711</v>
      </c>
      <c r="B30" s="666">
        <v>0</v>
      </c>
      <c r="C30" s="666">
        <v>0</v>
      </c>
      <c r="D30" s="666">
        <v>0</v>
      </c>
      <c r="E30" s="666">
        <v>0</v>
      </c>
    </row>
    <row r="31" spans="1:5" s="179" customFormat="1" ht="36.75" customHeight="1" thickTop="1" thickBot="1">
      <c r="A31" s="187" t="s">
        <v>712</v>
      </c>
      <c r="B31" s="18">
        <v>17111193</v>
      </c>
      <c r="C31" s="18">
        <v>91187602</v>
      </c>
      <c r="D31" s="18">
        <v>27440000</v>
      </c>
      <c r="E31" s="18">
        <v>135738795</v>
      </c>
    </row>
    <row r="32" spans="1:5" s="179" customFormat="1" ht="36.75" customHeight="1" thickTop="1">
      <c r="A32" s="185" t="s">
        <v>713</v>
      </c>
      <c r="B32" s="666">
        <v>0</v>
      </c>
      <c r="C32" s="666">
        <v>0</v>
      </c>
      <c r="D32" s="666">
        <v>0</v>
      </c>
      <c r="E32" s="666">
        <v>0</v>
      </c>
    </row>
    <row r="33" spans="1:5" s="179" customFormat="1" ht="36.75" customHeight="1" thickBot="1">
      <c r="A33" s="185" t="s">
        <v>714</v>
      </c>
      <c r="B33" s="666">
        <v>517300</v>
      </c>
      <c r="C33" s="666">
        <v>211100</v>
      </c>
      <c r="D33" s="666">
        <v>0</v>
      </c>
      <c r="E33" s="666">
        <v>728400</v>
      </c>
    </row>
    <row r="34" spans="1:5" s="179" customFormat="1" ht="36.75" customHeight="1" thickTop="1" thickBot="1">
      <c r="A34" s="720" t="s">
        <v>1515</v>
      </c>
      <c r="B34" s="18">
        <v>595951155</v>
      </c>
      <c r="C34" s="18">
        <v>293786567</v>
      </c>
      <c r="D34" s="18">
        <v>99215011</v>
      </c>
      <c r="E34" s="18">
        <v>988952733</v>
      </c>
    </row>
    <row r="35" spans="1:5" s="133" customFormat="1" ht="36.75" customHeight="1" thickTop="1">
      <c r="A35" s="183" t="s">
        <v>716</v>
      </c>
      <c r="B35" s="666">
        <v>189014937.08719999</v>
      </c>
      <c r="C35" s="666">
        <v>36458510.611299999</v>
      </c>
      <c r="D35" s="666">
        <v>16547339.9044</v>
      </c>
      <c r="E35" s="666">
        <v>242020787.60280001</v>
      </c>
    </row>
    <row r="36" spans="1:5" s="189" customFormat="1" ht="36.75" customHeight="1">
      <c r="A36" s="188" t="s">
        <v>717</v>
      </c>
      <c r="B36" s="1082">
        <v>0.21890000000000001</v>
      </c>
      <c r="C36" s="1082">
        <v>0.31680000000000003</v>
      </c>
      <c r="D36" s="1082">
        <v>0.188</v>
      </c>
      <c r="E36" s="1082">
        <v>0.24490000000000001</v>
      </c>
    </row>
    <row r="37" spans="1:5" s="966" customFormat="1" ht="6" customHeight="1" thickBot="1">
      <c r="A37" s="759"/>
      <c r="B37" s="530"/>
      <c r="C37" s="530"/>
      <c r="D37" s="530"/>
      <c r="E37" s="530"/>
    </row>
    <row r="38" spans="1:5" s="966" customFormat="1" ht="28.5" customHeight="1" thickTop="1">
      <c r="A38" s="191" t="s">
        <v>718</v>
      </c>
      <c r="B38" s="89"/>
      <c r="C38" s="89"/>
      <c r="D38" s="89"/>
      <c r="E38" s="89"/>
    </row>
    <row r="39" spans="1:5" s="966" customFormat="1" ht="16.5" customHeight="1">
      <c r="A39" s="191"/>
      <c r="B39" s="89"/>
      <c r="C39" s="89"/>
      <c r="D39" s="89"/>
      <c r="E39" s="89"/>
    </row>
    <row r="40" spans="1:5" s="966" customFormat="1" ht="15.75">
      <c r="A40" s="191"/>
      <c r="B40" s="89"/>
      <c r="C40" s="89"/>
      <c r="D40" s="89"/>
      <c r="E40" s="89"/>
    </row>
    <row r="41" spans="1:5" s="966" customFormat="1">
      <c r="A41" s="756"/>
      <c r="B41" s="89"/>
      <c r="C41" s="89"/>
      <c r="D41" s="89"/>
      <c r="E41" s="89"/>
    </row>
    <row r="42" spans="1:5" s="966" customFormat="1">
      <c r="A42" s="756"/>
      <c r="B42" s="788"/>
      <c r="C42" s="788"/>
      <c r="D42" s="788"/>
      <c r="E42" s="788"/>
    </row>
    <row r="43" spans="1:5" s="966" customFormat="1">
      <c r="A43" s="756"/>
      <c r="B43" s="788"/>
      <c r="C43" s="788"/>
      <c r="D43" s="788"/>
      <c r="E43" s="788"/>
    </row>
    <row r="44" spans="1:5" s="966" customFormat="1">
      <c r="A44" s="756"/>
      <c r="B44" s="89"/>
      <c r="C44" s="89"/>
      <c r="D44" s="89"/>
      <c r="E44" s="89"/>
    </row>
    <row r="45" spans="1:5" s="966" customFormat="1">
      <c r="A45" s="756"/>
      <c r="B45" s="89"/>
      <c r="C45" s="89"/>
      <c r="D45" s="89"/>
      <c r="E45" s="89"/>
    </row>
    <row r="46" spans="1:5" s="966" customFormat="1">
      <c r="A46" s="756"/>
      <c r="B46" s="89"/>
      <c r="C46" s="89"/>
      <c r="D46" s="89"/>
      <c r="E46" s="89"/>
    </row>
    <row r="47" spans="1:5" s="966" customFormat="1">
      <c r="A47" s="756"/>
      <c r="B47" s="89"/>
      <c r="C47" s="89"/>
      <c r="D47" s="89"/>
      <c r="E47" s="89"/>
    </row>
    <row r="48" spans="1:5" s="966" customFormat="1">
      <c r="A48" s="756"/>
      <c r="B48" s="89"/>
      <c r="C48" s="89"/>
      <c r="D48" s="89"/>
      <c r="E48" s="89"/>
    </row>
    <row r="49" spans="1:5" s="966" customFormat="1">
      <c r="A49" s="756"/>
      <c r="B49" s="89"/>
      <c r="C49" s="89"/>
      <c r="D49" s="89"/>
      <c r="E49" s="89"/>
    </row>
    <row r="50" spans="1:5" s="966" customFormat="1">
      <c r="A50" s="756"/>
      <c r="B50" s="89"/>
      <c r="C50" s="89"/>
      <c r="D50" s="89"/>
      <c r="E50" s="89"/>
    </row>
    <row r="51" spans="1:5" s="966" customFormat="1">
      <c r="A51" s="756"/>
      <c r="B51" s="89"/>
      <c r="C51" s="89"/>
      <c r="D51" s="89"/>
      <c r="E51" s="89"/>
    </row>
    <row r="52" spans="1:5" s="966" customFormat="1">
      <c r="A52" s="756"/>
      <c r="B52" s="89"/>
      <c r="C52" s="89"/>
      <c r="D52" s="89"/>
      <c r="E52" s="89"/>
    </row>
    <row r="53" spans="1:5" s="966" customFormat="1">
      <c r="A53" s="756"/>
      <c r="B53" s="89"/>
      <c r="C53" s="89"/>
      <c r="D53" s="89"/>
      <c r="E53" s="89"/>
    </row>
    <row r="54" spans="1:5" s="966" customFormat="1">
      <c r="A54" s="756"/>
      <c r="B54" s="89"/>
      <c r="C54" s="89"/>
      <c r="D54" s="89"/>
      <c r="E54" s="89"/>
    </row>
    <row r="55" spans="1:5" s="966" customFormat="1">
      <c r="A55" s="756"/>
      <c r="B55" s="89"/>
      <c r="C55" s="89"/>
      <c r="D55" s="89"/>
      <c r="E55" s="89"/>
    </row>
    <row r="56" spans="1:5" s="966" customFormat="1">
      <c r="A56" s="756"/>
      <c r="B56" s="89"/>
      <c r="C56" s="89"/>
      <c r="D56" s="89"/>
      <c r="E56" s="89"/>
    </row>
    <row r="57" spans="1:5" s="966" customFormat="1">
      <c r="A57" s="756"/>
      <c r="B57" s="89"/>
      <c r="C57" s="89"/>
      <c r="D57" s="89"/>
      <c r="E57" s="89"/>
    </row>
    <row r="58" spans="1:5" s="966" customFormat="1">
      <c r="A58" s="756"/>
      <c r="B58" s="89"/>
      <c r="C58" s="89"/>
      <c r="D58" s="89"/>
      <c r="E58" s="89"/>
    </row>
    <row r="59" spans="1:5" s="966" customFormat="1">
      <c r="A59" s="756"/>
      <c r="B59" s="89"/>
      <c r="C59" s="89"/>
      <c r="D59" s="89"/>
      <c r="E59" s="89"/>
    </row>
    <row r="60" spans="1:5" s="966" customFormat="1">
      <c r="A60" s="756"/>
      <c r="B60" s="89"/>
      <c r="C60" s="89"/>
      <c r="D60" s="89"/>
      <c r="E60" s="89"/>
    </row>
    <row r="61" spans="1:5" s="966" customFormat="1">
      <c r="A61" s="756"/>
      <c r="B61" s="89"/>
      <c r="C61" s="89"/>
      <c r="D61" s="89"/>
      <c r="E61" s="89"/>
    </row>
    <row r="62" spans="1:5" s="966" customFormat="1">
      <c r="A62" s="756"/>
      <c r="B62" s="89"/>
      <c r="C62" s="89"/>
      <c r="D62" s="89"/>
      <c r="E62" s="89"/>
    </row>
    <row r="63" spans="1:5" s="966" customFormat="1">
      <c r="A63" s="756"/>
      <c r="B63" s="89"/>
      <c r="C63" s="89"/>
      <c r="D63" s="89"/>
      <c r="E63" s="89"/>
    </row>
    <row r="64" spans="1:5" s="966" customFormat="1">
      <c r="A64" s="756"/>
      <c r="B64" s="89"/>
      <c r="C64" s="89"/>
      <c r="D64" s="89"/>
      <c r="E64" s="89"/>
    </row>
    <row r="65" spans="1:5" s="966" customFormat="1">
      <c r="A65" s="756"/>
      <c r="B65" s="89"/>
      <c r="C65" s="89"/>
      <c r="D65" s="89"/>
      <c r="E65" s="89"/>
    </row>
    <row r="66" spans="1:5" s="966" customFormat="1">
      <c r="A66" s="756"/>
      <c r="B66" s="89"/>
      <c r="C66" s="89"/>
      <c r="D66" s="89"/>
      <c r="E66" s="89"/>
    </row>
    <row r="67" spans="1:5" s="966" customFormat="1">
      <c r="A67" s="756"/>
      <c r="B67" s="89"/>
      <c r="C67" s="89"/>
      <c r="D67" s="89"/>
      <c r="E67" s="89"/>
    </row>
    <row r="68" spans="1:5" s="966" customFormat="1">
      <c r="A68" s="756"/>
      <c r="B68" s="89"/>
      <c r="C68" s="89"/>
      <c r="D68" s="89"/>
      <c r="E68" s="89"/>
    </row>
    <row r="69" spans="1:5" s="966" customFormat="1">
      <c r="A69" s="756"/>
      <c r="B69" s="89"/>
      <c r="C69" s="89"/>
      <c r="D69" s="89"/>
      <c r="E69" s="89"/>
    </row>
    <row r="70" spans="1:5" s="966" customFormat="1">
      <c r="A70" s="756"/>
      <c r="B70" s="89"/>
      <c r="C70" s="89"/>
      <c r="D70" s="89"/>
      <c r="E70" s="89"/>
    </row>
    <row r="71" spans="1:5" s="966" customFormat="1">
      <c r="A71" s="756"/>
      <c r="B71" s="89"/>
      <c r="C71" s="89"/>
      <c r="D71" s="89"/>
      <c r="E71" s="89"/>
    </row>
    <row r="72" spans="1:5" s="966" customFormat="1">
      <c r="A72" s="756"/>
      <c r="B72" s="89"/>
      <c r="C72" s="89"/>
      <c r="D72" s="89"/>
      <c r="E72" s="89"/>
    </row>
    <row r="73" spans="1:5" s="966" customFormat="1">
      <c r="A73" s="756"/>
      <c r="B73" s="89"/>
      <c r="C73" s="89"/>
      <c r="D73" s="89"/>
      <c r="E73" s="89"/>
    </row>
    <row r="74" spans="1:5" s="966" customFormat="1">
      <c r="A74" s="756"/>
      <c r="B74" s="89"/>
      <c r="C74" s="89"/>
      <c r="D74" s="89"/>
      <c r="E74" s="89"/>
    </row>
    <row r="75" spans="1:5" s="966" customFormat="1">
      <c r="A75" s="756"/>
      <c r="B75" s="89"/>
      <c r="C75" s="89"/>
      <c r="D75" s="89"/>
      <c r="E75" s="89"/>
    </row>
    <row r="76" spans="1:5" s="966" customFormat="1">
      <c r="A76" s="756"/>
      <c r="B76" s="89"/>
      <c r="C76" s="89"/>
      <c r="D76" s="89"/>
      <c r="E76" s="89"/>
    </row>
    <row r="77" spans="1:5" s="966" customFormat="1">
      <c r="A77" s="756"/>
      <c r="B77" s="89"/>
      <c r="C77" s="89"/>
      <c r="D77" s="89"/>
      <c r="E77" s="89"/>
    </row>
    <row r="78" spans="1:5" s="966" customFormat="1">
      <c r="A78" s="756"/>
      <c r="B78" s="89"/>
      <c r="C78" s="89"/>
      <c r="D78" s="89"/>
      <c r="E78" s="89"/>
    </row>
    <row r="79" spans="1:5" s="966" customFormat="1">
      <c r="A79" s="756"/>
      <c r="B79" s="89"/>
      <c r="C79" s="89"/>
      <c r="D79" s="89"/>
      <c r="E79" s="89"/>
    </row>
    <row r="80" spans="1:5" s="966" customFormat="1">
      <c r="A80" s="756"/>
      <c r="B80" s="89"/>
      <c r="C80" s="89"/>
      <c r="D80" s="89"/>
      <c r="E80" s="89"/>
    </row>
    <row r="81" spans="1:5" s="966" customFormat="1">
      <c r="A81" s="756"/>
      <c r="B81" s="89"/>
      <c r="C81" s="89"/>
      <c r="D81" s="89"/>
      <c r="E81" s="89"/>
    </row>
    <row r="82" spans="1:5" s="966" customFormat="1">
      <c r="A82" s="756"/>
      <c r="B82" s="89"/>
      <c r="C82" s="89"/>
      <c r="D82" s="89"/>
      <c r="E82" s="89"/>
    </row>
    <row r="83" spans="1:5" s="966" customFormat="1">
      <c r="A83" s="756"/>
      <c r="B83" s="89"/>
      <c r="C83" s="89"/>
      <c r="D83" s="89"/>
      <c r="E83" s="89"/>
    </row>
    <row r="84" spans="1:5" s="966" customFormat="1">
      <c r="A84" s="756"/>
      <c r="B84" s="89"/>
      <c r="C84" s="89"/>
      <c r="D84" s="89"/>
      <c r="E84" s="89"/>
    </row>
    <row r="85" spans="1:5" s="966" customFormat="1">
      <c r="A85" s="756"/>
      <c r="B85" s="89"/>
      <c r="C85" s="89"/>
      <c r="D85" s="89"/>
      <c r="E85" s="89"/>
    </row>
    <row r="86" spans="1:5" s="966" customFormat="1">
      <c r="A86" s="756"/>
      <c r="B86" s="89"/>
      <c r="C86" s="89"/>
      <c r="D86" s="89"/>
      <c r="E86" s="89"/>
    </row>
    <row r="87" spans="1:5" s="966" customFormat="1">
      <c r="A87" s="756"/>
      <c r="B87" s="89"/>
      <c r="C87" s="89"/>
      <c r="D87" s="89"/>
      <c r="E87" s="89"/>
    </row>
    <row r="88" spans="1:5" s="966" customFormat="1">
      <c r="A88" s="756"/>
      <c r="B88" s="89"/>
      <c r="C88" s="89"/>
      <c r="D88" s="89"/>
      <c r="E88" s="89"/>
    </row>
    <row r="89" spans="1:5" s="966" customFormat="1">
      <c r="A89" s="756"/>
      <c r="B89" s="89"/>
      <c r="C89" s="89"/>
      <c r="D89" s="89"/>
      <c r="E89" s="89"/>
    </row>
    <row r="90" spans="1:5" s="966" customFormat="1">
      <c r="A90" s="756"/>
      <c r="B90" s="89"/>
      <c r="C90" s="89"/>
      <c r="D90" s="89"/>
      <c r="E90" s="89"/>
    </row>
    <row r="91" spans="1:5" s="966" customFormat="1">
      <c r="A91" s="756"/>
      <c r="B91" s="89"/>
      <c r="C91" s="89"/>
      <c r="D91" s="89"/>
      <c r="E91" s="89"/>
    </row>
    <row r="92" spans="1:5" s="966" customFormat="1">
      <c r="A92" s="756"/>
      <c r="B92" s="89"/>
      <c r="C92" s="89"/>
      <c r="D92" s="89"/>
      <c r="E92" s="89"/>
    </row>
    <row r="93" spans="1:5" s="966" customFormat="1">
      <c r="A93" s="756"/>
      <c r="B93" s="89"/>
      <c r="C93" s="89"/>
      <c r="D93" s="89"/>
      <c r="E93" s="89"/>
    </row>
    <row r="94" spans="1:5" s="966" customFormat="1">
      <c r="A94" s="756"/>
      <c r="B94" s="89"/>
      <c r="C94" s="89"/>
      <c r="D94" s="89"/>
      <c r="E94" s="89"/>
    </row>
    <row r="95" spans="1:5" s="966" customFormat="1">
      <c r="A95" s="756"/>
      <c r="B95" s="89"/>
      <c r="C95" s="89"/>
      <c r="D95" s="89"/>
      <c r="E95" s="89"/>
    </row>
    <row r="96" spans="1:5" s="966" customFormat="1">
      <c r="A96" s="756"/>
      <c r="B96" s="89"/>
      <c r="C96" s="89"/>
      <c r="D96" s="89"/>
      <c r="E96" s="89"/>
    </row>
    <row r="97" spans="1:5" s="966" customFormat="1">
      <c r="A97" s="756"/>
      <c r="B97" s="89"/>
      <c r="C97" s="89"/>
      <c r="D97" s="89"/>
      <c r="E97" s="89"/>
    </row>
    <row r="98" spans="1:5" s="966" customFormat="1">
      <c r="A98" s="756"/>
      <c r="B98" s="89"/>
      <c r="C98" s="89"/>
      <c r="D98" s="89"/>
      <c r="E98" s="89"/>
    </row>
    <row r="99" spans="1:5" s="966" customFormat="1">
      <c r="A99" s="756"/>
      <c r="B99" s="89"/>
      <c r="C99" s="89"/>
      <c r="D99" s="89"/>
      <c r="E99" s="89"/>
    </row>
    <row r="100" spans="1:5" s="966" customFormat="1">
      <c r="A100" s="756"/>
      <c r="B100" s="89"/>
      <c r="C100" s="89"/>
      <c r="D100" s="89"/>
      <c r="E100" s="89"/>
    </row>
    <row r="101" spans="1:5" s="966" customFormat="1">
      <c r="A101" s="756"/>
      <c r="B101" s="89"/>
      <c r="C101" s="89"/>
      <c r="D101" s="89"/>
      <c r="E101" s="89"/>
    </row>
    <row r="102" spans="1:5" s="966" customFormat="1">
      <c r="A102" s="756"/>
      <c r="B102" s="89"/>
      <c r="C102" s="89"/>
      <c r="D102" s="89"/>
      <c r="E102" s="89"/>
    </row>
    <row r="103" spans="1:5" s="966" customFormat="1">
      <c r="A103" s="756"/>
      <c r="B103" s="89"/>
      <c r="C103" s="89"/>
      <c r="D103" s="89"/>
      <c r="E103" s="89"/>
    </row>
    <row r="104" spans="1:5" s="966" customFormat="1">
      <c r="A104" s="756"/>
      <c r="B104" s="89"/>
      <c r="C104" s="89"/>
      <c r="D104" s="89"/>
      <c r="E104" s="89"/>
    </row>
    <row r="105" spans="1:5" s="966" customFormat="1">
      <c r="A105" s="756"/>
      <c r="B105" s="89"/>
      <c r="C105" s="89"/>
      <c r="D105" s="89"/>
      <c r="E105" s="89"/>
    </row>
    <row r="106" spans="1:5" s="966" customFormat="1">
      <c r="A106" s="756"/>
      <c r="B106" s="89"/>
      <c r="C106" s="89"/>
      <c r="D106" s="89"/>
      <c r="E106" s="89"/>
    </row>
    <row r="107" spans="1:5" s="966" customFormat="1">
      <c r="A107" s="756"/>
      <c r="B107" s="89"/>
      <c r="C107" s="89"/>
      <c r="D107" s="89"/>
      <c r="E107" s="89"/>
    </row>
    <row r="108" spans="1:5" s="966" customFormat="1">
      <c r="A108" s="756"/>
      <c r="B108" s="89"/>
      <c r="C108" s="89"/>
      <c r="D108" s="89"/>
      <c r="E108" s="89"/>
    </row>
    <row r="109" spans="1:5" s="966" customFormat="1">
      <c r="A109" s="756"/>
      <c r="B109" s="89"/>
      <c r="C109" s="89"/>
      <c r="D109" s="89"/>
      <c r="E109" s="89"/>
    </row>
    <row r="110" spans="1:5" s="966" customFormat="1">
      <c r="A110" s="756"/>
      <c r="B110" s="89"/>
      <c r="C110" s="89"/>
      <c r="D110" s="89"/>
      <c r="E110" s="89"/>
    </row>
    <row r="111" spans="1:5" s="966" customFormat="1">
      <c r="A111" s="756"/>
      <c r="B111" s="89"/>
      <c r="C111" s="89"/>
      <c r="D111" s="89"/>
      <c r="E111" s="89"/>
    </row>
    <row r="112" spans="1:5" s="966" customFormat="1">
      <c r="A112" s="756"/>
      <c r="B112" s="89"/>
      <c r="C112" s="89"/>
      <c r="D112" s="89"/>
      <c r="E112" s="89"/>
    </row>
    <row r="113" spans="1:5" s="966" customFormat="1">
      <c r="A113" s="756"/>
      <c r="B113" s="89"/>
      <c r="C113" s="89"/>
      <c r="D113" s="89"/>
      <c r="E113" s="89"/>
    </row>
    <row r="114" spans="1:5" s="966" customFormat="1">
      <c r="A114" s="756"/>
      <c r="B114" s="89"/>
      <c r="C114" s="89"/>
      <c r="D114" s="89"/>
      <c r="E114" s="89"/>
    </row>
    <row r="115" spans="1:5" s="966" customFormat="1">
      <c r="A115" s="756"/>
      <c r="B115" s="89"/>
      <c r="C115" s="89"/>
      <c r="D115" s="89"/>
      <c r="E115" s="89"/>
    </row>
    <row r="116" spans="1:5" s="966" customFormat="1">
      <c r="A116" s="756"/>
      <c r="B116" s="89"/>
      <c r="C116" s="89"/>
      <c r="D116" s="89"/>
      <c r="E116" s="89"/>
    </row>
    <row r="117" spans="1:5" s="966" customFormat="1">
      <c r="A117" s="756"/>
      <c r="B117" s="89"/>
      <c r="C117" s="89"/>
      <c r="D117" s="89"/>
      <c r="E117" s="89"/>
    </row>
    <row r="118" spans="1:5" s="966" customFormat="1">
      <c r="A118" s="756"/>
      <c r="B118" s="89"/>
      <c r="C118" s="89"/>
      <c r="D118" s="89"/>
      <c r="E118" s="89"/>
    </row>
    <row r="119" spans="1:5" s="966" customFormat="1">
      <c r="A119" s="756"/>
      <c r="B119" s="89"/>
      <c r="C119" s="89"/>
      <c r="D119" s="89"/>
      <c r="E119" s="89"/>
    </row>
    <row r="120" spans="1:5" s="966" customFormat="1">
      <c r="A120" s="756"/>
      <c r="B120" s="89"/>
      <c r="C120" s="89"/>
      <c r="D120" s="89"/>
      <c r="E120" s="89"/>
    </row>
    <row r="121" spans="1:5" s="966" customFormat="1">
      <c r="A121" s="756"/>
      <c r="B121" s="89"/>
      <c r="C121" s="89"/>
      <c r="D121" s="89"/>
      <c r="E121" s="89"/>
    </row>
    <row r="122" spans="1:5" s="966" customFormat="1">
      <c r="A122" s="756"/>
      <c r="B122" s="89"/>
      <c r="C122" s="89"/>
      <c r="D122" s="89"/>
      <c r="E122" s="89"/>
    </row>
    <row r="123" spans="1:5" s="966" customFormat="1">
      <c r="A123" s="756"/>
      <c r="B123" s="89"/>
      <c r="C123" s="89"/>
      <c r="D123" s="89"/>
      <c r="E123" s="89"/>
    </row>
    <row r="124" spans="1:5" s="966" customFormat="1">
      <c r="A124" s="756"/>
      <c r="B124" s="89"/>
      <c r="C124" s="89"/>
      <c r="D124" s="89"/>
      <c r="E124" s="89"/>
    </row>
    <row r="125" spans="1:5" s="966" customFormat="1">
      <c r="A125" s="756"/>
      <c r="B125" s="89"/>
      <c r="C125" s="89"/>
      <c r="D125" s="89"/>
      <c r="E125" s="89"/>
    </row>
    <row r="126" spans="1:5" s="966" customFormat="1">
      <c r="A126" s="756"/>
      <c r="B126" s="89"/>
      <c r="C126" s="89"/>
      <c r="D126" s="89"/>
      <c r="E126" s="89"/>
    </row>
    <row r="127" spans="1:5" s="966" customFormat="1">
      <c r="A127" s="756"/>
      <c r="B127" s="89"/>
      <c r="C127" s="89"/>
      <c r="D127" s="89"/>
      <c r="E127" s="89"/>
    </row>
    <row r="128" spans="1:5" s="966" customFormat="1">
      <c r="A128" s="756"/>
      <c r="B128" s="89"/>
      <c r="C128" s="89"/>
      <c r="D128" s="89"/>
      <c r="E128" s="89"/>
    </row>
    <row r="129" spans="1:5" s="966" customFormat="1">
      <c r="A129" s="756"/>
      <c r="B129" s="89"/>
      <c r="C129" s="89"/>
      <c r="D129" s="89"/>
      <c r="E129" s="89"/>
    </row>
    <row r="130" spans="1:5" s="966" customFormat="1">
      <c r="A130" s="756"/>
      <c r="B130" s="89"/>
      <c r="C130" s="89"/>
      <c r="D130" s="89"/>
      <c r="E130" s="89"/>
    </row>
    <row r="131" spans="1:5" s="966" customFormat="1">
      <c r="A131" s="756"/>
      <c r="B131" s="89"/>
      <c r="C131" s="89"/>
      <c r="D131" s="89"/>
      <c r="E131" s="89"/>
    </row>
    <row r="132" spans="1:5" s="966" customFormat="1">
      <c r="A132" s="756"/>
      <c r="B132" s="89"/>
      <c r="C132" s="89"/>
      <c r="D132" s="89"/>
      <c r="E132" s="89"/>
    </row>
    <row r="133" spans="1:5" s="966" customFormat="1">
      <c r="A133" s="756"/>
      <c r="B133" s="89"/>
      <c r="C133" s="89"/>
      <c r="D133" s="89"/>
      <c r="E133" s="89"/>
    </row>
    <row r="134" spans="1:5" s="966" customFormat="1">
      <c r="A134" s="756"/>
      <c r="B134" s="89"/>
      <c r="C134" s="89"/>
      <c r="D134" s="89"/>
      <c r="E134" s="89"/>
    </row>
    <row r="135" spans="1:5" s="966" customFormat="1">
      <c r="A135" s="756"/>
      <c r="B135" s="89"/>
      <c r="C135" s="89"/>
      <c r="D135" s="89"/>
      <c r="E135" s="89"/>
    </row>
    <row r="136" spans="1:5" s="966" customFormat="1">
      <c r="A136" s="756"/>
      <c r="B136" s="89"/>
      <c r="C136" s="89"/>
      <c r="D136" s="89"/>
      <c r="E136" s="89"/>
    </row>
    <row r="137" spans="1:5" s="966" customFormat="1">
      <c r="A137" s="756"/>
      <c r="B137" s="89"/>
      <c r="C137" s="89"/>
      <c r="D137" s="89"/>
      <c r="E137" s="89"/>
    </row>
    <row r="138" spans="1:5" s="966" customFormat="1">
      <c r="A138" s="756"/>
      <c r="B138" s="89"/>
      <c r="C138" s="89"/>
      <c r="D138" s="89"/>
      <c r="E138" s="89"/>
    </row>
    <row r="139" spans="1:5" s="966" customFormat="1">
      <c r="A139" s="756"/>
      <c r="B139" s="89"/>
      <c r="C139" s="89"/>
      <c r="D139" s="89"/>
      <c r="E139" s="89"/>
    </row>
    <row r="140" spans="1:5" s="966" customFormat="1">
      <c r="A140" s="756"/>
      <c r="B140" s="89"/>
      <c r="C140" s="89"/>
      <c r="D140" s="89"/>
      <c r="E140" s="89"/>
    </row>
    <row r="141" spans="1:5" s="966" customFormat="1">
      <c r="A141" s="756"/>
      <c r="B141" s="89"/>
      <c r="C141" s="89"/>
      <c r="D141" s="89"/>
      <c r="E141" s="89"/>
    </row>
    <row r="142" spans="1:5" s="966" customFormat="1">
      <c r="A142" s="756"/>
      <c r="B142" s="89"/>
      <c r="C142" s="89"/>
      <c r="D142" s="89"/>
      <c r="E142" s="89"/>
    </row>
    <row r="143" spans="1:5" s="966" customFormat="1">
      <c r="A143" s="756"/>
      <c r="B143" s="89"/>
      <c r="C143" s="89"/>
      <c r="D143" s="89"/>
      <c r="E143" s="89"/>
    </row>
    <row r="144" spans="1:5" s="966" customFormat="1">
      <c r="A144" s="756"/>
      <c r="B144" s="89"/>
      <c r="C144" s="89"/>
      <c r="D144" s="89"/>
      <c r="E144" s="89"/>
    </row>
    <row r="145" spans="1:5" s="966" customFormat="1">
      <c r="A145" s="756"/>
      <c r="B145" s="89"/>
      <c r="C145" s="89"/>
      <c r="D145" s="89"/>
      <c r="E145" s="89"/>
    </row>
    <row r="146" spans="1:5" s="966" customFormat="1">
      <c r="A146" s="756"/>
      <c r="B146" s="89"/>
      <c r="C146" s="89"/>
      <c r="D146" s="89"/>
      <c r="E146" s="89"/>
    </row>
    <row r="147" spans="1:5" s="966" customFormat="1">
      <c r="A147" s="756"/>
      <c r="B147" s="89"/>
      <c r="C147" s="89"/>
      <c r="D147" s="89"/>
      <c r="E147" s="89"/>
    </row>
    <row r="148" spans="1:5" s="966" customFormat="1">
      <c r="A148" s="756"/>
      <c r="B148" s="89"/>
      <c r="C148" s="89"/>
      <c r="D148" s="89"/>
      <c r="E148" s="89"/>
    </row>
    <row r="149" spans="1:5" s="966" customFormat="1">
      <c r="A149" s="756"/>
      <c r="B149" s="89"/>
      <c r="C149" s="89"/>
      <c r="D149" s="89"/>
      <c r="E149" s="89"/>
    </row>
    <row r="150" spans="1:5" s="966" customFormat="1">
      <c r="A150" s="756"/>
      <c r="B150" s="89"/>
      <c r="C150" s="89"/>
      <c r="D150" s="89"/>
      <c r="E150" s="89"/>
    </row>
    <row r="151" spans="1:5" s="966" customFormat="1">
      <c r="A151" s="756"/>
      <c r="B151" s="89"/>
      <c r="C151" s="89"/>
      <c r="D151" s="89"/>
      <c r="E151" s="89"/>
    </row>
    <row r="152" spans="1:5" s="966" customFormat="1">
      <c r="A152" s="756"/>
      <c r="B152" s="89"/>
      <c r="C152" s="89"/>
      <c r="D152" s="89"/>
      <c r="E152" s="89"/>
    </row>
    <row r="153" spans="1:5" s="966" customFormat="1">
      <c r="A153" s="756"/>
      <c r="B153" s="89"/>
      <c r="C153" s="89"/>
      <c r="D153" s="89"/>
      <c r="E153" s="89"/>
    </row>
    <row r="154" spans="1:5" s="966" customFormat="1">
      <c r="A154" s="756"/>
      <c r="B154" s="89"/>
      <c r="C154" s="89"/>
      <c r="D154" s="89"/>
      <c r="E154" s="89"/>
    </row>
    <row r="155" spans="1:5" s="966" customFormat="1">
      <c r="A155" s="756"/>
      <c r="B155" s="89"/>
      <c r="C155" s="89"/>
      <c r="D155" s="89"/>
      <c r="E155" s="89"/>
    </row>
    <row r="156" spans="1:5" s="966" customFormat="1">
      <c r="A156" s="756"/>
      <c r="B156" s="89"/>
      <c r="C156" s="89"/>
      <c r="D156" s="89"/>
      <c r="E156" s="89"/>
    </row>
    <row r="157" spans="1:5" s="966" customFormat="1">
      <c r="A157" s="756"/>
      <c r="B157" s="89"/>
      <c r="C157" s="89"/>
      <c r="D157" s="89"/>
      <c r="E157" s="89"/>
    </row>
    <row r="158" spans="1:5" s="966" customFormat="1">
      <c r="A158" s="756"/>
      <c r="B158" s="89"/>
      <c r="C158" s="89"/>
      <c r="D158" s="89"/>
      <c r="E158" s="89"/>
    </row>
    <row r="159" spans="1:5" s="966" customFormat="1">
      <c r="A159" s="756"/>
      <c r="B159" s="89"/>
      <c r="C159" s="89"/>
      <c r="D159" s="89"/>
      <c r="E159" s="89"/>
    </row>
    <row r="160" spans="1:5" s="966" customFormat="1">
      <c r="A160" s="756"/>
      <c r="B160" s="89"/>
      <c r="C160" s="89"/>
      <c r="D160" s="89"/>
      <c r="E160" s="89"/>
    </row>
    <row r="161" spans="1:5" s="966" customFormat="1">
      <c r="A161" s="756"/>
      <c r="B161" s="89"/>
      <c r="C161" s="89"/>
      <c r="D161" s="89"/>
      <c r="E161" s="89"/>
    </row>
    <row r="162" spans="1:5" s="966" customFormat="1">
      <c r="A162" s="756"/>
      <c r="B162" s="89"/>
      <c r="C162" s="89"/>
      <c r="D162" s="89"/>
      <c r="E162" s="89"/>
    </row>
    <row r="163" spans="1:5" s="966" customFormat="1">
      <c r="A163" s="756"/>
      <c r="B163" s="89"/>
      <c r="C163" s="89"/>
      <c r="D163" s="89"/>
      <c r="E163" s="89"/>
    </row>
    <row r="164" spans="1:5" s="966" customFormat="1">
      <c r="A164" s="756"/>
      <c r="B164" s="89"/>
      <c r="C164" s="89"/>
      <c r="D164" s="89"/>
      <c r="E164" s="89"/>
    </row>
    <row r="165" spans="1:5" s="966" customFormat="1">
      <c r="A165" s="756"/>
      <c r="B165" s="89"/>
      <c r="C165" s="89"/>
      <c r="D165" s="89"/>
      <c r="E165" s="89"/>
    </row>
    <row r="166" spans="1:5" s="966" customFormat="1">
      <c r="A166" s="756"/>
      <c r="B166" s="89"/>
      <c r="C166" s="89"/>
      <c r="D166" s="89"/>
      <c r="E166" s="89"/>
    </row>
    <row r="167" spans="1:5" s="966" customFormat="1">
      <c r="A167" s="756"/>
      <c r="B167" s="89"/>
      <c r="C167" s="89"/>
      <c r="D167" s="89"/>
      <c r="E167" s="89"/>
    </row>
    <row r="168" spans="1:5" s="966" customFormat="1">
      <c r="A168" s="756"/>
      <c r="B168" s="89"/>
      <c r="C168" s="89"/>
      <c r="D168" s="89"/>
      <c r="E168" s="89"/>
    </row>
    <row r="169" spans="1:5" s="966" customFormat="1">
      <c r="A169" s="756"/>
      <c r="B169" s="89"/>
      <c r="C169" s="89"/>
      <c r="D169" s="89"/>
      <c r="E169" s="89"/>
    </row>
    <row r="170" spans="1:5" s="966" customFormat="1">
      <c r="A170" s="756"/>
      <c r="B170" s="89"/>
      <c r="C170" s="89"/>
      <c r="D170" s="89"/>
      <c r="E170" s="89"/>
    </row>
    <row r="171" spans="1:5" s="966" customFormat="1">
      <c r="A171" s="756"/>
      <c r="B171" s="89"/>
      <c r="C171" s="89"/>
      <c r="D171" s="89"/>
      <c r="E171" s="89"/>
    </row>
    <row r="172" spans="1:5" s="966" customFormat="1">
      <c r="A172" s="756"/>
      <c r="B172" s="89"/>
      <c r="C172" s="89"/>
      <c r="D172" s="89"/>
      <c r="E172" s="89"/>
    </row>
    <row r="173" spans="1:5" s="966" customFormat="1">
      <c r="A173" s="756"/>
      <c r="B173" s="89"/>
      <c r="C173" s="89"/>
      <c r="D173" s="89"/>
      <c r="E173" s="89"/>
    </row>
    <row r="174" spans="1:5" s="966" customFormat="1">
      <c r="A174" s="756"/>
      <c r="B174" s="89"/>
      <c r="C174" s="89"/>
      <c r="D174" s="89"/>
      <c r="E174" s="89"/>
    </row>
    <row r="175" spans="1:5" s="966" customFormat="1">
      <c r="A175" s="756"/>
      <c r="B175" s="89"/>
      <c r="C175" s="89"/>
      <c r="D175" s="89"/>
      <c r="E175" s="89"/>
    </row>
    <row r="176" spans="1:5" s="966" customFormat="1">
      <c r="A176" s="756"/>
      <c r="B176" s="89"/>
      <c r="C176" s="89"/>
      <c r="D176" s="89"/>
      <c r="E176" s="89"/>
    </row>
    <row r="177" spans="1:5" s="966" customFormat="1">
      <c r="A177" s="756"/>
      <c r="B177" s="89"/>
      <c r="C177" s="89"/>
      <c r="D177" s="89"/>
      <c r="E177" s="89"/>
    </row>
    <row r="178" spans="1:5" s="966" customFormat="1">
      <c r="A178" s="756"/>
      <c r="B178" s="89"/>
      <c r="C178" s="89"/>
      <c r="D178" s="89"/>
      <c r="E178" s="89"/>
    </row>
    <row r="179" spans="1:5" s="966" customFormat="1">
      <c r="A179" s="756"/>
      <c r="B179" s="89"/>
      <c r="C179" s="89"/>
      <c r="D179" s="89"/>
      <c r="E179" s="89"/>
    </row>
    <row r="180" spans="1:5" s="966" customFormat="1">
      <c r="A180" s="756"/>
      <c r="B180" s="89"/>
      <c r="C180" s="89"/>
      <c r="D180" s="89"/>
      <c r="E180" s="89"/>
    </row>
    <row r="181" spans="1:5" s="966" customFormat="1">
      <c r="A181" s="756"/>
      <c r="B181" s="89"/>
      <c r="C181" s="89"/>
      <c r="D181" s="89"/>
      <c r="E181" s="89"/>
    </row>
    <row r="182" spans="1:5" s="966" customFormat="1">
      <c r="A182" s="756"/>
      <c r="B182" s="89"/>
      <c r="C182" s="89"/>
      <c r="D182" s="89"/>
      <c r="E182" s="89"/>
    </row>
    <row r="183" spans="1:5" s="966" customFormat="1">
      <c r="A183" s="756"/>
      <c r="B183" s="89"/>
      <c r="C183" s="89"/>
      <c r="D183" s="89"/>
      <c r="E183" s="89"/>
    </row>
    <row r="184" spans="1:5" s="966" customFormat="1">
      <c r="A184" s="756"/>
      <c r="B184" s="89"/>
      <c r="C184" s="89"/>
      <c r="D184" s="89"/>
      <c r="E184" s="89"/>
    </row>
    <row r="185" spans="1:5" s="966" customFormat="1">
      <c r="A185" s="756"/>
      <c r="B185" s="89"/>
      <c r="C185" s="89"/>
      <c r="D185" s="89"/>
      <c r="E185" s="89"/>
    </row>
    <row r="186" spans="1:5" s="966" customFormat="1">
      <c r="A186" s="756"/>
      <c r="B186" s="89"/>
      <c r="C186" s="89"/>
      <c r="D186" s="89"/>
      <c r="E186" s="89"/>
    </row>
    <row r="187" spans="1:5" s="966" customFormat="1">
      <c r="A187" s="756"/>
      <c r="B187" s="89"/>
      <c r="C187" s="89"/>
      <c r="D187" s="89"/>
      <c r="E187" s="89"/>
    </row>
    <row r="188" spans="1:5" s="966" customFormat="1">
      <c r="A188" s="756"/>
      <c r="B188" s="89"/>
      <c r="C188" s="89"/>
      <c r="D188" s="89"/>
      <c r="E188" s="89"/>
    </row>
    <row r="189" spans="1:5" s="966" customFormat="1">
      <c r="A189" s="756"/>
      <c r="B189" s="89"/>
      <c r="C189" s="89"/>
      <c r="D189" s="89"/>
      <c r="E189" s="89"/>
    </row>
    <row r="190" spans="1:5" s="966" customFormat="1">
      <c r="A190" s="756"/>
      <c r="B190" s="89"/>
      <c r="C190" s="89"/>
      <c r="D190" s="89"/>
      <c r="E190" s="89"/>
    </row>
    <row r="191" spans="1:5" s="966" customFormat="1">
      <c r="A191" s="756"/>
      <c r="B191" s="89"/>
      <c r="C191" s="89"/>
      <c r="D191" s="89"/>
      <c r="E191" s="89"/>
    </row>
    <row r="192" spans="1:5" s="966" customFormat="1">
      <c r="A192" s="756"/>
      <c r="B192" s="89"/>
      <c r="C192" s="89"/>
      <c r="D192" s="89"/>
      <c r="E192" s="89"/>
    </row>
    <row r="193" spans="1:5" s="966" customFormat="1">
      <c r="A193" s="756"/>
      <c r="B193" s="89"/>
      <c r="C193" s="89"/>
      <c r="D193" s="89"/>
      <c r="E193" s="89"/>
    </row>
    <row r="194" spans="1:5" s="966" customFormat="1">
      <c r="A194" s="756"/>
      <c r="B194" s="89"/>
      <c r="C194" s="89"/>
      <c r="D194" s="89"/>
      <c r="E194" s="89"/>
    </row>
    <row r="195" spans="1:5" s="966" customFormat="1">
      <c r="A195" s="756"/>
      <c r="B195" s="89"/>
      <c r="C195" s="89"/>
      <c r="D195" s="89"/>
      <c r="E195" s="89"/>
    </row>
    <row r="196" spans="1:5" s="966" customFormat="1">
      <c r="A196" s="756"/>
      <c r="B196" s="89"/>
      <c r="C196" s="89"/>
      <c r="D196" s="89"/>
      <c r="E196" s="89"/>
    </row>
    <row r="197" spans="1:5" s="966" customFormat="1">
      <c r="A197" s="756"/>
      <c r="B197" s="89"/>
      <c r="C197" s="89"/>
      <c r="D197" s="89"/>
      <c r="E197" s="89"/>
    </row>
    <row r="198" spans="1:5" s="966" customFormat="1">
      <c r="A198" s="756"/>
      <c r="B198" s="89"/>
      <c r="C198" s="89"/>
      <c r="D198" s="89"/>
      <c r="E198" s="89"/>
    </row>
    <row r="199" spans="1:5" s="966" customFormat="1">
      <c r="A199" s="756"/>
      <c r="B199" s="89"/>
      <c r="C199" s="89"/>
      <c r="D199" s="89"/>
      <c r="E199" s="89"/>
    </row>
    <row r="200" spans="1:5" s="966" customFormat="1">
      <c r="A200" s="756"/>
      <c r="B200" s="89"/>
      <c r="C200" s="89"/>
      <c r="D200" s="89"/>
      <c r="E200" s="89"/>
    </row>
  </sheetData>
  <mergeCells count="4">
    <mergeCell ref="A2:E2"/>
    <mergeCell ref="A3:E3"/>
    <mergeCell ref="A4:E4"/>
    <mergeCell ref="A5:E5"/>
  </mergeCells>
  <pageMargins left="0.7" right="0.7" top="0.75" bottom="0.75" header="0.3" footer="0.3"/>
  <pageSetup scale="42"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646"/>
  <sheetViews>
    <sheetView zoomScale="85" zoomScaleNormal="85" workbookViewId="0">
      <selection activeCell="L11" sqref="L11"/>
    </sheetView>
  </sheetViews>
  <sheetFormatPr defaultColWidth="11.42578125" defaultRowHeight="15"/>
  <cols>
    <col min="1" max="1" width="38.28515625" style="90" customWidth="1"/>
    <col min="2" max="3" width="13.85546875" style="89" customWidth="1"/>
    <col min="4" max="4" width="13.7109375" style="89" customWidth="1"/>
    <col min="5" max="5" width="17.28515625" style="89" customWidth="1"/>
    <col min="6" max="6" width="12.140625" style="89" customWidth="1"/>
    <col min="7" max="7" width="2.5703125" style="94" customWidth="1"/>
    <col min="8" max="256" width="11.42578125" style="966"/>
    <col min="257" max="257" width="38.28515625" style="966" customWidth="1"/>
    <col min="258" max="259" width="13.85546875" style="966" customWidth="1"/>
    <col min="260" max="260" width="13.7109375" style="966" customWidth="1"/>
    <col min="261" max="261" width="17.28515625" style="966" customWidth="1"/>
    <col min="262" max="262" width="12.140625" style="966" customWidth="1"/>
    <col min="263" max="263" width="2.5703125" style="966" customWidth="1"/>
    <col min="264" max="512" width="11.42578125" style="966"/>
    <col min="513" max="513" width="38.28515625" style="966" customWidth="1"/>
    <col min="514" max="515" width="13.85546875" style="966" customWidth="1"/>
    <col min="516" max="516" width="13.7109375" style="966" customWidth="1"/>
    <col min="517" max="517" width="17.28515625" style="966" customWidth="1"/>
    <col min="518" max="518" width="12.140625" style="966" customWidth="1"/>
    <col min="519" max="519" width="2.5703125" style="966" customWidth="1"/>
    <col min="520" max="768" width="11.42578125" style="966"/>
    <col min="769" max="769" width="38.28515625" style="966" customWidth="1"/>
    <col min="770" max="771" width="13.85546875" style="966" customWidth="1"/>
    <col min="772" max="772" width="13.7109375" style="966" customWidth="1"/>
    <col min="773" max="773" width="17.28515625" style="966" customWidth="1"/>
    <col min="774" max="774" width="12.140625" style="966" customWidth="1"/>
    <col min="775" max="775" width="2.5703125" style="966" customWidth="1"/>
    <col min="776" max="1024" width="11.42578125" style="966"/>
    <col min="1025" max="1025" width="38.28515625" style="966" customWidth="1"/>
    <col min="1026" max="1027" width="13.85546875" style="966" customWidth="1"/>
    <col min="1028" max="1028" width="13.7109375" style="966" customWidth="1"/>
    <col min="1029" max="1029" width="17.28515625" style="966" customWidth="1"/>
    <col min="1030" max="1030" width="12.140625" style="966" customWidth="1"/>
    <col min="1031" max="1031" width="2.5703125" style="966" customWidth="1"/>
    <col min="1032" max="1280" width="11.42578125" style="966"/>
    <col min="1281" max="1281" width="38.28515625" style="966" customWidth="1"/>
    <col min="1282" max="1283" width="13.85546875" style="966" customWidth="1"/>
    <col min="1284" max="1284" width="13.7109375" style="966" customWidth="1"/>
    <col min="1285" max="1285" width="17.28515625" style="966" customWidth="1"/>
    <col min="1286" max="1286" width="12.140625" style="966" customWidth="1"/>
    <col min="1287" max="1287" width="2.5703125" style="966" customWidth="1"/>
    <col min="1288" max="1536" width="11.42578125" style="966"/>
    <col min="1537" max="1537" width="38.28515625" style="966" customWidth="1"/>
    <col min="1538" max="1539" width="13.85546875" style="966" customWidth="1"/>
    <col min="1540" max="1540" width="13.7109375" style="966" customWidth="1"/>
    <col min="1541" max="1541" width="17.28515625" style="966" customWidth="1"/>
    <col min="1542" max="1542" width="12.140625" style="966" customWidth="1"/>
    <col min="1543" max="1543" width="2.5703125" style="966" customWidth="1"/>
    <col min="1544" max="1792" width="11.42578125" style="966"/>
    <col min="1793" max="1793" width="38.28515625" style="966" customWidth="1"/>
    <col min="1794" max="1795" width="13.85546875" style="966" customWidth="1"/>
    <col min="1796" max="1796" width="13.7109375" style="966" customWidth="1"/>
    <col min="1797" max="1797" width="17.28515625" style="966" customWidth="1"/>
    <col min="1798" max="1798" width="12.140625" style="966" customWidth="1"/>
    <col min="1799" max="1799" width="2.5703125" style="966" customWidth="1"/>
    <col min="1800" max="2048" width="11.42578125" style="966"/>
    <col min="2049" max="2049" width="38.28515625" style="966" customWidth="1"/>
    <col min="2050" max="2051" width="13.85546875" style="966" customWidth="1"/>
    <col min="2052" max="2052" width="13.7109375" style="966" customWidth="1"/>
    <col min="2053" max="2053" width="17.28515625" style="966" customWidth="1"/>
    <col min="2054" max="2054" width="12.140625" style="966" customWidth="1"/>
    <col min="2055" max="2055" width="2.5703125" style="966" customWidth="1"/>
    <col min="2056" max="2304" width="11.42578125" style="966"/>
    <col min="2305" max="2305" width="38.28515625" style="966" customWidth="1"/>
    <col min="2306" max="2307" width="13.85546875" style="966" customWidth="1"/>
    <col min="2308" max="2308" width="13.7109375" style="966" customWidth="1"/>
    <col min="2309" max="2309" width="17.28515625" style="966" customWidth="1"/>
    <col min="2310" max="2310" width="12.140625" style="966" customWidth="1"/>
    <col min="2311" max="2311" width="2.5703125" style="966" customWidth="1"/>
    <col min="2312" max="2560" width="11.42578125" style="966"/>
    <col min="2561" max="2561" width="38.28515625" style="966" customWidth="1"/>
    <col min="2562" max="2563" width="13.85546875" style="966" customWidth="1"/>
    <col min="2564" max="2564" width="13.7109375" style="966" customWidth="1"/>
    <col min="2565" max="2565" width="17.28515625" style="966" customWidth="1"/>
    <col min="2566" max="2566" width="12.140625" style="966" customWidth="1"/>
    <col min="2567" max="2567" width="2.5703125" style="966" customWidth="1"/>
    <col min="2568" max="2816" width="11.42578125" style="966"/>
    <col min="2817" max="2817" width="38.28515625" style="966" customWidth="1"/>
    <col min="2818" max="2819" width="13.85546875" style="966" customWidth="1"/>
    <col min="2820" max="2820" width="13.7109375" style="966" customWidth="1"/>
    <col min="2821" max="2821" width="17.28515625" style="966" customWidth="1"/>
    <col min="2822" max="2822" width="12.140625" style="966" customWidth="1"/>
    <col min="2823" max="2823" width="2.5703125" style="966" customWidth="1"/>
    <col min="2824" max="3072" width="11.42578125" style="966"/>
    <col min="3073" max="3073" width="38.28515625" style="966" customWidth="1"/>
    <col min="3074" max="3075" width="13.85546875" style="966" customWidth="1"/>
    <col min="3076" max="3076" width="13.7109375" style="966" customWidth="1"/>
    <col min="3077" max="3077" width="17.28515625" style="966" customWidth="1"/>
    <col min="3078" max="3078" width="12.140625" style="966" customWidth="1"/>
    <col min="3079" max="3079" width="2.5703125" style="966" customWidth="1"/>
    <col min="3080" max="3328" width="11.42578125" style="966"/>
    <col min="3329" max="3329" width="38.28515625" style="966" customWidth="1"/>
    <col min="3330" max="3331" width="13.85546875" style="966" customWidth="1"/>
    <col min="3332" max="3332" width="13.7109375" style="966" customWidth="1"/>
    <col min="3333" max="3333" width="17.28515625" style="966" customWidth="1"/>
    <col min="3334" max="3334" width="12.140625" style="966" customWidth="1"/>
    <col min="3335" max="3335" width="2.5703125" style="966" customWidth="1"/>
    <col min="3336" max="3584" width="11.42578125" style="966"/>
    <col min="3585" max="3585" width="38.28515625" style="966" customWidth="1"/>
    <col min="3586" max="3587" width="13.85546875" style="966" customWidth="1"/>
    <col min="3588" max="3588" width="13.7109375" style="966" customWidth="1"/>
    <col min="3589" max="3589" width="17.28515625" style="966" customWidth="1"/>
    <col min="3590" max="3590" width="12.140625" style="966" customWidth="1"/>
    <col min="3591" max="3591" width="2.5703125" style="966" customWidth="1"/>
    <col min="3592" max="3840" width="11.42578125" style="966"/>
    <col min="3841" max="3841" width="38.28515625" style="966" customWidth="1"/>
    <col min="3842" max="3843" width="13.85546875" style="966" customWidth="1"/>
    <col min="3844" max="3844" width="13.7109375" style="966" customWidth="1"/>
    <col min="3845" max="3845" width="17.28515625" style="966" customWidth="1"/>
    <col min="3846" max="3846" width="12.140625" style="966" customWidth="1"/>
    <col min="3847" max="3847" width="2.5703125" style="966" customWidth="1"/>
    <col min="3848" max="4096" width="11.42578125" style="966"/>
    <col min="4097" max="4097" width="38.28515625" style="966" customWidth="1"/>
    <col min="4098" max="4099" width="13.85546875" style="966" customWidth="1"/>
    <col min="4100" max="4100" width="13.7109375" style="966" customWidth="1"/>
    <col min="4101" max="4101" width="17.28515625" style="966" customWidth="1"/>
    <col min="4102" max="4102" width="12.140625" style="966" customWidth="1"/>
    <col min="4103" max="4103" width="2.5703125" style="966" customWidth="1"/>
    <col min="4104" max="4352" width="11.42578125" style="966"/>
    <col min="4353" max="4353" width="38.28515625" style="966" customWidth="1"/>
    <col min="4354" max="4355" width="13.85546875" style="966" customWidth="1"/>
    <col min="4356" max="4356" width="13.7109375" style="966" customWidth="1"/>
    <col min="4357" max="4357" width="17.28515625" style="966" customWidth="1"/>
    <col min="4358" max="4358" width="12.140625" style="966" customWidth="1"/>
    <col min="4359" max="4359" width="2.5703125" style="966" customWidth="1"/>
    <col min="4360" max="4608" width="11.42578125" style="966"/>
    <col min="4609" max="4609" width="38.28515625" style="966" customWidth="1"/>
    <col min="4610" max="4611" width="13.85546875" style="966" customWidth="1"/>
    <col min="4612" max="4612" width="13.7109375" style="966" customWidth="1"/>
    <col min="4613" max="4613" width="17.28515625" style="966" customWidth="1"/>
    <col min="4614" max="4614" width="12.140625" style="966" customWidth="1"/>
    <col min="4615" max="4615" width="2.5703125" style="966" customWidth="1"/>
    <col min="4616" max="4864" width="11.42578125" style="966"/>
    <col min="4865" max="4865" width="38.28515625" style="966" customWidth="1"/>
    <col min="4866" max="4867" width="13.85546875" style="966" customWidth="1"/>
    <col min="4868" max="4868" width="13.7109375" style="966" customWidth="1"/>
    <col min="4869" max="4869" width="17.28515625" style="966" customWidth="1"/>
    <col min="4870" max="4870" width="12.140625" style="966" customWidth="1"/>
    <col min="4871" max="4871" width="2.5703125" style="966" customWidth="1"/>
    <col min="4872" max="5120" width="11.42578125" style="966"/>
    <col min="5121" max="5121" width="38.28515625" style="966" customWidth="1"/>
    <col min="5122" max="5123" width="13.85546875" style="966" customWidth="1"/>
    <col min="5124" max="5124" width="13.7109375" style="966" customWidth="1"/>
    <col min="5125" max="5125" width="17.28515625" style="966" customWidth="1"/>
    <col min="5126" max="5126" width="12.140625" style="966" customWidth="1"/>
    <col min="5127" max="5127" width="2.5703125" style="966" customWidth="1"/>
    <col min="5128" max="5376" width="11.42578125" style="966"/>
    <col min="5377" max="5377" width="38.28515625" style="966" customWidth="1"/>
    <col min="5378" max="5379" width="13.85546875" style="966" customWidth="1"/>
    <col min="5380" max="5380" width="13.7109375" style="966" customWidth="1"/>
    <col min="5381" max="5381" width="17.28515625" style="966" customWidth="1"/>
    <col min="5382" max="5382" width="12.140625" style="966" customWidth="1"/>
    <col min="5383" max="5383" width="2.5703125" style="966" customWidth="1"/>
    <col min="5384" max="5632" width="11.42578125" style="966"/>
    <col min="5633" max="5633" width="38.28515625" style="966" customWidth="1"/>
    <col min="5634" max="5635" width="13.85546875" style="966" customWidth="1"/>
    <col min="5636" max="5636" width="13.7109375" style="966" customWidth="1"/>
    <col min="5637" max="5637" width="17.28515625" style="966" customWidth="1"/>
    <col min="5638" max="5638" width="12.140625" style="966" customWidth="1"/>
    <col min="5639" max="5639" width="2.5703125" style="966" customWidth="1"/>
    <col min="5640" max="5888" width="11.42578125" style="966"/>
    <col min="5889" max="5889" width="38.28515625" style="966" customWidth="1"/>
    <col min="5890" max="5891" width="13.85546875" style="966" customWidth="1"/>
    <col min="5892" max="5892" width="13.7109375" style="966" customWidth="1"/>
    <col min="5893" max="5893" width="17.28515625" style="966" customWidth="1"/>
    <col min="5894" max="5894" width="12.140625" style="966" customWidth="1"/>
    <col min="5895" max="5895" width="2.5703125" style="966" customWidth="1"/>
    <col min="5896" max="6144" width="11.42578125" style="966"/>
    <col min="6145" max="6145" width="38.28515625" style="966" customWidth="1"/>
    <col min="6146" max="6147" width="13.85546875" style="966" customWidth="1"/>
    <col min="6148" max="6148" width="13.7109375" style="966" customWidth="1"/>
    <col min="6149" max="6149" width="17.28515625" style="966" customWidth="1"/>
    <col min="6150" max="6150" width="12.140625" style="966" customWidth="1"/>
    <col min="6151" max="6151" width="2.5703125" style="966" customWidth="1"/>
    <col min="6152" max="6400" width="11.42578125" style="966"/>
    <col min="6401" max="6401" width="38.28515625" style="966" customWidth="1"/>
    <col min="6402" max="6403" width="13.85546875" style="966" customWidth="1"/>
    <col min="6404" max="6404" width="13.7109375" style="966" customWidth="1"/>
    <col min="6405" max="6405" width="17.28515625" style="966" customWidth="1"/>
    <col min="6406" max="6406" width="12.140625" style="966" customWidth="1"/>
    <col min="6407" max="6407" width="2.5703125" style="966" customWidth="1"/>
    <col min="6408" max="6656" width="11.42578125" style="966"/>
    <col min="6657" max="6657" width="38.28515625" style="966" customWidth="1"/>
    <col min="6658" max="6659" width="13.85546875" style="966" customWidth="1"/>
    <col min="6660" max="6660" width="13.7109375" style="966" customWidth="1"/>
    <col min="6661" max="6661" width="17.28515625" style="966" customWidth="1"/>
    <col min="6662" max="6662" width="12.140625" style="966" customWidth="1"/>
    <col min="6663" max="6663" width="2.5703125" style="966" customWidth="1"/>
    <col min="6664" max="6912" width="11.42578125" style="966"/>
    <col min="6913" max="6913" width="38.28515625" style="966" customWidth="1"/>
    <col min="6914" max="6915" width="13.85546875" style="966" customWidth="1"/>
    <col min="6916" max="6916" width="13.7109375" style="966" customWidth="1"/>
    <col min="6917" max="6917" width="17.28515625" style="966" customWidth="1"/>
    <col min="6918" max="6918" width="12.140625" style="966" customWidth="1"/>
    <col min="6919" max="6919" width="2.5703125" style="966" customWidth="1"/>
    <col min="6920" max="7168" width="11.42578125" style="966"/>
    <col min="7169" max="7169" width="38.28515625" style="966" customWidth="1"/>
    <col min="7170" max="7171" width="13.85546875" style="966" customWidth="1"/>
    <col min="7172" max="7172" width="13.7109375" style="966" customWidth="1"/>
    <col min="7173" max="7173" width="17.28515625" style="966" customWidth="1"/>
    <col min="7174" max="7174" width="12.140625" style="966" customWidth="1"/>
    <col min="7175" max="7175" width="2.5703125" style="966" customWidth="1"/>
    <col min="7176" max="7424" width="11.42578125" style="966"/>
    <col min="7425" max="7425" width="38.28515625" style="966" customWidth="1"/>
    <col min="7426" max="7427" width="13.85546875" style="966" customWidth="1"/>
    <col min="7428" max="7428" width="13.7109375" style="966" customWidth="1"/>
    <col min="7429" max="7429" width="17.28515625" style="966" customWidth="1"/>
    <col min="7430" max="7430" width="12.140625" style="966" customWidth="1"/>
    <col min="7431" max="7431" width="2.5703125" style="966" customWidth="1"/>
    <col min="7432" max="7680" width="11.42578125" style="966"/>
    <col min="7681" max="7681" width="38.28515625" style="966" customWidth="1"/>
    <col min="7682" max="7683" width="13.85546875" style="966" customWidth="1"/>
    <col min="7684" max="7684" width="13.7109375" style="966" customWidth="1"/>
    <col min="7685" max="7685" width="17.28515625" style="966" customWidth="1"/>
    <col min="7686" max="7686" width="12.140625" style="966" customWidth="1"/>
    <col min="7687" max="7687" width="2.5703125" style="966" customWidth="1"/>
    <col min="7688" max="7936" width="11.42578125" style="966"/>
    <col min="7937" max="7937" width="38.28515625" style="966" customWidth="1"/>
    <col min="7938" max="7939" width="13.85546875" style="966" customWidth="1"/>
    <col min="7940" max="7940" width="13.7109375" style="966" customWidth="1"/>
    <col min="7941" max="7941" width="17.28515625" style="966" customWidth="1"/>
    <col min="7942" max="7942" width="12.140625" style="966" customWidth="1"/>
    <col min="7943" max="7943" width="2.5703125" style="966" customWidth="1"/>
    <col min="7944" max="8192" width="11.42578125" style="966"/>
    <col min="8193" max="8193" width="38.28515625" style="966" customWidth="1"/>
    <col min="8194" max="8195" width="13.85546875" style="966" customWidth="1"/>
    <col min="8196" max="8196" width="13.7109375" style="966" customWidth="1"/>
    <col min="8197" max="8197" width="17.28515625" style="966" customWidth="1"/>
    <col min="8198" max="8198" width="12.140625" style="966" customWidth="1"/>
    <col min="8199" max="8199" width="2.5703125" style="966" customWidth="1"/>
    <col min="8200" max="8448" width="11.42578125" style="966"/>
    <col min="8449" max="8449" width="38.28515625" style="966" customWidth="1"/>
    <col min="8450" max="8451" width="13.85546875" style="966" customWidth="1"/>
    <col min="8452" max="8452" width="13.7109375" style="966" customWidth="1"/>
    <col min="8453" max="8453" width="17.28515625" style="966" customWidth="1"/>
    <col min="8454" max="8454" width="12.140625" style="966" customWidth="1"/>
    <col min="8455" max="8455" width="2.5703125" style="966" customWidth="1"/>
    <col min="8456" max="8704" width="11.42578125" style="966"/>
    <col min="8705" max="8705" width="38.28515625" style="966" customWidth="1"/>
    <col min="8706" max="8707" width="13.85546875" style="966" customWidth="1"/>
    <col min="8708" max="8708" width="13.7109375" style="966" customWidth="1"/>
    <col min="8709" max="8709" width="17.28515625" style="966" customWidth="1"/>
    <col min="8710" max="8710" width="12.140625" style="966" customWidth="1"/>
    <col min="8711" max="8711" width="2.5703125" style="966" customWidth="1"/>
    <col min="8712" max="8960" width="11.42578125" style="966"/>
    <col min="8961" max="8961" width="38.28515625" style="966" customWidth="1"/>
    <col min="8962" max="8963" width="13.85546875" style="966" customWidth="1"/>
    <col min="8964" max="8964" width="13.7109375" style="966" customWidth="1"/>
    <col min="8965" max="8965" width="17.28515625" style="966" customWidth="1"/>
    <col min="8966" max="8966" width="12.140625" style="966" customWidth="1"/>
    <col min="8967" max="8967" width="2.5703125" style="966" customWidth="1"/>
    <col min="8968" max="9216" width="11.42578125" style="966"/>
    <col min="9217" max="9217" width="38.28515625" style="966" customWidth="1"/>
    <col min="9218" max="9219" width="13.85546875" style="966" customWidth="1"/>
    <col min="9220" max="9220" width="13.7109375" style="966" customWidth="1"/>
    <col min="9221" max="9221" width="17.28515625" style="966" customWidth="1"/>
    <col min="9222" max="9222" width="12.140625" style="966" customWidth="1"/>
    <col min="9223" max="9223" width="2.5703125" style="966" customWidth="1"/>
    <col min="9224" max="9472" width="11.42578125" style="966"/>
    <col min="9473" max="9473" width="38.28515625" style="966" customWidth="1"/>
    <col min="9474" max="9475" width="13.85546875" style="966" customWidth="1"/>
    <col min="9476" max="9476" width="13.7109375" style="966" customWidth="1"/>
    <col min="9477" max="9477" width="17.28515625" style="966" customWidth="1"/>
    <col min="9478" max="9478" width="12.140625" style="966" customWidth="1"/>
    <col min="9479" max="9479" width="2.5703125" style="966" customWidth="1"/>
    <col min="9480" max="9728" width="11.42578125" style="966"/>
    <col min="9729" max="9729" width="38.28515625" style="966" customWidth="1"/>
    <col min="9730" max="9731" width="13.85546875" style="966" customWidth="1"/>
    <col min="9732" max="9732" width="13.7109375" style="966" customWidth="1"/>
    <col min="9733" max="9733" width="17.28515625" style="966" customWidth="1"/>
    <col min="9734" max="9734" width="12.140625" style="966" customWidth="1"/>
    <col min="9735" max="9735" width="2.5703125" style="966" customWidth="1"/>
    <col min="9736" max="9984" width="11.42578125" style="966"/>
    <col min="9985" max="9985" width="38.28515625" style="966" customWidth="1"/>
    <col min="9986" max="9987" width="13.85546875" style="966" customWidth="1"/>
    <col min="9988" max="9988" width="13.7109375" style="966" customWidth="1"/>
    <col min="9989" max="9989" width="17.28515625" style="966" customWidth="1"/>
    <col min="9990" max="9990" width="12.140625" style="966" customWidth="1"/>
    <col min="9991" max="9991" width="2.5703125" style="966" customWidth="1"/>
    <col min="9992" max="10240" width="11.42578125" style="966"/>
    <col min="10241" max="10241" width="38.28515625" style="966" customWidth="1"/>
    <col min="10242" max="10243" width="13.85546875" style="966" customWidth="1"/>
    <col min="10244" max="10244" width="13.7109375" style="966" customWidth="1"/>
    <col min="10245" max="10245" width="17.28515625" style="966" customWidth="1"/>
    <col min="10246" max="10246" width="12.140625" style="966" customWidth="1"/>
    <col min="10247" max="10247" width="2.5703125" style="966" customWidth="1"/>
    <col min="10248" max="10496" width="11.42578125" style="966"/>
    <col min="10497" max="10497" width="38.28515625" style="966" customWidth="1"/>
    <col min="10498" max="10499" width="13.85546875" style="966" customWidth="1"/>
    <col min="10500" max="10500" width="13.7109375" style="966" customWidth="1"/>
    <col min="10501" max="10501" width="17.28515625" style="966" customWidth="1"/>
    <col min="10502" max="10502" width="12.140625" style="966" customWidth="1"/>
    <col min="10503" max="10503" width="2.5703125" style="966" customWidth="1"/>
    <col min="10504" max="10752" width="11.42578125" style="966"/>
    <col min="10753" max="10753" width="38.28515625" style="966" customWidth="1"/>
    <col min="10754" max="10755" width="13.85546875" style="966" customWidth="1"/>
    <col min="10756" max="10756" width="13.7109375" style="966" customWidth="1"/>
    <col min="10757" max="10757" width="17.28515625" style="966" customWidth="1"/>
    <col min="10758" max="10758" width="12.140625" style="966" customWidth="1"/>
    <col min="10759" max="10759" width="2.5703125" style="966" customWidth="1"/>
    <col min="10760" max="11008" width="11.42578125" style="966"/>
    <col min="11009" max="11009" width="38.28515625" style="966" customWidth="1"/>
    <col min="11010" max="11011" width="13.85546875" style="966" customWidth="1"/>
    <col min="11012" max="11012" width="13.7109375" style="966" customWidth="1"/>
    <col min="11013" max="11013" width="17.28515625" style="966" customWidth="1"/>
    <col min="11014" max="11014" width="12.140625" style="966" customWidth="1"/>
    <col min="11015" max="11015" width="2.5703125" style="966" customWidth="1"/>
    <col min="11016" max="11264" width="11.42578125" style="966"/>
    <col min="11265" max="11265" width="38.28515625" style="966" customWidth="1"/>
    <col min="11266" max="11267" width="13.85546875" style="966" customWidth="1"/>
    <col min="11268" max="11268" width="13.7109375" style="966" customWidth="1"/>
    <col min="11269" max="11269" width="17.28515625" style="966" customWidth="1"/>
    <col min="11270" max="11270" width="12.140625" style="966" customWidth="1"/>
    <col min="11271" max="11271" width="2.5703125" style="966" customWidth="1"/>
    <col min="11272" max="11520" width="11.42578125" style="966"/>
    <col min="11521" max="11521" width="38.28515625" style="966" customWidth="1"/>
    <col min="11522" max="11523" width="13.85546875" style="966" customWidth="1"/>
    <col min="11524" max="11524" width="13.7109375" style="966" customWidth="1"/>
    <col min="11525" max="11525" width="17.28515625" style="966" customWidth="1"/>
    <col min="11526" max="11526" width="12.140625" style="966" customWidth="1"/>
    <col min="11527" max="11527" width="2.5703125" style="966" customWidth="1"/>
    <col min="11528" max="11776" width="11.42578125" style="966"/>
    <col min="11777" max="11777" width="38.28515625" style="966" customWidth="1"/>
    <col min="11778" max="11779" width="13.85546875" style="966" customWidth="1"/>
    <col min="11780" max="11780" width="13.7109375" style="966" customWidth="1"/>
    <col min="11781" max="11781" width="17.28515625" style="966" customWidth="1"/>
    <col min="11782" max="11782" width="12.140625" style="966" customWidth="1"/>
    <col min="11783" max="11783" width="2.5703125" style="966" customWidth="1"/>
    <col min="11784" max="12032" width="11.42578125" style="966"/>
    <col min="12033" max="12033" width="38.28515625" style="966" customWidth="1"/>
    <col min="12034" max="12035" width="13.85546875" style="966" customWidth="1"/>
    <col min="12036" max="12036" width="13.7109375" style="966" customWidth="1"/>
    <col min="12037" max="12037" width="17.28515625" style="966" customWidth="1"/>
    <col min="12038" max="12038" width="12.140625" style="966" customWidth="1"/>
    <col min="12039" max="12039" width="2.5703125" style="966" customWidth="1"/>
    <col min="12040" max="12288" width="11.42578125" style="966"/>
    <col min="12289" max="12289" width="38.28515625" style="966" customWidth="1"/>
    <col min="12290" max="12291" width="13.85546875" style="966" customWidth="1"/>
    <col min="12292" max="12292" width="13.7109375" style="966" customWidth="1"/>
    <col min="12293" max="12293" width="17.28515625" style="966" customWidth="1"/>
    <col min="12294" max="12294" width="12.140625" style="966" customWidth="1"/>
    <col min="12295" max="12295" width="2.5703125" style="966" customWidth="1"/>
    <col min="12296" max="12544" width="11.42578125" style="966"/>
    <col min="12545" max="12545" width="38.28515625" style="966" customWidth="1"/>
    <col min="12546" max="12547" width="13.85546875" style="966" customWidth="1"/>
    <col min="12548" max="12548" width="13.7109375" style="966" customWidth="1"/>
    <col min="12549" max="12549" width="17.28515625" style="966" customWidth="1"/>
    <col min="12550" max="12550" width="12.140625" style="966" customWidth="1"/>
    <col min="12551" max="12551" width="2.5703125" style="966" customWidth="1"/>
    <col min="12552" max="12800" width="11.42578125" style="966"/>
    <col min="12801" max="12801" width="38.28515625" style="966" customWidth="1"/>
    <col min="12802" max="12803" width="13.85546875" style="966" customWidth="1"/>
    <col min="12804" max="12804" width="13.7109375" style="966" customWidth="1"/>
    <col min="12805" max="12805" width="17.28515625" style="966" customWidth="1"/>
    <col min="12806" max="12806" width="12.140625" style="966" customWidth="1"/>
    <col min="12807" max="12807" width="2.5703125" style="966" customWidth="1"/>
    <col min="12808" max="13056" width="11.42578125" style="966"/>
    <col min="13057" max="13057" width="38.28515625" style="966" customWidth="1"/>
    <col min="13058" max="13059" width="13.85546875" style="966" customWidth="1"/>
    <col min="13060" max="13060" width="13.7109375" style="966" customWidth="1"/>
    <col min="13061" max="13061" width="17.28515625" style="966" customWidth="1"/>
    <col min="13062" max="13062" width="12.140625" style="966" customWidth="1"/>
    <col min="13063" max="13063" width="2.5703125" style="966" customWidth="1"/>
    <col min="13064" max="13312" width="11.42578125" style="966"/>
    <col min="13313" max="13313" width="38.28515625" style="966" customWidth="1"/>
    <col min="13314" max="13315" width="13.85546875" style="966" customWidth="1"/>
    <col min="13316" max="13316" width="13.7109375" style="966" customWidth="1"/>
    <col min="13317" max="13317" width="17.28515625" style="966" customWidth="1"/>
    <col min="13318" max="13318" width="12.140625" style="966" customWidth="1"/>
    <col min="13319" max="13319" width="2.5703125" style="966" customWidth="1"/>
    <col min="13320" max="13568" width="11.42578125" style="966"/>
    <col min="13569" max="13569" width="38.28515625" style="966" customWidth="1"/>
    <col min="13570" max="13571" width="13.85546875" style="966" customWidth="1"/>
    <col min="13572" max="13572" width="13.7109375" style="966" customWidth="1"/>
    <col min="13573" max="13573" width="17.28515625" style="966" customWidth="1"/>
    <col min="13574" max="13574" width="12.140625" style="966" customWidth="1"/>
    <col min="13575" max="13575" width="2.5703125" style="966" customWidth="1"/>
    <col min="13576" max="13824" width="11.42578125" style="966"/>
    <col min="13825" max="13825" width="38.28515625" style="966" customWidth="1"/>
    <col min="13826" max="13827" width="13.85546875" style="966" customWidth="1"/>
    <col min="13828" max="13828" width="13.7109375" style="966" customWidth="1"/>
    <col min="13829" max="13829" width="17.28515625" style="966" customWidth="1"/>
    <col min="13830" max="13830" width="12.140625" style="966" customWidth="1"/>
    <col min="13831" max="13831" width="2.5703125" style="966" customWidth="1"/>
    <col min="13832" max="14080" width="11.42578125" style="966"/>
    <col min="14081" max="14081" width="38.28515625" style="966" customWidth="1"/>
    <col min="14082" max="14083" width="13.85546875" style="966" customWidth="1"/>
    <col min="14084" max="14084" width="13.7109375" style="966" customWidth="1"/>
    <col min="14085" max="14085" width="17.28515625" style="966" customWidth="1"/>
    <col min="14086" max="14086" width="12.140625" style="966" customWidth="1"/>
    <col min="14087" max="14087" width="2.5703125" style="966" customWidth="1"/>
    <col min="14088" max="14336" width="11.42578125" style="966"/>
    <col min="14337" max="14337" width="38.28515625" style="966" customWidth="1"/>
    <col min="14338" max="14339" width="13.85546875" style="966" customWidth="1"/>
    <col min="14340" max="14340" width="13.7109375" style="966" customWidth="1"/>
    <col min="14341" max="14341" width="17.28515625" style="966" customWidth="1"/>
    <col min="14342" max="14342" width="12.140625" style="966" customWidth="1"/>
    <col min="14343" max="14343" width="2.5703125" style="966" customWidth="1"/>
    <col min="14344" max="14592" width="11.42578125" style="966"/>
    <col min="14593" max="14593" width="38.28515625" style="966" customWidth="1"/>
    <col min="14594" max="14595" width="13.85546875" style="966" customWidth="1"/>
    <col min="14596" max="14596" width="13.7109375" style="966" customWidth="1"/>
    <col min="14597" max="14597" width="17.28515625" style="966" customWidth="1"/>
    <col min="14598" max="14598" width="12.140625" style="966" customWidth="1"/>
    <col min="14599" max="14599" width="2.5703125" style="966" customWidth="1"/>
    <col min="14600" max="14848" width="11.42578125" style="966"/>
    <col min="14849" max="14849" width="38.28515625" style="966" customWidth="1"/>
    <col min="14850" max="14851" width="13.85546875" style="966" customWidth="1"/>
    <col min="14852" max="14852" width="13.7109375" style="966" customWidth="1"/>
    <col min="14853" max="14853" width="17.28515625" style="966" customWidth="1"/>
    <col min="14854" max="14854" width="12.140625" style="966" customWidth="1"/>
    <col min="14855" max="14855" width="2.5703125" style="966" customWidth="1"/>
    <col min="14856" max="15104" width="11.42578125" style="966"/>
    <col min="15105" max="15105" width="38.28515625" style="966" customWidth="1"/>
    <col min="15106" max="15107" width="13.85546875" style="966" customWidth="1"/>
    <col min="15108" max="15108" width="13.7109375" style="966" customWidth="1"/>
    <col min="15109" max="15109" width="17.28515625" style="966" customWidth="1"/>
    <col min="15110" max="15110" width="12.140625" style="966" customWidth="1"/>
    <col min="15111" max="15111" width="2.5703125" style="966" customWidth="1"/>
    <col min="15112" max="15360" width="11.42578125" style="966"/>
    <col min="15361" max="15361" width="38.28515625" style="966" customWidth="1"/>
    <col min="15362" max="15363" width="13.85546875" style="966" customWidth="1"/>
    <col min="15364" max="15364" width="13.7109375" style="966" customWidth="1"/>
    <col min="15365" max="15365" width="17.28515625" style="966" customWidth="1"/>
    <col min="15366" max="15366" width="12.140625" style="966" customWidth="1"/>
    <col min="15367" max="15367" width="2.5703125" style="966" customWidth="1"/>
    <col min="15368" max="15616" width="11.42578125" style="966"/>
    <col min="15617" max="15617" width="38.28515625" style="966" customWidth="1"/>
    <col min="15618" max="15619" width="13.85546875" style="966" customWidth="1"/>
    <col min="15620" max="15620" width="13.7109375" style="966" customWidth="1"/>
    <col min="15621" max="15621" width="17.28515625" style="966" customWidth="1"/>
    <col min="15622" max="15622" width="12.140625" style="966" customWidth="1"/>
    <col min="15623" max="15623" width="2.5703125" style="966" customWidth="1"/>
    <col min="15624" max="15872" width="11.42578125" style="966"/>
    <col min="15873" max="15873" width="38.28515625" style="966" customWidth="1"/>
    <col min="15874" max="15875" width="13.85546875" style="966" customWidth="1"/>
    <col min="15876" max="15876" width="13.7109375" style="966" customWidth="1"/>
    <col min="15877" max="15877" width="17.28515625" style="966" customWidth="1"/>
    <col min="15878" max="15878" width="12.140625" style="966" customWidth="1"/>
    <col min="15879" max="15879" width="2.5703125" style="966" customWidth="1"/>
    <col min="15880" max="16128" width="11.42578125" style="966"/>
    <col min="16129" max="16129" width="38.28515625" style="966" customWidth="1"/>
    <col min="16130" max="16131" width="13.85546875" style="966" customWidth="1"/>
    <col min="16132" max="16132" width="13.7109375" style="966" customWidth="1"/>
    <col min="16133" max="16133" width="17.28515625" style="966" customWidth="1"/>
    <col min="16134" max="16134" width="12.140625" style="966" customWidth="1"/>
    <col min="16135" max="16135" width="2.5703125" style="966" customWidth="1"/>
    <col min="16136" max="16384" width="11.42578125" style="966"/>
  </cols>
  <sheetData>
    <row r="1" spans="1:7" s="93" customFormat="1" ht="3.75" customHeight="1">
      <c r="A1" s="193">
        <v>0</v>
      </c>
      <c r="B1" s="760"/>
      <c r="C1" s="760"/>
      <c r="D1" s="760"/>
      <c r="E1" s="760"/>
      <c r="F1" s="760"/>
    </row>
    <row r="2" spans="1:7" s="93" customFormat="1" ht="38.25" customHeight="1">
      <c r="A2" s="1003" t="s">
        <v>1143</v>
      </c>
      <c r="B2" s="1003"/>
      <c r="C2" s="1003"/>
      <c r="D2" s="1003"/>
      <c r="E2" s="1003"/>
      <c r="F2" s="1003"/>
    </row>
    <row r="3" spans="1:7" s="93" customFormat="1" ht="20.25" customHeight="1">
      <c r="A3" s="1003" t="s">
        <v>719</v>
      </c>
      <c r="B3" s="1003"/>
      <c r="C3" s="1003"/>
      <c r="D3" s="1003"/>
      <c r="E3" s="1003"/>
      <c r="F3" s="1003"/>
    </row>
    <row r="4" spans="1:7" s="93" customFormat="1" ht="20.25" customHeight="1">
      <c r="A4" s="1003" t="s">
        <v>1510</v>
      </c>
      <c r="B4" s="1003"/>
      <c r="C4" s="1003"/>
      <c r="D4" s="1003"/>
      <c r="E4" s="1003"/>
      <c r="F4" s="1003"/>
    </row>
    <row r="5" spans="1:7" s="194" customFormat="1" ht="39" customHeight="1">
      <c r="A5" s="1004" t="s">
        <v>1503</v>
      </c>
      <c r="B5" s="1004"/>
      <c r="C5" s="1004"/>
      <c r="D5" s="1004"/>
      <c r="E5" s="1004"/>
      <c r="F5" s="1004"/>
    </row>
    <row r="6" spans="1:7" ht="7.5" customHeight="1">
      <c r="A6" s="195"/>
      <c r="G6" s="966"/>
    </row>
    <row r="7" spans="1:7" ht="10.5" customHeight="1" thickBot="1">
      <c r="A7" s="196"/>
      <c r="B7" s="197"/>
      <c r="C7" s="197"/>
      <c r="D7" s="197"/>
      <c r="E7" s="761"/>
      <c r="F7" s="761"/>
      <c r="G7" s="966"/>
    </row>
    <row r="8" spans="1:7" ht="51" customHeight="1" thickTop="1" thickBot="1">
      <c r="A8" s="199"/>
      <c r="B8" s="763" t="s">
        <v>1146</v>
      </c>
      <c r="C8" s="763" t="s">
        <v>1147</v>
      </c>
      <c r="D8" s="763" t="s">
        <v>1148</v>
      </c>
      <c r="E8" s="764" t="s">
        <v>317</v>
      </c>
      <c r="F8" s="765" t="s">
        <v>720</v>
      </c>
      <c r="G8" s="966"/>
    </row>
    <row r="9" spans="1:7" ht="42.75" customHeight="1" thickTop="1">
      <c r="A9" s="200" t="s">
        <v>721</v>
      </c>
      <c r="B9" s="201">
        <v>4007902.5325199999</v>
      </c>
      <c r="C9" s="201">
        <v>2605681.8695999999</v>
      </c>
      <c r="D9" s="201">
        <v>855290.53125999996</v>
      </c>
      <c r="E9" s="201">
        <v>7468874.9333799994</v>
      </c>
      <c r="F9" s="202">
        <v>0.94564368415912003</v>
      </c>
      <c r="G9" s="966"/>
    </row>
    <row r="10" spans="1:7" ht="27" customHeight="1">
      <c r="A10" s="200" t="s">
        <v>722</v>
      </c>
      <c r="B10" s="201">
        <v>9505.3363399999998</v>
      </c>
      <c r="C10" s="201">
        <v>12703.04543</v>
      </c>
      <c r="D10" s="201">
        <v>2446.5021400000001</v>
      </c>
      <c r="E10" s="201">
        <v>24654.88391</v>
      </c>
      <c r="F10" s="202">
        <v>3.1215859766200228E-3</v>
      </c>
      <c r="G10" s="966"/>
    </row>
    <row r="11" spans="1:7" ht="42.75" customHeight="1">
      <c r="A11" s="200" t="s">
        <v>723</v>
      </c>
      <c r="B11" s="201">
        <v>101335.30137</v>
      </c>
      <c r="C11" s="201">
        <v>47543.813880000002</v>
      </c>
      <c r="D11" s="201">
        <v>26122.037909999999</v>
      </c>
      <c r="E11" s="201">
        <v>175001.15315999999</v>
      </c>
      <c r="F11" s="202">
        <v>2.2157116926233733E-2</v>
      </c>
      <c r="G11" s="966"/>
    </row>
    <row r="12" spans="1:7" ht="27" customHeight="1">
      <c r="A12" s="200" t="s">
        <v>724</v>
      </c>
      <c r="B12" s="201">
        <v>2878.3905800000002</v>
      </c>
      <c r="C12" s="201">
        <v>1744.55061</v>
      </c>
      <c r="D12" s="201">
        <v>926.57005000000004</v>
      </c>
      <c r="E12" s="201">
        <v>5549.5112400000007</v>
      </c>
      <c r="F12" s="202">
        <v>7.0263062390056065E-4</v>
      </c>
      <c r="G12" s="966"/>
    </row>
    <row r="13" spans="1:7" ht="42.75" customHeight="1">
      <c r="A13" s="200" t="s">
        <v>725</v>
      </c>
      <c r="B13" s="201">
        <v>19126.02637</v>
      </c>
      <c r="C13" s="201">
        <v>11584.294619999999</v>
      </c>
      <c r="D13" s="201">
        <v>15920.75217</v>
      </c>
      <c r="E13" s="201">
        <v>46631.07316</v>
      </c>
      <c r="F13" s="202">
        <v>5.9040190407044718E-3</v>
      </c>
      <c r="G13" s="966"/>
    </row>
    <row r="14" spans="1:7" ht="27" customHeight="1">
      <c r="A14" s="200" t="s">
        <v>726</v>
      </c>
      <c r="B14" s="201">
        <v>2641.9378099999999</v>
      </c>
      <c r="C14" s="201">
        <v>1892.4980399999999</v>
      </c>
      <c r="D14" s="201">
        <v>2060.35023</v>
      </c>
      <c r="E14" s="201">
        <v>6594.7860799999999</v>
      </c>
      <c r="F14" s="202">
        <v>8.3497419096697459E-4</v>
      </c>
      <c r="G14" s="966"/>
    </row>
    <row r="15" spans="1:7" ht="42.75" customHeight="1">
      <c r="A15" s="200" t="s">
        <v>727</v>
      </c>
      <c r="B15" s="201">
        <v>36537.709750000002</v>
      </c>
      <c r="C15" s="201">
        <v>8020.50929</v>
      </c>
      <c r="D15" s="201">
        <v>277.83681000000001</v>
      </c>
      <c r="E15" s="201">
        <v>44836.055850000004</v>
      </c>
      <c r="F15" s="202">
        <v>5.6767496330227965E-3</v>
      </c>
      <c r="G15" s="966"/>
    </row>
    <row r="16" spans="1:7" ht="27" customHeight="1">
      <c r="A16" s="200" t="s">
        <v>728</v>
      </c>
      <c r="B16" s="201">
        <v>10219.230170000001</v>
      </c>
      <c r="C16" s="201">
        <v>2571.6331600000003</v>
      </c>
      <c r="D16" s="201">
        <v>138.91840999999999</v>
      </c>
      <c r="E16" s="201">
        <v>12929.78174</v>
      </c>
      <c r="F16" s="202">
        <v>1.6370559888935869E-3</v>
      </c>
      <c r="G16" s="966"/>
    </row>
    <row r="17" spans="1:7" ht="42.75" customHeight="1">
      <c r="A17" s="200" t="s">
        <v>729</v>
      </c>
      <c r="B17" s="201">
        <v>11883.233289999998</v>
      </c>
      <c r="C17" s="201">
        <v>7545.8616600000005</v>
      </c>
      <c r="D17" s="201">
        <v>811.75367000000006</v>
      </c>
      <c r="E17" s="201">
        <v>20240.848619999997</v>
      </c>
      <c r="F17" s="202">
        <v>2.5627193961945014E-3</v>
      </c>
      <c r="G17" s="966"/>
    </row>
    <row r="18" spans="1:7" ht="27" customHeight="1">
      <c r="A18" s="200" t="s">
        <v>730</v>
      </c>
      <c r="B18" s="201">
        <v>6688.26379</v>
      </c>
      <c r="C18" s="201">
        <v>4755.2750800000003</v>
      </c>
      <c r="D18" s="201">
        <v>649.40294999999992</v>
      </c>
      <c r="E18" s="201">
        <v>12092.94182</v>
      </c>
      <c r="F18" s="202">
        <v>1.5311026301804158E-3</v>
      </c>
      <c r="G18" s="966"/>
    </row>
    <row r="19" spans="1:7" ht="42.75" customHeight="1">
      <c r="A19" s="200" t="s">
        <v>731</v>
      </c>
      <c r="B19" s="201">
        <v>73815.366869999998</v>
      </c>
      <c r="C19" s="201">
        <v>44480.090710000004</v>
      </c>
      <c r="D19" s="201">
        <v>24312.004820000002</v>
      </c>
      <c r="E19" s="201">
        <v>142607.46240000002</v>
      </c>
      <c r="F19" s="202">
        <v>1.8055710844724362E-2</v>
      </c>
      <c r="G19" s="966"/>
    </row>
    <row r="20" spans="1:7" ht="27" customHeight="1" thickBot="1">
      <c r="A20" s="200" t="s">
        <v>732</v>
      </c>
      <c r="B20" s="201">
        <v>58393.940630000005</v>
      </c>
      <c r="C20" s="201">
        <v>35162.711579999996</v>
      </c>
      <c r="D20" s="201">
        <v>21423.51209</v>
      </c>
      <c r="E20" s="201">
        <v>114980.1643</v>
      </c>
      <c r="F20" s="202">
        <v>1.4557783755078576E-2</v>
      </c>
      <c r="G20" s="966"/>
    </row>
    <row r="21" spans="1:7" ht="56.25" customHeight="1" thickTop="1" thickBot="1">
      <c r="A21" s="203" t="s">
        <v>733</v>
      </c>
      <c r="B21" s="524">
        <v>4250600.1701699998</v>
      </c>
      <c r="C21" s="524">
        <v>2724856.4397599995</v>
      </c>
      <c r="D21" s="524">
        <v>922734.91663999995</v>
      </c>
      <c r="E21" s="524">
        <v>7898191.5265699998</v>
      </c>
      <c r="F21" s="204">
        <v>1</v>
      </c>
      <c r="G21" s="966"/>
    </row>
    <row r="22" spans="1:7" ht="56.25" customHeight="1" thickTop="1">
      <c r="A22" s="205" t="s">
        <v>734</v>
      </c>
      <c r="B22" s="525">
        <v>90327.099320000008</v>
      </c>
      <c r="C22" s="525">
        <v>58829.713899999995</v>
      </c>
      <c r="D22" s="525">
        <v>27645.255870000001</v>
      </c>
      <c r="E22" s="525">
        <v>176802.06909</v>
      </c>
      <c r="F22" s="766"/>
      <c r="G22" s="966"/>
    </row>
    <row r="23" spans="1:7" s="209" customFormat="1" ht="56.25" customHeight="1" thickBot="1">
      <c r="A23" s="207" t="s">
        <v>735</v>
      </c>
      <c r="B23" s="208">
        <v>0.53817385358036973</v>
      </c>
      <c r="C23" s="208">
        <v>0.34499751374645898</v>
      </c>
      <c r="D23" s="208">
        <v>0.11682863267317121</v>
      </c>
      <c r="E23" s="208">
        <v>1</v>
      </c>
      <c r="F23" s="208"/>
    </row>
    <row r="24" spans="1:7" ht="13.5" customHeight="1" thickTop="1">
      <c r="A24" s="629" t="s">
        <v>736</v>
      </c>
      <c r="B24" s="210"/>
      <c r="C24" s="210"/>
      <c r="D24" s="210"/>
      <c r="E24" s="210"/>
      <c r="F24" s="210"/>
      <c r="G24" s="966"/>
    </row>
    <row r="25" spans="1:7" ht="79.5" customHeight="1">
      <c r="A25" s="1083" t="s">
        <v>362</v>
      </c>
      <c r="B25" s="1084"/>
      <c r="C25" s="1084"/>
      <c r="D25" s="1084"/>
      <c r="E25" s="1084"/>
      <c r="F25" s="1084"/>
      <c r="G25" s="966"/>
    </row>
    <row r="26" spans="1:7" ht="76.5" customHeight="1">
      <c r="A26" s="1083" t="s">
        <v>363</v>
      </c>
      <c r="B26" s="1085"/>
      <c r="C26" s="1085"/>
      <c r="D26" s="1085"/>
      <c r="E26" s="1085"/>
      <c r="F26" s="1085"/>
      <c r="G26" s="966"/>
    </row>
    <row r="27" spans="1:7" ht="12" customHeight="1">
      <c r="A27" s="629" t="s">
        <v>737</v>
      </c>
      <c r="B27" s="211"/>
      <c r="C27" s="211"/>
      <c r="D27" s="211"/>
      <c r="E27" s="767"/>
      <c r="F27" s="767"/>
      <c r="G27" s="966"/>
    </row>
    <row r="28" spans="1:7" ht="9" customHeight="1">
      <c r="A28" s="212"/>
      <c r="B28" s="213"/>
      <c r="C28" s="213"/>
      <c r="D28" s="213"/>
      <c r="E28" s="428"/>
      <c r="F28" s="428"/>
      <c r="G28" s="966"/>
    </row>
    <row r="29" spans="1:7" ht="9" customHeight="1">
      <c r="A29" s="212"/>
      <c r="B29" s="213"/>
      <c r="C29" s="213"/>
      <c r="D29" s="213"/>
      <c r="E29" s="428"/>
      <c r="F29" s="428"/>
      <c r="G29" s="966"/>
    </row>
    <row r="30" spans="1:7" ht="9" customHeight="1">
      <c r="A30" s="212"/>
      <c r="B30" s="213"/>
      <c r="C30" s="213"/>
      <c r="D30" s="213"/>
      <c r="E30" s="428"/>
      <c r="F30" s="428"/>
      <c r="G30" s="966"/>
    </row>
    <row r="31" spans="1:7" ht="9" customHeight="1">
      <c r="A31" s="212"/>
      <c r="B31" s="213"/>
      <c r="C31" s="213"/>
      <c r="D31" s="213"/>
      <c r="E31" s="428"/>
      <c r="F31" s="428"/>
      <c r="G31" s="966"/>
    </row>
    <row r="32" spans="1:7" ht="9" customHeight="1">
      <c r="A32" s="212"/>
      <c r="B32" s="213"/>
      <c r="C32" s="213"/>
      <c r="D32" s="213"/>
      <c r="E32" s="428"/>
      <c r="F32" s="428"/>
      <c r="G32" s="966"/>
    </row>
    <row r="33" spans="1:7" ht="9" customHeight="1">
      <c r="A33" s="214"/>
      <c r="B33" s="213"/>
      <c r="C33" s="213"/>
      <c r="D33" s="213"/>
      <c r="E33" s="428"/>
      <c r="F33" s="428"/>
      <c r="G33" s="966"/>
    </row>
    <row r="34" spans="1:7" ht="9" customHeight="1">
      <c r="A34" s="212"/>
      <c r="B34" s="213"/>
      <c r="C34" s="213"/>
      <c r="D34" s="213"/>
      <c r="E34" s="428"/>
      <c r="F34" s="428"/>
      <c r="G34" s="966"/>
    </row>
    <row r="35" spans="1:7" ht="9" customHeight="1">
      <c r="A35" s="212"/>
      <c r="B35" s="213"/>
      <c r="C35" s="213"/>
      <c r="D35" s="213"/>
      <c r="E35" s="428"/>
      <c r="F35" s="428"/>
      <c r="G35" s="966"/>
    </row>
    <row r="36" spans="1:7" ht="9" customHeight="1">
      <c r="A36" s="212"/>
      <c r="B36" s="213"/>
      <c r="C36" s="213"/>
      <c r="D36" s="213"/>
      <c r="E36" s="428"/>
      <c r="F36" s="428"/>
      <c r="G36" s="966"/>
    </row>
    <row r="37" spans="1:7" ht="9" customHeight="1">
      <c r="A37" s="212"/>
      <c r="B37" s="213"/>
      <c r="C37" s="213"/>
      <c r="D37" s="213"/>
      <c r="E37" s="428"/>
      <c r="F37" s="428"/>
      <c r="G37" s="966"/>
    </row>
    <row r="38" spans="1:7" ht="9" customHeight="1">
      <c r="A38" s="212"/>
      <c r="B38" s="213"/>
      <c r="C38" s="213"/>
      <c r="D38" s="213"/>
      <c r="E38" s="428"/>
      <c r="F38" s="428"/>
      <c r="G38" s="966"/>
    </row>
    <row r="39" spans="1:7" ht="9" customHeight="1">
      <c r="A39" s="214"/>
      <c r="B39" s="213"/>
      <c r="C39" s="213"/>
      <c r="D39" s="213"/>
      <c r="E39" s="428"/>
      <c r="F39" s="428"/>
      <c r="G39" s="966"/>
    </row>
    <row r="40" spans="1:7" ht="9" customHeight="1">
      <c r="A40" s="212"/>
      <c r="B40" s="213"/>
      <c r="C40" s="213"/>
      <c r="D40" s="213"/>
      <c r="E40" s="428"/>
      <c r="F40" s="428"/>
      <c r="G40" s="966"/>
    </row>
    <row r="41" spans="1:7" ht="9" customHeight="1">
      <c r="A41" s="212"/>
      <c r="B41" s="213"/>
      <c r="C41" s="213"/>
      <c r="D41" s="213"/>
      <c r="E41" s="428"/>
      <c r="F41" s="428"/>
      <c r="G41" s="966"/>
    </row>
    <row r="42" spans="1:7" ht="9" customHeight="1">
      <c r="A42" s="212"/>
      <c r="B42" s="213"/>
      <c r="C42" s="213"/>
      <c r="D42" s="213"/>
      <c r="E42" s="428"/>
      <c r="F42" s="428"/>
      <c r="G42" s="966"/>
    </row>
    <row r="43" spans="1:7" ht="9" customHeight="1">
      <c r="A43" s="212"/>
      <c r="B43" s="213"/>
      <c r="C43" s="213"/>
      <c r="D43" s="213"/>
      <c r="E43" s="428"/>
      <c r="F43" s="428"/>
      <c r="G43" s="966"/>
    </row>
    <row r="44" spans="1:7" ht="9" customHeight="1">
      <c r="A44" s="212"/>
      <c r="B44" s="213"/>
      <c r="C44" s="213"/>
      <c r="D44" s="213"/>
      <c r="E44" s="428"/>
      <c r="F44" s="428"/>
      <c r="G44" s="966"/>
    </row>
    <row r="45" spans="1:7" ht="9" customHeight="1">
      <c r="A45" s="214"/>
      <c r="B45" s="213"/>
      <c r="C45" s="213"/>
      <c r="D45" s="213"/>
      <c r="E45" s="428"/>
      <c r="F45" s="428"/>
      <c r="G45" s="966"/>
    </row>
    <row r="46" spans="1:7" ht="9" customHeight="1">
      <c r="A46" s="212"/>
      <c r="B46" s="213"/>
      <c r="C46" s="213"/>
      <c r="D46" s="213"/>
      <c r="E46" s="428"/>
      <c r="F46" s="428"/>
      <c r="G46" s="966"/>
    </row>
    <row r="47" spans="1:7" ht="9" customHeight="1">
      <c r="A47" s="212"/>
      <c r="B47" s="213"/>
      <c r="C47" s="213"/>
      <c r="D47" s="213"/>
      <c r="E47" s="428"/>
      <c r="F47" s="428"/>
      <c r="G47" s="966"/>
    </row>
    <row r="48" spans="1:7" ht="9" customHeight="1">
      <c r="A48" s="212"/>
      <c r="B48" s="213"/>
      <c r="C48" s="213"/>
      <c r="D48" s="213"/>
      <c r="E48" s="428"/>
      <c r="F48" s="428"/>
      <c r="G48" s="966"/>
    </row>
    <row r="49" spans="1:7" ht="9" customHeight="1">
      <c r="A49" s="212"/>
      <c r="B49" s="213"/>
      <c r="C49" s="213"/>
      <c r="D49" s="213"/>
      <c r="E49" s="428"/>
      <c r="F49" s="428"/>
      <c r="G49" s="966"/>
    </row>
    <row r="50" spans="1:7" ht="9" customHeight="1">
      <c r="A50" s="214"/>
      <c r="B50" s="213"/>
      <c r="C50" s="213"/>
      <c r="D50" s="213"/>
      <c r="E50" s="428"/>
      <c r="F50" s="428"/>
      <c r="G50" s="966"/>
    </row>
    <row r="51" spans="1:7" ht="9" customHeight="1">
      <c r="A51" s="215"/>
      <c r="B51" s="213"/>
      <c r="C51" s="213"/>
      <c r="D51" s="213"/>
      <c r="E51" s="428"/>
      <c r="F51" s="428"/>
      <c r="G51" s="966"/>
    </row>
    <row r="52" spans="1:7" ht="9" customHeight="1">
      <c r="A52" s="215"/>
      <c r="B52" s="213"/>
      <c r="C52" s="213"/>
      <c r="D52" s="213"/>
      <c r="E52" s="428"/>
      <c r="F52" s="428"/>
      <c r="G52" s="966"/>
    </row>
    <row r="53" spans="1:7" ht="9" customHeight="1">
      <c r="A53" s="215"/>
      <c r="B53" s="213"/>
      <c r="C53" s="213"/>
      <c r="D53" s="213"/>
      <c r="E53" s="428"/>
      <c r="F53" s="428"/>
      <c r="G53" s="966"/>
    </row>
    <row r="54" spans="1:7" ht="9" customHeight="1">
      <c r="A54" s="215"/>
      <c r="B54" s="213"/>
      <c r="C54" s="213"/>
      <c r="D54" s="213"/>
      <c r="E54" s="428"/>
      <c r="F54" s="428"/>
      <c r="G54" s="966"/>
    </row>
    <row r="55" spans="1:7" ht="9" customHeight="1">
      <c r="A55" s="216"/>
      <c r="B55" s="213"/>
      <c r="C55" s="213"/>
      <c r="D55" s="213"/>
      <c r="E55" s="428"/>
      <c r="F55" s="428"/>
      <c r="G55" s="966"/>
    </row>
    <row r="56" spans="1:7" ht="9" customHeight="1">
      <c r="A56" s="216"/>
      <c r="B56" s="213"/>
      <c r="C56" s="213"/>
      <c r="D56" s="213"/>
      <c r="E56" s="428"/>
      <c r="F56" s="428"/>
      <c r="G56" s="966"/>
    </row>
    <row r="57" spans="1:7" ht="9" customHeight="1">
      <c r="A57" s="217"/>
      <c r="B57" s="213"/>
      <c r="C57" s="213"/>
      <c r="D57" s="213"/>
      <c r="E57" s="428"/>
      <c r="F57" s="428"/>
      <c r="G57" s="966"/>
    </row>
    <row r="58" spans="1:7" ht="9" customHeight="1">
      <c r="A58" s="212"/>
      <c r="B58" s="213"/>
      <c r="C58" s="213"/>
      <c r="D58" s="213"/>
      <c r="E58" s="428"/>
      <c r="F58" s="428"/>
      <c r="G58" s="966"/>
    </row>
    <row r="59" spans="1:7" ht="9" customHeight="1">
      <c r="A59" s="212"/>
      <c r="B59" s="213"/>
      <c r="C59" s="213"/>
      <c r="D59" s="213"/>
      <c r="E59" s="428"/>
      <c r="F59" s="428"/>
      <c r="G59" s="966"/>
    </row>
    <row r="60" spans="1:7" ht="9" customHeight="1">
      <c r="A60" s="212"/>
      <c r="B60" s="213"/>
      <c r="C60" s="213"/>
      <c r="D60" s="213"/>
      <c r="E60" s="428"/>
      <c r="F60" s="428"/>
      <c r="G60" s="966"/>
    </row>
    <row r="61" spans="1:7" ht="9" customHeight="1">
      <c r="A61" s="212"/>
      <c r="B61" s="213"/>
      <c r="C61" s="213"/>
      <c r="D61" s="213"/>
      <c r="E61" s="428"/>
      <c r="F61" s="428"/>
      <c r="G61" s="966"/>
    </row>
    <row r="62" spans="1:7" ht="9" customHeight="1">
      <c r="A62" s="215"/>
      <c r="B62" s="213"/>
      <c r="C62" s="213"/>
      <c r="D62" s="213"/>
      <c r="E62" s="428"/>
      <c r="F62" s="428"/>
      <c r="G62" s="966"/>
    </row>
    <row r="63" spans="1:7" ht="9" customHeight="1">
      <c r="A63" s="217"/>
      <c r="B63" s="213"/>
      <c r="C63" s="213"/>
      <c r="D63" s="213"/>
      <c r="E63" s="428"/>
      <c r="F63" s="428"/>
      <c r="G63" s="966"/>
    </row>
    <row r="64" spans="1:7" ht="9" customHeight="1">
      <c r="A64" s="212"/>
      <c r="B64" s="213"/>
      <c r="C64" s="213"/>
      <c r="D64" s="213"/>
      <c r="E64" s="428"/>
      <c r="F64" s="428"/>
      <c r="G64" s="966"/>
    </row>
    <row r="65" spans="1:7" ht="9" customHeight="1">
      <c r="A65" s="212"/>
      <c r="B65" s="213"/>
      <c r="C65" s="213"/>
      <c r="D65" s="213"/>
      <c r="E65" s="428"/>
      <c r="F65" s="428"/>
      <c r="G65" s="966"/>
    </row>
    <row r="66" spans="1:7" ht="9" customHeight="1">
      <c r="A66" s="212"/>
      <c r="B66" s="213"/>
      <c r="C66" s="213"/>
      <c r="D66" s="213"/>
      <c r="E66" s="428"/>
      <c r="F66" s="428"/>
      <c r="G66" s="966"/>
    </row>
    <row r="67" spans="1:7" ht="9" customHeight="1">
      <c r="A67" s="212"/>
      <c r="B67" s="213"/>
      <c r="C67" s="213"/>
      <c r="D67" s="213"/>
      <c r="E67" s="428"/>
      <c r="F67" s="428"/>
      <c r="G67" s="966"/>
    </row>
    <row r="68" spans="1:7" ht="9" customHeight="1">
      <c r="A68" s="215"/>
      <c r="B68" s="213"/>
      <c r="C68" s="213"/>
      <c r="D68" s="213"/>
      <c r="E68" s="428"/>
      <c r="F68" s="428"/>
      <c r="G68" s="966"/>
    </row>
    <row r="69" spans="1:7" ht="9" customHeight="1">
      <c r="A69" s="217"/>
      <c r="B69" s="213"/>
      <c r="C69" s="213"/>
      <c r="D69" s="213"/>
      <c r="E69" s="428"/>
      <c r="F69" s="428"/>
      <c r="G69" s="966"/>
    </row>
    <row r="70" spans="1:7" ht="9" customHeight="1">
      <c r="A70" s="212"/>
      <c r="B70" s="213"/>
      <c r="C70" s="213"/>
      <c r="D70" s="213"/>
      <c r="E70" s="428"/>
      <c r="F70" s="428"/>
      <c r="G70" s="966"/>
    </row>
    <row r="71" spans="1:7" ht="9" customHeight="1">
      <c r="A71" s="212"/>
      <c r="B71" s="213"/>
      <c r="C71" s="213"/>
      <c r="D71" s="213"/>
      <c r="E71" s="428"/>
      <c r="F71" s="428"/>
      <c r="G71" s="966"/>
    </row>
    <row r="72" spans="1:7" ht="9" customHeight="1">
      <c r="A72" s="212"/>
      <c r="B72" s="532"/>
      <c r="C72" s="532"/>
      <c r="D72" s="532"/>
      <c r="G72" s="966"/>
    </row>
    <row r="73" spans="1:7" ht="9" customHeight="1">
      <c r="A73" s="212"/>
      <c r="B73" s="532"/>
      <c r="C73" s="532"/>
      <c r="D73" s="532"/>
      <c r="G73" s="966"/>
    </row>
    <row r="74" spans="1:7" ht="9" customHeight="1">
      <c r="A74" s="212"/>
      <c r="B74" s="532"/>
      <c r="C74" s="532"/>
      <c r="D74" s="532"/>
      <c r="G74" s="966"/>
    </row>
    <row r="75" spans="1:7" ht="9" customHeight="1">
      <c r="A75" s="212"/>
      <c r="B75" s="532"/>
      <c r="C75" s="532"/>
      <c r="D75" s="532"/>
      <c r="G75" s="966"/>
    </row>
    <row r="76" spans="1:7" ht="9" customHeight="1">
      <c r="A76" s="212"/>
      <c r="B76" s="532"/>
      <c r="C76" s="532"/>
      <c r="D76" s="532"/>
      <c r="G76" s="966"/>
    </row>
    <row r="77" spans="1:7" ht="9" customHeight="1">
      <c r="A77" s="212"/>
      <c r="B77" s="532"/>
      <c r="C77" s="532"/>
      <c r="D77" s="532"/>
      <c r="G77" s="966"/>
    </row>
    <row r="78" spans="1:7" ht="9" customHeight="1">
      <c r="A78" s="215"/>
      <c r="B78" s="532"/>
      <c r="C78" s="532"/>
      <c r="D78" s="532"/>
      <c r="G78" s="966"/>
    </row>
    <row r="79" spans="1:7" ht="9" customHeight="1">
      <c r="A79" s="217"/>
      <c r="B79" s="532"/>
      <c r="C79" s="532"/>
      <c r="D79" s="532"/>
      <c r="G79" s="966"/>
    </row>
    <row r="80" spans="1:7" ht="9" customHeight="1">
      <c r="A80" s="212"/>
      <c r="B80" s="532"/>
      <c r="C80" s="532"/>
      <c r="D80" s="532"/>
      <c r="G80" s="966"/>
    </row>
    <row r="81" spans="1:7" ht="9" customHeight="1">
      <c r="A81" s="212"/>
      <c r="B81" s="532"/>
      <c r="C81" s="532"/>
      <c r="D81" s="532"/>
      <c r="G81" s="966"/>
    </row>
    <row r="82" spans="1:7" ht="9" customHeight="1">
      <c r="A82" s="212"/>
      <c r="B82" s="532"/>
      <c r="C82" s="532"/>
      <c r="D82" s="532"/>
      <c r="G82" s="966"/>
    </row>
    <row r="83" spans="1:7" ht="9" customHeight="1">
      <c r="A83" s="212"/>
      <c r="B83" s="532"/>
      <c r="C83" s="532"/>
      <c r="D83" s="532"/>
      <c r="G83" s="966"/>
    </row>
    <row r="84" spans="1:7" ht="9" customHeight="1">
      <c r="A84" s="212"/>
      <c r="B84" s="532"/>
      <c r="C84" s="532"/>
      <c r="D84" s="532"/>
      <c r="G84" s="966"/>
    </row>
    <row r="85" spans="1:7" ht="9" customHeight="1">
      <c r="A85" s="212"/>
      <c r="B85" s="532"/>
      <c r="C85" s="532"/>
      <c r="D85" s="532"/>
      <c r="G85" s="966"/>
    </row>
    <row r="86" spans="1:7" ht="9" customHeight="1">
      <c r="A86" s="212"/>
      <c r="B86" s="532"/>
      <c r="C86" s="532"/>
      <c r="D86" s="532"/>
      <c r="G86" s="966"/>
    </row>
    <row r="87" spans="1:7" ht="9" customHeight="1">
      <c r="A87" s="212"/>
      <c r="B87" s="532"/>
      <c r="C87" s="532"/>
      <c r="D87" s="532"/>
      <c r="G87" s="966"/>
    </row>
    <row r="88" spans="1:7" ht="9" customHeight="1">
      <c r="A88" s="212"/>
      <c r="B88" s="532"/>
      <c r="C88" s="532"/>
      <c r="D88" s="532"/>
      <c r="G88" s="966"/>
    </row>
    <row r="89" spans="1:7" ht="9" customHeight="1">
      <c r="A89" s="217"/>
      <c r="B89" s="532"/>
      <c r="C89" s="532"/>
      <c r="D89" s="532"/>
      <c r="G89" s="966"/>
    </row>
    <row r="90" spans="1:7" ht="9" customHeight="1">
      <c r="A90" s="212"/>
      <c r="B90" s="532"/>
      <c r="C90" s="532"/>
      <c r="D90" s="532"/>
      <c r="G90" s="966"/>
    </row>
    <row r="91" spans="1:7" ht="9" customHeight="1">
      <c r="A91" s="212"/>
      <c r="B91" s="532"/>
      <c r="C91" s="532"/>
      <c r="D91" s="532"/>
      <c r="G91" s="966"/>
    </row>
    <row r="92" spans="1:7" ht="9" customHeight="1">
      <c r="A92" s="212"/>
      <c r="B92" s="532"/>
      <c r="C92" s="532"/>
      <c r="D92" s="532"/>
      <c r="G92" s="966"/>
    </row>
    <row r="93" spans="1:7">
      <c r="A93" s="218"/>
      <c r="B93" s="532"/>
      <c r="C93" s="532"/>
      <c r="D93" s="532"/>
      <c r="G93" s="966"/>
    </row>
    <row r="94" spans="1:7">
      <c r="A94" s="218"/>
      <c r="B94" s="532"/>
      <c r="C94" s="532"/>
      <c r="D94" s="532"/>
      <c r="G94" s="966"/>
    </row>
    <row r="95" spans="1:7">
      <c r="A95" s="218"/>
      <c r="B95" s="532"/>
      <c r="C95" s="532"/>
      <c r="D95" s="532"/>
      <c r="G95" s="966"/>
    </row>
    <row r="96" spans="1:7">
      <c r="A96" s="218"/>
      <c r="B96" s="532"/>
      <c r="C96" s="532"/>
      <c r="D96" s="532"/>
      <c r="G96" s="966"/>
    </row>
    <row r="97" spans="1:7">
      <c r="A97" s="218"/>
      <c r="B97" s="532"/>
      <c r="C97" s="532"/>
      <c r="D97" s="532"/>
      <c r="G97" s="966"/>
    </row>
    <row r="98" spans="1:7">
      <c r="A98" s="218"/>
      <c r="B98" s="532"/>
      <c r="C98" s="532"/>
      <c r="D98" s="532"/>
      <c r="G98" s="966"/>
    </row>
    <row r="99" spans="1:7">
      <c r="A99" s="218"/>
      <c r="B99" s="532"/>
      <c r="C99" s="532"/>
      <c r="D99" s="532"/>
      <c r="G99" s="966"/>
    </row>
    <row r="100" spans="1:7" ht="15.75">
      <c r="A100" s="219"/>
      <c r="B100" s="532"/>
      <c r="C100" s="532"/>
      <c r="D100" s="532"/>
      <c r="G100" s="966"/>
    </row>
    <row r="101" spans="1:7" ht="15.75">
      <c r="A101" s="219"/>
      <c r="B101" s="532"/>
      <c r="C101" s="532"/>
      <c r="D101" s="532"/>
      <c r="G101" s="966"/>
    </row>
    <row r="102" spans="1:7" ht="15.75">
      <c r="A102" s="219"/>
      <c r="B102" s="532"/>
      <c r="C102" s="532"/>
      <c r="D102" s="532"/>
      <c r="G102" s="966"/>
    </row>
    <row r="103" spans="1:7" ht="15.75">
      <c r="A103" s="219"/>
      <c r="B103" s="532"/>
      <c r="C103" s="532"/>
      <c r="D103" s="532"/>
      <c r="G103" s="966"/>
    </row>
    <row r="104" spans="1:7" ht="15.75">
      <c r="A104" s="219"/>
      <c r="B104" s="532"/>
      <c r="C104" s="532"/>
      <c r="D104" s="532"/>
      <c r="G104" s="966"/>
    </row>
    <row r="105" spans="1:7" ht="15.75">
      <c r="A105" s="219"/>
      <c r="B105" s="532"/>
      <c r="C105" s="532"/>
      <c r="D105" s="532"/>
      <c r="G105" s="966"/>
    </row>
    <row r="106" spans="1:7" ht="15.75">
      <c r="A106" s="219"/>
      <c r="B106" s="532"/>
      <c r="C106" s="532"/>
      <c r="D106" s="532"/>
      <c r="G106" s="966"/>
    </row>
    <row r="107" spans="1:7" ht="15.75">
      <c r="A107" s="219"/>
      <c r="B107" s="532"/>
      <c r="C107" s="532"/>
      <c r="D107" s="532"/>
      <c r="G107" s="966"/>
    </row>
    <row r="108" spans="1:7" ht="15.75">
      <c r="A108" s="219"/>
      <c r="B108" s="532"/>
      <c r="C108" s="532"/>
      <c r="D108" s="532"/>
      <c r="G108" s="966"/>
    </row>
    <row r="109" spans="1:7" ht="15.75">
      <c r="A109" s="219"/>
      <c r="B109" s="532"/>
      <c r="C109" s="532"/>
      <c r="D109" s="532"/>
      <c r="G109" s="966"/>
    </row>
    <row r="110" spans="1:7" ht="15.75">
      <c r="A110" s="219"/>
      <c r="B110" s="532"/>
      <c r="C110" s="532"/>
      <c r="D110" s="532"/>
      <c r="G110" s="966"/>
    </row>
    <row r="111" spans="1:7" ht="15.75">
      <c r="A111" s="219"/>
      <c r="B111" s="532"/>
      <c r="C111" s="532"/>
      <c r="D111" s="532"/>
      <c r="G111" s="966"/>
    </row>
    <row r="112" spans="1:7" ht="15.75">
      <c r="A112" s="219"/>
      <c r="B112" s="532"/>
      <c r="C112" s="532"/>
      <c r="D112" s="532"/>
      <c r="G112" s="966"/>
    </row>
    <row r="113" spans="1:7" ht="15.75">
      <c r="A113" s="219"/>
      <c r="B113" s="532"/>
      <c r="C113" s="532"/>
      <c r="D113" s="532"/>
      <c r="G113" s="966"/>
    </row>
    <row r="114" spans="1:7" ht="15.75">
      <c r="A114" s="219"/>
      <c r="B114" s="532"/>
      <c r="C114" s="532"/>
      <c r="D114" s="532"/>
      <c r="G114" s="966"/>
    </row>
    <row r="115" spans="1:7" ht="15.75">
      <c r="A115" s="219"/>
      <c r="B115" s="532"/>
      <c r="C115" s="532"/>
      <c r="D115" s="532"/>
      <c r="G115" s="966"/>
    </row>
    <row r="116" spans="1:7" ht="15.75">
      <c r="A116" s="219"/>
      <c r="B116" s="532"/>
      <c r="C116" s="532"/>
      <c r="D116" s="532"/>
      <c r="G116" s="966"/>
    </row>
    <row r="117" spans="1:7" ht="15.75">
      <c r="A117" s="219"/>
      <c r="B117" s="532"/>
      <c r="C117" s="532"/>
      <c r="D117" s="532"/>
      <c r="G117" s="966"/>
    </row>
    <row r="118" spans="1:7" ht="15.75">
      <c r="A118" s="219"/>
      <c r="B118" s="532"/>
      <c r="C118" s="532"/>
      <c r="D118" s="532"/>
      <c r="G118" s="966"/>
    </row>
    <row r="119" spans="1:7" ht="15.75">
      <c r="A119" s="219"/>
      <c r="B119" s="532"/>
      <c r="C119" s="532"/>
      <c r="D119" s="532"/>
      <c r="G119" s="966"/>
    </row>
    <row r="120" spans="1:7" ht="15.75">
      <c r="A120" s="219"/>
      <c r="B120" s="532"/>
      <c r="C120" s="532"/>
      <c r="D120" s="532"/>
      <c r="G120" s="966"/>
    </row>
    <row r="121" spans="1:7" ht="15.75">
      <c r="A121" s="219"/>
      <c r="B121" s="532"/>
      <c r="C121" s="532"/>
      <c r="D121" s="532"/>
      <c r="G121" s="966"/>
    </row>
    <row r="122" spans="1:7" ht="15.75">
      <c r="A122" s="219"/>
      <c r="B122" s="532"/>
      <c r="C122" s="532"/>
      <c r="D122" s="532"/>
      <c r="G122" s="966"/>
    </row>
    <row r="123" spans="1:7" ht="15.75">
      <c r="A123" s="219"/>
      <c r="B123" s="532"/>
      <c r="C123" s="532"/>
      <c r="D123" s="532"/>
      <c r="G123" s="966"/>
    </row>
    <row r="124" spans="1:7" ht="15.75">
      <c r="A124" s="219"/>
      <c r="B124" s="532"/>
      <c r="C124" s="532"/>
      <c r="D124" s="532"/>
      <c r="G124" s="966"/>
    </row>
    <row r="125" spans="1:7" ht="15.75">
      <c r="A125" s="219"/>
      <c r="B125" s="532"/>
      <c r="C125" s="532"/>
      <c r="D125" s="532"/>
      <c r="G125" s="966"/>
    </row>
    <row r="126" spans="1:7" ht="15.75">
      <c r="A126" s="219"/>
      <c r="B126" s="532"/>
      <c r="C126" s="532"/>
      <c r="D126" s="532"/>
      <c r="G126" s="966"/>
    </row>
    <row r="127" spans="1:7" ht="15.75">
      <c r="A127" s="219"/>
      <c r="B127" s="532"/>
      <c r="C127" s="532"/>
      <c r="D127" s="532"/>
      <c r="G127" s="966"/>
    </row>
    <row r="128" spans="1:7" ht="15.75">
      <c r="A128" s="219"/>
      <c r="B128" s="532"/>
      <c r="C128" s="532"/>
      <c r="D128" s="532"/>
      <c r="G128" s="966"/>
    </row>
    <row r="129" spans="1:7" ht="15.75">
      <c r="A129" s="219"/>
      <c r="B129" s="532"/>
      <c r="C129" s="532"/>
      <c r="D129" s="532"/>
      <c r="G129" s="966"/>
    </row>
    <row r="130" spans="1:7" ht="15.75">
      <c r="A130" s="219"/>
      <c r="B130" s="532"/>
      <c r="C130" s="532"/>
      <c r="D130" s="532"/>
      <c r="G130" s="966"/>
    </row>
    <row r="131" spans="1:7" ht="15.75">
      <c r="A131" s="219"/>
      <c r="B131" s="532"/>
      <c r="C131" s="532"/>
      <c r="D131" s="532"/>
      <c r="G131" s="966"/>
    </row>
    <row r="132" spans="1:7" ht="15.75">
      <c r="A132" s="219"/>
      <c r="B132" s="532"/>
      <c r="C132" s="532"/>
      <c r="D132" s="532"/>
      <c r="G132" s="966"/>
    </row>
    <row r="133" spans="1:7" ht="15.75">
      <c r="A133" s="219"/>
      <c r="B133" s="532"/>
      <c r="C133" s="532"/>
      <c r="D133" s="532"/>
      <c r="G133" s="966"/>
    </row>
    <row r="134" spans="1:7" ht="15.75">
      <c r="A134" s="219"/>
      <c r="B134" s="532"/>
      <c r="C134" s="532"/>
      <c r="D134" s="532"/>
      <c r="G134" s="966"/>
    </row>
    <row r="135" spans="1:7" ht="15.75">
      <c r="A135" s="219"/>
      <c r="B135" s="532"/>
      <c r="C135" s="532"/>
      <c r="D135" s="532"/>
      <c r="G135" s="966"/>
    </row>
    <row r="136" spans="1:7" ht="15.75">
      <c r="A136" s="219"/>
      <c r="B136" s="532"/>
      <c r="C136" s="532"/>
      <c r="D136" s="532"/>
      <c r="G136" s="966"/>
    </row>
    <row r="137" spans="1:7" ht="15.75">
      <c r="A137" s="219"/>
      <c r="B137" s="532"/>
      <c r="C137" s="532"/>
      <c r="D137" s="532"/>
      <c r="G137" s="966"/>
    </row>
    <row r="138" spans="1:7" ht="15.75">
      <c r="A138" s="219"/>
      <c r="B138" s="532"/>
      <c r="C138" s="532"/>
      <c r="D138" s="532"/>
      <c r="G138" s="966"/>
    </row>
    <row r="139" spans="1:7" ht="15.75">
      <c r="A139" s="219"/>
      <c r="B139" s="532"/>
      <c r="C139" s="532"/>
      <c r="D139" s="532"/>
      <c r="G139" s="966"/>
    </row>
    <row r="140" spans="1:7" ht="15.75">
      <c r="A140" s="219"/>
      <c r="B140" s="532"/>
      <c r="C140" s="532"/>
      <c r="D140" s="532"/>
      <c r="G140" s="966"/>
    </row>
    <row r="141" spans="1:7" ht="15.75">
      <c r="A141" s="219"/>
      <c r="B141" s="532"/>
      <c r="C141" s="532"/>
      <c r="D141" s="532"/>
      <c r="G141" s="966"/>
    </row>
    <row r="142" spans="1:7" ht="15.75">
      <c r="A142" s="219"/>
      <c r="B142" s="532"/>
      <c r="C142" s="532"/>
      <c r="D142" s="532"/>
      <c r="G142" s="966"/>
    </row>
    <row r="143" spans="1:7" ht="15.75">
      <c r="A143" s="219"/>
      <c r="B143" s="532"/>
      <c r="C143" s="532"/>
      <c r="D143" s="532"/>
      <c r="G143" s="966"/>
    </row>
    <row r="144" spans="1:7" ht="15.75">
      <c r="A144" s="219"/>
      <c r="B144" s="532"/>
      <c r="C144" s="532"/>
      <c r="D144" s="532"/>
      <c r="G144" s="966"/>
    </row>
    <row r="145" spans="1:7" ht="15.75">
      <c r="A145" s="219"/>
      <c r="B145" s="532"/>
      <c r="C145" s="532"/>
      <c r="D145" s="532"/>
      <c r="G145" s="966"/>
    </row>
    <row r="146" spans="1:7" ht="15.75">
      <c r="A146" s="219"/>
      <c r="B146" s="532"/>
      <c r="C146" s="532"/>
      <c r="D146" s="532"/>
      <c r="G146" s="966"/>
    </row>
    <row r="147" spans="1:7" ht="15.75">
      <c r="A147" s="219"/>
      <c r="B147" s="532"/>
      <c r="C147" s="532"/>
      <c r="D147" s="532"/>
      <c r="G147" s="966"/>
    </row>
    <row r="148" spans="1:7" ht="15.75">
      <c r="A148" s="219"/>
      <c r="B148" s="532"/>
      <c r="C148" s="532"/>
      <c r="D148" s="532"/>
      <c r="G148" s="966"/>
    </row>
    <row r="149" spans="1:7" ht="15.75">
      <c r="A149" s="219"/>
      <c r="B149" s="532"/>
      <c r="C149" s="532"/>
      <c r="D149" s="532"/>
      <c r="G149" s="966"/>
    </row>
    <row r="150" spans="1:7" ht="15.75">
      <c r="A150" s="219"/>
      <c r="B150" s="532"/>
      <c r="C150" s="532"/>
      <c r="D150" s="532"/>
      <c r="G150" s="966"/>
    </row>
    <row r="151" spans="1:7" ht="15.75">
      <c r="A151" s="219"/>
      <c r="B151" s="532"/>
      <c r="C151" s="532"/>
      <c r="D151" s="532"/>
      <c r="G151" s="966"/>
    </row>
    <row r="152" spans="1:7" ht="15.75">
      <c r="A152" s="219"/>
      <c r="B152" s="532"/>
      <c r="C152" s="532"/>
      <c r="D152" s="532"/>
      <c r="G152" s="966"/>
    </row>
    <row r="153" spans="1:7" ht="15.75">
      <c r="A153" s="219"/>
      <c r="B153" s="532"/>
      <c r="C153" s="532"/>
      <c r="D153" s="532"/>
      <c r="G153" s="966"/>
    </row>
    <row r="154" spans="1:7" ht="15.75">
      <c r="A154" s="219"/>
      <c r="B154" s="532"/>
      <c r="C154" s="532"/>
      <c r="D154" s="532"/>
      <c r="G154" s="966"/>
    </row>
    <row r="155" spans="1:7" ht="15.75">
      <c r="A155" s="219"/>
      <c r="B155" s="532"/>
      <c r="C155" s="532"/>
      <c r="D155" s="532"/>
      <c r="G155" s="966"/>
    </row>
    <row r="156" spans="1:7" ht="15.75">
      <c r="A156" s="219"/>
      <c r="B156" s="532"/>
      <c r="C156" s="532"/>
      <c r="D156" s="532"/>
      <c r="G156" s="966"/>
    </row>
    <row r="157" spans="1:7" ht="15.75">
      <c r="A157" s="219"/>
      <c r="B157" s="532"/>
      <c r="C157" s="532"/>
      <c r="D157" s="532"/>
      <c r="G157" s="966"/>
    </row>
    <row r="158" spans="1:7" ht="15.75">
      <c r="A158" s="219"/>
      <c r="B158" s="532"/>
      <c r="C158" s="532"/>
      <c r="D158" s="532"/>
      <c r="G158" s="966"/>
    </row>
    <row r="159" spans="1:7" ht="15.75">
      <c r="A159" s="219"/>
      <c r="B159" s="532"/>
      <c r="C159" s="532"/>
      <c r="D159" s="532"/>
      <c r="G159" s="966"/>
    </row>
    <row r="160" spans="1:7" ht="15.75">
      <c r="A160" s="219"/>
      <c r="B160" s="532"/>
      <c r="C160" s="532"/>
      <c r="D160" s="532"/>
      <c r="G160" s="966"/>
    </row>
    <row r="161" spans="1:7" ht="15.75">
      <c r="A161" s="219"/>
      <c r="B161" s="532"/>
      <c r="C161" s="532"/>
      <c r="D161" s="532"/>
      <c r="G161" s="966"/>
    </row>
    <row r="162" spans="1:7" ht="15.75">
      <c r="A162" s="219"/>
      <c r="B162" s="532"/>
      <c r="C162" s="532"/>
      <c r="D162" s="532"/>
      <c r="G162" s="966"/>
    </row>
    <row r="163" spans="1:7" ht="15.75">
      <c r="A163" s="219"/>
      <c r="B163" s="532"/>
      <c r="C163" s="532"/>
      <c r="D163" s="532"/>
      <c r="G163" s="966"/>
    </row>
    <row r="164" spans="1:7" ht="15.75">
      <c r="A164" s="219"/>
      <c r="B164" s="532"/>
      <c r="C164" s="532"/>
      <c r="D164" s="532"/>
      <c r="G164" s="966"/>
    </row>
    <row r="165" spans="1:7" ht="15.75">
      <c r="A165" s="219"/>
      <c r="B165" s="532"/>
      <c r="C165" s="532"/>
      <c r="D165" s="532"/>
      <c r="G165" s="966"/>
    </row>
    <row r="166" spans="1:7" ht="15.75">
      <c r="A166" s="219"/>
      <c r="B166" s="532"/>
      <c r="C166" s="532"/>
      <c r="D166" s="532"/>
      <c r="G166" s="966"/>
    </row>
    <row r="167" spans="1:7" ht="15.75">
      <c r="A167" s="219"/>
      <c r="B167" s="532"/>
      <c r="C167" s="532"/>
      <c r="D167" s="532"/>
      <c r="G167" s="966"/>
    </row>
    <row r="168" spans="1:7" ht="15.75">
      <c r="A168" s="219"/>
      <c r="B168" s="532"/>
      <c r="C168" s="532"/>
      <c r="D168" s="532"/>
      <c r="G168" s="966"/>
    </row>
    <row r="169" spans="1:7" ht="15.75">
      <c r="A169" s="219"/>
      <c r="B169" s="532"/>
      <c r="C169" s="532"/>
      <c r="D169" s="532"/>
      <c r="G169" s="966"/>
    </row>
    <row r="170" spans="1:7" ht="15.75">
      <c r="A170" s="219"/>
      <c r="B170" s="532"/>
      <c r="C170" s="532"/>
      <c r="D170" s="532"/>
      <c r="G170" s="966"/>
    </row>
    <row r="171" spans="1:7" ht="15.75">
      <c r="A171" s="219"/>
      <c r="B171" s="532"/>
      <c r="C171" s="532"/>
      <c r="D171" s="532"/>
      <c r="G171" s="966"/>
    </row>
    <row r="172" spans="1:7" ht="15.75">
      <c r="A172" s="219"/>
      <c r="B172" s="532"/>
      <c r="C172" s="532"/>
      <c r="D172" s="532"/>
      <c r="G172" s="966"/>
    </row>
    <row r="173" spans="1:7" ht="15.75">
      <c r="A173" s="219"/>
      <c r="B173" s="532"/>
      <c r="C173" s="532"/>
      <c r="D173" s="532"/>
      <c r="G173" s="966"/>
    </row>
    <row r="174" spans="1:7" ht="15.75">
      <c r="A174" s="219"/>
      <c r="B174" s="532"/>
      <c r="C174" s="532"/>
      <c r="D174" s="532"/>
      <c r="G174" s="966"/>
    </row>
    <row r="175" spans="1:7" ht="15.75">
      <c r="A175" s="219"/>
      <c r="B175" s="532"/>
      <c r="C175" s="532"/>
      <c r="D175" s="532"/>
      <c r="G175" s="966"/>
    </row>
    <row r="176" spans="1:7" ht="15.75">
      <c r="A176" s="219"/>
      <c r="B176" s="532"/>
      <c r="C176" s="532"/>
      <c r="D176" s="532"/>
      <c r="G176" s="966"/>
    </row>
    <row r="177" spans="1:7" ht="15.75">
      <c r="A177" s="219"/>
      <c r="B177" s="532"/>
      <c r="C177" s="532"/>
      <c r="D177" s="532"/>
      <c r="G177" s="966"/>
    </row>
    <row r="178" spans="1:7" ht="15.75">
      <c r="A178" s="219"/>
      <c r="B178" s="532"/>
      <c r="C178" s="532"/>
      <c r="D178" s="532"/>
      <c r="G178" s="966"/>
    </row>
    <row r="179" spans="1:7" ht="15.75">
      <c r="A179" s="219"/>
      <c r="B179" s="532"/>
      <c r="C179" s="532"/>
      <c r="D179" s="532"/>
      <c r="G179" s="966"/>
    </row>
    <row r="180" spans="1:7" ht="15.75">
      <c r="A180" s="219"/>
      <c r="B180" s="532"/>
      <c r="C180" s="532"/>
      <c r="D180" s="532"/>
      <c r="G180" s="966"/>
    </row>
    <row r="181" spans="1:7" ht="15.75">
      <c r="A181" s="219"/>
      <c r="B181" s="532"/>
      <c r="C181" s="532"/>
      <c r="D181" s="532"/>
      <c r="G181" s="966"/>
    </row>
    <row r="182" spans="1:7" ht="15.75">
      <c r="A182" s="219"/>
      <c r="B182" s="532"/>
      <c r="C182" s="532"/>
      <c r="D182" s="532"/>
      <c r="G182" s="966"/>
    </row>
    <row r="183" spans="1:7" ht="15.75">
      <c r="A183" s="219"/>
      <c r="B183" s="532"/>
      <c r="C183" s="532"/>
      <c r="D183" s="532"/>
      <c r="G183" s="966"/>
    </row>
    <row r="184" spans="1:7" ht="15.75">
      <c r="A184" s="219"/>
      <c r="B184" s="532"/>
      <c r="C184" s="532"/>
      <c r="D184" s="532"/>
      <c r="G184" s="966"/>
    </row>
    <row r="185" spans="1:7" ht="15.75">
      <c r="A185" s="219"/>
      <c r="B185" s="532"/>
      <c r="C185" s="532"/>
      <c r="D185" s="532"/>
      <c r="G185" s="966"/>
    </row>
    <row r="186" spans="1:7" ht="15.75">
      <c r="A186" s="219"/>
      <c r="B186" s="532"/>
      <c r="C186" s="532"/>
      <c r="D186" s="532"/>
      <c r="G186" s="966"/>
    </row>
    <row r="187" spans="1:7" ht="15.75">
      <c r="A187" s="219"/>
      <c r="B187" s="532"/>
      <c r="C187" s="532"/>
      <c r="D187" s="532"/>
      <c r="G187" s="966"/>
    </row>
    <row r="188" spans="1:7" ht="15.75">
      <c r="A188" s="219"/>
      <c r="B188" s="532"/>
      <c r="C188" s="532"/>
      <c r="D188" s="532"/>
      <c r="G188" s="966"/>
    </row>
    <row r="189" spans="1:7" ht="15.75">
      <c r="A189" s="219"/>
      <c r="B189" s="532"/>
      <c r="C189" s="532"/>
      <c r="D189" s="532"/>
      <c r="G189" s="966"/>
    </row>
    <row r="190" spans="1:7" ht="15.75">
      <c r="A190" s="219"/>
      <c r="B190" s="532"/>
      <c r="C190" s="532"/>
      <c r="D190" s="532"/>
      <c r="G190" s="966"/>
    </row>
    <row r="191" spans="1:7" ht="15.75">
      <c r="A191" s="88"/>
      <c r="B191" s="532"/>
      <c r="C191" s="532"/>
      <c r="D191" s="532"/>
      <c r="G191" s="966"/>
    </row>
    <row r="192" spans="1:7" ht="15.75">
      <c r="A192" s="88"/>
      <c r="B192" s="532"/>
      <c r="C192" s="532"/>
      <c r="D192" s="532"/>
      <c r="G192" s="966"/>
    </row>
    <row r="193" spans="1:7" ht="15.75">
      <c r="A193" s="88"/>
      <c r="B193" s="532"/>
      <c r="C193" s="532"/>
      <c r="D193" s="532"/>
      <c r="G193" s="966"/>
    </row>
    <row r="194" spans="1:7" ht="15.75">
      <c r="A194" s="88"/>
      <c r="B194" s="532"/>
      <c r="C194" s="532"/>
      <c r="D194" s="532"/>
      <c r="G194" s="966"/>
    </row>
    <row r="195" spans="1:7" ht="15.75">
      <c r="A195" s="88"/>
      <c r="B195" s="532"/>
      <c r="C195" s="532"/>
      <c r="D195" s="532"/>
      <c r="G195" s="966"/>
    </row>
    <row r="196" spans="1:7" ht="15.75">
      <c r="A196" s="88"/>
      <c r="B196" s="532"/>
      <c r="C196" s="532"/>
      <c r="D196" s="532"/>
      <c r="G196" s="966"/>
    </row>
    <row r="197" spans="1:7" ht="15.75">
      <c r="A197" s="88"/>
      <c r="B197" s="532"/>
      <c r="C197" s="532"/>
      <c r="D197" s="532"/>
      <c r="G197" s="966"/>
    </row>
    <row r="198" spans="1:7" ht="15.75">
      <c r="A198" s="88"/>
      <c r="B198" s="532"/>
      <c r="C198" s="532"/>
      <c r="D198" s="532"/>
      <c r="G198" s="966"/>
    </row>
    <row r="199" spans="1:7" ht="15.75">
      <c r="A199" s="88"/>
      <c r="B199" s="532"/>
      <c r="C199" s="532"/>
      <c r="D199" s="532"/>
      <c r="G199" s="966"/>
    </row>
    <row r="200" spans="1:7" ht="15.75">
      <c r="A200" s="88"/>
      <c r="B200" s="532"/>
      <c r="C200" s="532"/>
      <c r="D200" s="532"/>
      <c r="G200" s="966"/>
    </row>
    <row r="201" spans="1:7" ht="15.75">
      <c r="A201" s="88"/>
      <c r="B201" s="532"/>
      <c r="C201" s="532"/>
      <c r="D201" s="532"/>
    </row>
    <row r="202" spans="1:7" ht="15.75">
      <c r="A202" s="88"/>
      <c r="B202" s="532"/>
      <c r="C202" s="532"/>
      <c r="D202" s="532"/>
    </row>
    <row r="203" spans="1:7" ht="15.75">
      <c r="A203" s="88"/>
      <c r="B203" s="532"/>
      <c r="C203" s="532"/>
      <c r="D203" s="532"/>
    </row>
    <row r="204" spans="1:7" ht="15.75">
      <c r="A204" s="88"/>
      <c r="B204" s="532"/>
      <c r="C204" s="532"/>
      <c r="D204" s="532"/>
    </row>
    <row r="205" spans="1:7" ht="15.75">
      <c r="A205" s="88"/>
      <c r="B205" s="532"/>
      <c r="C205" s="532"/>
      <c r="D205" s="532"/>
    </row>
    <row r="206" spans="1:7" ht="15.75">
      <c r="A206" s="88"/>
      <c r="B206" s="532"/>
      <c r="C206" s="532"/>
      <c r="D206" s="532"/>
    </row>
    <row r="207" spans="1:7" ht="15.75">
      <c r="A207" s="88"/>
      <c r="B207" s="532"/>
      <c r="C207" s="532"/>
      <c r="D207" s="532"/>
    </row>
    <row r="208" spans="1:7" ht="15.75">
      <c r="A208" s="88"/>
      <c r="B208" s="532"/>
      <c r="C208" s="532"/>
      <c r="D208" s="532"/>
    </row>
    <row r="209" spans="1:4" ht="15.75">
      <c r="A209" s="88"/>
      <c r="B209" s="532"/>
      <c r="C209" s="532"/>
      <c r="D209" s="532"/>
    </row>
    <row r="210" spans="1:4" ht="15.75">
      <c r="A210" s="88"/>
      <c r="B210" s="532"/>
      <c r="C210" s="532"/>
      <c r="D210" s="532"/>
    </row>
    <row r="211" spans="1:4" ht="15.75">
      <c r="A211" s="88"/>
      <c r="B211" s="532"/>
      <c r="C211" s="532"/>
      <c r="D211" s="532"/>
    </row>
    <row r="212" spans="1:4" ht="15.75">
      <c r="A212" s="88"/>
      <c r="B212" s="532"/>
      <c r="C212" s="532"/>
      <c r="D212" s="532"/>
    </row>
    <row r="213" spans="1:4" ht="15.75">
      <c r="A213" s="88"/>
      <c r="B213" s="532"/>
      <c r="C213" s="532"/>
      <c r="D213" s="532"/>
    </row>
    <row r="214" spans="1:4" ht="15.75">
      <c r="A214" s="88"/>
      <c r="B214" s="532"/>
      <c r="C214" s="532"/>
      <c r="D214" s="532"/>
    </row>
    <row r="215" spans="1:4" ht="15.75">
      <c r="A215" s="88"/>
      <c r="B215" s="532"/>
      <c r="C215" s="532"/>
      <c r="D215" s="532"/>
    </row>
    <row r="216" spans="1:4" ht="15.75">
      <c r="A216" s="88"/>
      <c r="B216" s="532"/>
      <c r="C216" s="532"/>
      <c r="D216" s="532"/>
    </row>
    <row r="217" spans="1:4" ht="15.75">
      <c r="A217" s="88"/>
      <c r="B217" s="532"/>
      <c r="C217" s="532"/>
      <c r="D217" s="532"/>
    </row>
    <row r="218" spans="1:4" ht="15.75">
      <c r="A218" s="88"/>
      <c r="B218" s="532"/>
      <c r="C218" s="532"/>
      <c r="D218" s="532"/>
    </row>
    <row r="219" spans="1:4" ht="15.75">
      <c r="A219" s="88"/>
      <c r="B219" s="532"/>
      <c r="C219" s="532"/>
      <c r="D219" s="532"/>
    </row>
    <row r="220" spans="1:4" ht="15.75">
      <c r="A220" s="88"/>
      <c r="B220" s="532"/>
      <c r="C220" s="532"/>
      <c r="D220" s="532"/>
    </row>
    <row r="221" spans="1:4" ht="15.75">
      <c r="A221" s="88"/>
      <c r="B221" s="532"/>
      <c r="C221" s="532"/>
      <c r="D221" s="532"/>
    </row>
    <row r="222" spans="1:4" ht="15.75">
      <c r="A222" s="88"/>
      <c r="B222" s="532"/>
      <c r="C222" s="532"/>
      <c r="D222" s="532"/>
    </row>
    <row r="223" spans="1:4" ht="15.75">
      <c r="A223" s="88"/>
      <c r="B223" s="532"/>
      <c r="C223" s="532"/>
      <c r="D223" s="532"/>
    </row>
    <row r="224" spans="1:4" ht="15.75">
      <c r="A224" s="88"/>
      <c r="B224" s="532"/>
      <c r="C224" s="532"/>
      <c r="D224" s="532"/>
    </row>
    <row r="225" spans="1:4" ht="15.75">
      <c r="A225" s="88"/>
      <c r="B225" s="532"/>
      <c r="C225" s="532"/>
      <c r="D225" s="532"/>
    </row>
    <row r="226" spans="1:4" ht="15.75">
      <c r="A226" s="88"/>
      <c r="B226" s="532"/>
      <c r="C226" s="532"/>
      <c r="D226" s="532"/>
    </row>
    <row r="227" spans="1:4" ht="15.75">
      <c r="A227" s="88"/>
      <c r="B227" s="532"/>
      <c r="C227" s="532"/>
      <c r="D227" s="532"/>
    </row>
    <row r="228" spans="1:4" ht="15.75">
      <c r="A228" s="88"/>
      <c r="B228" s="532"/>
      <c r="C228" s="532"/>
      <c r="D228" s="532"/>
    </row>
    <row r="229" spans="1:4" ht="15.75">
      <c r="A229" s="88"/>
      <c r="B229" s="532"/>
      <c r="C229" s="532"/>
      <c r="D229" s="532"/>
    </row>
    <row r="230" spans="1:4" ht="15.75">
      <c r="A230" s="88"/>
      <c r="B230" s="532"/>
      <c r="C230" s="532"/>
      <c r="D230" s="532"/>
    </row>
    <row r="231" spans="1:4" ht="15.75">
      <c r="A231" s="88"/>
      <c r="B231" s="532"/>
      <c r="C231" s="532"/>
      <c r="D231" s="532"/>
    </row>
    <row r="232" spans="1:4" ht="15.75">
      <c r="A232" s="88"/>
      <c r="B232" s="532"/>
      <c r="C232" s="532"/>
      <c r="D232" s="532"/>
    </row>
    <row r="233" spans="1:4" ht="15.75">
      <c r="A233" s="88"/>
      <c r="B233" s="532"/>
      <c r="C233" s="532"/>
      <c r="D233" s="532"/>
    </row>
    <row r="234" spans="1:4" ht="15.75">
      <c r="A234" s="88"/>
      <c r="B234" s="532"/>
      <c r="C234" s="532"/>
      <c r="D234" s="532"/>
    </row>
    <row r="235" spans="1:4" ht="15.75">
      <c r="A235" s="88"/>
      <c r="B235" s="532"/>
      <c r="C235" s="532"/>
      <c r="D235" s="532"/>
    </row>
    <row r="236" spans="1:4" ht="15.75">
      <c r="A236" s="88"/>
      <c r="B236" s="532"/>
      <c r="C236" s="532"/>
      <c r="D236" s="532"/>
    </row>
    <row r="237" spans="1:4" ht="15.75">
      <c r="A237" s="88"/>
      <c r="B237" s="532"/>
      <c r="C237" s="532"/>
      <c r="D237" s="532"/>
    </row>
    <row r="238" spans="1:4" ht="15.75">
      <c r="A238" s="88"/>
      <c r="B238" s="532"/>
      <c r="C238" s="532"/>
      <c r="D238" s="532"/>
    </row>
    <row r="239" spans="1:4" ht="15.75">
      <c r="A239" s="88"/>
      <c r="B239" s="532"/>
      <c r="C239" s="532"/>
      <c r="D239" s="532"/>
    </row>
    <row r="240" spans="1:4" ht="15.75">
      <c r="A240" s="88"/>
      <c r="B240" s="532"/>
      <c r="C240" s="532"/>
      <c r="D240" s="532"/>
    </row>
    <row r="241" spans="1:4" ht="15.75">
      <c r="A241" s="88"/>
      <c r="B241" s="532"/>
      <c r="C241" s="532"/>
      <c r="D241" s="532"/>
    </row>
    <row r="242" spans="1:4" ht="15.75">
      <c r="A242" s="88"/>
      <c r="B242" s="532"/>
      <c r="C242" s="532"/>
      <c r="D242" s="532"/>
    </row>
    <row r="243" spans="1:4" ht="15.75">
      <c r="A243" s="88"/>
      <c r="B243" s="532"/>
      <c r="C243" s="532"/>
      <c r="D243" s="532"/>
    </row>
    <row r="244" spans="1:4" ht="15.75">
      <c r="A244" s="88"/>
      <c r="B244" s="532"/>
      <c r="C244" s="532"/>
      <c r="D244" s="532"/>
    </row>
    <row r="245" spans="1:4" ht="15.75">
      <c r="A245" s="88"/>
      <c r="B245" s="532"/>
      <c r="C245" s="532"/>
      <c r="D245" s="532"/>
    </row>
    <row r="246" spans="1:4" ht="15.75">
      <c r="A246" s="88"/>
      <c r="B246" s="532"/>
      <c r="C246" s="532"/>
      <c r="D246" s="532"/>
    </row>
    <row r="247" spans="1:4" ht="15.75">
      <c r="A247" s="88"/>
      <c r="B247" s="532"/>
      <c r="C247" s="532"/>
      <c r="D247" s="532"/>
    </row>
    <row r="248" spans="1:4" ht="15.75">
      <c r="A248" s="88"/>
      <c r="B248" s="532"/>
      <c r="C248" s="532"/>
      <c r="D248" s="532"/>
    </row>
    <row r="249" spans="1:4" ht="15.75">
      <c r="A249" s="88"/>
      <c r="B249" s="532"/>
      <c r="C249" s="532"/>
      <c r="D249" s="532"/>
    </row>
    <row r="250" spans="1:4" ht="15.75">
      <c r="A250" s="88"/>
      <c r="B250" s="532"/>
      <c r="C250" s="532"/>
      <c r="D250" s="532"/>
    </row>
    <row r="251" spans="1:4" ht="15.75">
      <c r="A251" s="88"/>
      <c r="B251" s="532"/>
      <c r="C251" s="532"/>
      <c r="D251" s="532"/>
    </row>
    <row r="252" spans="1:4" ht="15.75">
      <c r="A252" s="88"/>
      <c r="B252" s="532"/>
      <c r="C252" s="532"/>
      <c r="D252" s="532"/>
    </row>
    <row r="253" spans="1:4" ht="15.75">
      <c r="A253" s="88"/>
      <c r="B253" s="532"/>
      <c r="C253" s="532"/>
      <c r="D253" s="532"/>
    </row>
    <row r="254" spans="1:4" ht="15.75">
      <c r="A254" s="88"/>
      <c r="B254" s="532"/>
      <c r="C254" s="532"/>
      <c r="D254" s="532"/>
    </row>
    <row r="255" spans="1:4" ht="15.75">
      <c r="A255" s="88"/>
      <c r="B255" s="532"/>
      <c r="C255" s="532"/>
      <c r="D255" s="532"/>
    </row>
    <row r="256" spans="1:4" ht="15.75">
      <c r="A256" s="88"/>
      <c r="B256" s="532"/>
      <c r="C256" s="532"/>
      <c r="D256" s="532"/>
    </row>
    <row r="257" spans="1:4" ht="15.75">
      <c r="A257" s="88"/>
      <c r="B257" s="532"/>
      <c r="C257" s="532"/>
      <c r="D257" s="532"/>
    </row>
    <row r="258" spans="1:4" ht="15.75">
      <c r="A258" s="88"/>
      <c r="B258" s="532"/>
      <c r="C258" s="532"/>
      <c r="D258" s="532"/>
    </row>
    <row r="259" spans="1:4" ht="15.75">
      <c r="A259" s="88"/>
      <c r="B259" s="532"/>
      <c r="C259" s="532"/>
      <c r="D259" s="532"/>
    </row>
    <row r="260" spans="1:4" ht="15.75">
      <c r="A260" s="88"/>
      <c r="B260" s="532"/>
      <c r="C260" s="532"/>
      <c r="D260" s="532"/>
    </row>
    <row r="261" spans="1:4" ht="15.75">
      <c r="A261" s="88"/>
      <c r="B261" s="532"/>
      <c r="C261" s="532"/>
      <c r="D261" s="532"/>
    </row>
    <row r="262" spans="1:4" ht="15.75">
      <c r="A262" s="88"/>
      <c r="B262" s="532"/>
      <c r="C262" s="532"/>
      <c r="D262" s="532"/>
    </row>
    <row r="263" spans="1:4" ht="15.75">
      <c r="A263" s="88"/>
    </row>
    <row r="264" spans="1:4" ht="15.75">
      <c r="A264" s="88"/>
    </row>
    <row r="265" spans="1:4" ht="15.75">
      <c r="A265" s="88"/>
    </row>
    <row r="266" spans="1:4" ht="15.75">
      <c r="A266" s="88"/>
    </row>
    <row r="267" spans="1:4" ht="15.75">
      <c r="A267" s="88"/>
    </row>
    <row r="268" spans="1:4" ht="15.75">
      <c r="A268" s="88"/>
    </row>
    <row r="269" spans="1:4" ht="15.75">
      <c r="A269" s="88"/>
    </row>
    <row r="270" spans="1:4" ht="15.75">
      <c r="A270" s="88"/>
    </row>
    <row r="271" spans="1:4" ht="15.75">
      <c r="A271" s="88"/>
    </row>
    <row r="272" spans="1:4" ht="15.75">
      <c r="A272" s="88"/>
    </row>
    <row r="273" spans="1:1" ht="15.75">
      <c r="A273" s="88"/>
    </row>
    <row r="274" spans="1:1" ht="15.75">
      <c r="A274" s="88"/>
    </row>
    <row r="275" spans="1:1" ht="15.75">
      <c r="A275" s="88"/>
    </row>
    <row r="276" spans="1:1" ht="15.75">
      <c r="A276" s="88"/>
    </row>
    <row r="277" spans="1:1" ht="15.75">
      <c r="A277" s="88"/>
    </row>
    <row r="278" spans="1:1" ht="15.75">
      <c r="A278" s="88"/>
    </row>
    <row r="279" spans="1:1" ht="15.75">
      <c r="A279" s="88"/>
    </row>
    <row r="280" spans="1:1" ht="15.75">
      <c r="A280" s="88"/>
    </row>
    <row r="281" spans="1:1" ht="15.75">
      <c r="A281" s="88"/>
    </row>
    <row r="282" spans="1:1" ht="15.75">
      <c r="A282" s="88"/>
    </row>
    <row r="283" spans="1:1" ht="15.75">
      <c r="A283" s="88"/>
    </row>
    <row r="284" spans="1:1" ht="15.75">
      <c r="A284" s="88"/>
    </row>
    <row r="285" spans="1:1" ht="15.75">
      <c r="A285" s="88"/>
    </row>
    <row r="286" spans="1:1" ht="15.75">
      <c r="A286" s="88"/>
    </row>
    <row r="287" spans="1:1" ht="15.75">
      <c r="A287" s="88"/>
    </row>
    <row r="288" spans="1:1" ht="15.75">
      <c r="A288" s="88"/>
    </row>
    <row r="289" spans="1:1" ht="15.75">
      <c r="A289" s="88"/>
    </row>
    <row r="290" spans="1:1" ht="15.75">
      <c r="A290" s="88"/>
    </row>
    <row r="291" spans="1:1" ht="15.75">
      <c r="A291" s="88"/>
    </row>
    <row r="292" spans="1:1" ht="15.75">
      <c r="A292" s="88"/>
    </row>
    <row r="293" spans="1:1" ht="15.75">
      <c r="A293" s="88"/>
    </row>
    <row r="294" spans="1:1" ht="15.75">
      <c r="A294" s="88"/>
    </row>
    <row r="295" spans="1:1" ht="15.75">
      <c r="A295" s="88"/>
    </row>
    <row r="296" spans="1:1" ht="15.75">
      <c r="A296" s="88"/>
    </row>
    <row r="297" spans="1:1" ht="15.75">
      <c r="A297" s="88"/>
    </row>
    <row r="298" spans="1:1" ht="15.75">
      <c r="A298" s="88"/>
    </row>
    <row r="299" spans="1:1" ht="15.75">
      <c r="A299" s="88"/>
    </row>
    <row r="300" spans="1:1" ht="15.75">
      <c r="A300" s="88"/>
    </row>
    <row r="301" spans="1:1" ht="15.75">
      <c r="A301" s="88"/>
    </row>
    <row r="302" spans="1:1" ht="15.75">
      <c r="A302" s="88"/>
    </row>
    <row r="303" spans="1:1" ht="15.75">
      <c r="A303" s="88"/>
    </row>
    <row r="304" spans="1:1" ht="15.75">
      <c r="A304" s="88"/>
    </row>
    <row r="305" spans="1:1" ht="15.75">
      <c r="A305" s="88"/>
    </row>
    <row r="306" spans="1:1" ht="15.75">
      <c r="A306" s="88"/>
    </row>
    <row r="307" spans="1:1" ht="15.75">
      <c r="A307" s="88"/>
    </row>
    <row r="308" spans="1:1" ht="15.75">
      <c r="A308" s="88"/>
    </row>
    <row r="309" spans="1:1" ht="15.75">
      <c r="A309" s="88"/>
    </row>
    <row r="310" spans="1:1" ht="15.75">
      <c r="A310" s="88"/>
    </row>
    <row r="311" spans="1:1" ht="15.75">
      <c r="A311" s="88"/>
    </row>
    <row r="312" spans="1:1" ht="15.75">
      <c r="A312" s="88"/>
    </row>
    <row r="313" spans="1:1" ht="15.75">
      <c r="A313" s="88"/>
    </row>
    <row r="314" spans="1:1" ht="15.75">
      <c r="A314" s="88"/>
    </row>
    <row r="315" spans="1:1" ht="15.75">
      <c r="A315" s="88"/>
    </row>
    <row r="316" spans="1:1" ht="15.75">
      <c r="A316" s="88"/>
    </row>
    <row r="317" spans="1:1" ht="15.75">
      <c r="A317" s="88"/>
    </row>
    <row r="318" spans="1:1" ht="15.75">
      <c r="A318" s="88"/>
    </row>
    <row r="319" spans="1:1" ht="15.75">
      <c r="A319" s="88"/>
    </row>
    <row r="320" spans="1:1" ht="15.75">
      <c r="A320" s="88"/>
    </row>
    <row r="321" spans="1:1" ht="15.75">
      <c r="A321" s="88"/>
    </row>
    <row r="322" spans="1:1" ht="15.75">
      <c r="A322" s="88"/>
    </row>
    <row r="323" spans="1:1" ht="15.75">
      <c r="A323" s="88"/>
    </row>
    <row r="324" spans="1:1" ht="15.75">
      <c r="A324" s="88"/>
    </row>
    <row r="325" spans="1:1" ht="15.75">
      <c r="A325" s="88"/>
    </row>
    <row r="326" spans="1:1" ht="15.75">
      <c r="A326" s="88"/>
    </row>
    <row r="327" spans="1:1" ht="15.75">
      <c r="A327" s="88"/>
    </row>
    <row r="328" spans="1:1" ht="15.75">
      <c r="A328" s="88"/>
    </row>
    <row r="329" spans="1:1" ht="15.75">
      <c r="A329" s="88"/>
    </row>
    <row r="330" spans="1:1" ht="15.75">
      <c r="A330" s="88"/>
    </row>
    <row r="331" spans="1:1" ht="15.75">
      <c r="A331" s="88"/>
    </row>
    <row r="332" spans="1:1" ht="15.75">
      <c r="A332" s="88"/>
    </row>
    <row r="333" spans="1:1" ht="15.75">
      <c r="A333" s="88"/>
    </row>
    <row r="334" spans="1:1" ht="15.75">
      <c r="A334" s="88"/>
    </row>
    <row r="335" spans="1:1" ht="15.75">
      <c r="A335" s="88"/>
    </row>
    <row r="336" spans="1:1" ht="15.75">
      <c r="A336" s="88"/>
    </row>
    <row r="337" spans="1:1" ht="15.75">
      <c r="A337" s="88"/>
    </row>
    <row r="338" spans="1:1" ht="15.75">
      <c r="A338" s="88"/>
    </row>
    <row r="339" spans="1:1" ht="15.75">
      <c r="A339" s="88"/>
    </row>
    <row r="340" spans="1:1" ht="15.75">
      <c r="A340" s="88"/>
    </row>
    <row r="341" spans="1:1" ht="15.75">
      <c r="A341" s="88"/>
    </row>
    <row r="342" spans="1:1" ht="15.75">
      <c r="A342" s="88"/>
    </row>
    <row r="343" spans="1:1" ht="15.75">
      <c r="A343" s="88"/>
    </row>
    <row r="344" spans="1:1" ht="15.75">
      <c r="A344" s="88"/>
    </row>
    <row r="345" spans="1:1" ht="15.75">
      <c r="A345" s="88"/>
    </row>
    <row r="346" spans="1:1" ht="15.75">
      <c r="A346" s="88"/>
    </row>
    <row r="347" spans="1:1" ht="15.75">
      <c r="A347" s="88"/>
    </row>
    <row r="348" spans="1:1" ht="15.75">
      <c r="A348" s="88"/>
    </row>
    <row r="349" spans="1:1" ht="15.75">
      <c r="A349" s="88"/>
    </row>
    <row r="350" spans="1:1" ht="15.75">
      <c r="A350" s="88"/>
    </row>
    <row r="351" spans="1:1" ht="15.75">
      <c r="A351" s="88"/>
    </row>
    <row r="352" spans="1:1" ht="15.75">
      <c r="A352" s="88"/>
    </row>
    <row r="353" spans="1:1" ht="15.75">
      <c r="A353" s="88"/>
    </row>
    <row r="354" spans="1:1" ht="15.75">
      <c r="A354" s="88"/>
    </row>
    <row r="355" spans="1:1" ht="15.75">
      <c r="A355" s="88"/>
    </row>
    <row r="356" spans="1:1" ht="15.75">
      <c r="A356" s="88"/>
    </row>
    <row r="357" spans="1:1" ht="15.75">
      <c r="A357" s="88"/>
    </row>
    <row r="358" spans="1:1" ht="15.75">
      <c r="A358" s="88"/>
    </row>
    <row r="359" spans="1:1" ht="15.75">
      <c r="A359" s="88"/>
    </row>
    <row r="360" spans="1:1" ht="15.75">
      <c r="A360" s="88"/>
    </row>
    <row r="361" spans="1:1" ht="15.75">
      <c r="A361" s="88"/>
    </row>
    <row r="362" spans="1:1" ht="15.75">
      <c r="A362" s="88"/>
    </row>
    <row r="363" spans="1:1" ht="15.75">
      <c r="A363" s="88"/>
    </row>
    <row r="364" spans="1:1" ht="15.75">
      <c r="A364" s="88"/>
    </row>
    <row r="365" spans="1:1" ht="15.75">
      <c r="A365" s="88"/>
    </row>
    <row r="366" spans="1:1" ht="15.75">
      <c r="A366" s="88"/>
    </row>
    <row r="367" spans="1:1" ht="15.75">
      <c r="A367" s="88"/>
    </row>
    <row r="368" spans="1:1" ht="15.75">
      <c r="A368" s="88"/>
    </row>
    <row r="369" spans="1:1" ht="15.75">
      <c r="A369" s="88"/>
    </row>
    <row r="370" spans="1:1" ht="15.75">
      <c r="A370" s="88"/>
    </row>
    <row r="371" spans="1:1" ht="15.75">
      <c r="A371" s="88"/>
    </row>
    <row r="372" spans="1:1" ht="15.75">
      <c r="A372" s="88"/>
    </row>
    <row r="373" spans="1:1" ht="15.75">
      <c r="A373" s="88"/>
    </row>
    <row r="374" spans="1:1" ht="15.75">
      <c r="A374" s="88"/>
    </row>
    <row r="375" spans="1:1" ht="15.75">
      <c r="A375" s="88"/>
    </row>
    <row r="376" spans="1:1" ht="15.75">
      <c r="A376" s="88"/>
    </row>
    <row r="377" spans="1:1" ht="15.75">
      <c r="A377" s="88"/>
    </row>
    <row r="378" spans="1:1" ht="15.75">
      <c r="A378" s="88"/>
    </row>
    <row r="379" spans="1:1" ht="15.75">
      <c r="A379" s="88"/>
    </row>
    <row r="380" spans="1:1" ht="15.75">
      <c r="A380" s="88"/>
    </row>
    <row r="381" spans="1:1" ht="15.75">
      <c r="A381" s="88"/>
    </row>
    <row r="382" spans="1:1" ht="15.75">
      <c r="A382" s="88"/>
    </row>
    <row r="383" spans="1:1" ht="15.75">
      <c r="A383" s="88"/>
    </row>
    <row r="384" spans="1:1" ht="15.75">
      <c r="A384" s="88"/>
    </row>
    <row r="385" spans="1:1" ht="15.75">
      <c r="A385" s="88"/>
    </row>
    <row r="386" spans="1:1" ht="15.75">
      <c r="A386" s="88"/>
    </row>
    <row r="387" spans="1:1" ht="15.75">
      <c r="A387" s="88"/>
    </row>
    <row r="388" spans="1:1" ht="15.75">
      <c r="A388" s="88"/>
    </row>
    <row r="389" spans="1:1" ht="15.75">
      <c r="A389" s="88"/>
    </row>
    <row r="390" spans="1:1" ht="15.75">
      <c r="A390" s="88"/>
    </row>
    <row r="391" spans="1:1" ht="15.75">
      <c r="A391" s="88"/>
    </row>
    <row r="392" spans="1:1" ht="15.75">
      <c r="A392" s="88"/>
    </row>
    <row r="393" spans="1:1" ht="15.75">
      <c r="A393" s="88"/>
    </row>
    <row r="394" spans="1:1" ht="15.75">
      <c r="A394" s="88"/>
    </row>
    <row r="395" spans="1:1" ht="15.75">
      <c r="A395" s="88"/>
    </row>
    <row r="396" spans="1:1" ht="15.75">
      <c r="A396" s="88"/>
    </row>
    <row r="397" spans="1:1" ht="15.75">
      <c r="A397" s="88"/>
    </row>
    <row r="398" spans="1:1" ht="15.75">
      <c r="A398" s="88"/>
    </row>
    <row r="399" spans="1:1" ht="15.75">
      <c r="A399" s="88"/>
    </row>
    <row r="400" spans="1:1" ht="15.75">
      <c r="A400" s="88"/>
    </row>
    <row r="401" spans="1:1" ht="15.75">
      <c r="A401" s="88"/>
    </row>
    <row r="402" spans="1:1" ht="15.75">
      <c r="A402" s="88"/>
    </row>
    <row r="403" spans="1:1" ht="15.75">
      <c r="A403" s="88"/>
    </row>
    <row r="404" spans="1:1" ht="15.75">
      <c r="A404" s="88"/>
    </row>
    <row r="405" spans="1:1" ht="15.75">
      <c r="A405" s="88"/>
    </row>
    <row r="406" spans="1:1" ht="15.75">
      <c r="A406" s="88"/>
    </row>
    <row r="407" spans="1:1" ht="15.75">
      <c r="A407" s="88"/>
    </row>
    <row r="408" spans="1:1" ht="15.75">
      <c r="A408" s="88"/>
    </row>
    <row r="409" spans="1:1" ht="15.75">
      <c r="A409" s="88"/>
    </row>
    <row r="410" spans="1:1" ht="15.75">
      <c r="A410" s="88"/>
    </row>
    <row r="411" spans="1:1" ht="15.75">
      <c r="A411" s="88"/>
    </row>
    <row r="412" spans="1:1" ht="15.75">
      <c r="A412" s="88"/>
    </row>
    <row r="413" spans="1:1" ht="15.75">
      <c r="A413" s="88"/>
    </row>
    <row r="414" spans="1:1" ht="15.75">
      <c r="A414" s="88"/>
    </row>
    <row r="415" spans="1:1" ht="15.75">
      <c r="A415" s="88"/>
    </row>
    <row r="416" spans="1:1" ht="15.75">
      <c r="A416" s="88"/>
    </row>
    <row r="417" spans="1:1" ht="15.75">
      <c r="A417" s="88"/>
    </row>
    <row r="418" spans="1:1" ht="15.75">
      <c r="A418" s="88"/>
    </row>
    <row r="419" spans="1:1" ht="15.75">
      <c r="A419" s="88"/>
    </row>
    <row r="420" spans="1:1" ht="15.75">
      <c r="A420" s="88"/>
    </row>
    <row r="421" spans="1:1" ht="15.75">
      <c r="A421" s="88"/>
    </row>
    <row r="422" spans="1:1" ht="15.75">
      <c r="A422" s="88"/>
    </row>
    <row r="423" spans="1:1" ht="15.75">
      <c r="A423" s="88"/>
    </row>
    <row r="424" spans="1:1" ht="15.75">
      <c r="A424" s="88"/>
    </row>
    <row r="425" spans="1:1" ht="15.75">
      <c r="A425" s="88"/>
    </row>
    <row r="426" spans="1:1" ht="15.75">
      <c r="A426" s="88"/>
    </row>
    <row r="427" spans="1:1" ht="15.75">
      <c r="A427" s="88"/>
    </row>
    <row r="428" spans="1:1" ht="15.75">
      <c r="A428" s="88"/>
    </row>
    <row r="429" spans="1:1" ht="15.75">
      <c r="A429" s="88"/>
    </row>
    <row r="430" spans="1:1" ht="15.75">
      <c r="A430" s="88"/>
    </row>
    <row r="431" spans="1:1" ht="15.75">
      <c r="A431" s="88"/>
    </row>
    <row r="432" spans="1:1" ht="15.75">
      <c r="A432" s="88"/>
    </row>
    <row r="433" spans="1:1" ht="15.75">
      <c r="A433" s="88"/>
    </row>
    <row r="434" spans="1:1" ht="15.75">
      <c r="A434" s="88"/>
    </row>
    <row r="435" spans="1:1" ht="15.75">
      <c r="A435" s="88"/>
    </row>
    <row r="436" spans="1:1" ht="15.75">
      <c r="A436" s="88"/>
    </row>
    <row r="437" spans="1:1" ht="15.75">
      <c r="A437" s="88"/>
    </row>
    <row r="438" spans="1:1" ht="15.75">
      <c r="A438" s="88"/>
    </row>
    <row r="439" spans="1:1" ht="15.75">
      <c r="A439" s="88"/>
    </row>
    <row r="440" spans="1:1" ht="15.75">
      <c r="A440" s="88"/>
    </row>
    <row r="441" spans="1:1" ht="15.75">
      <c r="A441" s="88"/>
    </row>
    <row r="442" spans="1:1" ht="15.75">
      <c r="A442" s="88"/>
    </row>
    <row r="443" spans="1:1" ht="15.75">
      <c r="A443" s="88"/>
    </row>
    <row r="444" spans="1:1" ht="15.75">
      <c r="A444" s="88"/>
    </row>
    <row r="445" spans="1:1" ht="15.75">
      <c r="A445" s="88"/>
    </row>
    <row r="446" spans="1:1" ht="15.75">
      <c r="A446" s="88"/>
    </row>
    <row r="447" spans="1:1" ht="15.75">
      <c r="A447" s="88"/>
    </row>
    <row r="448" spans="1:1" ht="15.75">
      <c r="A448" s="88"/>
    </row>
    <row r="449" spans="1:1" ht="15.75">
      <c r="A449" s="88"/>
    </row>
    <row r="450" spans="1:1" ht="15.75">
      <c r="A450" s="88"/>
    </row>
    <row r="451" spans="1:1" ht="15.75">
      <c r="A451" s="88"/>
    </row>
    <row r="452" spans="1:1" ht="15.75">
      <c r="A452" s="88"/>
    </row>
    <row r="453" spans="1:1" ht="15.75">
      <c r="A453" s="88"/>
    </row>
    <row r="454" spans="1:1" ht="15.75">
      <c r="A454" s="88"/>
    </row>
    <row r="455" spans="1:1" ht="15.75">
      <c r="A455" s="88"/>
    </row>
    <row r="456" spans="1:1" ht="15.75">
      <c r="A456" s="88"/>
    </row>
    <row r="457" spans="1:1" ht="15.75">
      <c r="A457" s="88"/>
    </row>
    <row r="458" spans="1:1" ht="15.75">
      <c r="A458" s="88"/>
    </row>
    <row r="459" spans="1:1" ht="15.75">
      <c r="A459" s="88"/>
    </row>
    <row r="460" spans="1:1" ht="15.75">
      <c r="A460" s="88"/>
    </row>
    <row r="461" spans="1:1" ht="15.75">
      <c r="A461" s="88"/>
    </row>
    <row r="462" spans="1:1" ht="15.75">
      <c r="A462" s="88"/>
    </row>
    <row r="463" spans="1:1" ht="15.75">
      <c r="A463" s="88"/>
    </row>
    <row r="464" spans="1:1" ht="15.75">
      <c r="A464" s="88"/>
    </row>
    <row r="465" spans="1:1" ht="15.75">
      <c r="A465" s="88"/>
    </row>
    <row r="466" spans="1:1" ht="15.75">
      <c r="A466" s="88"/>
    </row>
    <row r="467" spans="1:1" ht="15.75">
      <c r="A467" s="88"/>
    </row>
    <row r="468" spans="1:1" ht="15.75">
      <c r="A468" s="88"/>
    </row>
    <row r="469" spans="1:1" ht="15.75">
      <c r="A469" s="88"/>
    </row>
    <row r="470" spans="1:1" ht="15.75">
      <c r="A470" s="88"/>
    </row>
    <row r="471" spans="1:1" ht="15.75">
      <c r="A471" s="88"/>
    </row>
    <row r="472" spans="1:1" ht="15.75">
      <c r="A472" s="88"/>
    </row>
    <row r="473" spans="1:1" ht="15.75">
      <c r="A473" s="88"/>
    </row>
    <row r="474" spans="1:1" ht="15.75">
      <c r="A474" s="88"/>
    </row>
    <row r="475" spans="1:1" ht="15.75">
      <c r="A475" s="88"/>
    </row>
    <row r="476" spans="1:1" ht="15.75">
      <c r="A476" s="88"/>
    </row>
    <row r="477" spans="1:1" ht="15.75">
      <c r="A477" s="88"/>
    </row>
    <row r="478" spans="1:1" ht="15.75">
      <c r="A478" s="88"/>
    </row>
    <row r="479" spans="1:1" ht="15.75">
      <c r="A479" s="88"/>
    </row>
    <row r="480" spans="1:1" ht="15.75">
      <c r="A480" s="88"/>
    </row>
    <row r="481" spans="1:1" ht="15.75">
      <c r="A481" s="88"/>
    </row>
    <row r="482" spans="1:1" ht="15.75">
      <c r="A482" s="88"/>
    </row>
    <row r="483" spans="1:1" ht="15.75">
      <c r="A483" s="88"/>
    </row>
    <row r="484" spans="1:1" ht="15.75">
      <c r="A484" s="88"/>
    </row>
    <row r="485" spans="1:1" ht="15.75">
      <c r="A485" s="88"/>
    </row>
    <row r="486" spans="1:1" ht="15.75">
      <c r="A486" s="88"/>
    </row>
    <row r="487" spans="1:1" ht="15.75">
      <c r="A487" s="88"/>
    </row>
    <row r="488" spans="1:1" ht="15.75">
      <c r="A488" s="88"/>
    </row>
    <row r="489" spans="1:1" ht="15.75">
      <c r="A489" s="88"/>
    </row>
    <row r="490" spans="1:1" ht="15.75">
      <c r="A490" s="88"/>
    </row>
    <row r="491" spans="1:1" ht="15.75">
      <c r="A491" s="88"/>
    </row>
    <row r="492" spans="1:1" ht="15.75">
      <c r="A492" s="88"/>
    </row>
    <row r="493" spans="1:1" ht="15.75">
      <c r="A493" s="88"/>
    </row>
    <row r="494" spans="1:1" ht="15.75">
      <c r="A494" s="88"/>
    </row>
    <row r="495" spans="1:1" ht="15.75">
      <c r="A495" s="88"/>
    </row>
    <row r="496" spans="1:1" ht="15.75">
      <c r="A496" s="88"/>
    </row>
    <row r="497" spans="1:1" ht="15.75">
      <c r="A497" s="88"/>
    </row>
    <row r="498" spans="1:1" ht="15.75">
      <c r="A498" s="88"/>
    </row>
    <row r="499" spans="1:1" ht="15.75">
      <c r="A499" s="88"/>
    </row>
    <row r="500" spans="1:1" ht="15.75">
      <c r="A500" s="88"/>
    </row>
    <row r="501" spans="1:1" ht="15.75">
      <c r="A501" s="88"/>
    </row>
    <row r="502" spans="1:1" ht="15.75">
      <c r="A502" s="88"/>
    </row>
    <row r="503" spans="1:1" ht="15.75">
      <c r="A503" s="88"/>
    </row>
    <row r="504" spans="1:1" ht="15.75">
      <c r="A504" s="88"/>
    </row>
    <row r="505" spans="1:1" ht="15.75">
      <c r="A505" s="88"/>
    </row>
    <row r="506" spans="1:1" ht="15.75">
      <c r="A506" s="88"/>
    </row>
    <row r="507" spans="1:1" ht="15.75">
      <c r="A507" s="88"/>
    </row>
    <row r="508" spans="1:1" ht="15.75">
      <c r="A508" s="88"/>
    </row>
    <row r="509" spans="1:1" ht="15.75">
      <c r="A509" s="88"/>
    </row>
    <row r="510" spans="1:1" ht="15.75">
      <c r="A510" s="88"/>
    </row>
    <row r="511" spans="1:1" ht="15.75">
      <c r="A511" s="88"/>
    </row>
    <row r="512" spans="1:1" ht="15.75">
      <c r="A512" s="88"/>
    </row>
    <row r="513" spans="1:1" ht="15.75">
      <c r="A513" s="88"/>
    </row>
    <row r="514" spans="1:1" ht="15.75">
      <c r="A514" s="88"/>
    </row>
    <row r="515" spans="1:1" ht="15.75">
      <c r="A515" s="88"/>
    </row>
    <row r="516" spans="1:1" ht="15.75">
      <c r="A516" s="88"/>
    </row>
    <row r="517" spans="1:1" ht="15.75">
      <c r="A517" s="88"/>
    </row>
    <row r="518" spans="1:1" ht="15.75">
      <c r="A518" s="88"/>
    </row>
    <row r="519" spans="1:1" ht="15.75">
      <c r="A519" s="88"/>
    </row>
    <row r="520" spans="1:1" ht="15.75">
      <c r="A520" s="88"/>
    </row>
    <row r="521" spans="1:1" ht="15.75">
      <c r="A521" s="88"/>
    </row>
    <row r="522" spans="1:1" ht="15.75">
      <c r="A522" s="88"/>
    </row>
    <row r="523" spans="1:1" ht="15.75">
      <c r="A523" s="88"/>
    </row>
    <row r="524" spans="1:1" ht="15.75">
      <c r="A524" s="88"/>
    </row>
    <row r="525" spans="1:1" ht="15.75">
      <c r="A525" s="88"/>
    </row>
    <row r="526" spans="1:1" ht="15.75">
      <c r="A526" s="88"/>
    </row>
    <row r="527" spans="1:1" ht="15.75">
      <c r="A527" s="88"/>
    </row>
    <row r="528" spans="1:1" ht="15.75">
      <c r="A528" s="88"/>
    </row>
    <row r="529" spans="1:1" ht="15.75">
      <c r="A529" s="88"/>
    </row>
    <row r="530" spans="1:1" ht="15.75">
      <c r="A530" s="88"/>
    </row>
    <row r="531" spans="1:1" ht="15.75">
      <c r="A531" s="88"/>
    </row>
    <row r="532" spans="1:1" ht="15.75">
      <c r="A532" s="88"/>
    </row>
    <row r="533" spans="1:1" ht="15.75">
      <c r="A533" s="88"/>
    </row>
    <row r="534" spans="1:1" ht="15.75">
      <c r="A534" s="88"/>
    </row>
    <row r="535" spans="1:1" ht="15.75">
      <c r="A535" s="88"/>
    </row>
    <row r="536" spans="1:1" ht="15.75">
      <c r="A536" s="88"/>
    </row>
    <row r="537" spans="1:1" ht="15.75">
      <c r="A537" s="88"/>
    </row>
    <row r="538" spans="1:1" ht="15.75">
      <c r="A538" s="88"/>
    </row>
    <row r="539" spans="1:1" ht="15.75">
      <c r="A539" s="88"/>
    </row>
    <row r="540" spans="1:1" ht="15.75">
      <c r="A540" s="88"/>
    </row>
    <row r="541" spans="1:1" ht="15.75">
      <c r="A541" s="88"/>
    </row>
    <row r="542" spans="1:1" ht="15.75">
      <c r="A542" s="88"/>
    </row>
    <row r="543" spans="1:1" ht="15.75">
      <c r="A543" s="88"/>
    </row>
    <row r="544" spans="1:1" ht="15.75">
      <c r="A544" s="88"/>
    </row>
    <row r="545" spans="1:1" ht="15.75">
      <c r="A545" s="88"/>
    </row>
    <row r="546" spans="1:1" ht="15.75">
      <c r="A546" s="88"/>
    </row>
    <row r="547" spans="1:1" ht="15.75">
      <c r="A547" s="88"/>
    </row>
    <row r="548" spans="1:1" ht="15.75">
      <c r="A548" s="88"/>
    </row>
    <row r="549" spans="1:1" ht="15.75">
      <c r="A549" s="88"/>
    </row>
    <row r="550" spans="1:1" ht="15.75">
      <c r="A550" s="88"/>
    </row>
    <row r="551" spans="1:1" ht="15.75">
      <c r="A551" s="88"/>
    </row>
    <row r="552" spans="1:1" ht="15.75">
      <c r="A552" s="88"/>
    </row>
    <row r="553" spans="1:1" ht="15.75">
      <c r="A553" s="88"/>
    </row>
    <row r="554" spans="1:1" ht="15.75">
      <c r="A554" s="88"/>
    </row>
    <row r="555" spans="1:1" ht="15.75">
      <c r="A555" s="88"/>
    </row>
    <row r="556" spans="1:1" ht="15.75">
      <c r="A556" s="88"/>
    </row>
    <row r="557" spans="1:1" ht="15.75">
      <c r="A557" s="88"/>
    </row>
    <row r="558" spans="1:1" ht="15.75">
      <c r="A558" s="88"/>
    </row>
    <row r="559" spans="1:1" ht="15.75">
      <c r="A559" s="88"/>
    </row>
    <row r="560" spans="1:1" ht="15.75">
      <c r="A560" s="88"/>
    </row>
    <row r="561" spans="1:1" ht="15.75">
      <c r="A561" s="88"/>
    </row>
    <row r="562" spans="1:1" ht="15.75">
      <c r="A562" s="88"/>
    </row>
    <row r="563" spans="1:1" ht="15.75">
      <c r="A563" s="88"/>
    </row>
    <row r="564" spans="1:1" ht="15.75">
      <c r="A564" s="88"/>
    </row>
    <row r="565" spans="1:1" ht="15.75">
      <c r="A565" s="88"/>
    </row>
    <row r="566" spans="1:1" ht="15.75">
      <c r="A566" s="88"/>
    </row>
    <row r="567" spans="1:1" ht="15.75">
      <c r="A567" s="88"/>
    </row>
    <row r="568" spans="1:1" ht="15.75">
      <c r="A568" s="88"/>
    </row>
    <row r="569" spans="1:1" ht="15.75">
      <c r="A569" s="88"/>
    </row>
    <row r="570" spans="1:1" ht="15.75">
      <c r="A570" s="88"/>
    </row>
    <row r="571" spans="1:1" ht="15.75">
      <c r="A571" s="88"/>
    </row>
    <row r="572" spans="1:1" ht="15.75">
      <c r="A572" s="88"/>
    </row>
    <row r="573" spans="1:1" ht="15.75">
      <c r="A573" s="88"/>
    </row>
    <row r="574" spans="1:1" ht="15.75">
      <c r="A574" s="88"/>
    </row>
    <row r="575" spans="1:1" ht="15.75">
      <c r="A575" s="88"/>
    </row>
    <row r="576" spans="1:1" ht="15.75">
      <c r="A576" s="88"/>
    </row>
    <row r="577" spans="1:1" ht="15.75">
      <c r="A577" s="88"/>
    </row>
    <row r="578" spans="1:1" ht="15.75">
      <c r="A578" s="88"/>
    </row>
    <row r="579" spans="1:1" ht="15.75">
      <c r="A579" s="88"/>
    </row>
    <row r="580" spans="1:1" ht="15.75">
      <c r="A580" s="88"/>
    </row>
    <row r="581" spans="1:1" ht="15.75">
      <c r="A581" s="88"/>
    </row>
    <row r="582" spans="1:1" ht="15.75">
      <c r="A582" s="88"/>
    </row>
    <row r="583" spans="1:1" ht="15.75">
      <c r="A583" s="88"/>
    </row>
    <row r="584" spans="1:1" ht="15.75">
      <c r="A584" s="88"/>
    </row>
    <row r="585" spans="1:1" ht="15.75">
      <c r="A585" s="88"/>
    </row>
    <row r="586" spans="1:1" ht="15.75">
      <c r="A586" s="88"/>
    </row>
    <row r="587" spans="1:1" ht="15.75">
      <c r="A587" s="88"/>
    </row>
    <row r="588" spans="1:1" ht="15.75">
      <c r="A588" s="88"/>
    </row>
    <row r="589" spans="1:1" ht="15.75">
      <c r="A589" s="88"/>
    </row>
    <row r="590" spans="1:1" ht="15.75">
      <c r="A590" s="88"/>
    </row>
    <row r="591" spans="1:1" ht="15.75">
      <c r="A591" s="88"/>
    </row>
    <row r="592" spans="1:1" ht="15.75">
      <c r="A592" s="88"/>
    </row>
    <row r="593" spans="1:1" ht="15.75">
      <c r="A593" s="88"/>
    </row>
    <row r="594" spans="1:1" ht="15.75">
      <c r="A594" s="88"/>
    </row>
    <row r="595" spans="1:1" ht="15.75">
      <c r="A595" s="88"/>
    </row>
    <row r="596" spans="1:1" ht="15.75">
      <c r="A596" s="88"/>
    </row>
    <row r="597" spans="1:1" ht="15.75">
      <c r="A597" s="88"/>
    </row>
    <row r="598" spans="1:1" ht="15.75">
      <c r="A598" s="88"/>
    </row>
    <row r="599" spans="1:1" ht="15.75">
      <c r="A599" s="88"/>
    </row>
    <row r="600" spans="1:1" ht="15.75">
      <c r="A600" s="88"/>
    </row>
    <row r="601" spans="1:1" ht="15.75">
      <c r="A601" s="88"/>
    </row>
    <row r="602" spans="1:1" ht="15.75">
      <c r="A602" s="88"/>
    </row>
    <row r="603" spans="1:1" ht="15.75">
      <c r="A603" s="88"/>
    </row>
    <row r="604" spans="1:1" ht="15.75">
      <c r="A604" s="88"/>
    </row>
    <row r="605" spans="1:1" ht="15.75">
      <c r="A605" s="88"/>
    </row>
    <row r="606" spans="1:1" ht="15.75">
      <c r="A606" s="88"/>
    </row>
    <row r="607" spans="1:1" ht="15.75">
      <c r="A607" s="88"/>
    </row>
    <row r="608" spans="1:1" ht="15.75">
      <c r="A608" s="88"/>
    </row>
    <row r="609" spans="1:1" ht="15.75">
      <c r="A609" s="88"/>
    </row>
    <row r="610" spans="1:1" ht="15.75">
      <c r="A610" s="88"/>
    </row>
    <row r="611" spans="1:1" ht="15.75">
      <c r="A611" s="88"/>
    </row>
    <row r="612" spans="1:1" ht="15.75">
      <c r="A612" s="88"/>
    </row>
    <row r="613" spans="1:1" ht="15.75">
      <c r="A613" s="88"/>
    </row>
    <row r="614" spans="1:1" ht="15.75">
      <c r="A614" s="88"/>
    </row>
    <row r="615" spans="1:1" ht="15.75">
      <c r="A615" s="88"/>
    </row>
    <row r="616" spans="1:1" ht="15.75">
      <c r="A616" s="88"/>
    </row>
    <row r="617" spans="1:1" ht="15.75">
      <c r="A617" s="88"/>
    </row>
    <row r="618" spans="1:1" ht="15.75">
      <c r="A618" s="88"/>
    </row>
    <row r="619" spans="1:1" ht="15.75">
      <c r="A619" s="88"/>
    </row>
    <row r="620" spans="1:1" ht="15.75">
      <c r="A620" s="88"/>
    </row>
    <row r="621" spans="1:1" ht="15.75">
      <c r="A621" s="88"/>
    </row>
    <row r="622" spans="1:1" ht="15.75">
      <c r="A622" s="88"/>
    </row>
    <row r="623" spans="1:1" ht="15.75">
      <c r="A623" s="88"/>
    </row>
    <row r="624" spans="1:1" ht="15.75">
      <c r="A624" s="88"/>
    </row>
    <row r="625" spans="1:1" ht="15.75">
      <c r="A625" s="88"/>
    </row>
    <row r="626" spans="1:1" ht="15.75">
      <c r="A626" s="88"/>
    </row>
    <row r="627" spans="1:1" ht="15.75">
      <c r="A627" s="88"/>
    </row>
    <row r="628" spans="1:1" ht="15.75">
      <c r="A628" s="88"/>
    </row>
    <row r="629" spans="1:1" ht="15.75">
      <c r="A629" s="88"/>
    </row>
    <row r="630" spans="1:1" ht="15.75">
      <c r="A630" s="88"/>
    </row>
    <row r="631" spans="1:1" ht="15.75">
      <c r="A631" s="88"/>
    </row>
    <row r="632" spans="1:1" ht="15.75">
      <c r="A632" s="88"/>
    </row>
    <row r="633" spans="1:1" ht="15.75">
      <c r="A633" s="88"/>
    </row>
    <row r="634" spans="1:1" ht="15.75">
      <c r="A634" s="88"/>
    </row>
    <row r="635" spans="1:1" ht="15.75">
      <c r="A635" s="88"/>
    </row>
    <row r="636" spans="1:1" ht="15.75">
      <c r="A636" s="88"/>
    </row>
    <row r="637" spans="1:1" ht="15.75">
      <c r="A637" s="88"/>
    </row>
    <row r="638" spans="1:1" ht="15.75">
      <c r="A638" s="88"/>
    </row>
    <row r="639" spans="1:1" ht="15.75">
      <c r="A639" s="88"/>
    </row>
    <row r="640" spans="1:1" ht="15.75">
      <c r="A640" s="88"/>
    </row>
    <row r="641" spans="1:1" ht="15.75">
      <c r="A641" s="88"/>
    </row>
    <row r="642" spans="1:1" ht="15.75">
      <c r="A642" s="88"/>
    </row>
    <row r="643" spans="1:1" ht="15.75">
      <c r="A643" s="88"/>
    </row>
    <row r="644" spans="1:1" ht="15.75">
      <c r="A644" s="88"/>
    </row>
    <row r="645" spans="1:1" ht="15.75">
      <c r="A645" s="88"/>
    </row>
    <row r="646" spans="1:1" ht="15.75">
      <c r="A646" s="88"/>
    </row>
  </sheetData>
  <mergeCells count="6">
    <mergeCell ref="A26:F26"/>
    <mergeCell ref="A25:F25"/>
    <mergeCell ref="A2:F2"/>
    <mergeCell ref="A3:F3"/>
    <mergeCell ref="A4:F4"/>
    <mergeCell ref="A5:F5"/>
  </mergeCells>
  <pageMargins left="0.7" right="0.7" top="0.75" bottom="0.75" header="0.3" footer="0.3"/>
  <pageSetup scale="77"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3"/>
  <sheetViews>
    <sheetView zoomScale="85" zoomScaleNormal="85" workbookViewId="0">
      <selection activeCell="R16" sqref="R16"/>
    </sheetView>
  </sheetViews>
  <sheetFormatPr defaultColWidth="11.42578125" defaultRowHeight="15"/>
  <cols>
    <col min="1" max="1" width="9.140625" style="966" customWidth="1"/>
    <col min="2" max="2" width="10.28515625" style="966" bestFit="1" customWidth="1"/>
    <col min="3" max="3" width="12.140625" style="966" bestFit="1" customWidth="1"/>
    <col min="4" max="6" width="10.28515625" style="966" bestFit="1" customWidth="1"/>
    <col min="7" max="7" width="7.28515625" style="966" bestFit="1" customWidth="1"/>
    <col min="8" max="8" width="6.140625" style="966" customWidth="1"/>
    <col min="9" max="9" width="10" style="966" customWidth="1"/>
    <col min="10" max="10" width="15.85546875" style="966" bestFit="1" customWidth="1"/>
    <col min="11" max="11" width="8.7109375" style="966" bestFit="1" customWidth="1"/>
    <col min="12" max="12" width="7.85546875" style="966" bestFit="1" customWidth="1"/>
    <col min="13" max="13" width="5.85546875" style="966" bestFit="1" customWidth="1"/>
    <col min="14" max="14" width="10.28515625" style="966" bestFit="1" customWidth="1"/>
    <col min="15" max="15" width="7.28515625" style="966" bestFit="1" customWidth="1"/>
    <col min="16" max="16" width="4.7109375" style="966" customWidth="1"/>
    <col min="17" max="256" width="11.42578125" style="966"/>
    <col min="257" max="257" width="9.140625" style="966" customWidth="1"/>
    <col min="258" max="258" width="10.28515625" style="966" bestFit="1" customWidth="1"/>
    <col min="259" max="259" width="12.140625" style="966" bestFit="1" customWidth="1"/>
    <col min="260" max="262" width="10.28515625" style="966" bestFit="1" customWidth="1"/>
    <col min="263" max="263" width="7.28515625" style="966" bestFit="1" customWidth="1"/>
    <col min="264" max="264" width="6.140625" style="966" customWidth="1"/>
    <col min="265" max="265" width="10" style="966" customWidth="1"/>
    <col min="266" max="266" width="15.85546875" style="966" bestFit="1" customWidth="1"/>
    <col min="267" max="267" width="8.7109375" style="966" bestFit="1" customWidth="1"/>
    <col min="268" max="268" width="7.85546875" style="966" bestFit="1" customWidth="1"/>
    <col min="269" max="269" width="5.85546875" style="966" bestFit="1" customWidth="1"/>
    <col min="270" max="270" width="10.28515625" style="966" bestFit="1" customWidth="1"/>
    <col min="271" max="271" width="7.28515625" style="966" bestFit="1" customWidth="1"/>
    <col min="272" max="272" width="4.7109375" style="966" customWidth="1"/>
    <col min="273" max="512" width="11.42578125" style="966"/>
    <col min="513" max="513" width="9.140625" style="966" customWidth="1"/>
    <col min="514" max="514" width="10.28515625" style="966" bestFit="1" customWidth="1"/>
    <col min="515" max="515" width="12.140625" style="966" bestFit="1" customWidth="1"/>
    <col min="516" max="518" width="10.28515625" style="966" bestFit="1" customWidth="1"/>
    <col min="519" max="519" width="7.28515625" style="966" bestFit="1" customWidth="1"/>
    <col min="520" max="520" width="6.140625" style="966" customWidth="1"/>
    <col min="521" max="521" width="10" style="966" customWidth="1"/>
    <col min="522" max="522" width="15.85546875" style="966" bestFit="1" customWidth="1"/>
    <col min="523" max="523" width="8.7109375" style="966" bestFit="1" customWidth="1"/>
    <col min="524" max="524" width="7.85546875" style="966" bestFit="1" customWidth="1"/>
    <col min="525" max="525" width="5.85546875" style="966" bestFit="1" customWidth="1"/>
    <col min="526" max="526" width="10.28515625" style="966" bestFit="1" customWidth="1"/>
    <col min="527" max="527" width="7.28515625" style="966" bestFit="1" customWidth="1"/>
    <col min="528" max="528" width="4.7109375" style="966" customWidth="1"/>
    <col min="529" max="768" width="11.42578125" style="966"/>
    <col min="769" max="769" width="9.140625" style="966" customWidth="1"/>
    <col min="770" max="770" width="10.28515625" style="966" bestFit="1" customWidth="1"/>
    <col min="771" max="771" width="12.140625" style="966" bestFit="1" customWidth="1"/>
    <col min="772" max="774" width="10.28515625" style="966" bestFit="1" customWidth="1"/>
    <col min="775" max="775" width="7.28515625" style="966" bestFit="1" customWidth="1"/>
    <col min="776" max="776" width="6.140625" style="966" customWidth="1"/>
    <col min="777" max="777" width="10" style="966" customWidth="1"/>
    <col min="778" max="778" width="15.85546875" style="966" bestFit="1" customWidth="1"/>
    <col min="779" max="779" width="8.7109375" style="966" bestFit="1" customWidth="1"/>
    <col min="780" max="780" width="7.85546875" style="966" bestFit="1" customWidth="1"/>
    <col min="781" max="781" width="5.85546875" style="966" bestFit="1" customWidth="1"/>
    <col min="782" max="782" width="10.28515625" style="966" bestFit="1" customWidth="1"/>
    <col min="783" max="783" width="7.28515625" style="966" bestFit="1" customWidth="1"/>
    <col min="784" max="784" width="4.7109375" style="966" customWidth="1"/>
    <col min="785" max="1024" width="11.42578125" style="966"/>
    <col min="1025" max="1025" width="9.140625" style="966" customWidth="1"/>
    <col min="1026" max="1026" width="10.28515625" style="966" bestFit="1" customWidth="1"/>
    <col min="1027" max="1027" width="12.140625" style="966" bestFit="1" customWidth="1"/>
    <col min="1028" max="1030" width="10.28515625" style="966" bestFit="1" customWidth="1"/>
    <col min="1031" max="1031" width="7.28515625" style="966" bestFit="1" customWidth="1"/>
    <col min="1032" max="1032" width="6.140625" style="966" customWidth="1"/>
    <col min="1033" max="1033" width="10" style="966" customWidth="1"/>
    <col min="1034" max="1034" width="15.85546875" style="966" bestFit="1" customWidth="1"/>
    <col min="1035" max="1035" width="8.7109375" style="966" bestFit="1" customWidth="1"/>
    <col min="1036" max="1036" width="7.85546875" style="966" bestFit="1" customWidth="1"/>
    <col min="1037" max="1037" width="5.85546875" style="966" bestFit="1" customWidth="1"/>
    <col min="1038" max="1038" width="10.28515625" style="966" bestFit="1" customWidth="1"/>
    <col min="1039" max="1039" width="7.28515625" style="966" bestFit="1" customWidth="1"/>
    <col min="1040" max="1040" width="4.7109375" style="966" customWidth="1"/>
    <col min="1041" max="1280" width="11.42578125" style="966"/>
    <col min="1281" max="1281" width="9.140625" style="966" customWidth="1"/>
    <col min="1282" max="1282" width="10.28515625" style="966" bestFit="1" customWidth="1"/>
    <col min="1283" max="1283" width="12.140625" style="966" bestFit="1" customWidth="1"/>
    <col min="1284" max="1286" width="10.28515625" style="966" bestFit="1" customWidth="1"/>
    <col min="1287" max="1287" width="7.28515625" style="966" bestFit="1" customWidth="1"/>
    <col min="1288" max="1288" width="6.140625" style="966" customWidth="1"/>
    <col min="1289" max="1289" width="10" style="966" customWidth="1"/>
    <col min="1290" max="1290" width="15.85546875" style="966" bestFit="1" customWidth="1"/>
    <col min="1291" max="1291" width="8.7109375" style="966" bestFit="1" customWidth="1"/>
    <col min="1292" max="1292" width="7.85546875" style="966" bestFit="1" customWidth="1"/>
    <col min="1293" max="1293" width="5.85546875" style="966" bestFit="1" customWidth="1"/>
    <col min="1294" max="1294" width="10.28515625" style="966" bestFit="1" customWidth="1"/>
    <col min="1295" max="1295" width="7.28515625" style="966" bestFit="1" customWidth="1"/>
    <col min="1296" max="1296" width="4.7109375" style="966" customWidth="1"/>
    <col min="1297" max="1536" width="11.42578125" style="966"/>
    <col min="1537" max="1537" width="9.140625" style="966" customWidth="1"/>
    <col min="1538" max="1538" width="10.28515625" style="966" bestFit="1" customWidth="1"/>
    <col min="1539" max="1539" width="12.140625" style="966" bestFit="1" customWidth="1"/>
    <col min="1540" max="1542" width="10.28515625" style="966" bestFit="1" customWidth="1"/>
    <col min="1543" max="1543" width="7.28515625" style="966" bestFit="1" customWidth="1"/>
    <col min="1544" max="1544" width="6.140625" style="966" customWidth="1"/>
    <col min="1545" max="1545" width="10" style="966" customWidth="1"/>
    <col min="1546" max="1546" width="15.85546875" style="966" bestFit="1" customWidth="1"/>
    <col min="1547" max="1547" width="8.7109375" style="966" bestFit="1" customWidth="1"/>
    <col min="1548" max="1548" width="7.85546875" style="966" bestFit="1" customWidth="1"/>
    <col min="1549" max="1549" width="5.85546875" style="966" bestFit="1" customWidth="1"/>
    <col min="1550" max="1550" width="10.28515625" style="966" bestFit="1" customWidth="1"/>
    <col min="1551" max="1551" width="7.28515625" style="966" bestFit="1" customWidth="1"/>
    <col min="1552" max="1552" width="4.7109375" style="966" customWidth="1"/>
    <col min="1553" max="1792" width="11.42578125" style="966"/>
    <col min="1793" max="1793" width="9.140625" style="966" customWidth="1"/>
    <col min="1794" max="1794" width="10.28515625" style="966" bestFit="1" customWidth="1"/>
    <col min="1795" max="1795" width="12.140625" style="966" bestFit="1" customWidth="1"/>
    <col min="1796" max="1798" width="10.28515625" style="966" bestFit="1" customWidth="1"/>
    <col min="1799" max="1799" width="7.28515625" style="966" bestFit="1" customWidth="1"/>
    <col min="1800" max="1800" width="6.140625" style="966" customWidth="1"/>
    <col min="1801" max="1801" width="10" style="966" customWidth="1"/>
    <col min="1802" max="1802" width="15.85546875" style="966" bestFit="1" customWidth="1"/>
    <col min="1803" max="1803" width="8.7109375" style="966" bestFit="1" customWidth="1"/>
    <col min="1804" max="1804" width="7.85546875" style="966" bestFit="1" customWidth="1"/>
    <col min="1805" max="1805" width="5.85546875" style="966" bestFit="1" customWidth="1"/>
    <col min="1806" max="1806" width="10.28515625" style="966" bestFit="1" customWidth="1"/>
    <col min="1807" max="1807" width="7.28515625" style="966" bestFit="1" customWidth="1"/>
    <col min="1808" max="1808" width="4.7109375" style="966" customWidth="1"/>
    <col min="1809" max="2048" width="11.42578125" style="966"/>
    <col min="2049" max="2049" width="9.140625" style="966" customWidth="1"/>
    <col min="2050" max="2050" width="10.28515625" style="966" bestFit="1" customWidth="1"/>
    <col min="2051" max="2051" width="12.140625" style="966" bestFit="1" customWidth="1"/>
    <col min="2052" max="2054" width="10.28515625" style="966" bestFit="1" customWidth="1"/>
    <col min="2055" max="2055" width="7.28515625" style="966" bestFit="1" customWidth="1"/>
    <col min="2056" max="2056" width="6.140625" style="966" customWidth="1"/>
    <col min="2057" max="2057" width="10" style="966" customWidth="1"/>
    <col min="2058" max="2058" width="15.85546875" style="966" bestFit="1" customWidth="1"/>
    <col min="2059" max="2059" width="8.7109375" style="966" bestFit="1" customWidth="1"/>
    <col min="2060" max="2060" width="7.85546875" style="966" bestFit="1" customWidth="1"/>
    <col min="2061" max="2061" width="5.85546875" style="966" bestFit="1" customWidth="1"/>
    <col min="2062" max="2062" width="10.28515625" style="966" bestFit="1" customWidth="1"/>
    <col min="2063" max="2063" width="7.28515625" style="966" bestFit="1" customWidth="1"/>
    <col min="2064" max="2064" width="4.7109375" style="966" customWidth="1"/>
    <col min="2065" max="2304" width="11.42578125" style="966"/>
    <col min="2305" max="2305" width="9.140625" style="966" customWidth="1"/>
    <col min="2306" max="2306" width="10.28515625" style="966" bestFit="1" customWidth="1"/>
    <col min="2307" max="2307" width="12.140625" style="966" bestFit="1" customWidth="1"/>
    <col min="2308" max="2310" width="10.28515625" style="966" bestFit="1" customWidth="1"/>
    <col min="2311" max="2311" width="7.28515625" style="966" bestFit="1" customWidth="1"/>
    <col min="2312" max="2312" width="6.140625" style="966" customWidth="1"/>
    <col min="2313" max="2313" width="10" style="966" customWidth="1"/>
    <col min="2314" max="2314" width="15.85546875" style="966" bestFit="1" customWidth="1"/>
    <col min="2315" max="2315" width="8.7109375" style="966" bestFit="1" customWidth="1"/>
    <col min="2316" max="2316" width="7.85546875" style="966" bestFit="1" customWidth="1"/>
    <col min="2317" max="2317" width="5.85546875" style="966" bestFit="1" customWidth="1"/>
    <col min="2318" max="2318" width="10.28515625" style="966" bestFit="1" customWidth="1"/>
    <col min="2319" max="2319" width="7.28515625" style="966" bestFit="1" customWidth="1"/>
    <col min="2320" max="2320" width="4.7109375" style="966" customWidth="1"/>
    <col min="2321" max="2560" width="11.42578125" style="966"/>
    <col min="2561" max="2561" width="9.140625" style="966" customWidth="1"/>
    <col min="2562" max="2562" width="10.28515625" style="966" bestFit="1" customWidth="1"/>
    <col min="2563" max="2563" width="12.140625" style="966" bestFit="1" customWidth="1"/>
    <col min="2564" max="2566" width="10.28515625" style="966" bestFit="1" customWidth="1"/>
    <col min="2567" max="2567" width="7.28515625" style="966" bestFit="1" customWidth="1"/>
    <col min="2568" max="2568" width="6.140625" style="966" customWidth="1"/>
    <col min="2569" max="2569" width="10" style="966" customWidth="1"/>
    <col min="2570" max="2570" width="15.85546875" style="966" bestFit="1" customWidth="1"/>
    <col min="2571" max="2571" width="8.7109375" style="966" bestFit="1" customWidth="1"/>
    <col min="2572" max="2572" width="7.85546875" style="966" bestFit="1" customWidth="1"/>
    <col min="2573" max="2573" width="5.85546875" style="966" bestFit="1" customWidth="1"/>
    <col min="2574" max="2574" width="10.28515625" style="966" bestFit="1" customWidth="1"/>
    <col min="2575" max="2575" width="7.28515625" style="966" bestFit="1" customWidth="1"/>
    <col min="2576" max="2576" width="4.7109375" style="966" customWidth="1"/>
    <col min="2577" max="2816" width="11.42578125" style="966"/>
    <col min="2817" max="2817" width="9.140625" style="966" customWidth="1"/>
    <col min="2818" max="2818" width="10.28515625" style="966" bestFit="1" customWidth="1"/>
    <col min="2819" max="2819" width="12.140625" style="966" bestFit="1" customWidth="1"/>
    <col min="2820" max="2822" width="10.28515625" style="966" bestFit="1" customWidth="1"/>
    <col min="2823" max="2823" width="7.28515625" style="966" bestFit="1" customWidth="1"/>
    <col min="2824" max="2824" width="6.140625" style="966" customWidth="1"/>
    <col min="2825" max="2825" width="10" style="966" customWidth="1"/>
    <col min="2826" max="2826" width="15.85546875" style="966" bestFit="1" customWidth="1"/>
    <col min="2827" max="2827" width="8.7109375" style="966" bestFit="1" customWidth="1"/>
    <col min="2828" max="2828" width="7.85546875" style="966" bestFit="1" customWidth="1"/>
    <col min="2829" max="2829" width="5.85546875" style="966" bestFit="1" customWidth="1"/>
    <col min="2830" max="2830" width="10.28515625" style="966" bestFit="1" customWidth="1"/>
    <col min="2831" max="2831" width="7.28515625" style="966" bestFit="1" customWidth="1"/>
    <col min="2832" max="2832" width="4.7109375" style="966" customWidth="1"/>
    <col min="2833" max="3072" width="11.42578125" style="966"/>
    <col min="3073" max="3073" width="9.140625" style="966" customWidth="1"/>
    <col min="3074" max="3074" width="10.28515625" style="966" bestFit="1" customWidth="1"/>
    <col min="3075" max="3075" width="12.140625" style="966" bestFit="1" customWidth="1"/>
    <col min="3076" max="3078" width="10.28515625" style="966" bestFit="1" customWidth="1"/>
    <col min="3079" max="3079" width="7.28515625" style="966" bestFit="1" customWidth="1"/>
    <col min="3080" max="3080" width="6.140625" style="966" customWidth="1"/>
    <col min="3081" max="3081" width="10" style="966" customWidth="1"/>
    <col min="3082" max="3082" width="15.85546875" style="966" bestFit="1" customWidth="1"/>
    <col min="3083" max="3083" width="8.7109375" style="966" bestFit="1" customWidth="1"/>
    <col min="3084" max="3084" width="7.85546875" style="966" bestFit="1" customWidth="1"/>
    <col min="3085" max="3085" width="5.85546875" style="966" bestFit="1" customWidth="1"/>
    <col min="3086" max="3086" width="10.28515625" style="966" bestFit="1" customWidth="1"/>
    <col min="3087" max="3087" width="7.28515625" style="966" bestFit="1" customWidth="1"/>
    <col min="3088" max="3088" width="4.7109375" style="966" customWidth="1"/>
    <col min="3089" max="3328" width="11.42578125" style="966"/>
    <col min="3329" max="3329" width="9.140625" style="966" customWidth="1"/>
    <col min="3330" max="3330" width="10.28515625" style="966" bestFit="1" customWidth="1"/>
    <col min="3331" max="3331" width="12.140625" style="966" bestFit="1" customWidth="1"/>
    <col min="3332" max="3334" width="10.28515625" style="966" bestFit="1" customWidth="1"/>
    <col min="3335" max="3335" width="7.28515625" style="966" bestFit="1" customWidth="1"/>
    <col min="3336" max="3336" width="6.140625" style="966" customWidth="1"/>
    <col min="3337" max="3337" width="10" style="966" customWidth="1"/>
    <col min="3338" max="3338" width="15.85546875" style="966" bestFit="1" customWidth="1"/>
    <col min="3339" max="3339" width="8.7109375" style="966" bestFit="1" customWidth="1"/>
    <col min="3340" max="3340" width="7.85546875" style="966" bestFit="1" customWidth="1"/>
    <col min="3341" max="3341" width="5.85546875" style="966" bestFit="1" customWidth="1"/>
    <col min="3342" max="3342" width="10.28515625" style="966" bestFit="1" customWidth="1"/>
    <col min="3343" max="3343" width="7.28515625" style="966" bestFit="1" customWidth="1"/>
    <col min="3344" max="3344" width="4.7109375" style="966" customWidth="1"/>
    <col min="3345" max="3584" width="11.42578125" style="966"/>
    <col min="3585" max="3585" width="9.140625" style="966" customWidth="1"/>
    <col min="3586" max="3586" width="10.28515625" style="966" bestFit="1" customWidth="1"/>
    <col min="3587" max="3587" width="12.140625" style="966" bestFit="1" customWidth="1"/>
    <col min="3588" max="3590" width="10.28515625" style="966" bestFit="1" customWidth="1"/>
    <col min="3591" max="3591" width="7.28515625" style="966" bestFit="1" customWidth="1"/>
    <col min="3592" max="3592" width="6.140625" style="966" customWidth="1"/>
    <col min="3593" max="3593" width="10" style="966" customWidth="1"/>
    <col min="3594" max="3594" width="15.85546875" style="966" bestFit="1" customWidth="1"/>
    <col min="3595" max="3595" width="8.7109375" style="966" bestFit="1" customWidth="1"/>
    <col min="3596" max="3596" width="7.85546875" style="966" bestFit="1" customWidth="1"/>
    <col min="3597" max="3597" width="5.85546875" style="966" bestFit="1" customWidth="1"/>
    <col min="3598" max="3598" width="10.28515625" style="966" bestFit="1" customWidth="1"/>
    <col min="3599" max="3599" width="7.28515625" style="966" bestFit="1" customWidth="1"/>
    <col min="3600" max="3600" width="4.7109375" style="966" customWidth="1"/>
    <col min="3601" max="3840" width="11.42578125" style="966"/>
    <col min="3841" max="3841" width="9.140625" style="966" customWidth="1"/>
    <col min="3842" max="3842" width="10.28515625" style="966" bestFit="1" customWidth="1"/>
    <col min="3843" max="3843" width="12.140625" style="966" bestFit="1" customWidth="1"/>
    <col min="3844" max="3846" width="10.28515625" style="966" bestFit="1" customWidth="1"/>
    <col min="3847" max="3847" width="7.28515625" style="966" bestFit="1" customWidth="1"/>
    <col min="3848" max="3848" width="6.140625" style="966" customWidth="1"/>
    <col min="3849" max="3849" width="10" style="966" customWidth="1"/>
    <col min="3850" max="3850" width="15.85546875" style="966" bestFit="1" customWidth="1"/>
    <col min="3851" max="3851" width="8.7109375" style="966" bestFit="1" customWidth="1"/>
    <col min="3852" max="3852" width="7.85546875" style="966" bestFit="1" customWidth="1"/>
    <col min="3853" max="3853" width="5.85546875" style="966" bestFit="1" customWidth="1"/>
    <col min="3854" max="3854" width="10.28515625" style="966" bestFit="1" customWidth="1"/>
    <col min="3855" max="3855" width="7.28515625" style="966" bestFit="1" customWidth="1"/>
    <col min="3856" max="3856" width="4.7109375" style="966" customWidth="1"/>
    <col min="3857" max="4096" width="11.42578125" style="966"/>
    <col min="4097" max="4097" width="9.140625" style="966" customWidth="1"/>
    <col min="4098" max="4098" width="10.28515625" style="966" bestFit="1" customWidth="1"/>
    <col min="4099" max="4099" width="12.140625" style="966" bestFit="1" customWidth="1"/>
    <col min="4100" max="4102" width="10.28515625" style="966" bestFit="1" customWidth="1"/>
    <col min="4103" max="4103" width="7.28515625" style="966" bestFit="1" customWidth="1"/>
    <col min="4104" max="4104" width="6.140625" style="966" customWidth="1"/>
    <col min="4105" max="4105" width="10" style="966" customWidth="1"/>
    <col min="4106" max="4106" width="15.85546875" style="966" bestFit="1" customWidth="1"/>
    <col min="4107" max="4107" width="8.7109375" style="966" bestFit="1" customWidth="1"/>
    <col min="4108" max="4108" width="7.85546875" style="966" bestFit="1" customWidth="1"/>
    <col min="4109" max="4109" width="5.85546875" style="966" bestFit="1" customWidth="1"/>
    <col min="4110" max="4110" width="10.28515625" style="966" bestFit="1" customWidth="1"/>
    <col min="4111" max="4111" width="7.28515625" style="966" bestFit="1" customWidth="1"/>
    <col min="4112" max="4112" width="4.7109375" style="966" customWidth="1"/>
    <col min="4113" max="4352" width="11.42578125" style="966"/>
    <col min="4353" max="4353" width="9.140625" style="966" customWidth="1"/>
    <col min="4354" max="4354" width="10.28515625" style="966" bestFit="1" customWidth="1"/>
    <col min="4355" max="4355" width="12.140625" style="966" bestFit="1" customWidth="1"/>
    <col min="4356" max="4358" width="10.28515625" style="966" bestFit="1" customWidth="1"/>
    <col min="4359" max="4359" width="7.28515625" style="966" bestFit="1" customWidth="1"/>
    <col min="4360" max="4360" width="6.140625" style="966" customWidth="1"/>
    <col min="4361" max="4361" width="10" style="966" customWidth="1"/>
    <col min="4362" max="4362" width="15.85546875" style="966" bestFit="1" customWidth="1"/>
    <col min="4363" max="4363" width="8.7109375" style="966" bestFit="1" customWidth="1"/>
    <col min="4364" max="4364" width="7.85546875" style="966" bestFit="1" customWidth="1"/>
    <col min="4365" max="4365" width="5.85546875" style="966" bestFit="1" customWidth="1"/>
    <col min="4366" max="4366" width="10.28515625" style="966" bestFit="1" customWidth="1"/>
    <col min="4367" max="4367" width="7.28515625" style="966" bestFit="1" customWidth="1"/>
    <col min="4368" max="4368" width="4.7109375" style="966" customWidth="1"/>
    <col min="4369" max="4608" width="11.42578125" style="966"/>
    <col min="4609" max="4609" width="9.140625" style="966" customWidth="1"/>
    <col min="4610" max="4610" width="10.28515625" style="966" bestFit="1" customWidth="1"/>
    <col min="4611" max="4611" width="12.140625" style="966" bestFit="1" customWidth="1"/>
    <col min="4612" max="4614" width="10.28515625" style="966" bestFit="1" customWidth="1"/>
    <col min="4615" max="4615" width="7.28515625" style="966" bestFit="1" customWidth="1"/>
    <col min="4616" max="4616" width="6.140625" style="966" customWidth="1"/>
    <col min="4617" max="4617" width="10" style="966" customWidth="1"/>
    <col min="4618" max="4618" width="15.85546875" style="966" bestFit="1" customWidth="1"/>
    <col min="4619" max="4619" width="8.7109375" style="966" bestFit="1" customWidth="1"/>
    <col min="4620" max="4620" width="7.85546875" style="966" bestFit="1" customWidth="1"/>
    <col min="4621" max="4621" width="5.85546875" style="966" bestFit="1" customWidth="1"/>
    <col min="4622" max="4622" width="10.28515625" style="966" bestFit="1" customWidth="1"/>
    <col min="4623" max="4623" width="7.28515625" style="966" bestFit="1" customWidth="1"/>
    <col min="4624" max="4624" width="4.7109375" style="966" customWidth="1"/>
    <col min="4625" max="4864" width="11.42578125" style="966"/>
    <col min="4865" max="4865" width="9.140625" style="966" customWidth="1"/>
    <col min="4866" max="4866" width="10.28515625" style="966" bestFit="1" customWidth="1"/>
    <col min="4867" max="4867" width="12.140625" style="966" bestFit="1" customWidth="1"/>
    <col min="4868" max="4870" width="10.28515625" style="966" bestFit="1" customWidth="1"/>
    <col min="4871" max="4871" width="7.28515625" style="966" bestFit="1" customWidth="1"/>
    <col min="4872" max="4872" width="6.140625" style="966" customWidth="1"/>
    <col min="4873" max="4873" width="10" style="966" customWidth="1"/>
    <col min="4874" max="4874" width="15.85546875" style="966" bestFit="1" customWidth="1"/>
    <col min="4875" max="4875" width="8.7109375" style="966" bestFit="1" customWidth="1"/>
    <col min="4876" max="4876" width="7.85546875" style="966" bestFit="1" customWidth="1"/>
    <col min="4877" max="4877" width="5.85546875" style="966" bestFit="1" customWidth="1"/>
    <col min="4878" max="4878" width="10.28515625" style="966" bestFit="1" customWidth="1"/>
    <col min="4879" max="4879" width="7.28515625" style="966" bestFit="1" customWidth="1"/>
    <col min="4880" max="4880" width="4.7109375" style="966" customWidth="1"/>
    <col min="4881" max="5120" width="11.42578125" style="966"/>
    <col min="5121" max="5121" width="9.140625" style="966" customWidth="1"/>
    <col min="5122" max="5122" width="10.28515625" style="966" bestFit="1" customWidth="1"/>
    <col min="5123" max="5123" width="12.140625" style="966" bestFit="1" customWidth="1"/>
    <col min="5124" max="5126" width="10.28515625" style="966" bestFit="1" customWidth="1"/>
    <col min="5127" max="5127" width="7.28515625" style="966" bestFit="1" customWidth="1"/>
    <col min="5128" max="5128" width="6.140625" style="966" customWidth="1"/>
    <col min="5129" max="5129" width="10" style="966" customWidth="1"/>
    <col min="5130" max="5130" width="15.85546875" style="966" bestFit="1" customWidth="1"/>
    <col min="5131" max="5131" width="8.7109375" style="966" bestFit="1" customWidth="1"/>
    <col min="5132" max="5132" width="7.85546875" style="966" bestFit="1" customWidth="1"/>
    <col min="5133" max="5133" width="5.85546875" style="966" bestFit="1" customWidth="1"/>
    <col min="5134" max="5134" width="10.28515625" style="966" bestFit="1" customWidth="1"/>
    <col min="5135" max="5135" width="7.28515625" style="966" bestFit="1" customWidth="1"/>
    <col min="5136" max="5136" width="4.7109375" style="966" customWidth="1"/>
    <col min="5137" max="5376" width="11.42578125" style="966"/>
    <col min="5377" max="5377" width="9.140625" style="966" customWidth="1"/>
    <col min="5378" max="5378" width="10.28515625" style="966" bestFit="1" customWidth="1"/>
    <col min="5379" max="5379" width="12.140625" style="966" bestFit="1" customWidth="1"/>
    <col min="5380" max="5382" width="10.28515625" style="966" bestFit="1" customWidth="1"/>
    <col min="5383" max="5383" width="7.28515625" style="966" bestFit="1" customWidth="1"/>
    <col min="5384" max="5384" width="6.140625" style="966" customWidth="1"/>
    <col min="5385" max="5385" width="10" style="966" customWidth="1"/>
    <col min="5386" max="5386" width="15.85546875" style="966" bestFit="1" customWidth="1"/>
    <col min="5387" max="5387" width="8.7109375" style="966" bestFit="1" customWidth="1"/>
    <col min="5388" max="5388" width="7.85546875" style="966" bestFit="1" customWidth="1"/>
    <col min="5389" max="5389" width="5.85546875" style="966" bestFit="1" customWidth="1"/>
    <col min="5390" max="5390" width="10.28515625" style="966" bestFit="1" customWidth="1"/>
    <col min="5391" max="5391" width="7.28515625" style="966" bestFit="1" customWidth="1"/>
    <col min="5392" max="5392" width="4.7109375" style="966" customWidth="1"/>
    <col min="5393" max="5632" width="11.42578125" style="966"/>
    <col min="5633" max="5633" width="9.140625" style="966" customWidth="1"/>
    <col min="5634" max="5634" width="10.28515625" style="966" bestFit="1" customWidth="1"/>
    <col min="5635" max="5635" width="12.140625" style="966" bestFit="1" customWidth="1"/>
    <col min="5636" max="5638" width="10.28515625" style="966" bestFit="1" customWidth="1"/>
    <col min="5639" max="5639" width="7.28515625" style="966" bestFit="1" customWidth="1"/>
    <col min="5640" max="5640" width="6.140625" style="966" customWidth="1"/>
    <col min="5641" max="5641" width="10" style="966" customWidth="1"/>
    <col min="5642" max="5642" width="15.85546875" style="966" bestFit="1" customWidth="1"/>
    <col min="5643" max="5643" width="8.7109375" style="966" bestFit="1" customWidth="1"/>
    <col min="5644" max="5644" width="7.85546875" style="966" bestFit="1" customWidth="1"/>
    <col min="5645" max="5645" width="5.85546875" style="966" bestFit="1" customWidth="1"/>
    <col min="5646" max="5646" width="10.28515625" style="966" bestFit="1" customWidth="1"/>
    <col min="5647" max="5647" width="7.28515625" style="966" bestFit="1" customWidth="1"/>
    <col min="5648" max="5648" width="4.7109375" style="966" customWidth="1"/>
    <col min="5649" max="5888" width="11.42578125" style="966"/>
    <col min="5889" max="5889" width="9.140625" style="966" customWidth="1"/>
    <col min="5890" max="5890" width="10.28515625" style="966" bestFit="1" customWidth="1"/>
    <col min="5891" max="5891" width="12.140625" style="966" bestFit="1" customWidth="1"/>
    <col min="5892" max="5894" width="10.28515625" style="966" bestFit="1" customWidth="1"/>
    <col min="5895" max="5895" width="7.28515625" style="966" bestFit="1" customWidth="1"/>
    <col min="5896" max="5896" width="6.140625" style="966" customWidth="1"/>
    <col min="5897" max="5897" width="10" style="966" customWidth="1"/>
    <col min="5898" max="5898" width="15.85546875" style="966" bestFit="1" customWidth="1"/>
    <col min="5899" max="5899" width="8.7109375" style="966" bestFit="1" customWidth="1"/>
    <col min="5900" max="5900" width="7.85546875" style="966" bestFit="1" customWidth="1"/>
    <col min="5901" max="5901" width="5.85546875" style="966" bestFit="1" customWidth="1"/>
    <col min="5902" max="5902" width="10.28515625" style="966" bestFit="1" customWidth="1"/>
    <col min="5903" max="5903" width="7.28515625" style="966" bestFit="1" customWidth="1"/>
    <col min="5904" max="5904" width="4.7109375" style="966" customWidth="1"/>
    <col min="5905" max="6144" width="11.42578125" style="966"/>
    <col min="6145" max="6145" width="9.140625" style="966" customWidth="1"/>
    <col min="6146" max="6146" width="10.28515625" style="966" bestFit="1" customWidth="1"/>
    <col min="6147" max="6147" width="12.140625" style="966" bestFit="1" customWidth="1"/>
    <col min="6148" max="6150" width="10.28515625" style="966" bestFit="1" customWidth="1"/>
    <col min="6151" max="6151" width="7.28515625" style="966" bestFit="1" customWidth="1"/>
    <col min="6152" max="6152" width="6.140625" style="966" customWidth="1"/>
    <col min="6153" max="6153" width="10" style="966" customWidth="1"/>
    <col min="6154" max="6154" width="15.85546875" style="966" bestFit="1" customWidth="1"/>
    <col min="6155" max="6155" width="8.7109375" style="966" bestFit="1" customWidth="1"/>
    <col min="6156" max="6156" width="7.85546875" style="966" bestFit="1" customWidth="1"/>
    <col min="6157" max="6157" width="5.85546875" style="966" bestFit="1" customWidth="1"/>
    <col min="6158" max="6158" width="10.28515625" style="966" bestFit="1" customWidth="1"/>
    <col min="6159" max="6159" width="7.28515625" style="966" bestFit="1" customWidth="1"/>
    <col min="6160" max="6160" width="4.7109375" style="966" customWidth="1"/>
    <col min="6161" max="6400" width="11.42578125" style="966"/>
    <col min="6401" max="6401" width="9.140625" style="966" customWidth="1"/>
    <col min="6402" max="6402" width="10.28515625" style="966" bestFit="1" customWidth="1"/>
    <col min="6403" max="6403" width="12.140625" style="966" bestFit="1" customWidth="1"/>
    <col min="6404" max="6406" width="10.28515625" style="966" bestFit="1" customWidth="1"/>
    <col min="6407" max="6407" width="7.28515625" style="966" bestFit="1" customWidth="1"/>
    <col min="6408" max="6408" width="6.140625" style="966" customWidth="1"/>
    <col min="6409" max="6409" width="10" style="966" customWidth="1"/>
    <col min="6410" max="6410" width="15.85546875" style="966" bestFit="1" customWidth="1"/>
    <col min="6411" max="6411" width="8.7109375" style="966" bestFit="1" customWidth="1"/>
    <col min="6412" max="6412" width="7.85546875" style="966" bestFit="1" customWidth="1"/>
    <col min="6413" max="6413" width="5.85546875" style="966" bestFit="1" customWidth="1"/>
    <col min="6414" max="6414" width="10.28515625" style="966" bestFit="1" customWidth="1"/>
    <col min="6415" max="6415" width="7.28515625" style="966" bestFit="1" customWidth="1"/>
    <col min="6416" max="6416" width="4.7109375" style="966" customWidth="1"/>
    <col min="6417" max="6656" width="11.42578125" style="966"/>
    <col min="6657" max="6657" width="9.140625" style="966" customWidth="1"/>
    <col min="6658" max="6658" width="10.28515625" style="966" bestFit="1" customWidth="1"/>
    <col min="6659" max="6659" width="12.140625" style="966" bestFit="1" customWidth="1"/>
    <col min="6660" max="6662" width="10.28515625" style="966" bestFit="1" customWidth="1"/>
    <col min="6663" max="6663" width="7.28515625" style="966" bestFit="1" customWidth="1"/>
    <col min="6664" max="6664" width="6.140625" style="966" customWidth="1"/>
    <col min="6665" max="6665" width="10" style="966" customWidth="1"/>
    <col min="6666" max="6666" width="15.85546875" style="966" bestFit="1" customWidth="1"/>
    <col min="6667" max="6667" width="8.7109375" style="966" bestFit="1" customWidth="1"/>
    <col min="6668" max="6668" width="7.85546875" style="966" bestFit="1" customWidth="1"/>
    <col min="6669" max="6669" width="5.85546875" style="966" bestFit="1" customWidth="1"/>
    <col min="6670" max="6670" width="10.28515625" style="966" bestFit="1" customWidth="1"/>
    <col min="6671" max="6671" width="7.28515625" style="966" bestFit="1" customWidth="1"/>
    <col min="6672" max="6672" width="4.7109375" style="966" customWidth="1"/>
    <col min="6673" max="6912" width="11.42578125" style="966"/>
    <col min="6913" max="6913" width="9.140625" style="966" customWidth="1"/>
    <col min="6914" max="6914" width="10.28515625" style="966" bestFit="1" customWidth="1"/>
    <col min="6915" max="6915" width="12.140625" style="966" bestFit="1" customWidth="1"/>
    <col min="6916" max="6918" width="10.28515625" style="966" bestFit="1" customWidth="1"/>
    <col min="6919" max="6919" width="7.28515625" style="966" bestFit="1" customWidth="1"/>
    <col min="6920" max="6920" width="6.140625" style="966" customWidth="1"/>
    <col min="6921" max="6921" width="10" style="966" customWidth="1"/>
    <col min="6922" max="6922" width="15.85546875" style="966" bestFit="1" customWidth="1"/>
    <col min="6923" max="6923" width="8.7109375" style="966" bestFit="1" customWidth="1"/>
    <col min="6924" max="6924" width="7.85546875" style="966" bestFit="1" customWidth="1"/>
    <col min="6925" max="6925" width="5.85546875" style="966" bestFit="1" customWidth="1"/>
    <col min="6926" max="6926" width="10.28515625" style="966" bestFit="1" customWidth="1"/>
    <col min="6927" max="6927" width="7.28515625" style="966" bestFit="1" customWidth="1"/>
    <col min="6928" max="6928" width="4.7109375" style="966" customWidth="1"/>
    <col min="6929" max="7168" width="11.42578125" style="966"/>
    <col min="7169" max="7169" width="9.140625" style="966" customWidth="1"/>
    <col min="7170" max="7170" width="10.28515625" style="966" bestFit="1" customWidth="1"/>
    <col min="7171" max="7171" width="12.140625" style="966" bestFit="1" customWidth="1"/>
    <col min="7172" max="7174" width="10.28515625" style="966" bestFit="1" customWidth="1"/>
    <col min="7175" max="7175" width="7.28515625" style="966" bestFit="1" customWidth="1"/>
    <col min="7176" max="7176" width="6.140625" style="966" customWidth="1"/>
    <col min="7177" max="7177" width="10" style="966" customWidth="1"/>
    <col min="7178" max="7178" width="15.85546875" style="966" bestFit="1" customWidth="1"/>
    <col min="7179" max="7179" width="8.7109375" style="966" bestFit="1" customWidth="1"/>
    <col min="7180" max="7180" width="7.85546875" style="966" bestFit="1" customWidth="1"/>
    <col min="7181" max="7181" width="5.85546875" style="966" bestFit="1" customWidth="1"/>
    <col min="7182" max="7182" width="10.28515625" style="966" bestFit="1" customWidth="1"/>
    <col min="7183" max="7183" width="7.28515625" style="966" bestFit="1" customWidth="1"/>
    <col min="7184" max="7184" width="4.7109375" style="966" customWidth="1"/>
    <col min="7185" max="7424" width="11.42578125" style="966"/>
    <col min="7425" max="7425" width="9.140625" style="966" customWidth="1"/>
    <col min="7426" max="7426" width="10.28515625" style="966" bestFit="1" customWidth="1"/>
    <col min="7427" max="7427" width="12.140625" style="966" bestFit="1" customWidth="1"/>
    <col min="7428" max="7430" width="10.28515625" style="966" bestFit="1" customWidth="1"/>
    <col min="7431" max="7431" width="7.28515625" style="966" bestFit="1" customWidth="1"/>
    <col min="7432" max="7432" width="6.140625" style="966" customWidth="1"/>
    <col min="7433" max="7433" width="10" style="966" customWidth="1"/>
    <col min="7434" max="7434" width="15.85546875" style="966" bestFit="1" customWidth="1"/>
    <col min="7435" max="7435" width="8.7109375" style="966" bestFit="1" customWidth="1"/>
    <col min="7436" max="7436" width="7.85546875" style="966" bestFit="1" customWidth="1"/>
    <col min="7437" max="7437" width="5.85546875" style="966" bestFit="1" customWidth="1"/>
    <col min="7438" max="7438" width="10.28515625" style="966" bestFit="1" customWidth="1"/>
    <col min="7439" max="7439" width="7.28515625" style="966" bestFit="1" customWidth="1"/>
    <col min="7440" max="7440" width="4.7109375" style="966" customWidth="1"/>
    <col min="7441" max="7680" width="11.42578125" style="966"/>
    <col min="7681" max="7681" width="9.140625" style="966" customWidth="1"/>
    <col min="7682" max="7682" width="10.28515625" style="966" bestFit="1" customWidth="1"/>
    <col min="7683" max="7683" width="12.140625" style="966" bestFit="1" customWidth="1"/>
    <col min="7684" max="7686" width="10.28515625" style="966" bestFit="1" customWidth="1"/>
    <col min="7687" max="7687" width="7.28515625" style="966" bestFit="1" customWidth="1"/>
    <col min="7688" max="7688" width="6.140625" style="966" customWidth="1"/>
    <col min="7689" max="7689" width="10" style="966" customWidth="1"/>
    <col min="7690" max="7690" width="15.85546875" style="966" bestFit="1" customWidth="1"/>
    <col min="7691" max="7691" width="8.7109375" style="966" bestFit="1" customWidth="1"/>
    <col min="7692" max="7692" width="7.85546875" style="966" bestFit="1" customWidth="1"/>
    <col min="7693" max="7693" width="5.85546875" style="966" bestFit="1" customWidth="1"/>
    <col min="7694" max="7694" width="10.28515625" style="966" bestFit="1" customWidth="1"/>
    <col min="7695" max="7695" width="7.28515625" style="966" bestFit="1" customWidth="1"/>
    <col min="7696" max="7696" width="4.7109375" style="966" customWidth="1"/>
    <col min="7697" max="7936" width="11.42578125" style="966"/>
    <col min="7937" max="7937" width="9.140625" style="966" customWidth="1"/>
    <col min="7938" max="7938" width="10.28515625" style="966" bestFit="1" customWidth="1"/>
    <col min="7939" max="7939" width="12.140625" style="966" bestFit="1" customWidth="1"/>
    <col min="7940" max="7942" width="10.28515625" style="966" bestFit="1" customWidth="1"/>
    <col min="7943" max="7943" width="7.28515625" style="966" bestFit="1" customWidth="1"/>
    <col min="7944" max="7944" width="6.140625" style="966" customWidth="1"/>
    <col min="7945" max="7945" width="10" style="966" customWidth="1"/>
    <col min="7946" max="7946" width="15.85546875" style="966" bestFit="1" customWidth="1"/>
    <col min="7947" max="7947" width="8.7109375" style="966" bestFit="1" customWidth="1"/>
    <col min="7948" max="7948" width="7.85546875" style="966" bestFit="1" customWidth="1"/>
    <col min="7949" max="7949" width="5.85546875" style="966" bestFit="1" customWidth="1"/>
    <col min="7950" max="7950" width="10.28515625" style="966" bestFit="1" customWidth="1"/>
    <col min="7951" max="7951" width="7.28515625" style="966" bestFit="1" customWidth="1"/>
    <col min="7952" max="7952" width="4.7109375" style="966" customWidth="1"/>
    <col min="7953" max="8192" width="11.42578125" style="966"/>
    <col min="8193" max="8193" width="9.140625" style="966" customWidth="1"/>
    <col min="8194" max="8194" width="10.28515625" style="966" bestFit="1" customWidth="1"/>
    <col min="8195" max="8195" width="12.140625" style="966" bestFit="1" customWidth="1"/>
    <col min="8196" max="8198" width="10.28515625" style="966" bestFit="1" customWidth="1"/>
    <col min="8199" max="8199" width="7.28515625" style="966" bestFit="1" customWidth="1"/>
    <col min="8200" max="8200" width="6.140625" style="966" customWidth="1"/>
    <col min="8201" max="8201" width="10" style="966" customWidth="1"/>
    <col min="8202" max="8202" width="15.85546875" style="966" bestFit="1" customWidth="1"/>
    <col min="8203" max="8203" width="8.7109375" style="966" bestFit="1" customWidth="1"/>
    <col min="8204" max="8204" width="7.85546875" style="966" bestFit="1" customWidth="1"/>
    <col min="8205" max="8205" width="5.85546875" style="966" bestFit="1" customWidth="1"/>
    <col min="8206" max="8206" width="10.28515625" style="966" bestFit="1" customWidth="1"/>
    <col min="8207" max="8207" width="7.28515625" style="966" bestFit="1" customWidth="1"/>
    <col min="8208" max="8208" width="4.7109375" style="966" customWidth="1"/>
    <col min="8209" max="8448" width="11.42578125" style="966"/>
    <col min="8449" max="8449" width="9.140625" style="966" customWidth="1"/>
    <col min="8450" max="8450" width="10.28515625" style="966" bestFit="1" customWidth="1"/>
    <col min="8451" max="8451" width="12.140625" style="966" bestFit="1" customWidth="1"/>
    <col min="8452" max="8454" width="10.28515625" style="966" bestFit="1" customWidth="1"/>
    <col min="8455" max="8455" width="7.28515625" style="966" bestFit="1" customWidth="1"/>
    <col min="8456" max="8456" width="6.140625" style="966" customWidth="1"/>
    <col min="8457" max="8457" width="10" style="966" customWidth="1"/>
    <col min="8458" max="8458" width="15.85546875" style="966" bestFit="1" customWidth="1"/>
    <col min="8459" max="8459" width="8.7109375" style="966" bestFit="1" customWidth="1"/>
    <col min="8460" max="8460" width="7.85546875" style="966" bestFit="1" customWidth="1"/>
    <col min="8461" max="8461" width="5.85546875" style="966" bestFit="1" customWidth="1"/>
    <col min="8462" max="8462" width="10.28515625" style="966" bestFit="1" customWidth="1"/>
    <col min="8463" max="8463" width="7.28515625" style="966" bestFit="1" customWidth="1"/>
    <col min="8464" max="8464" width="4.7109375" style="966" customWidth="1"/>
    <col min="8465" max="8704" width="11.42578125" style="966"/>
    <col min="8705" max="8705" width="9.140625" style="966" customWidth="1"/>
    <col min="8706" max="8706" width="10.28515625" style="966" bestFit="1" customWidth="1"/>
    <col min="8707" max="8707" width="12.140625" style="966" bestFit="1" customWidth="1"/>
    <col min="8708" max="8710" width="10.28515625" style="966" bestFit="1" customWidth="1"/>
    <col min="8711" max="8711" width="7.28515625" style="966" bestFit="1" customWidth="1"/>
    <col min="8712" max="8712" width="6.140625" style="966" customWidth="1"/>
    <col min="8713" max="8713" width="10" style="966" customWidth="1"/>
    <col min="8714" max="8714" width="15.85546875" style="966" bestFit="1" customWidth="1"/>
    <col min="8715" max="8715" width="8.7109375" style="966" bestFit="1" customWidth="1"/>
    <col min="8716" max="8716" width="7.85546875" style="966" bestFit="1" customWidth="1"/>
    <col min="8717" max="8717" width="5.85546875" style="966" bestFit="1" customWidth="1"/>
    <col min="8718" max="8718" width="10.28515625" style="966" bestFit="1" customWidth="1"/>
    <col min="8719" max="8719" width="7.28515625" style="966" bestFit="1" customWidth="1"/>
    <col min="8720" max="8720" width="4.7109375" style="966" customWidth="1"/>
    <col min="8721" max="8960" width="11.42578125" style="966"/>
    <col min="8961" max="8961" width="9.140625" style="966" customWidth="1"/>
    <col min="8962" max="8962" width="10.28515625" style="966" bestFit="1" customWidth="1"/>
    <col min="8963" max="8963" width="12.140625" style="966" bestFit="1" customWidth="1"/>
    <col min="8964" max="8966" width="10.28515625" style="966" bestFit="1" customWidth="1"/>
    <col min="8967" max="8967" width="7.28515625" style="966" bestFit="1" customWidth="1"/>
    <col min="8968" max="8968" width="6.140625" style="966" customWidth="1"/>
    <col min="8969" max="8969" width="10" style="966" customWidth="1"/>
    <col min="8970" max="8970" width="15.85546875" style="966" bestFit="1" customWidth="1"/>
    <col min="8971" max="8971" width="8.7109375" style="966" bestFit="1" customWidth="1"/>
    <col min="8972" max="8972" width="7.85546875" style="966" bestFit="1" customWidth="1"/>
    <col min="8973" max="8973" width="5.85546875" style="966" bestFit="1" customWidth="1"/>
    <col min="8974" max="8974" width="10.28515625" style="966" bestFit="1" customWidth="1"/>
    <col min="8975" max="8975" width="7.28515625" style="966" bestFit="1" customWidth="1"/>
    <col min="8976" max="8976" width="4.7109375" style="966" customWidth="1"/>
    <col min="8977" max="9216" width="11.42578125" style="966"/>
    <col min="9217" max="9217" width="9.140625" style="966" customWidth="1"/>
    <col min="9218" max="9218" width="10.28515625" style="966" bestFit="1" customWidth="1"/>
    <col min="9219" max="9219" width="12.140625" style="966" bestFit="1" customWidth="1"/>
    <col min="9220" max="9222" width="10.28515625" style="966" bestFit="1" customWidth="1"/>
    <col min="9223" max="9223" width="7.28515625" style="966" bestFit="1" customWidth="1"/>
    <col min="9224" max="9224" width="6.140625" style="966" customWidth="1"/>
    <col min="9225" max="9225" width="10" style="966" customWidth="1"/>
    <col min="9226" max="9226" width="15.85546875" style="966" bestFit="1" customWidth="1"/>
    <col min="9227" max="9227" width="8.7109375" style="966" bestFit="1" customWidth="1"/>
    <col min="9228" max="9228" width="7.85546875" style="966" bestFit="1" customWidth="1"/>
    <col min="9229" max="9229" width="5.85546875" style="966" bestFit="1" customWidth="1"/>
    <col min="9230" max="9230" width="10.28515625" style="966" bestFit="1" customWidth="1"/>
    <col min="9231" max="9231" width="7.28515625" style="966" bestFit="1" customWidth="1"/>
    <col min="9232" max="9232" width="4.7109375" style="966" customWidth="1"/>
    <col min="9233" max="9472" width="11.42578125" style="966"/>
    <col min="9473" max="9473" width="9.140625" style="966" customWidth="1"/>
    <col min="9474" max="9474" width="10.28515625" style="966" bestFit="1" customWidth="1"/>
    <col min="9475" max="9475" width="12.140625" style="966" bestFit="1" customWidth="1"/>
    <col min="9476" max="9478" width="10.28515625" style="966" bestFit="1" customWidth="1"/>
    <col min="9479" max="9479" width="7.28515625" style="966" bestFit="1" customWidth="1"/>
    <col min="9480" max="9480" width="6.140625" style="966" customWidth="1"/>
    <col min="9481" max="9481" width="10" style="966" customWidth="1"/>
    <col min="9482" max="9482" width="15.85546875" style="966" bestFit="1" customWidth="1"/>
    <col min="9483" max="9483" width="8.7109375" style="966" bestFit="1" customWidth="1"/>
    <col min="9484" max="9484" width="7.85546875" style="966" bestFit="1" customWidth="1"/>
    <col min="9485" max="9485" width="5.85546875" style="966" bestFit="1" customWidth="1"/>
    <col min="9486" max="9486" width="10.28515625" style="966" bestFit="1" customWidth="1"/>
    <col min="9487" max="9487" width="7.28515625" style="966" bestFit="1" customWidth="1"/>
    <col min="9488" max="9488" width="4.7109375" style="966" customWidth="1"/>
    <col min="9489" max="9728" width="11.42578125" style="966"/>
    <col min="9729" max="9729" width="9.140625" style="966" customWidth="1"/>
    <col min="9730" max="9730" width="10.28515625" style="966" bestFit="1" customWidth="1"/>
    <col min="9731" max="9731" width="12.140625" style="966" bestFit="1" customWidth="1"/>
    <col min="9732" max="9734" width="10.28515625" style="966" bestFit="1" customWidth="1"/>
    <col min="9735" max="9735" width="7.28515625" style="966" bestFit="1" customWidth="1"/>
    <col min="9736" max="9736" width="6.140625" style="966" customWidth="1"/>
    <col min="9737" max="9737" width="10" style="966" customWidth="1"/>
    <col min="9738" max="9738" width="15.85546875" style="966" bestFit="1" customWidth="1"/>
    <col min="9739" max="9739" width="8.7109375" style="966" bestFit="1" customWidth="1"/>
    <col min="9740" max="9740" width="7.85546875" style="966" bestFit="1" customWidth="1"/>
    <col min="9741" max="9741" width="5.85546875" style="966" bestFit="1" customWidth="1"/>
    <col min="9742" max="9742" width="10.28515625" style="966" bestFit="1" customWidth="1"/>
    <col min="9743" max="9743" width="7.28515625" style="966" bestFit="1" customWidth="1"/>
    <col min="9744" max="9744" width="4.7109375" style="966" customWidth="1"/>
    <col min="9745" max="9984" width="11.42578125" style="966"/>
    <col min="9985" max="9985" width="9.140625" style="966" customWidth="1"/>
    <col min="9986" max="9986" width="10.28515625" style="966" bestFit="1" customWidth="1"/>
    <col min="9987" max="9987" width="12.140625" style="966" bestFit="1" customWidth="1"/>
    <col min="9988" max="9990" width="10.28515625" style="966" bestFit="1" customWidth="1"/>
    <col min="9991" max="9991" width="7.28515625" style="966" bestFit="1" customWidth="1"/>
    <col min="9992" max="9992" width="6.140625" style="966" customWidth="1"/>
    <col min="9993" max="9993" width="10" style="966" customWidth="1"/>
    <col min="9994" max="9994" width="15.85546875" style="966" bestFit="1" customWidth="1"/>
    <col min="9995" max="9995" width="8.7109375" style="966" bestFit="1" customWidth="1"/>
    <col min="9996" max="9996" width="7.85546875" style="966" bestFit="1" customWidth="1"/>
    <col min="9997" max="9997" width="5.85546875" style="966" bestFit="1" customWidth="1"/>
    <col min="9998" max="9998" width="10.28515625" style="966" bestFit="1" customWidth="1"/>
    <col min="9999" max="9999" width="7.28515625" style="966" bestFit="1" customWidth="1"/>
    <col min="10000" max="10000" width="4.7109375" style="966" customWidth="1"/>
    <col min="10001" max="10240" width="11.42578125" style="966"/>
    <col min="10241" max="10241" width="9.140625" style="966" customWidth="1"/>
    <col min="10242" max="10242" width="10.28515625" style="966" bestFit="1" customWidth="1"/>
    <col min="10243" max="10243" width="12.140625" style="966" bestFit="1" customWidth="1"/>
    <col min="10244" max="10246" width="10.28515625" style="966" bestFit="1" customWidth="1"/>
    <col min="10247" max="10247" width="7.28515625" style="966" bestFit="1" customWidth="1"/>
    <col min="10248" max="10248" width="6.140625" style="966" customWidth="1"/>
    <col min="10249" max="10249" width="10" style="966" customWidth="1"/>
    <col min="10250" max="10250" width="15.85546875" style="966" bestFit="1" customWidth="1"/>
    <col min="10251" max="10251" width="8.7109375" style="966" bestFit="1" customWidth="1"/>
    <col min="10252" max="10252" width="7.85546875" style="966" bestFit="1" customWidth="1"/>
    <col min="10253" max="10253" width="5.85546875" style="966" bestFit="1" customWidth="1"/>
    <col min="10254" max="10254" width="10.28515625" style="966" bestFit="1" customWidth="1"/>
    <col min="10255" max="10255" width="7.28515625" style="966" bestFit="1" customWidth="1"/>
    <col min="10256" max="10256" width="4.7109375" style="966" customWidth="1"/>
    <col min="10257" max="10496" width="11.42578125" style="966"/>
    <col min="10497" max="10497" width="9.140625" style="966" customWidth="1"/>
    <col min="10498" max="10498" width="10.28515625" style="966" bestFit="1" customWidth="1"/>
    <col min="10499" max="10499" width="12.140625" style="966" bestFit="1" customWidth="1"/>
    <col min="10500" max="10502" width="10.28515625" style="966" bestFit="1" customWidth="1"/>
    <col min="10503" max="10503" width="7.28515625" style="966" bestFit="1" customWidth="1"/>
    <col min="10504" max="10504" width="6.140625" style="966" customWidth="1"/>
    <col min="10505" max="10505" width="10" style="966" customWidth="1"/>
    <col min="10506" max="10506" width="15.85546875" style="966" bestFit="1" customWidth="1"/>
    <col min="10507" max="10507" width="8.7109375" style="966" bestFit="1" customWidth="1"/>
    <col min="10508" max="10508" width="7.85546875" style="966" bestFit="1" customWidth="1"/>
    <col min="10509" max="10509" width="5.85546875" style="966" bestFit="1" customWidth="1"/>
    <col min="10510" max="10510" width="10.28515625" style="966" bestFit="1" customWidth="1"/>
    <col min="10511" max="10511" width="7.28515625" style="966" bestFit="1" customWidth="1"/>
    <col min="10512" max="10512" width="4.7109375" style="966" customWidth="1"/>
    <col min="10513" max="10752" width="11.42578125" style="966"/>
    <col min="10753" max="10753" width="9.140625" style="966" customWidth="1"/>
    <col min="10754" max="10754" width="10.28515625" style="966" bestFit="1" customWidth="1"/>
    <col min="10755" max="10755" width="12.140625" style="966" bestFit="1" customWidth="1"/>
    <col min="10756" max="10758" width="10.28515625" style="966" bestFit="1" customWidth="1"/>
    <col min="10759" max="10759" width="7.28515625" style="966" bestFit="1" customWidth="1"/>
    <col min="10760" max="10760" width="6.140625" style="966" customWidth="1"/>
    <col min="10761" max="10761" width="10" style="966" customWidth="1"/>
    <col min="10762" max="10762" width="15.85546875" style="966" bestFit="1" customWidth="1"/>
    <col min="10763" max="10763" width="8.7109375" style="966" bestFit="1" customWidth="1"/>
    <col min="10764" max="10764" width="7.85546875" style="966" bestFit="1" customWidth="1"/>
    <col min="10765" max="10765" width="5.85546875" style="966" bestFit="1" customWidth="1"/>
    <col min="10766" max="10766" width="10.28515625" style="966" bestFit="1" customWidth="1"/>
    <col min="10767" max="10767" width="7.28515625" style="966" bestFit="1" customWidth="1"/>
    <col min="10768" max="10768" width="4.7109375" style="966" customWidth="1"/>
    <col min="10769" max="11008" width="11.42578125" style="966"/>
    <col min="11009" max="11009" width="9.140625" style="966" customWidth="1"/>
    <col min="11010" max="11010" width="10.28515625" style="966" bestFit="1" customWidth="1"/>
    <col min="11011" max="11011" width="12.140625" style="966" bestFit="1" customWidth="1"/>
    <col min="11012" max="11014" width="10.28515625" style="966" bestFit="1" customWidth="1"/>
    <col min="11015" max="11015" width="7.28515625" style="966" bestFit="1" customWidth="1"/>
    <col min="11016" max="11016" width="6.140625" style="966" customWidth="1"/>
    <col min="11017" max="11017" width="10" style="966" customWidth="1"/>
    <col min="11018" max="11018" width="15.85546875" style="966" bestFit="1" customWidth="1"/>
    <col min="11019" max="11019" width="8.7109375" style="966" bestFit="1" customWidth="1"/>
    <col min="11020" max="11020" width="7.85546875" style="966" bestFit="1" customWidth="1"/>
    <col min="11021" max="11021" width="5.85546875" style="966" bestFit="1" customWidth="1"/>
    <col min="11022" max="11022" width="10.28515625" style="966" bestFit="1" customWidth="1"/>
    <col min="11023" max="11023" width="7.28515625" style="966" bestFit="1" customWidth="1"/>
    <col min="11024" max="11024" width="4.7109375" style="966" customWidth="1"/>
    <col min="11025" max="11264" width="11.42578125" style="966"/>
    <col min="11265" max="11265" width="9.140625" style="966" customWidth="1"/>
    <col min="11266" max="11266" width="10.28515625" style="966" bestFit="1" customWidth="1"/>
    <col min="11267" max="11267" width="12.140625" style="966" bestFit="1" customWidth="1"/>
    <col min="11268" max="11270" width="10.28515625" style="966" bestFit="1" customWidth="1"/>
    <col min="11271" max="11271" width="7.28515625" style="966" bestFit="1" customWidth="1"/>
    <col min="11272" max="11272" width="6.140625" style="966" customWidth="1"/>
    <col min="11273" max="11273" width="10" style="966" customWidth="1"/>
    <col min="11274" max="11274" width="15.85546875" style="966" bestFit="1" customWidth="1"/>
    <col min="11275" max="11275" width="8.7109375" style="966" bestFit="1" customWidth="1"/>
    <col min="11276" max="11276" width="7.85546875" style="966" bestFit="1" customWidth="1"/>
    <col min="11277" max="11277" width="5.85546875" style="966" bestFit="1" customWidth="1"/>
    <col min="11278" max="11278" width="10.28515625" style="966" bestFit="1" customWidth="1"/>
    <col min="11279" max="11279" width="7.28515625" style="966" bestFit="1" customWidth="1"/>
    <col min="11280" max="11280" width="4.7109375" style="966" customWidth="1"/>
    <col min="11281" max="11520" width="11.42578125" style="966"/>
    <col min="11521" max="11521" width="9.140625" style="966" customWidth="1"/>
    <col min="11522" max="11522" width="10.28515625" style="966" bestFit="1" customWidth="1"/>
    <col min="11523" max="11523" width="12.140625" style="966" bestFit="1" customWidth="1"/>
    <col min="11524" max="11526" width="10.28515625" style="966" bestFit="1" customWidth="1"/>
    <col min="11527" max="11527" width="7.28515625" style="966" bestFit="1" customWidth="1"/>
    <col min="11528" max="11528" width="6.140625" style="966" customWidth="1"/>
    <col min="11529" max="11529" width="10" style="966" customWidth="1"/>
    <col min="11530" max="11530" width="15.85546875" style="966" bestFit="1" customWidth="1"/>
    <col min="11531" max="11531" width="8.7109375" style="966" bestFit="1" customWidth="1"/>
    <col min="11532" max="11532" width="7.85546875" style="966" bestFit="1" customWidth="1"/>
    <col min="11533" max="11533" width="5.85546875" style="966" bestFit="1" customWidth="1"/>
    <col min="11534" max="11534" width="10.28515625" style="966" bestFit="1" customWidth="1"/>
    <col min="11535" max="11535" width="7.28515625" style="966" bestFit="1" customWidth="1"/>
    <col min="11536" max="11536" width="4.7109375" style="966" customWidth="1"/>
    <col min="11537" max="11776" width="11.42578125" style="966"/>
    <col min="11777" max="11777" width="9.140625" style="966" customWidth="1"/>
    <col min="11778" max="11778" width="10.28515625" style="966" bestFit="1" customWidth="1"/>
    <col min="11779" max="11779" width="12.140625" style="966" bestFit="1" customWidth="1"/>
    <col min="11780" max="11782" width="10.28515625" style="966" bestFit="1" customWidth="1"/>
    <col min="11783" max="11783" width="7.28515625" style="966" bestFit="1" customWidth="1"/>
    <col min="11784" max="11784" width="6.140625" style="966" customWidth="1"/>
    <col min="11785" max="11785" width="10" style="966" customWidth="1"/>
    <col min="11786" max="11786" width="15.85546875" style="966" bestFit="1" customWidth="1"/>
    <col min="11787" max="11787" width="8.7109375" style="966" bestFit="1" customWidth="1"/>
    <col min="11788" max="11788" width="7.85546875" style="966" bestFit="1" customWidth="1"/>
    <col min="11789" max="11789" width="5.85546875" style="966" bestFit="1" customWidth="1"/>
    <col min="11790" max="11790" width="10.28515625" style="966" bestFit="1" customWidth="1"/>
    <col min="11791" max="11791" width="7.28515625" style="966" bestFit="1" customWidth="1"/>
    <col min="11792" max="11792" width="4.7109375" style="966" customWidth="1"/>
    <col min="11793" max="12032" width="11.42578125" style="966"/>
    <col min="12033" max="12033" width="9.140625" style="966" customWidth="1"/>
    <col min="12034" max="12034" width="10.28515625" style="966" bestFit="1" customWidth="1"/>
    <col min="12035" max="12035" width="12.140625" style="966" bestFit="1" customWidth="1"/>
    <col min="12036" max="12038" width="10.28515625" style="966" bestFit="1" customWidth="1"/>
    <col min="12039" max="12039" width="7.28515625" style="966" bestFit="1" customWidth="1"/>
    <col min="12040" max="12040" width="6.140625" style="966" customWidth="1"/>
    <col min="12041" max="12041" width="10" style="966" customWidth="1"/>
    <col min="12042" max="12042" width="15.85546875" style="966" bestFit="1" customWidth="1"/>
    <col min="12043" max="12043" width="8.7109375" style="966" bestFit="1" customWidth="1"/>
    <col min="12044" max="12044" width="7.85546875" style="966" bestFit="1" customWidth="1"/>
    <col min="12045" max="12045" width="5.85546875" style="966" bestFit="1" customWidth="1"/>
    <col min="12046" max="12046" width="10.28515625" style="966" bestFit="1" customWidth="1"/>
    <col min="12047" max="12047" width="7.28515625" style="966" bestFit="1" customWidth="1"/>
    <col min="12048" max="12048" width="4.7109375" style="966" customWidth="1"/>
    <col min="12049" max="12288" width="11.42578125" style="966"/>
    <col min="12289" max="12289" width="9.140625" style="966" customWidth="1"/>
    <col min="12290" max="12290" width="10.28515625" style="966" bestFit="1" customWidth="1"/>
    <col min="12291" max="12291" width="12.140625" style="966" bestFit="1" customWidth="1"/>
    <col min="12292" max="12294" width="10.28515625" style="966" bestFit="1" customWidth="1"/>
    <col min="12295" max="12295" width="7.28515625" style="966" bestFit="1" customWidth="1"/>
    <col min="12296" max="12296" width="6.140625" style="966" customWidth="1"/>
    <col min="12297" max="12297" width="10" style="966" customWidth="1"/>
    <col min="12298" max="12298" width="15.85546875" style="966" bestFit="1" customWidth="1"/>
    <col min="12299" max="12299" width="8.7109375" style="966" bestFit="1" customWidth="1"/>
    <col min="12300" max="12300" width="7.85546875" style="966" bestFit="1" customWidth="1"/>
    <col min="12301" max="12301" width="5.85546875" style="966" bestFit="1" customWidth="1"/>
    <col min="12302" max="12302" width="10.28515625" style="966" bestFit="1" customWidth="1"/>
    <col min="12303" max="12303" width="7.28515625" style="966" bestFit="1" customWidth="1"/>
    <col min="12304" max="12304" width="4.7109375" style="966" customWidth="1"/>
    <col min="12305" max="12544" width="11.42578125" style="966"/>
    <col min="12545" max="12545" width="9.140625" style="966" customWidth="1"/>
    <col min="12546" max="12546" width="10.28515625" style="966" bestFit="1" customWidth="1"/>
    <col min="12547" max="12547" width="12.140625" style="966" bestFit="1" customWidth="1"/>
    <col min="12548" max="12550" width="10.28515625" style="966" bestFit="1" customWidth="1"/>
    <col min="12551" max="12551" width="7.28515625" style="966" bestFit="1" customWidth="1"/>
    <col min="12552" max="12552" width="6.140625" style="966" customWidth="1"/>
    <col min="12553" max="12553" width="10" style="966" customWidth="1"/>
    <col min="12554" max="12554" width="15.85546875" style="966" bestFit="1" customWidth="1"/>
    <col min="12555" max="12555" width="8.7109375" style="966" bestFit="1" customWidth="1"/>
    <col min="12556" max="12556" width="7.85546875" style="966" bestFit="1" customWidth="1"/>
    <col min="12557" max="12557" width="5.85546875" style="966" bestFit="1" customWidth="1"/>
    <col min="12558" max="12558" width="10.28515625" style="966" bestFit="1" customWidth="1"/>
    <col min="12559" max="12559" width="7.28515625" style="966" bestFit="1" customWidth="1"/>
    <col min="12560" max="12560" width="4.7109375" style="966" customWidth="1"/>
    <col min="12561" max="12800" width="11.42578125" style="966"/>
    <col min="12801" max="12801" width="9.140625" style="966" customWidth="1"/>
    <col min="12802" max="12802" width="10.28515625" style="966" bestFit="1" customWidth="1"/>
    <col min="12803" max="12803" width="12.140625" style="966" bestFit="1" customWidth="1"/>
    <col min="12804" max="12806" width="10.28515625" style="966" bestFit="1" customWidth="1"/>
    <col min="12807" max="12807" width="7.28515625" style="966" bestFit="1" customWidth="1"/>
    <col min="12808" max="12808" width="6.140625" style="966" customWidth="1"/>
    <col min="12809" max="12809" width="10" style="966" customWidth="1"/>
    <col min="12810" max="12810" width="15.85546875" style="966" bestFit="1" customWidth="1"/>
    <col min="12811" max="12811" width="8.7109375" style="966" bestFit="1" customWidth="1"/>
    <col min="12812" max="12812" width="7.85546875" style="966" bestFit="1" customWidth="1"/>
    <col min="12813" max="12813" width="5.85546875" style="966" bestFit="1" customWidth="1"/>
    <col min="12814" max="12814" width="10.28515625" style="966" bestFit="1" customWidth="1"/>
    <col min="12815" max="12815" width="7.28515625" style="966" bestFit="1" customWidth="1"/>
    <col min="12816" max="12816" width="4.7109375" style="966" customWidth="1"/>
    <col min="12817" max="13056" width="11.42578125" style="966"/>
    <col min="13057" max="13057" width="9.140625" style="966" customWidth="1"/>
    <col min="13058" max="13058" width="10.28515625" style="966" bestFit="1" customWidth="1"/>
    <col min="13059" max="13059" width="12.140625" style="966" bestFit="1" customWidth="1"/>
    <col min="13060" max="13062" width="10.28515625" style="966" bestFit="1" customWidth="1"/>
    <col min="13063" max="13063" width="7.28515625" style="966" bestFit="1" customWidth="1"/>
    <col min="13064" max="13064" width="6.140625" style="966" customWidth="1"/>
    <col min="13065" max="13065" width="10" style="966" customWidth="1"/>
    <col min="13066" max="13066" width="15.85546875" style="966" bestFit="1" customWidth="1"/>
    <col min="13067" max="13067" width="8.7109375" style="966" bestFit="1" customWidth="1"/>
    <col min="13068" max="13068" width="7.85546875" style="966" bestFit="1" customWidth="1"/>
    <col min="13069" max="13069" width="5.85546875" style="966" bestFit="1" customWidth="1"/>
    <col min="13070" max="13070" width="10.28515625" style="966" bestFit="1" customWidth="1"/>
    <col min="13071" max="13071" width="7.28515625" style="966" bestFit="1" customWidth="1"/>
    <col min="13072" max="13072" width="4.7109375" style="966" customWidth="1"/>
    <col min="13073" max="13312" width="11.42578125" style="966"/>
    <col min="13313" max="13313" width="9.140625" style="966" customWidth="1"/>
    <col min="13314" max="13314" width="10.28515625" style="966" bestFit="1" customWidth="1"/>
    <col min="13315" max="13315" width="12.140625" style="966" bestFit="1" customWidth="1"/>
    <col min="13316" max="13318" width="10.28515625" style="966" bestFit="1" customWidth="1"/>
    <col min="13319" max="13319" width="7.28515625" style="966" bestFit="1" customWidth="1"/>
    <col min="13320" max="13320" width="6.140625" style="966" customWidth="1"/>
    <col min="13321" max="13321" width="10" style="966" customWidth="1"/>
    <col min="13322" max="13322" width="15.85546875" style="966" bestFit="1" customWidth="1"/>
    <col min="13323" max="13323" width="8.7109375" style="966" bestFit="1" customWidth="1"/>
    <col min="13324" max="13324" width="7.85546875" style="966" bestFit="1" customWidth="1"/>
    <col min="13325" max="13325" width="5.85546875" style="966" bestFit="1" customWidth="1"/>
    <col min="13326" max="13326" width="10.28515625" style="966" bestFit="1" customWidth="1"/>
    <col min="13327" max="13327" width="7.28515625" style="966" bestFit="1" customWidth="1"/>
    <col min="13328" max="13328" width="4.7109375" style="966" customWidth="1"/>
    <col min="13329" max="13568" width="11.42578125" style="966"/>
    <col min="13569" max="13569" width="9.140625" style="966" customWidth="1"/>
    <col min="13570" max="13570" width="10.28515625" style="966" bestFit="1" customWidth="1"/>
    <col min="13571" max="13571" width="12.140625" style="966" bestFit="1" customWidth="1"/>
    <col min="13572" max="13574" width="10.28515625" style="966" bestFit="1" customWidth="1"/>
    <col min="13575" max="13575" width="7.28515625" style="966" bestFit="1" customWidth="1"/>
    <col min="13576" max="13576" width="6.140625" style="966" customWidth="1"/>
    <col min="13577" max="13577" width="10" style="966" customWidth="1"/>
    <col min="13578" max="13578" width="15.85546875" style="966" bestFit="1" customWidth="1"/>
    <col min="13579" max="13579" width="8.7109375" style="966" bestFit="1" customWidth="1"/>
    <col min="13580" max="13580" width="7.85546875" style="966" bestFit="1" customWidth="1"/>
    <col min="13581" max="13581" width="5.85546875" style="966" bestFit="1" customWidth="1"/>
    <col min="13582" max="13582" width="10.28515625" style="966" bestFit="1" customWidth="1"/>
    <col min="13583" max="13583" width="7.28515625" style="966" bestFit="1" customWidth="1"/>
    <col min="13584" max="13584" width="4.7109375" style="966" customWidth="1"/>
    <col min="13585" max="13824" width="11.42578125" style="966"/>
    <col min="13825" max="13825" width="9.140625" style="966" customWidth="1"/>
    <col min="13826" max="13826" width="10.28515625" style="966" bestFit="1" customWidth="1"/>
    <col min="13827" max="13827" width="12.140625" style="966" bestFit="1" customWidth="1"/>
    <col min="13828" max="13830" width="10.28515625" style="966" bestFit="1" customWidth="1"/>
    <col min="13831" max="13831" width="7.28515625" style="966" bestFit="1" customWidth="1"/>
    <col min="13832" max="13832" width="6.140625" style="966" customWidth="1"/>
    <col min="13833" max="13833" width="10" style="966" customWidth="1"/>
    <col min="13834" max="13834" width="15.85546875" style="966" bestFit="1" customWidth="1"/>
    <col min="13835" max="13835" width="8.7109375" style="966" bestFit="1" customWidth="1"/>
    <col min="13836" max="13836" width="7.85546875" style="966" bestFit="1" customWidth="1"/>
    <col min="13837" max="13837" width="5.85546875" style="966" bestFit="1" customWidth="1"/>
    <col min="13838" max="13838" width="10.28515625" style="966" bestFit="1" customWidth="1"/>
    <col min="13839" max="13839" width="7.28515625" style="966" bestFit="1" customWidth="1"/>
    <col min="13840" max="13840" width="4.7109375" style="966" customWidth="1"/>
    <col min="13841" max="14080" width="11.42578125" style="966"/>
    <col min="14081" max="14081" width="9.140625" style="966" customWidth="1"/>
    <col min="14082" max="14082" width="10.28515625" style="966" bestFit="1" customWidth="1"/>
    <col min="14083" max="14083" width="12.140625" style="966" bestFit="1" customWidth="1"/>
    <col min="14084" max="14086" width="10.28515625" style="966" bestFit="1" customWidth="1"/>
    <col min="14087" max="14087" width="7.28515625" style="966" bestFit="1" customWidth="1"/>
    <col min="14088" max="14088" width="6.140625" style="966" customWidth="1"/>
    <col min="14089" max="14089" width="10" style="966" customWidth="1"/>
    <col min="14090" max="14090" width="15.85546875" style="966" bestFit="1" customWidth="1"/>
    <col min="14091" max="14091" width="8.7109375" style="966" bestFit="1" customWidth="1"/>
    <col min="14092" max="14092" width="7.85546875" style="966" bestFit="1" customWidth="1"/>
    <col min="14093" max="14093" width="5.85546875" style="966" bestFit="1" customWidth="1"/>
    <col min="14094" max="14094" width="10.28515625" style="966" bestFit="1" customWidth="1"/>
    <col min="14095" max="14095" width="7.28515625" style="966" bestFit="1" customWidth="1"/>
    <col min="14096" max="14096" width="4.7109375" style="966" customWidth="1"/>
    <col min="14097" max="14336" width="11.42578125" style="966"/>
    <col min="14337" max="14337" width="9.140625" style="966" customWidth="1"/>
    <col min="14338" max="14338" width="10.28515625" style="966" bestFit="1" customWidth="1"/>
    <col min="14339" max="14339" width="12.140625" style="966" bestFit="1" customWidth="1"/>
    <col min="14340" max="14342" width="10.28515625" style="966" bestFit="1" customWidth="1"/>
    <col min="14343" max="14343" width="7.28515625" style="966" bestFit="1" customWidth="1"/>
    <col min="14344" max="14344" width="6.140625" style="966" customWidth="1"/>
    <col min="14345" max="14345" width="10" style="966" customWidth="1"/>
    <col min="14346" max="14346" width="15.85546875" style="966" bestFit="1" customWidth="1"/>
    <col min="14347" max="14347" width="8.7109375" style="966" bestFit="1" customWidth="1"/>
    <col min="14348" max="14348" width="7.85546875" style="966" bestFit="1" customWidth="1"/>
    <col min="14349" max="14349" width="5.85546875" style="966" bestFit="1" customWidth="1"/>
    <col min="14350" max="14350" width="10.28515625" style="966" bestFit="1" customWidth="1"/>
    <col min="14351" max="14351" width="7.28515625" style="966" bestFit="1" customWidth="1"/>
    <col min="14352" max="14352" width="4.7109375" style="966" customWidth="1"/>
    <col min="14353" max="14592" width="11.42578125" style="966"/>
    <col min="14593" max="14593" width="9.140625" style="966" customWidth="1"/>
    <col min="14594" max="14594" width="10.28515625" style="966" bestFit="1" customWidth="1"/>
    <col min="14595" max="14595" width="12.140625" style="966" bestFit="1" customWidth="1"/>
    <col min="14596" max="14598" width="10.28515625" style="966" bestFit="1" customWidth="1"/>
    <col min="14599" max="14599" width="7.28515625" style="966" bestFit="1" customWidth="1"/>
    <col min="14600" max="14600" width="6.140625" style="966" customWidth="1"/>
    <col min="14601" max="14601" width="10" style="966" customWidth="1"/>
    <col min="14602" max="14602" width="15.85546875" style="966" bestFit="1" customWidth="1"/>
    <col min="14603" max="14603" width="8.7109375" style="966" bestFit="1" customWidth="1"/>
    <col min="14604" max="14604" width="7.85546875" style="966" bestFit="1" customWidth="1"/>
    <col min="14605" max="14605" width="5.85546875" style="966" bestFit="1" customWidth="1"/>
    <col min="14606" max="14606" width="10.28515625" style="966" bestFit="1" customWidth="1"/>
    <col min="14607" max="14607" width="7.28515625" style="966" bestFit="1" customWidth="1"/>
    <col min="14608" max="14608" width="4.7109375" style="966" customWidth="1"/>
    <col min="14609" max="14848" width="11.42578125" style="966"/>
    <col min="14849" max="14849" width="9.140625" style="966" customWidth="1"/>
    <col min="14850" max="14850" width="10.28515625" style="966" bestFit="1" customWidth="1"/>
    <col min="14851" max="14851" width="12.140625" style="966" bestFit="1" customWidth="1"/>
    <col min="14852" max="14854" width="10.28515625" style="966" bestFit="1" customWidth="1"/>
    <col min="14855" max="14855" width="7.28515625" style="966" bestFit="1" customWidth="1"/>
    <col min="14856" max="14856" width="6.140625" style="966" customWidth="1"/>
    <col min="14857" max="14857" width="10" style="966" customWidth="1"/>
    <col min="14858" max="14858" width="15.85546875" style="966" bestFit="1" customWidth="1"/>
    <col min="14859" max="14859" width="8.7109375" style="966" bestFit="1" customWidth="1"/>
    <col min="14860" max="14860" width="7.85546875" style="966" bestFit="1" customWidth="1"/>
    <col min="14861" max="14861" width="5.85546875" style="966" bestFit="1" customWidth="1"/>
    <col min="14862" max="14862" width="10.28515625" style="966" bestFit="1" customWidth="1"/>
    <col min="14863" max="14863" width="7.28515625" style="966" bestFit="1" customWidth="1"/>
    <col min="14864" max="14864" width="4.7109375" style="966" customWidth="1"/>
    <col min="14865" max="15104" width="11.42578125" style="966"/>
    <col min="15105" max="15105" width="9.140625" style="966" customWidth="1"/>
    <col min="15106" max="15106" width="10.28515625" style="966" bestFit="1" customWidth="1"/>
    <col min="15107" max="15107" width="12.140625" style="966" bestFit="1" customWidth="1"/>
    <col min="15108" max="15110" width="10.28515625" style="966" bestFit="1" customWidth="1"/>
    <col min="15111" max="15111" width="7.28515625" style="966" bestFit="1" customWidth="1"/>
    <col min="15112" max="15112" width="6.140625" style="966" customWidth="1"/>
    <col min="15113" max="15113" width="10" style="966" customWidth="1"/>
    <col min="15114" max="15114" width="15.85546875" style="966" bestFit="1" customWidth="1"/>
    <col min="15115" max="15115" width="8.7109375" style="966" bestFit="1" customWidth="1"/>
    <col min="15116" max="15116" width="7.85546875" style="966" bestFit="1" customWidth="1"/>
    <col min="15117" max="15117" width="5.85546875" style="966" bestFit="1" customWidth="1"/>
    <col min="15118" max="15118" width="10.28515625" style="966" bestFit="1" customWidth="1"/>
    <col min="15119" max="15119" width="7.28515625" style="966" bestFit="1" customWidth="1"/>
    <col min="15120" max="15120" width="4.7109375" style="966" customWidth="1"/>
    <col min="15121" max="15360" width="11.42578125" style="966"/>
    <col min="15361" max="15361" width="9.140625" style="966" customWidth="1"/>
    <col min="15362" max="15362" width="10.28515625" style="966" bestFit="1" customWidth="1"/>
    <col min="15363" max="15363" width="12.140625" style="966" bestFit="1" customWidth="1"/>
    <col min="15364" max="15366" width="10.28515625" style="966" bestFit="1" customWidth="1"/>
    <col min="15367" max="15367" width="7.28515625" style="966" bestFit="1" customWidth="1"/>
    <col min="15368" max="15368" width="6.140625" style="966" customWidth="1"/>
    <col min="15369" max="15369" width="10" style="966" customWidth="1"/>
    <col min="15370" max="15370" width="15.85546875" style="966" bestFit="1" customWidth="1"/>
    <col min="15371" max="15371" width="8.7109375" style="966" bestFit="1" customWidth="1"/>
    <col min="15372" max="15372" width="7.85546875" style="966" bestFit="1" customWidth="1"/>
    <col min="15373" max="15373" width="5.85546875" style="966" bestFit="1" customWidth="1"/>
    <col min="15374" max="15374" width="10.28515625" style="966" bestFit="1" customWidth="1"/>
    <col min="15375" max="15375" width="7.28515625" style="966" bestFit="1" customWidth="1"/>
    <col min="15376" max="15376" width="4.7109375" style="966" customWidth="1"/>
    <col min="15377" max="15616" width="11.42578125" style="966"/>
    <col min="15617" max="15617" width="9.140625" style="966" customWidth="1"/>
    <col min="15618" max="15618" width="10.28515625" style="966" bestFit="1" customWidth="1"/>
    <col min="15619" max="15619" width="12.140625" style="966" bestFit="1" customWidth="1"/>
    <col min="15620" max="15622" width="10.28515625" style="966" bestFit="1" customWidth="1"/>
    <col min="15623" max="15623" width="7.28515625" style="966" bestFit="1" customWidth="1"/>
    <col min="15624" max="15624" width="6.140625" style="966" customWidth="1"/>
    <col min="15625" max="15625" width="10" style="966" customWidth="1"/>
    <col min="15626" max="15626" width="15.85546875" style="966" bestFit="1" customWidth="1"/>
    <col min="15627" max="15627" width="8.7109375" style="966" bestFit="1" customWidth="1"/>
    <col min="15628" max="15628" width="7.85546875" style="966" bestFit="1" customWidth="1"/>
    <col min="15629" max="15629" width="5.85546875" style="966" bestFit="1" customWidth="1"/>
    <col min="15630" max="15630" width="10.28515625" style="966" bestFit="1" customWidth="1"/>
    <col min="15631" max="15631" width="7.28515625" style="966" bestFit="1" customWidth="1"/>
    <col min="15632" max="15632" width="4.7109375" style="966" customWidth="1"/>
    <col min="15633" max="15872" width="11.42578125" style="966"/>
    <col min="15873" max="15873" width="9.140625" style="966" customWidth="1"/>
    <col min="15874" max="15874" width="10.28515625" style="966" bestFit="1" customWidth="1"/>
    <col min="15875" max="15875" width="12.140625" style="966" bestFit="1" customWidth="1"/>
    <col min="15876" max="15878" width="10.28515625" style="966" bestFit="1" customWidth="1"/>
    <col min="15879" max="15879" width="7.28515625" style="966" bestFit="1" customWidth="1"/>
    <col min="15880" max="15880" width="6.140625" style="966" customWidth="1"/>
    <col min="15881" max="15881" width="10" style="966" customWidth="1"/>
    <col min="15882" max="15882" width="15.85546875" style="966" bestFit="1" customWidth="1"/>
    <col min="15883" max="15883" width="8.7109375" style="966" bestFit="1" customWidth="1"/>
    <col min="15884" max="15884" width="7.85546875" style="966" bestFit="1" customWidth="1"/>
    <col min="15885" max="15885" width="5.85546875" style="966" bestFit="1" customWidth="1"/>
    <col min="15886" max="15886" width="10.28515625" style="966" bestFit="1" customWidth="1"/>
    <col min="15887" max="15887" width="7.28515625" style="966" bestFit="1" customWidth="1"/>
    <col min="15888" max="15888" width="4.7109375" style="966" customWidth="1"/>
    <col min="15889" max="16128" width="11.42578125" style="966"/>
    <col min="16129" max="16129" width="9.140625" style="966" customWidth="1"/>
    <col min="16130" max="16130" width="10.28515625" style="966" bestFit="1" customWidth="1"/>
    <col min="16131" max="16131" width="12.140625" style="966" bestFit="1" customWidth="1"/>
    <col min="16132" max="16134" width="10.28515625" style="966" bestFit="1" customWidth="1"/>
    <col min="16135" max="16135" width="7.28515625" style="966" bestFit="1" customWidth="1"/>
    <col min="16136" max="16136" width="6.140625" style="966" customWidth="1"/>
    <col min="16137" max="16137" width="10" style="966" customWidth="1"/>
    <col min="16138" max="16138" width="15.85546875" style="966" bestFit="1" customWidth="1"/>
    <col min="16139" max="16139" width="8.7109375" style="966" bestFit="1" customWidth="1"/>
    <col min="16140" max="16140" width="7.85546875" style="966" bestFit="1" customWidth="1"/>
    <col min="16141" max="16141" width="5.85546875" style="966" bestFit="1" customWidth="1"/>
    <col min="16142" max="16142" width="10.28515625" style="966" bestFit="1" customWidth="1"/>
    <col min="16143" max="16143" width="7.28515625" style="966" bestFit="1" customWidth="1"/>
    <col min="16144" max="16144" width="4.7109375" style="966" customWidth="1"/>
    <col min="16145" max="16384" width="11.42578125" style="966"/>
  </cols>
  <sheetData>
    <row r="1" spans="1:15" ht="18" customHeight="1">
      <c r="A1" s="957"/>
      <c r="B1" s="957"/>
      <c r="C1" s="957"/>
      <c r="D1" s="957"/>
      <c r="E1" s="957"/>
      <c r="F1" s="957"/>
      <c r="G1" s="957"/>
      <c r="H1" s="957"/>
      <c r="I1" s="957"/>
      <c r="J1" s="957"/>
      <c r="K1" s="957"/>
      <c r="L1" s="957"/>
      <c r="M1" s="957"/>
      <c r="N1" s="957"/>
      <c r="O1" s="957"/>
    </row>
    <row r="2" spans="1:15" ht="23.25">
      <c r="A2" s="1007" t="s">
        <v>1143</v>
      </c>
      <c r="B2" s="1007"/>
      <c r="C2" s="1007"/>
      <c r="D2" s="1007"/>
      <c r="E2" s="1007"/>
      <c r="F2" s="1007"/>
      <c r="G2" s="1007"/>
      <c r="H2" s="1007"/>
      <c r="I2" s="1007"/>
      <c r="J2" s="1007"/>
      <c r="K2" s="1007"/>
      <c r="L2" s="1007"/>
      <c r="M2" s="1007"/>
      <c r="N2" s="1007"/>
      <c r="O2" s="1007"/>
    </row>
    <row r="3" spans="1:15" ht="23.25">
      <c r="A3" s="1007" t="s">
        <v>781</v>
      </c>
      <c r="B3" s="1007"/>
      <c r="C3" s="1007"/>
      <c r="D3" s="1007"/>
      <c r="E3" s="1007"/>
      <c r="F3" s="1007"/>
      <c r="G3" s="1007"/>
      <c r="H3" s="1007"/>
      <c r="I3" s="1007"/>
      <c r="J3" s="1007"/>
      <c r="K3" s="1007"/>
      <c r="L3" s="1007"/>
      <c r="M3" s="1007"/>
      <c r="N3" s="1007"/>
      <c r="O3" s="1007"/>
    </row>
    <row r="4" spans="1:15" ht="23.25">
      <c r="A4" s="1007" t="s">
        <v>1510</v>
      </c>
      <c r="B4" s="1007"/>
      <c r="C4" s="1007"/>
      <c r="D4" s="1007"/>
      <c r="E4" s="1007"/>
      <c r="F4" s="1007"/>
      <c r="G4" s="1007"/>
      <c r="H4" s="1007"/>
      <c r="I4" s="1007"/>
      <c r="J4" s="1007"/>
      <c r="K4" s="1007"/>
      <c r="L4" s="1007"/>
      <c r="M4" s="1007"/>
      <c r="N4" s="1007"/>
      <c r="O4" s="1007"/>
    </row>
    <row r="5" spans="1:15" ht="37.5" customHeight="1" thickBot="1">
      <c r="A5" s="1008" t="s">
        <v>1503</v>
      </c>
      <c r="B5" s="1008"/>
      <c r="C5" s="1008"/>
      <c r="D5" s="1008"/>
      <c r="E5" s="1008"/>
      <c r="F5" s="1008"/>
      <c r="G5" s="1008"/>
      <c r="H5" s="1008"/>
      <c r="I5" s="1008"/>
      <c r="J5" s="1008"/>
      <c r="K5" s="1008"/>
      <c r="L5" s="1008"/>
      <c r="M5" s="1008"/>
      <c r="N5" s="1008"/>
      <c r="O5" s="1008"/>
    </row>
    <row r="6" spans="1:15" s="648" customFormat="1" ht="53.25" customHeight="1" thickTop="1" thickBot="1">
      <c r="A6" s="459"/>
      <c r="B6" s="1009" t="s">
        <v>782</v>
      </c>
      <c r="C6" s="1009"/>
      <c r="D6" s="1009"/>
      <c r="E6" s="1009"/>
      <c r="F6" s="1009"/>
      <c r="G6" s="1009"/>
      <c r="H6" s="240"/>
      <c r="I6" s="958"/>
      <c r="J6" s="1009" t="s">
        <v>783</v>
      </c>
      <c r="K6" s="1009"/>
      <c r="L6" s="1009"/>
      <c r="M6" s="1009"/>
      <c r="N6" s="1009"/>
      <c r="O6" s="1009"/>
    </row>
    <row r="7" spans="1:15" s="648" customFormat="1" ht="42" customHeight="1" thickTop="1" thickBot="1">
      <c r="A7" s="241" t="s">
        <v>784</v>
      </c>
      <c r="B7" s="101" t="s">
        <v>785</v>
      </c>
      <c r="C7" s="101" t="s">
        <v>786</v>
      </c>
      <c r="D7" s="101" t="s">
        <v>787</v>
      </c>
      <c r="E7" s="101" t="s">
        <v>6</v>
      </c>
      <c r="F7" s="101" t="s">
        <v>720</v>
      </c>
      <c r="G7" s="460"/>
      <c r="H7" s="240"/>
      <c r="I7" s="241" t="s">
        <v>784</v>
      </c>
      <c r="J7" s="668" t="s">
        <v>2</v>
      </c>
      <c r="K7" s="668" t="s">
        <v>3</v>
      </c>
      <c r="L7" s="668" t="s">
        <v>4</v>
      </c>
      <c r="M7" s="668" t="s">
        <v>788</v>
      </c>
      <c r="N7" s="668" t="s">
        <v>6</v>
      </c>
      <c r="O7" s="668" t="s">
        <v>720</v>
      </c>
    </row>
    <row r="8" spans="1:15" s="648" customFormat="1" ht="26.25" customHeight="1" thickTop="1">
      <c r="A8" s="240" t="s">
        <v>1157</v>
      </c>
      <c r="B8" s="669">
        <v>148946.63100999998</v>
      </c>
      <c r="C8" s="669">
        <v>830748.69779999997</v>
      </c>
      <c r="D8" s="669">
        <v>2826513.3894699998</v>
      </c>
      <c r="E8" s="669">
        <v>3806208.7182800001</v>
      </c>
      <c r="F8" s="670">
        <v>0.54518690976961359</v>
      </c>
      <c r="H8" s="240"/>
      <c r="I8" s="671" t="s">
        <v>1157</v>
      </c>
      <c r="J8" s="673">
        <v>133127.42079999999</v>
      </c>
      <c r="K8" s="461">
        <v>15819.210210000001</v>
      </c>
      <c r="L8" s="673">
        <v>0</v>
      </c>
      <c r="M8" s="673">
        <v>0</v>
      </c>
      <c r="N8" s="673">
        <v>148946.63100999998</v>
      </c>
      <c r="O8" s="670">
        <v>0.77893299120712478</v>
      </c>
    </row>
    <row r="9" spans="1:15" s="648" customFormat="1" ht="26.25" customHeight="1">
      <c r="A9" s="240" t="s">
        <v>1158</v>
      </c>
      <c r="B9" s="669">
        <v>32429.005530000002</v>
      </c>
      <c r="C9" s="669">
        <v>368203.56486000004</v>
      </c>
      <c r="D9" s="669">
        <v>1972007.9329600001</v>
      </c>
      <c r="E9" s="669">
        <v>2372640.5033499999</v>
      </c>
      <c r="F9" s="670">
        <v>0.33984803245370776</v>
      </c>
      <c r="H9" s="240"/>
      <c r="I9" s="671" t="s">
        <v>1158</v>
      </c>
      <c r="J9" s="673">
        <v>30893.14169</v>
      </c>
      <c r="K9" s="673">
        <v>1535.86384</v>
      </c>
      <c r="L9" s="673">
        <v>0</v>
      </c>
      <c r="M9" s="673">
        <v>0</v>
      </c>
      <c r="N9" s="673">
        <v>32429.005530000002</v>
      </c>
      <c r="O9" s="670">
        <v>0.16959109520012833</v>
      </c>
    </row>
    <row r="10" spans="1:15" s="648" customFormat="1" ht="26.25" customHeight="1">
      <c r="A10" s="240" t="s">
        <v>1159</v>
      </c>
      <c r="B10" s="669">
        <v>9843.16237</v>
      </c>
      <c r="C10" s="669">
        <v>112336.28173</v>
      </c>
      <c r="D10" s="669">
        <v>680446.21944000002</v>
      </c>
      <c r="E10" s="669">
        <v>802625.66353999998</v>
      </c>
      <c r="F10" s="670">
        <v>0.11496505777667865</v>
      </c>
      <c r="H10" s="240"/>
      <c r="I10" s="671" t="s">
        <v>1159</v>
      </c>
      <c r="J10" s="673">
        <v>9188.6668399999999</v>
      </c>
      <c r="K10" s="673">
        <v>654.49553000000003</v>
      </c>
      <c r="L10" s="673">
        <v>0</v>
      </c>
      <c r="M10" s="673">
        <v>0</v>
      </c>
      <c r="N10" s="673">
        <v>9843.16237</v>
      </c>
      <c r="O10" s="670">
        <v>5.1475913592746878E-2</v>
      </c>
    </row>
    <row r="11" spans="1:15" s="648" customFormat="1" ht="27.75" customHeight="1" thickBot="1">
      <c r="A11" s="240"/>
      <c r="B11" s="673"/>
      <c r="C11" s="673"/>
      <c r="D11" s="673"/>
      <c r="E11" s="461"/>
      <c r="F11" s="674"/>
      <c r="H11" s="240"/>
      <c r="I11" s="675"/>
      <c r="J11" s="673"/>
      <c r="K11" s="673"/>
      <c r="L11" s="675"/>
      <c r="M11" s="673"/>
      <c r="N11" s="673"/>
      <c r="O11" s="674"/>
    </row>
    <row r="12" spans="1:15" s="648" customFormat="1" ht="28.5" customHeight="1" thickTop="1" thickBot="1">
      <c r="A12" s="241" t="s">
        <v>801</v>
      </c>
      <c r="B12" s="676">
        <v>191218.79890999998</v>
      </c>
      <c r="C12" s="676">
        <v>1311288.5443900002</v>
      </c>
      <c r="D12" s="676">
        <v>5478967.5418699998</v>
      </c>
      <c r="E12" s="677">
        <v>6981474.8851699997</v>
      </c>
      <c r="F12" s="677"/>
      <c r="G12" s="460"/>
      <c r="H12" s="240"/>
      <c r="I12" s="677"/>
      <c r="J12" s="676">
        <v>173209.22933</v>
      </c>
      <c r="K12" s="676">
        <v>18009.569579999999</v>
      </c>
      <c r="L12" s="677">
        <v>0</v>
      </c>
      <c r="M12" s="676">
        <v>0</v>
      </c>
      <c r="N12" s="676">
        <v>191218.79890999998</v>
      </c>
      <c r="O12" s="685"/>
    </row>
    <row r="13" spans="1:15" s="648" customFormat="1" ht="27.75" customHeight="1" thickTop="1" thickBot="1">
      <c r="A13" s="240"/>
      <c r="B13" s="673"/>
      <c r="C13" s="673"/>
      <c r="D13" s="673"/>
      <c r="E13" s="673"/>
      <c r="F13" s="461"/>
      <c r="G13" s="461"/>
      <c r="H13" s="240"/>
      <c r="I13" s="461"/>
      <c r="J13" s="673"/>
      <c r="K13" s="673"/>
      <c r="L13" s="675"/>
      <c r="M13" s="673"/>
      <c r="N13" s="673"/>
      <c r="O13" s="669"/>
    </row>
    <row r="14" spans="1:15" s="648" customFormat="1" ht="40.5" customHeight="1" thickTop="1" thickBot="1">
      <c r="A14" s="242"/>
      <c r="B14" s="1006" t="s">
        <v>802</v>
      </c>
      <c r="C14" s="1006"/>
      <c r="D14" s="1006"/>
      <c r="E14" s="1006"/>
      <c r="F14" s="1006"/>
      <c r="G14" s="1006"/>
      <c r="H14" s="240"/>
      <c r="I14" s="1086"/>
      <c r="J14" s="1091" t="s">
        <v>803</v>
      </c>
      <c r="K14" s="1091"/>
      <c r="L14" s="1091"/>
      <c r="M14" s="1091"/>
      <c r="N14" s="1091"/>
      <c r="O14" s="1091"/>
    </row>
    <row r="15" spans="1:15" s="648" customFormat="1" ht="27.75" customHeight="1" thickTop="1" thickBot="1">
      <c r="A15" s="241" t="s">
        <v>784</v>
      </c>
      <c r="B15" s="668" t="s">
        <v>2</v>
      </c>
      <c r="C15" s="668" t="s">
        <v>3</v>
      </c>
      <c r="D15" s="668" t="s">
        <v>4</v>
      </c>
      <c r="E15" s="668" t="s">
        <v>788</v>
      </c>
      <c r="F15" s="668" t="s">
        <v>6</v>
      </c>
      <c r="G15" s="668" t="s">
        <v>720</v>
      </c>
      <c r="H15" s="240"/>
      <c r="I15" s="482" t="s">
        <v>784</v>
      </c>
      <c r="J15" s="668" t="s">
        <v>2</v>
      </c>
      <c r="K15" s="668" t="s">
        <v>3</v>
      </c>
      <c r="L15" s="668" t="s">
        <v>4</v>
      </c>
      <c r="M15" s="668" t="s">
        <v>788</v>
      </c>
      <c r="N15" s="668" t="s">
        <v>6</v>
      </c>
      <c r="O15" s="668" t="s">
        <v>720</v>
      </c>
    </row>
    <row r="16" spans="1:15" s="648" customFormat="1" ht="25.5" customHeight="1" thickTop="1">
      <c r="A16" s="240" t="s">
        <v>1157</v>
      </c>
      <c r="B16" s="669">
        <v>639260.30726999999</v>
      </c>
      <c r="C16" s="669">
        <v>191488.39053</v>
      </c>
      <c r="D16" s="669">
        <v>0</v>
      </c>
      <c r="E16" s="669">
        <v>0</v>
      </c>
      <c r="F16" s="669">
        <v>830748.69779999997</v>
      </c>
      <c r="G16" s="680">
        <v>0.63353615140934283</v>
      </c>
      <c r="H16" s="240"/>
      <c r="I16" s="675" t="s">
        <v>1157</v>
      </c>
      <c r="J16" s="669">
        <v>2571558.2528899997</v>
      </c>
      <c r="K16" s="669">
        <v>254955.13658000002</v>
      </c>
      <c r="L16" s="669">
        <v>0</v>
      </c>
      <c r="M16" s="669">
        <v>0</v>
      </c>
      <c r="N16" s="669">
        <v>2826513.3894699998</v>
      </c>
      <c r="O16" s="681">
        <v>0.5158843099306436</v>
      </c>
    </row>
    <row r="17" spans="1:15" s="648" customFormat="1" ht="25.5" customHeight="1">
      <c r="A17" s="240" t="s">
        <v>1158</v>
      </c>
      <c r="B17" s="669">
        <v>343158.31307999999</v>
      </c>
      <c r="C17" s="669">
        <v>25033.754120000001</v>
      </c>
      <c r="D17" s="669">
        <v>0</v>
      </c>
      <c r="E17" s="669">
        <v>11.49766</v>
      </c>
      <c r="F17" s="669">
        <v>368203.56486000004</v>
      </c>
      <c r="G17" s="680">
        <v>0.28079522728636747</v>
      </c>
      <c r="H17" s="240"/>
      <c r="I17" s="675" t="s">
        <v>1158</v>
      </c>
      <c r="J17" s="669">
        <v>1888792.8243100001</v>
      </c>
      <c r="K17" s="669">
        <v>83215.108650000009</v>
      </c>
      <c r="L17" s="669">
        <v>0</v>
      </c>
      <c r="M17" s="669">
        <v>0</v>
      </c>
      <c r="N17" s="669">
        <v>1972007.9329600001</v>
      </c>
      <c r="O17" s="681">
        <v>0.35992327347990521</v>
      </c>
    </row>
    <row r="18" spans="1:15" s="648" customFormat="1" ht="25.5" customHeight="1">
      <c r="A18" s="240" t="s">
        <v>1159</v>
      </c>
      <c r="B18" s="669">
        <v>82712.448940000002</v>
      </c>
      <c r="C18" s="669">
        <v>29623.83279</v>
      </c>
      <c r="D18" s="669">
        <v>0</v>
      </c>
      <c r="E18" s="669">
        <v>0</v>
      </c>
      <c r="F18" s="669">
        <v>112336.28173</v>
      </c>
      <c r="G18" s="680">
        <v>8.5668621304289552E-2</v>
      </c>
      <c r="H18" s="240"/>
      <c r="I18" s="675" t="s">
        <v>1159</v>
      </c>
      <c r="J18" s="669">
        <v>581949.30501000001</v>
      </c>
      <c r="K18" s="669">
        <v>98496.914430000004</v>
      </c>
      <c r="L18" s="669">
        <v>0</v>
      </c>
      <c r="M18" s="669">
        <v>0</v>
      </c>
      <c r="N18" s="669">
        <v>680446.21944000002</v>
      </c>
      <c r="O18" s="681">
        <v>0.12419241658945113</v>
      </c>
    </row>
    <row r="19" spans="1:15" s="648" customFormat="1" ht="27.75" customHeight="1" thickBot="1">
      <c r="A19" s="240"/>
      <c r="B19" s="673"/>
      <c r="C19" s="673"/>
      <c r="D19" s="673"/>
      <c r="E19" s="673"/>
      <c r="F19" s="461"/>
      <c r="G19" s="680"/>
      <c r="H19" s="675"/>
      <c r="I19" s="461"/>
      <c r="J19" s="673"/>
      <c r="K19" s="673"/>
      <c r="L19" s="675"/>
      <c r="M19" s="673"/>
      <c r="N19" s="673"/>
      <c r="O19" s="681"/>
    </row>
    <row r="20" spans="1:15" s="648" customFormat="1" ht="29.25" customHeight="1" thickTop="1" thickBot="1">
      <c r="A20" s="241" t="s">
        <v>804</v>
      </c>
      <c r="B20" s="676">
        <v>1065131.06929</v>
      </c>
      <c r="C20" s="676">
        <v>246145.97743999999</v>
      </c>
      <c r="D20" s="676">
        <v>0</v>
      </c>
      <c r="E20" s="676">
        <v>11.49766</v>
      </c>
      <c r="F20" s="677">
        <v>1311288.5443900002</v>
      </c>
      <c r="G20" s="677"/>
      <c r="H20" s="675"/>
      <c r="I20" s="482"/>
      <c r="J20" s="685">
        <v>5042300.3822100004</v>
      </c>
      <c r="K20" s="676">
        <v>436667.15966</v>
      </c>
      <c r="L20" s="677">
        <v>0</v>
      </c>
      <c r="M20" s="676">
        <v>0</v>
      </c>
      <c r="N20" s="676">
        <v>5478967.5418699998</v>
      </c>
      <c r="O20" s="685"/>
    </row>
    <row r="21" spans="1:15" s="648" customFormat="1" ht="27.75" customHeight="1" thickTop="1">
      <c r="A21" s="240"/>
      <c r="B21" s="669"/>
      <c r="C21" s="669"/>
      <c r="D21" s="669"/>
      <c r="E21" s="669"/>
      <c r="F21" s="680"/>
      <c r="J21" s="675"/>
      <c r="K21" s="669"/>
      <c r="L21" s="669"/>
      <c r="M21" s="669"/>
      <c r="N21" s="669"/>
      <c r="O21" s="669"/>
    </row>
    <row r="22" spans="1:15" s="648" customFormat="1" ht="13.5" customHeight="1" thickBot="1">
      <c r="A22" s="455" t="s">
        <v>805</v>
      </c>
      <c r="B22" s="686"/>
      <c r="C22" s="686"/>
      <c r="D22" s="686"/>
      <c r="E22" s="686"/>
      <c r="F22" s="1087"/>
      <c r="G22" s="455"/>
      <c r="H22" s="455"/>
      <c r="I22" s="455"/>
      <c r="J22" s="1088"/>
      <c r="K22" s="686"/>
      <c r="L22" s="686"/>
      <c r="M22" s="686"/>
      <c r="N22" s="686"/>
      <c r="O22" s="686"/>
    </row>
    <row r="23" spans="1:15" s="648" customFormat="1" ht="15.75" customHeight="1" thickTop="1">
      <c r="A23" s="648" t="s">
        <v>806</v>
      </c>
      <c r="B23" s="669"/>
      <c r="C23" s="669"/>
      <c r="D23" s="669"/>
      <c r="E23" s="669"/>
      <c r="F23" s="680"/>
      <c r="J23" s="461"/>
      <c r="K23" s="669"/>
      <c r="L23" s="669"/>
      <c r="M23" s="669"/>
      <c r="N23" s="669"/>
      <c r="O23" s="669"/>
    </row>
    <row r="24" spans="1:15" s="648" customFormat="1" ht="15.75" customHeight="1">
      <c r="A24" s="648" t="s">
        <v>807</v>
      </c>
      <c r="B24" s="669"/>
      <c r="C24" s="669"/>
      <c r="D24" s="669"/>
      <c r="E24" s="669"/>
      <c r="F24" s="680"/>
      <c r="J24" s="461"/>
      <c r="K24" s="669"/>
      <c r="L24" s="669"/>
      <c r="M24" s="669"/>
      <c r="N24" s="669"/>
      <c r="O24" s="669"/>
    </row>
    <row r="25" spans="1:15" s="648" customFormat="1" ht="15.75" customHeight="1">
      <c r="A25" s="648" t="s">
        <v>808</v>
      </c>
      <c r="B25" s="669"/>
      <c r="C25" s="669"/>
      <c r="D25" s="669"/>
      <c r="E25" s="669"/>
      <c r="F25" s="680"/>
      <c r="J25" s="461"/>
      <c r="K25" s="669"/>
      <c r="L25" s="669"/>
      <c r="M25" s="669"/>
      <c r="N25" s="669"/>
      <c r="O25" s="669"/>
    </row>
    <row r="26" spans="1:15" s="648" customFormat="1" ht="27.75" customHeight="1">
      <c r="A26" s="240"/>
      <c r="B26" s="669"/>
      <c r="C26" s="669"/>
      <c r="D26" s="669"/>
      <c r="E26" s="669"/>
      <c r="F26" s="680"/>
      <c r="J26" s="675"/>
      <c r="K26" s="669"/>
      <c r="L26" s="669"/>
      <c r="M26" s="669"/>
      <c r="N26" s="669"/>
      <c r="O26" s="669"/>
    </row>
    <row r="27" spans="1:15" s="648" customFormat="1" ht="24.75" customHeight="1">
      <c r="A27" s="240"/>
      <c r="B27" s="673"/>
      <c r="C27" s="673"/>
      <c r="D27" s="673"/>
      <c r="E27" s="673"/>
      <c r="F27" s="682"/>
      <c r="J27" s="675"/>
      <c r="K27" s="673"/>
      <c r="L27" s="678"/>
      <c r="M27" s="673"/>
      <c r="N27" s="673"/>
      <c r="O27" s="673"/>
    </row>
    <row r="28" spans="1:15" s="648" customFormat="1" ht="24.75" customHeight="1">
      <c r="A28" s="240"/>
      <c r="B28" s="678"/>
      <c r="C28" s="678"/>
      <c r="D28" s="678"/>
      <c r="E28" s="678"/>
      <c r="F28" s="682"/>
      <c r="J28" s="675"/>
      <c r="K28" s="1089"/>
      <c r="L28" s="1089"/>
      <c r="M28" s="1089"/>
      <c r="N28" s="1089"/>
      <c r="O28" s="1089"/>
    </row>
    <row r="29" spans="1:15" s="648" customFormat="1" ht="24.75" customHeight="1">
      <c r="A29" s="240"/>
      <c r="B29" s="673"/>
      <c r="C29" s="673"/>
      <c r="D29" s="673"/>
      <c r="E29" s="673"/>
      <c r="F29" s="673"/>
      <c r="G29" s="673"/>
      <c r="J29" s="673"/>
      <c r="K29" s="673"/>
      <c r="L29" s="678"/>
      <c r="M29" s="673"/>
      <c r="N29" s="673"/>
      <c r="O29" s="673"/>
    </row>
    <row r="30" spans="1:15" s="648" customFormat="1" ht="39.75" customHeight="1">
      <c r="A30" s="240"/>
      <c r="B30" s="671"/>
      <c r="C30" s="671"/>
      <c r="D30" s="671"/>
      <c r="E30" s="671"/>
      <c r="F30" s="671"/>
      <c r="G30" s="671"/>
      <c r="J30" s="673"/>
      <c r="K30" s="671"/>
      <c r="L30" s="671"/>
      <c r="M30" s="671"/>
      <c r="N30" s="671"/>
      <c r="O30" s="671"/>
    </row>
    <row r="31" spans="1:15" s="648" customFormat="1" ht="39.75" customHeight="1">
      <c r="A31" s="240"/>
      <c r="B31" s="671"/>
      <c r="C31" s="671"/>
      <c r="D31" s="671"/>
      <c r="E31" s="671"/>
      <c r="F31" s="671"/>
      <c r="G31" s="671"/>
      <c r="J31" s="678"/>
      <c r="K31" s="671"/>
      <c r="L31" s="671"/>
      <c r="M31" s="671"/>
      <c r="N31" s="671"/>
      <c r="O31" s="671"/>
    </row>
    <row r="32" spans="1:15" s="648" customFormat="1" ht="26.25" customHeight="1">
      <c r="A32" s="240"/>
      <c r="B32" s="669"/>
      <c r="C32" s="669"/>
      <c r="D32" s="669"/>
      <c r="E32" s="669"/>
      <c r="F32" s="669"/>
      <c r="G32" s="681"/>
      <c r="J32" s="675"/>
      <c r="K32" s="669"/>
      <c r="L32" s="669"/>
      <c r="M32" s="669"/>
      <c r="N32" s="669"/>
      <c r="O32" s="669"/>
    </row>
    <row r="33" spans="1:15" s="648" customFormat="1" ht="26.25" customHeight="1">
      <c r="A33" s="240"/>
      <c r="B33" s="669"/>
      <c r="C33" s="669"/>
      <c r="D33" s="669"/>
      <c r="E33" s="669"/>
      <c r="F33" s="669"/>
      <c r="G33" s="681"/>
      <c r="J33" s="675"/>
      <c r="K33" s="669"/>
      <c r="L33" s="669"/>
      <c r="M33" s="669"/>
      <c r="N33" s="669"/>
      <c r="O33" s="669"/>
    </row>
    <row r="34" spans="1:15" s="648" customFormat="1" ht="26.25" customHeight="1">
      <c r="A34" s="240"/>
      <c r="B34" s="669"/>
      <c r="C34" s="669"/>
      <c r="D34" s="669"/>
      <c r="E34" s="669"/>
      <c r="F34" s="669"/>
      <c r="G34" s="681"/>
      <c r="J34" s="675"/>
      <c r="K34" s="669"/>
      <c r="L34" s="669"/>
      <c r="M34" s="669"/>
      <c r="N34" s="669"/>
      <c r="O34" s="669"/>
    </row>
    <row r="35" spans="1:15" s="648" customFormat="1" ht="26.25" customHeight="1">
      <c r="A35" s="240"/>
      <c r="B35" s="669"/>
      <c r="C35" s="669"/>
      <c r="D35" s="669"/>
      <c r="E35" s="669"/>
      <c r="F35" s="669"/>
      <c r="G35" s="681"/>
      <c r="J35" s="675"/>
      <c r="K35" s="669"/>
      <c r="L35" s="669"/>
      <c r="M35" s="669"/>
      <c r="N35" s="669"/>
      <c r="O35" s="669"/>
    </row>
    <row r="36" spans="1:15" s="648" customFormat="1" ht="26.25" customHeight="1">
      <c r="A36" s="240"/>
      <c r="B36" s="669"/>
      <c r="C36" s="669"/>
      <c r="D36" s="669"/>
      <c r="E36" s="669"/>
      <c r="F36" s="669"/>
      <c r="G36" s="681"/>
      <c r="J36" s="675"/>
      <c r="K36" s="669"/>
      <c r="L36" s="669"/>
      <c r="M36" s="669"/>
      <c r="N36" s="669"/>
      <c r="O36" s="669"/>
    </row>
    <row r="37" spans="1:15" s="648" customFormat="1" ht="26.25" customHeight="1">
      <c r="A37" s="240"/>
      <c r="B37" s="669"/>
      <c r="C37" s="669"/>
      <c r="D37" s="669"/>
      <c r="E37" s="669"/>
      <c r="F37" s="669"/>
      <c r="G37" s="681"/>
      <c r="J37" s="675"/>
      <c r="K37" s="669"/>
      <c r="L37" s="669"/>
      <c r="M37" s="669"/>
      <c r="N37" s="669"/>
      <c r="O37" s="669"/>
    </row>
    <row r="38" spans="1:15" s="648" customFormat="1" ht="26.25" customHeight="1">
      <c r="A38" s="240"/>
      <c r="B38" s="669"/>
      <c r="C38" s="669"/>
      <c r="D38" s="669"/>
      <c r="E38" s="669"/>
      <c r="F38" s="669"/>
      <c r="G38" s="681"/>
      <c r="J38" s="675"/>
      <c r="K38" s="669"/>
      <c r="L38" s="669"/>
      <c r="M38" s="669"/>
      <c r="N38" s="669"/>
      <c r="O38" s="669"/>
    </row>
    <row r="39" spans="1:15" s="648" customFormat="1" ht="26.25" customHeight="1">
      <c r="A39" s="240"/>
      <c r="B39" s="669"/>
      <c r="C39" s="669"/>
      <c r="D39" s="669"/>
      <c r="E39" s="669"/>
      <c r="F39" s="669"/>
      <c r="G39" s="681"/>
      <c r="J39" s="675"/>
      <c r="K39" s="669"/>
      <c r="L39" s="669"/>
      <c r="M39" s="669"/>
      <c r="N39" s="669"/>
      <c r="O39" s="669"/>
    </row>
    <row r="40" spans="1:15" s="648" customFormat="1" ht="26.25" customHeight="1">
      <c r="A40" s="240"/>
      <c r="B40" s="669"/>
      <c r="C40" s="669"/>
      <c r="D40" s="669"/>
      <c r="E40" s="669"/>
      <c r="F40" s="669"/>
      <c r="G40" s="681"/>
      <c r="J40" s="675"/>
      <c r="K40" s="669"/>
      <c r="L40" s="669"/>
      <c r="M40" s="669"/>
      <c r="N40" s="669"/>
      <c r="O40" s="669"/>
    </row>
    <row r="41" spans="1:15" s="648" customFormat="1" ht="26.25" customHeight="1">
      <c r="A41" s="240"/>
      <c r="B41" s="669"/>
      <c r="C41" s="669"/>
      <c r="D41" s="669"/>
      <c r="E41" s="669"/>
      <c r="F41" s="669"/>
      <c r="G41" s="681"/>
      <c r="J41" s="675"/>
      <c r="K41" s="669"/>
      <c r="L41" s="669"/>
      <c r="M41" s="669"/>
      <c r="N41" s="669"/>
      <c r="O41" s="669"/>
    </row>
    <row r="42" spans="1:15" s="648" customFormat="1" ht="26.25" customHeight="1">
      <c r="A42" s="240"/>
      <c r="B42" s="669"/>
      <c r="C42" s="669"/>
      <c r="D42" s="669"/>
      <c r="E42" s="669"/>
      <c r="F42" s="669"/>
      <c r="G42" s="681"/>
      <c r="J42" s="675"/>
      <c r="K42" s="669"/>
      <c r="L42" s="669"/>
      <c r="M42" s="669"/>
      <c r="N42" s="669"/>
      <c r="O42" s="669"/>
    </row>
    <row r="43" spans="1:15" s="648" customFormat="1" ht="26.25" customHeight="1">
      <c r="A43" s="240"/>
      <c r="B43" s="669"/>
      <c r="C43" s="669"/>
      <c r="D43" s="669"/>
      <c r="E43" s="669"/>
      <c r="F43" s="669"/>
      <c r="G43" s="681"/>
      <c r="J43" s="675"/>
      <c r="K43" s="669"/>
      <c r="L43" s="669"/>
      <c r="M43" s="669"/>
      <c r="N43" s="669"/>
      <c r="O43" s="669"/>
    </row>
    <row r="44" spans="1:15" s="648" customFormat="1" ht="26.25" customHeight="1">
      <c r="A44" s="240"/>
      <c r="B44" s="669"/>
      <c r="C44" s="669"/>
      <c r="D44" s="669"/>
      <c r="E44" s="669"/>
      <c r="F44" s="669"/>
      <c r="G44" s="681"/>
      <c r="J44" s="675"/>
      <c r="K44" s="669"/>
      <c r="L44" s="669"/>
      <c r="M44" s="669"/>
      <c r="N44" s="669"/>
      <c r="O44" s="669"/>
    </row>
    <row r="45" spans="1:15" s="648" customFormat="1" ht="23.25" customHeight="1">
      <c r="A45" s="240"/>
      <c r="B45" s="669"/>
      <c r="C45" s="669"/>
      <c r="D45" s="669"/>
      <c r="E45" s="669"/>
      <c r="F45" s="669"/>
      <c r="G45" s="681"/>
      <c r="J45" s="675"/>
      <c r="K45" s="669"/>
      <c r="L45" s="669"/>
      <c r="M45" s="1089"/>
      <c r="N45" s="669"/>
      <c r="O45" s="669"/>
    </row>
    <row r="46" spans="1:15" s="648" customFormat="1" ht="26.25" customHeight="1">
      <c r="A46" s="240"/>
      <c r="B46" s="1089"/>
      <c r="C46" s="1089"/>
      <c r="D46" s="1089"/>
      <c r="E46" s="1089"/>
      <c r="F46" s="1089"/>
      <c r="G46" s="683"/>
      <c r="J46" s="675"/>
      <c r="K46" s="1089"/>
      <c r="L46" s="1089"/>
      <c r="M46" s="1089"/>
      <c r="N46" s="1089"/>
      <c r="O46" s="1089"/>
    </row>
    <row r="47" spans="1:15" s="456" customFormat="1" ht="10.5" customHeight="1">
      <c r="A47" s="247"/>
      <c r="B47" s="691"/>
      <c r="C47" s="691"/>
      <c r="D47" s="691"/>
      <c r="E47" s="691"/>
      <c r="F47" s="691"/>
      <c r="G47" s="691"/>
      <c r="H47" s="691"/>
      <c r="I47" s="691"/>
      <c r="J47" s="691"/>
      <c r="K47" s="691"/>
      <c r="L47" s="692"/>
      <c r="M47" s="1090"/>
      <c r="N47" s="691"/>
      <c r="O47" s="691"/>
    </row>
    <row r="48" spans="1:15" s="462" customFormat="1" ht="9.75" customHeight="1">
      <c r="A48" s="246"/>
      <c r="B48" s="693"/>
      <c r="C48" s="693"/>
      <c r="D48" s="693"/>
      <c r="E48" s="693"/>
      <c r="F48" s="693"/>
      <c r="G48" s="693"/>
      <c r="H48" s="693"/>
      <c r="I48" s="693"/>
      <c r="J48" s="693"/>
      <c r="K48" s="693"/>
      <c r="L48" s="694"/>
      <c r="M48" s="695"/>
      <c r="N48" s="693"/>
      <c r="O48" s="693"/>
    </row>
    <row r="49" spans="1:15" s="167" customFormat="1" ht="13.5" customHeight="1">
      <c r="A49" s="66"/>
      <c r="B49" s="696"/>
      <c r="C49" s="696"/>
      <c r="D49" s="696"/>
      <c r="E49" s="697"/>
      <c r="F49" s="697"/>
      <c r="G49" s="697"/>
      <c r="H49" s="697"/>
      <c r="I49" s="697"/>
      <c r="J49" s="697"/>
      <c r="K49" s="697"/>
      <c r="L49" s="463"/>
      <c r="M49" s="698"/>
      <c r="N49" s="697"/>
      <c r="O49" s="697"/>
    </row>
    <row r="50" spans="1:15" s="167" customFormat="1" ht="13.5" customHeight="1">
      <c r="B50" s="697"/>
      <c r="C50" s="697"/>
      <c r="D50" s="697"/>
      <c r="E50" s="697"/>
      <c r="F50" s="697"/>
      <c r="G50" s="697"/>
      <c r="H50" s="697"/>
      <c r="I50" s="697"/>
      <c r="J50" s="697"/>
      <c r="K50" s="697"/>
      <c r="L50" s="463"/>
      <c r="M50" s="698"/>
      <c r="N50" s="697"/>
      <c r="O50" s="697"/>
    </row>
    <row r="51" spans="1:15" ht="13.5" customHeight="1">
      <c r="A51" s="167"/>
    </row>
    <row r="52" spans="1:15" ht="13.5" customHeight="1">
      <c r="A52" s="167"/>
    </row>
    <row r="53" spans="1:15" ht="13.5" customHeight="1">
      <c r="A53" s="167"/>
    </row>
  </sheetData>
  <mergeCells count="8">
    <mergeCell ref="B14:G14"/>
    <mergeCell ref="A2:O2"/>
    <mergeCell ref="A3:O3"/>
    <mergeCell ref="A4:O4"/>
    <mergeCell ref="A5:O5"/>
    <mergeCell ref="B6:G6"/>
    <mergeCell ref="J6:O6"/>
    <mergeCell ref="J14:O14"/>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649"/>
  <sheetViews>
    <sheetView zoomScale="70" zoomScaleNormal="70" workbookViewId="0">
      <selection activeCell="E14" sqref="E14"/>
    </sheetView>
  </sheetViews>
  <sheetFormatPr defaultColWidth="11.42578125" defaultRowHeight="15"/>
  <cols>
    <col min="1" max="1" width="61" style="784" customWidth="1"/>
    <col min="2" max="2" width="24.42578125" style="89" customWidth="1"/>
    <col min="3" max="3" width="23.7109375" style="89" customWidth="1"/>
    <col min="4" max="4" width="24.5703125" style="89" customWidth="1"/>
    <col min="5" max="5" width="33.5703125" style="89" customWidth="1"/>
    <col min="6" max="6" width="31.28515625" style="779" customWidth="1"/>
    <col min="7" max="7" width="2.5703125" style="966" customWidth="1"/>
    <col min="8" max="256" width="11.42578125" style="966"/>
    <col min="257" max="257" width="61" style="966" customWidth="1"/>
    <col min="258" max="258" width="24.42578125" style="966" customWidth="1"/>
    <col min="259" max="259" width="23.7109375" style="966" customWidth="1"/>
    <col min="260" max="260" width="24.5703125" style="966" customWidth="1"/>
    <col min="261" max="261" width="33.5703125" style="966" customWidth="1"/>
    <col min="262" max="262" width="31.28515625" style="966" customWidth="1"/>
    <col min="263" max="263" width="2.5703125" style="966" customWidth="1"/>
    <col min="264" max="512" width="11.42578125" style="966"/>
    <col min="513" max="513" width="61" style="966" customWidth="1"/>
    <col min="514" max="514" width="24.42578125" style="966" customWidth="1"/>
    <col min="515" max="515" width="23.7109375" style="966" customWidth="1"/>
    <col min="516" max="516" width="24.5703125" style="966" customWidth="1"/>
    <col min="517" max="517" width="33.5703125" style="966" customWidth="1"/>
    <col min="518" max="518" width="31.28515625" style="966" customWidth="1"/>
    <col min="519" max="519" width="2.5703125" style="966" customWidth="1"/>
    <col min="520" max="768" width="11.42578125" style="966"/>
    <col min="769" max="769" width="61" style="966" customWidth="1"/>
    <col min="770" max="770" width="24.42578125" style="966" customWidth="1"/>
    <col min="771" max="771" width="23.7109375" style="966" customWidth="1"/>
    <col min="772" max="772" width="24.5703125" style="966" customWidth="1"/>
    <col min="773" max="773" width="33.5703125" style="966" customWidth="1"/>
    <col min="774" max="774" width="31.28515625" style="966" customWidth="1"/>
    <col min="775" max="775" width="2.5703125" style="966" customWidth="1"/>
    <col min="776" max="1024" width="11.42578125" style="966"/>
    <col min="1025" max="1025" width="61" style="966" customWidth="1"/>
    <col min="1026" max="1026" width="24.42578125" style="966" customWidth="1"/>
    <col min="1027" max="1027" width="23.7109375" style="966" customWidth="1"/>
    <col min="1028" max="1028" width="24.5703125" style="966" customWidth="1"/>
    <col min="1029" max="1029" width="33.5703125" style="966" customWidth="1"/>
    <col min="1030" max="1030" width="31.28515625" style="966" customWidth="1"/>
    <col min="1031" max="1031" width="2.5703125" style="966" customWidth="1"/>
    <col min="1032" max="1280" width="11.42578125" style="966"/>
    <col min="1281" max="1281" width="61" style="966" customWidth="1"/>
    <col min="1282" max="1282" width="24.42578125" style="966" customWidth="1"/>
    <col min="1283" max="1283" width="23.7109375" style="966" customWidth="1"/>
    <col min="1284" max="1284" width="24.5703125" style="966" customWidth="1"/>
    <col min="1285" max="1285" width="33.5703125" style="966" customWidth="1"/>
    <col min="1286" max="1286" width="31.28515625" style="966" customWidth="1"/>
    <col min="1287" max="1287" width="2.5703125" style="966" customWidth="1"/>
    <col min="1288" max="1536" width="11.42578125" style="966"/>
    <col min="1537" max="1537" width="61" style="966" customWidth="1"/>
    <col min="1538" max="1538" width="24.42578125" style="966" customWidth="1"/>
    <col min="1539" max="1539" width="23.7109375" style="966" customWidth="1"/>
    <col min="1540" max="1540" width="24.5703125" style="966" customWidth="1"/>
    <col min="1541" max="1541" width="33.5703125" style="966" customWidth="1"/>
    <col min="1542" max="1542" width="31.28515625" style="966" customWidth="1"/>
    <col min="1543" max="1543" width="2.5703125" style="966" customWidth="1"/>
    <col min="1544" max="1792" width="11.42578125" style="966"/>
    <col min="1793" max="1793" width="61" style="966" customWidth="1"/>
    <col min="1794" max="1794" width="24.42578125" style="966" customWidth="1"/>
    <col min="1795" max="1795" width="23.7109375" style="966" customWidth="1"/>
    <col min="1796" max="1796" width="24.5703125" style="966" customWidth="1"/>
    <col min="1797" max="1797" width="33.5703125" style="966" customWidth="1"/>
    <col min="1798" max="1798" width="31.28515625" style="966" customWidth="1"/>
    <col min="1799" max="1799" width="2.5703125" style="966" customWidth="1"/>
    <col min="1800" max="2048" width="11.42578125" style="966"/>
    <col min="2049" max="2049" width="61" style="966" customWidth="1"/>
    <col min="2050" max="2050" width="24.42578125" style="966" customWidth="1"/>
    <col min="2051" max="2051" width="23.7109375" style="966" customWidth="1"/>
    <col min="2052" max="2052" width="24.5703125" style="966" customWidth="1"/>
    <col min="2053" max="2053" width="33.5703125" style="966" customWidth="1"/>
    <col min="2054" max="2054" width="31.28515625" style="966" customWidth="1"/>
    <col min="2055" max="2055" width="2.5703125" style="966" customWidth="1"/>
    <col min="2056" max="2304" width="11.42578125" style="966"/>
    <col min="2305" max="2305" width="61" style="966" customWidth="1"/>
    <col min="2306" max="2306" width="24.42578125" style="966" customWidth="1"/>
    <col min="2307" max="2307" width="23.7109375" style="966" customWidth="1"/>
    <col min="2308" max="2308" width="24.5703125" style="966" customWidth="1"/>
    <col min="2309" max="2309" width="33.5703125" style="966" customWidth="1"/>
    <col min="2310" max="2310" width="31.28515625" style="966" customWidth="1"/>
    <col min="2311" max="2311" width="2.5703125" style="966" customWidth="1"/>
    <col min="2312" max="2560" width="11.42578125" style="966"/>
    <col min="2561" max="2561" width="61" style="966" customWidth="1"/>
    <col min="2562" max="2562" width="24.42578125" style="966" customWidth="1"/>
    <col min="2563" max="2563" width="23.7109375" style="966" customWidth="1"/>
    <col min="2564" max="2564" width="24.5703125" style="966" customWidth="1"/>
    <col min="2565" max="2565" width="33.5703125" style="966" customWidth="1"/>
    <col min="2566" max="2566" width="31.28515625" style="966" customWidth="1"/>
    <col min="2567" max="2567" width="2.5703125" style="966" customWidth="1"/>
    <col min="2568" max="2816" width="11.42578125" style="966"/>
    <col min="2817" max="2817" width="61" style="966" customWidth="1"/>
    <col min="2818" max="2818" width="24.42578125" style="966" customWidth="1"/>
    <col min="2819" max="2819" width="23.7109375" style="966" customWidth="1"/>
    <col min="2820" max="2820" width="24.5703125" style="966" customWidth="1"/>
    <col min="2821" max="2821" width="33.5703125" style="966" customWidth="1"/>
    <col min="2822" max="2822" width="31.28515625" style="966" customWidth="1"/>
    <col min="2823" max="2823" width="2.5703125" style="966" customWidth="1"/>
    <col min="2824" max="3072" width="11.42578125" style="966"/>
    <col min="3073" max="3073" width="61" style="966" customWidth="1"/>
    <col min="3074" max="3074" width="24.42578125" style="966" customWidth="1"/>
    <col min="3075" max="3075" width="23.7109375" style="966" customWidth="1"/>
    <col min="3076" max="3076" width="24.5703125" style="966" customWidth="1"/>
    <col min="3077" max="3077" width="33.5703125" style="966" customWidth="1"/>
    <col min="3078" max="3078" width="31.28515625" style="966" customWidth="1"/>
    <col min="3079" max="3079" width="2.5703125" style="966" customWidth="1"/>
    <col min="3080" max="3328" width="11.42578125" style="966"/>
    <col min="3329" max="3329" width="61" style="966" customWidth="1"/>
    <col min="3330" max="3330" width="24.42578125" style="966" customWidth="1"/>
    <col min="3331" max="3331" width="23.7109375" style="966" customWidth="1"/>
    <col min="3332" max="3332" width="24.5703125" style="966" customWidth="1"/>
    <col min="3333" max="3333" width="33.5703125" style="966" customWidth="1"/>
    <col min="3334" max="3334" width="31.28515625" style="966" customWidth="1"/>
    <col min="3335" max="3335" width="2.5703125" style="966" customWidth="1"/>
    <col min="3336" max="3584" width="11.42578125" style="966"/>
    <col min="3585" max="3585" width="61" style="966" customWidth="1"/>
    <col min="3586" max="3586" width="24.42578125" style="966" customWidth="1"/>
    <col min="3587" max="3587" width="23.7109375" style="966" customWidth="1"/>
    <col min="3588" max="3588" width="24.5703125" style="966" customWidth="1"/>
    <col min="3589" max="3589" width="33.5703125" style="966" customWidth="1"/>
    <col min="3590" max="3590" width="31.28515625" style="966" customWidth="1"/>
    <col min="3591" max="3591" width="2.5703125" style="966" customWidth="1"/>
    <col min="3592" max="3840" width="11.42578125" style="966"/>
    <col min="3841" max="3841" width="61" style="966" customWidth="1"/>
    <col min="3842" max="3842" width="24.42578125" style="966" customWidth="1"/>
    <col min="3843" max="3843" width="23.7109375" style="966" customWidth="1"/>
    <col min="3844" max="3844" width="24.5703125" style="966" customWidth="1"/>
    <col min="3845" max="3845" width="33.5703125" style="966" customWidth="1"/>
    <col min="3846" max="3846" width="31.28515625" style="966" customWidth="1"/>
    <col min="3847" max="3847" width="2.5703125" style="966" customWidth="1"/>
    <col min="3848" max="4096" width="11.42578125" style="966"/>
    <col min="4097" max="4097" width="61" style="966" customWidth="1"/>
    <col min="4098" max="4098" width="24.42578125" style="966" customWidth="1"/>
    <col min="4099" max="4099" width="23.7109375" style="966" customWidth="1"/>
    <col min="4100" max="4100" width="24.5703125" style="966" customWidth="1"/>
    <col min="4101" max="4101" width="33.5703125" style="966" customWidth="1"/>
    <col min="4102" max="4102" width="31.28515625" style="966" customWidth="1"/>
    <col min="4103" max="4103" width="2.5703125" style="966" customWidth="1"/>
    <col min="4104" max="4352" width="11.42578125" style="966"/>
    <col min="4353" max="4353" width="61" style="966" customWidth="1"/>
    <col min="4354" max="4354" width="24.42578125" style="966" customWidth="1"/>
    <col min="4355" max="4355" width="23.7109375" style="966" customWidth="1"/>
    <col min="4356" max="4356" width="24.5703125" style="966" customWidth="1"/>
    <col min="4357" max="4357" width="33.5703125" style="966" customWidth="1"/>
    <col min="4358" max="4358" width="31.28515625" style="966" customWidth="1"/>
    <col min="4359" max="4359" width="2.5703125" style="966" customWidth="1"/>
    <col min="4360" max="4608" width="11.42578125" style="966"/>
    <col min="4609" max="4609" width="61" style="966" customWidth="1"/>
    <col min="4610" max="4610" width="24.42578125" style="966" customWidth="1"/>
    <col min="4611" max="4611" width="23.7109375" style="966" customWidth="1"/>
    <col min="4612" max="4612" width="24.5703125" style="966" customWidth="1"/>
    <col min="4613" max="4613" width="33.5703125" style="966" customWidth="1"/>
    <col min="4614" max="4614" width="31.28515625" style="966" customWidth="1"/>
    <col min="4615" max="4615" width="2.5703125" style="966" customWidth="1"/>
    <col min="4616" max="4864" width="11.42578125" style="966"/>
    <col min="4865" max="4865" width="61" style="966" customWidth="1"/>
    <col min="4866" max="4866" width="24.42578125" style="966" customWidth="1"/>
    <col min="4867" max="4867" width="23.7109375" style="966" customWidth="1"/>
    <col min="4868" max="4868" width="24.5703125" style="966" customWidth="1"/>
    <col min="4869" max="4869" width="33.5703125" style="966" customWidth="1"/>
    <col min="4870" max="4870" width="31.28515625" style="966" customWidth="1"/>
    <col min="4871" max="4871" width="2.5703125" style="966" customWidth="1"/>
    <col min="4872" max="5120" width="11.42578125" style="966"/>
    <col min="5121" max="5121" width="61" style="966" customWidth="1"/>
    <col min="5122" max="5122" width="24.42578125" style="966" customWidth="1"/>
    <col min="5123" max="5123" width="23.7109375" style="966" customWidth="1"/>
    <col min="5124" max="5124" width="24.5703125" style="966" customWidth="1"/>
    <col min="5125" max="5125" width="33.5703125" style="966" customWidth="1"/>
    <col min="5126" max="5126" width="31.28515625" style="966" customWidth="1"/>
    <col min="5127" max="5127" width="2.5703125" style="966" customWidth="1"/>
    <col min="5128" max="5376" width="11.42578125" style="966"/>
    <col min="5377" max="5377" width="61" style="966" customWidth="1"/>
    <col min="5378" max="5378" width="24.42578125" style="966" customWidth="1"/>
    <col min="5379" max="5379" width="23.7109375" style="966" customWidth="1"/>
    <col min="5380" max="5380" width="24.5703125" style="966" customWidth="1"/>
    <col min="5381" max="5381" width="33.5703125" style="966" customWidth="1"/>
    <col min="5382" max="5382" width="31.28515625" style="966" customWidth="1"/>
    <col min="5383" max="5383" width="2.5703125" style="966" customWidth="1"/>
    <col min="5384" max="5632" width="11.42578125" style="966"/>
    <col min="5633" max="5633" width="61" style="966" customWidth="1"/>
    <col min="5634" max="5634" width="24.42578125" style="966" customWidth="1"/>
    <col min="5635" max="5635" width="23.7109375" style="966" customWidth="1"/>
    <col min="5636" max="5636" width="24.5703125" style="966" customWidth="1"/>
    <col min="5637" max="5637" width="33.5703125" style="966" customWidth="1"/>
    <col min="5638" max="5638" width="31.28515625" style="966" customWidth="1"/>
    <col min="5639" max="5639" width="2.5703125" style="966" customWidth="1"/>
    <col min="5640" max="5888" width="11.42578125" style="966"/>
    <col min="5889" max="5889" width="61" style="966" customWidth="1"/>
    <col min="5890" max="5890" width="24.42578125" style="966" customWidth="1"/>
    <col min="5891" max="5891" width="23.7109375" style="966" customWidth="1"/>
    <col min="5892" max="5892" width="24.5703125" style="966" customWidth="1"/>
    <col min="5893" max="5893" width="33.5703125" style="966" customWidth="1"/>
    <col min="5894" max="5894" width="31.28515625" style="966" customWidth="1"/>
    <col min="5895" max="5895" width="2.5703125" style="966" customWidth="1"/>
    <col min="5896" max="6144" width="11.42578125" style="966"/>
    <col min="6145" max="6145" width="61" style="966" customWidth="1"/>
    <col min="6146" max="6146" width="24.42578125" style="966" customWidth="1"/>
    <col min="6147" max="6147" width="23.7109375" style="966" customWidth="1"/>
    <col min="6148" max="6148" width="24.5703125" style="966" customWidth="1"/>
    <col min="6149" max="6149" width="33.5703125" style="966" customWidth="1"/>
    <col min="6150" max="6150" width="31.28515625" style="966" customWidth="1"/>
    <col min="6151" max="6151" width="2.5703125" style="966" customWidth="1"/>
    <col min="6152" max="6400" width="11.42578125" style="966"/>
    <col min="6401" max="6401" width="61" style="966" customWidth="1"/>
    <col min="6402" max="6402" width="24.42578125" style="966" customWidth="1"/>
    <col min="6403" max="6403" width="23.7109375" style="966" customWidth="1"/>
    <col min="6404" max="6404" width="24.5703125" style="966" customWidth="1"/>
    <col min="6405" max="6405" width="33.5703125" style="966" customWidth="1"/>
    <col min="6406" max="6406" width="31.28515625" style="966" customWidth="1"/>
    <col min="6407" max="6407" width="2.5703125" style="966" customWidth="1"/>
    <col min="6408" max="6656" width="11.42578125" style="966"/>
    <col min="6657" max="6657" width="61" style="966" customWidth="1"/>
    <col min="6658" max="6658" width="24.42578125" style="966" customWidth="1"/>
    <col min="6659" max="6659" width="23.7109375" style="966" customWidth="1"/>
    <col min="6660" max="6660" width="24.5703125" style="966" customWidth="1"/>
    <col min="6661" max="6661" width="33.5703125" style="966" customWidth="1"/>
    <col min="6662" max="6662" width="31.28515625" style="966" customWidth="1"/>
    <col min="6663" max="6663" width="2.5703125" style="966" customWidth="1"/>
    <col min="6664" max="6912" width="11.42578125" style="966"/>
    <col min="6913" max="6913" width="61" style="966" customWidth="1"/>
    <col min="6914" max="6914" width="24.42578125" style="966" customWidth="1"/>
    <col min="6915" max="6915" width="23.7109375" style="966" customWidth="1"/>
    <col min="6916" max="6916" width="24.5703125" style="966" customWidth="1"/>
    <col min="6917" max="6917" width="33.5703125" style="966" customWidth="1"/>
    <col min="6918" max="6918" width="31.28515625" style="966" customWidth="1"/>
    <col min="6919" max="6919" width="2.5703125" style="966" customWidth="1"/>
    <col min="6920" max="7168" width="11.42578125" style="966"/>
    <col min="7169" max="7169" width="61" style="966" customWidth="1"/>
    <col min="7170" max="7170" width="24.42578125" style="966" customWidth="1"/>
    <col min="7171" max="7171" width="23.7109375" style="966" customWidth="1"/>
    <col min="7172" max="7172" width="24.5703125" style="966" customWidth="1"/>
    <col min="7173" max="7173" width="33.5703125" style="966" customWidth="1"/>
    <col min="7174" max="7174" width="31.28515625" style="966" customWidth="1"/>
    <col min="7175" max="7175" width="2.5703125" style="966" customWidth="1"/>
    <col min="7176" max="7424" width="11.42578125" style="966"/>
    <col min="7425" max="7425" width="61" style="966" customWidth="1"/>
    <col min="7426" max="7426" width="24.42578125" style="966" customWidth="1"/>
    <col min="7427" max="7427" width="23.7109375" style="966" customWidth="1"/>
    <col min="7428" max="7428" width="24.5703125" style="966" customWidth="1"/>
    <col min="7429" max="7429" width="33.5703125" style="966" customWidth="1"/>
    <col min="7430" max="7430" width="31.28515625" style="966" customWidth="1"/>
    <col min="7431" max="7431" width="2.5703125" style="966" customWidth="1"/>
    <col min="7432" max="7680" width="11.42578125" style="966"/>
    <col min="7681" max="7681" width="61" style="966" customWidth="1"/>
    <col min="7682" max="7682" width="24.42578125" style="966" customWidth="1"/>
    <col min="7683" max="7683" width="23.7109375" style="966" customWidth="1"/>
    <col min="7684" max="7684" width="24.5703125" style="966" customWidth="1"/>
    <col min="7685" max="7685" width="33.5703125" style="966" customWidth="1"/>
    <col min="7686" max="7686" width="31.28515625" style="966" customWidth="1"/>
    <col min="7687" max="7687" width="2.5703125" style="966" customWidth="1"/>
    <col min="7688" max="7936" width="11.42578125" style="966"/>
    <col min="7937" max="7937" width="61" style="966" customWidth="1"/>
    <col min="7938" max="7938" width="24.42578125" style="966" customWidth="1"/>
    <col min="7939" max="7939" width="23.7109375" style="966" customWidth="1"/>
    <col min="7940" max="7940" width="24.5703125" style="966" customWidth="1"/>
    <col min="7941" max="7941" width="33.5703125" style="966" customWidth="1"/>
    <col min="7942" max="7942" width="31.28515625" style="966" customWidth="1"/>
    <col min="7943" max="7943" width="2.5703125" style="966" customWidth="1"/>
    <col min="7944" max="8192" width="11.42578125" style="966"/>
    <col min="8193" max="8193" width="61" style="966" customWidth="1"/>
    <col min="8194" max="8194" width="24.42578125" style="966" customWidth="1"/>
    <col min="8195" max="8195" width="23.7109375" style="966" customWidth="1"/>
    <col min="8196" max="8196" width="24.5703125" style="966" customWidth="1"/>
    <col min="8197" max="8197" width="33.5703125" style="966" customWidth="1"/>
    <col min="8198" max="8198" width="31.28515625" style="966" customWidth="1"/>
    <col min="8199" max="8199" width="2.5703125" style="966" customWidth="1"/>
    <col min="8200" max="8448" width="11.42578125" style="966"/>
    <col min="8449" max="8449" width="61" style="966" customWidth="1"/>
    <col min="8450" max="8450" width="24.42578125" style="966" customWidth="1"/>
    <col min="8451" max="8451" width="23.7109375" style="966" customWidth="1"/>
    <col min="8452" max="8452" width="24.5703125" style="966" customWidth="1"/>
    <col min="8453" max="8453" width="33.5703125" style="966" customWidth="1"/>
    <col min="8454" max="8454" width="31.28515625" style="966" customWidth="1"/>
    <col min="8455" max="8455" width="2.5703125" style="966" customWidth="1"/>
    <col min="8456" max="8704" width="11.42578125" style="966"/>
    <col min="8705" max="8705" width="61" style="966" customWidth="1"/>
    <col min="8706" max="8706" width="24.42578125" style="966" customWidth="1"/>
    <col min="8707" max="8707" width="23.7109375" style="966" customWidth="1"/>
    <col min="8708" max="8708" width="24.5703125" style="966" customWidth="1"/>
    <col min="8709" max="8709" width="33.5703125" style="966" customWidth="1"/>
    <col min="8710" max="8710" width="31.28515625" style="966" customWidth="1"/>
    <col min="8711" max="8711" width="2.5703125" style="966" customWidth="1"/>
    <col min="8712" max="8960" width="11.42578125" style="966"/>
    <col min="8961" max="8961" width="61" style="966" customWidth="1"/>
    <col min="8962" max="8962" width="24.42578125" style="966" customWidth="1"/>
    <col min="8963" max="8963" width="23.7109375" style="966" customWidth="1"/>
    <col min="8964" max="8964" width="24.5703125" style="966" customWidth="1"/>
    <col min="8965" max="8965" width="33.5703125" style="966" customWidth="1"/>
    <col min="8966" max="8966" width="31.28515625" style="966" customWidth="1"/>
    <col min="8967" max="8967" width="2.5703125" style="966" customWidth="1"/>
    <col min="8968" max="9216" width="11.42578125" style="966"/>
    <col min="9217" max="9217" width="61" style="966" customWidth="1"/>
    <col min="9218" max="9218" width="24.42578125" style="966" customWidth="1"/>
    <col min="9219" max="9219" width="23.7109375" style="966" customWidth="1"/>
    <col min="9220" max="9220" width="24.5703125" style="966" customWidth="1"/>
    <col min="9221" max="9221" width="33.5703125" style="966" customWidth="1"/>
    <col min="9222" max="9222" width="31.28515625" style="966" customWidth="1"/>
    <col min="9223" max="9223" width="2.5703125" style="966" customWidth="1"/>
    <col min="9224" max="9472" width="11.42578125" style="966"/>
    <col min="9473" max="9473" width="61" style="966" customWidth="1"/>
    <col min="9474" max="9474" width="24.42578125" style="966" customWidth="1"/>
    <col min="9475" max="9475" width="23.7109375" style="966" customWidth="1"/>
    <col min="9476" max="9476" width="24.5703125" style="966" customWidth="1"/>
    <col min="9477" max="9477" width="33.5703125" style="966" customWidth="1"/>
    <col min="9478" max="9478" width="31.28515625" style="966" customWidth="1"/>
    <col min="9479" max="9479" width="2.5703125" style="966" customWidth="1"/>
    <col min="9480" max="9728" width="11.42578125" style="966"/>
    <col min="9729" max="9729" width="61" style="966" customWidth="1"/>
    <col min="9730" max="9730" width="24.42578125" style="966" customWidth="1"/>
    <col min="9731" max="9731" width="23.7109375" style="966" customWidth="1"/>
    <col min="9732" max="9732" width="24.5703125" style="966" customWidth="1"/>
    <col min="9733" max="9733" width="33.5703125" style="966" customWidth="1"/>
    <col min="9734" max="9734" width="31.28515625" style="966" customWidth="1"/>
    <col min="9735" max="9735" width="2.5703125" style="966" customWidth="1"/>
    <col min="9736" max="9984" width="11.42578125" style="966"/>
    <col min="9985" max="9985" width="61" style="966" customWidth="1"/>
    <col min="9986" max="9986" width="24.42578125" style="966" customWidth="1"/>
    <col min="9987" max="9987" width="23.7109375" style="966" customWidth="1"/>
    <col min="9988" max="9988" width="24.5703125" style="966" customWidth="1"/>
    <col min="9989" max="9989" width="33.5703125" style="966" customWidth="1"/>
    <col min="9990" max="9990" width="31.28515625" style="966" customWidth="1"/>
    <col min="9991" max="9991" width="2.5703125" style="966" customWidth="1"/>
    <col min="9992" max="10240" width="11.42578125" style="966"/>
    <col min="10241" max="10241" width="61" style="966" customWidth="1"/>
    <col min="10242" max="10242" width="24.42578125" style="966" customWidth="1"/>
    <col min="10243" max="10243" width="23.7109375" style="966" customWidth="1"/>
    <col min="10244" max="10244" width="24.5703125" style="966" customWidth="1"/>
    <col min="10245" max="10245" width="33.5703125" style="966" customWidth="1"/>
    <col min="10246" max="10246" width="31.28515625" style="966" customWidth="1"/>
    <col min="10247" max="10247" width="2.5703125" style="966" customWidth="1"/>
    <col min="10248" max="10496" width="11.42578125" style="966"/>
    <col min="10497" max="10497" width="61" style="966" customWidth="1"/>
    <col min="10498" max="10498" width="24.42578125" style="966" customWidth="1"/>
    <col min="10499" max="10499" width="23.7109375" style="966" customWidth="1"/>
    <col min="10500" max="10500" width="24.5703125" style="966" customWidth="1"/>
    <col min="10501" max="10501" width="33.5703125" style="966" customWidth="1"/>
    <col min="10502" max="10502" width="31.28515625" style="966" customWidth="1"/>
    <col min="10503" max="10503" width="2.5703125" style="966" customWidth="1"/>
    <col min="10504" max="10752" width="11.42578125" style="966"/>
    <col min="10753" max="10753" width="61" style="966" customWidth="1"/>
    <col min="10754" max="10754" width="24.42578125" style="966" customWidth="1"/>
    <col min="10755" max="10755" width="23.7109375" style="966" customWidth="1"/>
    <col min="10756" max="10756" width="24.5703125" style="966" customWidth="1"/>
    <col min="10757" max="10757" width="33.5703125" style="966" customWidth="1"/>
    <col min="10758" max="10758" width="31.28515625" style="966" customWidth="1"/>
    <col min="10759" max="10759" width="2.5703125" style="966" customWidth="1"/>
    <col min="10760" max="11008" width="11.42578125" style="966"/>
    <col min="11009" max="11009" width="61" style="966" customWidth="1"/>
    <col min="11010" max="11010" width="24.42578125" style="966" customWidth="1"/>
    <col min="11011" max="11011" width="23.7109375" style="966" customWidth="1"/>
    <col min="11012" max="11012" width="24.5703125" style="966" customWidth="1"/>
    <col min="11013" max="11013" width="33.5703125" style="966" customWidth="1"/>
    <col min="11014" max="11014" width="31.28515625" style="966" customWidth="1"/>
    <col min="11015" max="11015" width="2.5703125" style="966" customWidth="1"/>
    <col min="11016" max="11264" width="11.42578125" style="966"/>
    <col min="11265" max="11265" width="61" style="966" customWidth="1"/>
    <col min="11266" max="11266" width="24.42578125" style="966" customWidth="1"/>
    <col min="11267" max="11267" width="23.7109375" style="966" customWidth="1"/>
    <col min="11268" max="11268" width="24.5703125" style="966" customWidth="1"/>
    <col min="11269" max="11269" width="33.5703125" style="966" customWidth="1"/>
    <col min="11270" max="11270" width="31.28515625" style="966" customWidth="1"/>
    <col min="11271" max="11271" width="2.5703125" style="966" customWidth="1"/>
    <col min="11272" max="11520" width="11.42578125" style="966"/>
    <col min="11521" max="11521" width="61" style="966" customWidth="1"/>
    <col min="11522" max="11522" width="24.42578125" style="966" customWidth="1"/>
    <col min="11523" max="11523" width="23.7109375" style="966" customWidth="1"/>
    <col min="11524" max="11524" width="24.5703125" style="966" customWidth="1"/>
    <col min="11525" max="11525" width="33.5703125" style="966" customWidth="1"/>
    <col min="11526" max="11526" width="31.28515625" style="966" customWidth="1"/>
    <col min="11527" max="11527" width="2.5703125" style="966" customWidth="1"/>
    <col min="11528" max="11776" width="11.42578125" style="966"/>
    <col min="11777" max="11777" width="61" style="966" customWidth="1"/>
    <col min="11778" max="11778" width="24.42578125" style="966" customWidth="1"/>
    <col min="11779" max="11779" width="23.7109375" style="966" customWidth="1"/>
    <col min="11780" max="11780" width="24.5703125" style="966" customWidth="1"/>
    <col min="11781" max="11781" width="33.5703125" style="966" customWidth="1"/>
    <col min="11782" max="11782" width="31.28515625" style="966" customWidth="1"/>
    <col min="11783" max="11783" width="2.5703125" style="966" customWidth="1"/>
    <col min="11784" max="12032" width="11.42578125" style="966"/>
    <col min="12033" max="12033" width="61" style="966" customWidth="1"/>
    <col min="12034" max="12034" width="24.42578125" style="966" customWidth="1"/>
    <col min="12035" max="12035" width="23.7109375" style="966" customWidth="1"/>
    <col min="12036" max="12036" width="24.5703125" style="966" customWidth="1"/>
    <col min="12037" max="12037" width="33.5703125" style="966" customWidth="1"/>
    <col min="12038" max="12038" width="31.28515625" style="966" customWidth="1"/>
    <col min="12039" max="12039" width="2.5703125" style="966" customWidth="1"/>
    <col min="12040" max="12288" width="11.42578125" style="966"/>
    <col min="12289" max="12289" width="61" style="966" customWidth="1"/>
    <col min="12290" max="12290" width="24.42578125" style="966" customWidth="1"/>
    <col min="12291" max="12291" width="23.7109375" style="966" customWidth="1"/>
    <col min="12292" max="12292" width="24.5703125" style="966" customWidth="1"/>
    <col min="12293" max="12293" width="33.5703125" style="966" customWidth="1"/>
    <col min="12294" max="12294" width="31.28515625" style="966" customWidth="1"/>
    <col min="12295" max="12295" width="2.5703125" style="966" customWidth="1"/>
    <col min="12296" max="12544" width="11.42578125" style="966"/>
    <col min="12545" max="12545" width="61" style="966" customWidth="1"/>
    <col min="12546" max="12546" width="24.42578125" style="966" customWidth="1"/>
    <col min="12547" max="12547" width="23.7109375" style="966" customWidth="1"/>
    <col min="12548" max="12548" width="24.5703125" style="966" customWidth="1"/>
    <col min="12549" max="12549" width="33.5703125" style="966" customWidth="1"/>
    <col min="12550" max="12550" width="31.28515625" style="966" customWidth="1"/>
    <col min="12551" max="12551" width="2.5703125" style="966" customWidth="1"/>
    <col min="12552" max="12800" width="11.42578125" style="966"/>
    <col min="12801" max="12801" width="61" style="966" customWidth="1"/>
    <col min="12802" max="12802" width="24.42578125" style="966" customWidth="1"/>
    <col min="12803" max="12803" width="23.7109375" style="966" customWidth="1"/>
    <col min="12804" max="12804" width="24.5703125" style="966" customWidth="1"/>
    <col min="12805" max="12805" width="33.5703125" style="966" customWidth="1"/>
    <col min="12806" max="12806" width="31.28515625" style="966" customWidth="1"/>
    <col min="12807" max="12807" width="2.5703125" style="966" customWidth="1"/>
    <col min="12808" max="13056" width="11.42578125" style="966"/>
    <col min="13057" max="13057" width="61" style="966" customWidth="1"/>
    <col min="13058" max="13058" width="24.42578125" style="966" customWidth="1"/>
    <col min="13059" max="13059" width="23.7109375" style="966" customWidth="1"/>
    <col min="13060" max="13060" width="24.5703125" style="966" customWidth="1"/>
    <col min="13061" max="13061" width="33.5703125" style="966" customWidth="1"/>
    <col min="13062" max="13062" width="31.28515625" style="966" customWidth="1"/>
    <col min="13063" max="13063" width="2.5703125" style="966" customWidth="1"/>
    <col min="13064" max="13312" width="11.42578125" style="966"/>
    <col min="13313" max="13313" width="61" style="966" customWidth="1"/>
    <col min="13314" max="13314" width="24.42578125" style="966" customWidth="1"/>
    <col min="13315" max="13315" width="23.7109375" style="966" customWidth="1"/>
    <col min="13316" max="13316" width="24.5703125" style="966" customWidth="1"/>
    <col min="13317" max="13317" width="33.5703125" style="966" customWidth="1"/>
    <col min="13318" max="13318" width="31.28515625" style="966" customWidth="1"/>
    <col min="13319" max="13319" width="2.5703125" style="966" customWidth="1"/>
    <col min="13320" max="13568" width="11.42578125" style="966"/>
    <col min="13569" max="13569" width="61" style="966" customWidth="1"/>
    <col min="13570" max="13570" width="24.42578125" style="966" customWidth="1"/>
    <col min="13571" max="13571" width="23.7109375" style="966" customWidth="1"/>
    <col min="13572" max="13572" width="24.5703125" style="966" customWidth="1"/>
    <col min="13573" max="13573" width="33.5703125" style="966" customWidth="1"/>
    <col min="13574" max="13574" width="31.28515625" style="966" customWidth="1"/>
    <col min="13575" max="13575" width="2.5703125" style="966" customWidth="1"/>
    <col min="13576" max="13824" width="11.42578125" style="966"/>
    <col min="13825" max="13825" width="61" style="966" customWidth="1"/>
    <col min="13826" max="13826" width="24.42578125" style="966" customWidth="1"/>
    <col min="13827" max="13827" width="23.7109375" style="966" customWidth="1"/>
    <col min="13828" max="13828" width="24.5703125" style="966" customWidth="1"/>
    <col min="13829" max="13829" width="33.5703125" style="966" customWidth="1"/>
    <col min="13830" max="13830" width="31.28515625" style="966" customWidth="1"/>
    <col min="13831" max="13831" width="2.5703125" style="966" customWidth="1"/>
    <col min="13832" max="14080" width="11.42578125" style="966"/>
    <col min="14081" max="14081" width="61" style="966" customWidth="1"/>
    <col min="14082" max="14082" width="24.42578125" style="966" customWidth="1"/>
    <col min="14083" max="14083" width="23.7109375" style="966" customWidth="1"/>
    <col min="14084" max="14084" width="24.5703125" style="966" customWidth="1"/>
    <col min="14085" max="14085" width="33.5703125" style="966" customWidth="1"/>
    <col min="14086" max="14086" width="31.28515625" style="966" customWidth="1"/>
    <col min="14087" max="14087" width="2.5703125" style="966" customWidth="1"/>
    <col min="14088" max="14336" width="11.42578125" style="966"/>
    <col min="14337" max="14337" width="61" style="966" customWidth="1"/>
    <col min="14338" max="14338" width="24.42578125" style="966" customWidth="1"/>
    <col min="14339" max="14339" width="23.7109375" style="966" customWidth="1"/>
    <col min="14340" max="14340" width="24.5703125" style="966" customWidth="1"/>
    <col min="14341" max="14341" width="33.5703125" style="966" customWidth="1"/>
    <col min="14342" max="14342" width="31.28515625" style="966" customWidth="1"/>
    <col min="14343" max="14343" width="2.5703125" style="966" customWidth="1"/>
    <col min="14344" max="14592" width="11.42578125" style="966"/>
    <col min="14593" max="14593" width="61" style="966" customWidth="1"/>
    <col min="14594" max="14594" width="24.42578125" style="966" customWidth="1"/>
    <col min="14595" max="14595" width="23.7109375" style="966" customWidth="1"/>
    <col min="14596" max="14596" width="24.5703125" style="966" customWidth="1"/>
    <col min="14597" max="14597" width="33.5703125" style="966" customWidth="1"/>
    <col min="14598" max="14598" width="31.28515625" style="966" customWidth="1"/>
    <col min="14599" max="14599" width="2.5703125" style="966" customWidth="1"/>
    <col min="14600" max="14848" width="11.42578125" style="966"/>
    <col min="14849" max="14849" width="61" style="966" customWidth="1"/>
    <col min="14850" max="14850" width="24.42578125" style="966" customWidth="1"/>
    <col min="14851" max="14851" width="23.7109375" style="966" customWidth="1"/>
    <col min="14852" max="14852" width="24.5703125" style="966" customWidth="1"/>
    <col min="14853" max="14853" width="33.5703125" style="966" customWidth="1"/>
    <col min="14854" max="14854" width="31.28515625" style="966" customWidth="1"/>
    <col min="14855" max="14855" width="2.5703125" style="966" customWidth="1"/>
    <col min="14856" max="15104" width="11.42578125" style="966"/>
    <col min="15105" max="15105" width="61" style="966" customWidth="1"/>
    <col min="15106" max="15106" width="24.42578125" style="966" customWidth="1"/>
    <col min="15107" max="15107" width="23.7109375" style="966" customWidth="1"/>
    <col min="15108" max="15108" width="24.5703125" style="966" customWidth="1"/>
    <col min="15109" max="15109" width="33.5703125" style="966" customWidth="1"/>
    <col min="15110" max="15110" width="31.28515625" style="966" customWidth="1"/>
    <col min="15111" max="15111" width="2.5703125" style="966" customWidth="1"/>
    <col min="15112" max="15360" width="11.42578125" style="966"/>
    <col min="15361" max="15361" width="61" style="966" customWidth="1"/>
    <col min="15362" max="15362" width="24.42578125" style="966" customWidth="1"/>
    <col min="15363" max="15363" width="23.7109375" style="966" customWidth="1"/>
    <col min="15364" max="15364" width="24.5703125" style="966" customWidth="1"/>
    <col min="15365" max="15365" width="33.5703125" style="966" customWidth="1"/>
    <col min="15366" max="15366" width="31.28515625" style="966" customWidth="1"/>
    <col min="15367" max="15367" width="2.5703125" style="966" customWidth="1"/>
    <col min="15368" max="15616" width="11.42578125" style="966"/>
    <col min="15617" max="15617" width="61" style="966" customWidth="1"/>
    <col min="15618" max="15618" width="24.42578125" style="966" customWidth="1"/>
    <col min="15619" max="15619" width="23.7109375" style="966" customWidth="1"/>
    <col min="15620" max="15620" width="24.5703125" style="966" customWidth="1"/>
    <col min="15621" max="15621" width="33.5703125" style="966" customWidth="1"/>
    <col min="15622" max="15622" width="31.28515625" style="966" customWidth="1"/>
    <col min="15623" max="15623" width="2.5703125" style="966" customWidth="1"/>
    <col min="15624" max="15872" width="11.42578125" style="966"/>
    <col min="15873" max="15873" width="61" style="966" customWidth="1"/>
    <col min="15874" max="15874" width="24.42578125" style="966" customWidth="1"/>
    <col min="15875" max="15875" width="23.7109375" style="966" customWidth="1"/>
    <col min="15876" max="15876" width="24.5703125" style="966" customWidth="1"/>
    <col min="15877" max="15877" width="33.5703125" style="966" customWidth="1"/>
    <col min="15878" max="15878" width="31.28515625" style="966" customWidth="1"/>
    <col min="15879" max="15879" width="2.5703125" style="966" customWidth="1"/>
    <col min="15880" max="16128" width="11.42578125" style="966"/>
    <col min="16129" max="16129" width="61" style="966" customWidth="1"/>
    <col min="16130" max="16130" width="24.42578125" style="966" customWidth="1"/>
    <col min="16131" max="16131" width="23.7109375" style="966" customWidth="1"/>
    <col min="16132" max="16132" width="24.5703125" style="966" customWidth="1"/>
    <col min="16133" max="16133" width="33.5703125" style="966" customWidth="1"/>
    <col min="16134" max="16134" width="31.28515625" style="966" customWidth="1"/>
    <col min="16135" max="16135" width="2.5703125" style="966" customWidth="1"/>
    <col min="16136" max="16384" width="11.42578125" style="966"/>
  </cols>
  <sheetData>
    <row r="1" spans="1:6" s="93" customFormat="1" ht="3.75" customHeight="1">
      <c r="A1" s="602"/>
      <c r="B1" s="768"/>
      <c r="C1" s="768"/>
      <c r="D1" s="768"/>
      <c r="E1" s="768"/>
      <c r="F1" s="760"/>
    </row>
    <row r="2" spans="1:6" s="82" customFormat="1" ht="47.25" customHeight="1">
      <c r="A2" s="1010" t="s">
        <v>1143</v>
      </c>
      <c r="B2" s="1010"/>
      <c r="C2" s="1010"/>
      <c r="D2" s="1010"/>
      <c r="E2" s="1010"/>
      <c r="F2" s="1010"/>
    </row>
    <row r="3" spans="1:6" s="82" customFormat="1" ht="27.95" customHeight="1">
      <c r="A3" s="1010" t="s">
        <v>809</v>
      </c>
      <c r="B3" s="1010"/>
      <c r="C3" s="1010"/>
      <c r="D3" s="1010"/>
      <c r="E3" s="1010"/>
      <c r="F3" s="1010"/>
    </row>
    <row r="4" spans="1:6" s="82" customFormat="1" ht="27.95" customHeight="1">
      <c r="A4" s="1010" t="s">
        <v>1510</v>
      </c>
      <c r="B4" s="1010"/>
      <c r="C4" s="1010"/>
      <c r="D4" s="1010"/>
      <c r="E4" s="1010"/>
      <c r="F4" s="1010"/>
    </row>
    <row r="5" spans="1:6" s="83" customFormat="1" ht="46.5" customHeight="1">
      <c r="A5" s="1011" t="s">
        <v>1503</v>
      </c>
      <c r="B5" s="1011"/>
      <c r="C5" s="1011"/>
      <c r="D5" s="1011"/>
      <c r="E5" s="1011"/>
      <c r="F5" s="1011"/>
    </row>
    <row r="6" spans="1:6" s="966" customFormat="1" ht="2.25" customHeight="1" thickBot="1">
      <c r="A6" s="789"/>
      <c r="B6" s="769"/>
      <c r="C6" s="769"/>
      <c r="D6" s="769"/>
      <c r="E6" s="769"/>
      <c r="F6" s="774"/>
    </row>
    <row r="7" spans="1:6" s="966" customFormat="1" ht="14.25" hidden="1" customHeight="1" thickBot="1">
      <c r="A7" s="790"/>
      <c r="B7" s="770"/>
      <c r="C7" s="771"/>
      <c r="D7" s="770"/>
      <c r="E7" s="770"/>
      <c r="F7" s="775"/>
    </row>
    <row r="8" spans="1:6" s="966" customFormat="1" ht="34.5" customHeight="1" thickTop="1" thickBot="1">
      <c r="A8" s="791" t="s">
        <v>810</v>
      </c>
      <c r="B8" s="772" t="s">
        <v>1146</v>
      </c>
      <c r="C8" s="772" t="s">
        <v>1147</v>
      </c>
      <c r="D8" s="772" t="s">
        <v>1148</v>
      </c>
      <c r="E8" s="776" t="s">
        <v>317</v>
      </c>
      <c r="F8" s="772" t="s">
        <v>811</v>
      </c>
    </row>
    <row r="9" spans="1:6" s="966" customFormat="1" ht="36.75" customHeight="1" thickTop="1">
      <c r="A9" s="792" t="s">
        <v>812</v>
      </c>
      <c r="B9" s="279">
        <v>49613.403829999996</v>
      </c>
      <c r="C9" s="279">
        <v>24155.63797</v>
      </c>
      <c r="D9" s="279">
        <v>0</v>
      </c>
      <c r="E9" s="279">
        <v>73769.041799999992</v>
      </c>
      <c r="F9" s="280">
        <v>9.6641914368229605E-3</v>
      </c>
    </row>
    <row r="10" spans="1:6" s="966" customFormat="1" ht="18" customHeight="1">
      <c r="A10" s="792" t="s">
        <v>813</v>
      </c>
      <c r="B10" s="279">
        <v>608434.03347000002</v>
      </c>
      <c r="C10" s="279">
        <v>161547.38068</v>
      </c>
      <c r="D10" s="279">
        <v>7186.8672800000004</v>
      </c>
      <c r="E10" s="279">
        <v>777168.28143000009</v>
      </c>
      <c r="F10" s="280">
        <v>0.10181375367093658</v>
      </c>
    </row>
    <row r="11" spans="1:6" s="966" customFormat="1" ht="18" customHeight="1">
      <c r="A11" s="792" t="s">
        <v>814</v>
      </c>
      <c r="B11" s="279">
        <v>1210984.3399</v>
      </c>
      <c r="C11" s="279">
        <v>943914.16342</v>
      </c>
      <c r="D11" s="279">
        <v>229924.88404</v>
      </c>
      <c r="E11" s="279">
        <v>2384823.3873600001</v>
      </c>
      <c r="F11" s="280">
        <v>0.3124263132079837</v>
      </c>
    </row>
    <row r="12" spans="1:6" s="966" customFormat="1" ht="18" customHeight="1">
      <c r="A12" s="792" t="s">
        <v>815</v>
      </c>
      <c r="B12" s="279">
        <v>680590.60895999998</v>
      </c>
      <c r="C12" s="279">
        <v>438363.84404</v>
      </c>
      <c r="D12" s="279">
        <v>259948.71880999999</v>
      </c>
      <c r="E12" s="279">
        <v>1378903.17181</v>
      </c>
      <c r="F12" s="280">
        <v>0.18064467017672747</v>
      </c>
    </row>
    <row r="13" spans="1:6" s="966" customFormat="1" ht="18" customHeight="1">
      <c r="A13" s="792" t="s">
        <v>816</v>
      </c>
      <c r="B13" s="279">
        <v>512615.85239999997</v>
      </c>
      <c r="C13" s="279">
        <v>391794.80079000001</v>
      </c>
      <c r="D13" s="279">
        <v>110824.91515</v>
      </c>
      <c r="E13" s="279">
        <v>1015235.56834</v>
      </c>
      <c r="F13" s="280">
        <v>0.13300201068776143</v>
      </c>
    </row>
    <row r="14" spans="1:6" s="966" customFormat="1" ht="18" customHeight="1">
      <c r="A14" s="792" t="s">
        <v>817</v>
      </c>
      <c r="B14" s="279">
        <v>240442.89359999998</v>
      </c>
      <c r="C14" s="279">
        <v>224749.52169999998</v>
      </c>
      <c r="D14" s="279">
        <v>100069.27592</v>
      </c>
      <c r="E14" s="279">
        <v>565261.69122000004</v>
      </c>
      <c r="F14" s="280">
        <v>7.4052706427486625E-2</v>
      </c>
    </row>
    <row r="15" spans="1:6" s="966" customFormat="1" ht="18" customHeight="1">
      <c r="A15" s="792" t="s">
        <v>818</v>
      </c>
      <c r="B15" s="279">
        <v>136080.61699000001</v>
      </c>
      <c r="C15" s="279">
        <v>30492.375989999997</v>
      </c>
      <c r="D15" s="279">
        <v>26136.09995</v>
      </c>
      <c r="E15" s="279">
        <v>192709.09293000001</v>
      </c>
      <c r="F15" s="280">
        <v>2.5246058783591607E-2</v>
      </c>
    </row>
    <row r="16" spans="1:6" s="966" customFormat="1" ht="18" customHeight="1">
      <c r="A16" s="792" t="s">
        <v>819</v>
      </c>
      <c r="B16" s="279">
        <v>124038.68888</v>
      </c>
      <c r="C16" s="279">
        <v>33543.060270000002</v>
      </c>
      <c r="D16" s="279">
        <v>21176.895250000001</v>
      </c>
      <c r="E16" s="279">
        <v>178758.64439999999</v>
      </c>
      <c r="F16" s="280">
        <v>2.3418465501453222E-2</v>
      </c>
    </row>
    <row r="17" spans="1:6" s="966" customFormat="1" ht="18" customHeight="1">
      <c r="A17" s="792" t="s">
        <v>820</v>
      </c>
      <c r="B17" s="279">
        <v>79176.89718</v>
      </c>
      <c r="C17" s="279">
        <v>21277.18317</v>
      </c>
      <c r="D17" s="279">
        <v>10230.51808</v>
      </c>
      <c r="E17" s="279">
        <v>110684.59843</v>
      </c>
      <c r="F17" s="280">
        <v>1.4500353023907573E-2</v>
      </c>
    </row>
    <row r="18" spans="1:6" s="966" customFormat="1" ht="18" customHeight="1">
      <c r="A18" s="792" t="s">
        <v>821</v>
      </c>
      <c r="B18" s="279">
        <v>139653.66284</v>
      </c>
      <c r="C18" s="279">
        <v>37740.842619999996</v>
      </c>
      <c r="D18" s="279">
        <v>13386.382599999999</v>
      </c>
      <c r="E18" s="279">
        <v>190780.88806000003</v>
      </c>
      <c r="F18" s="280">
        <v>2.4993452262774711E-2</v>
      </c>
    </row>
    <row r="19" spans="1:6" s="966" customFormat="1" ht="18" customHeight="1">
      <c r="A19" s="792" t="s">
        <v>822</v>
      </c>
      <c r="B19" s="279">
        <v>180322.15288000001</v>
      </c>
      <c r="C19" s="279">
        <v>60461.608590000003</v>
      </c>
      <c r="D19" s="279">
        <v>14980.54968</v>
      </c>
      <c r="E19" s="279">
        <v>255764.31115000002</v>
      </c>
      <c r="F19" s="280">
        <v>3.3506674417191004E-2</v>
      </c>
    </row>
    <row r="20" spans="1:6" s="966" customFormat="1" ht="18" customHeight="1">
      <c r="A20" s="792" t="s">
        <v>823</v>
      </c>
      <c r="B20" s="279">
        <v>221214.41828000001</v>
      </c>
      <c r="C20" s="279">
        <v>102539.31477</v>
      </c>
      <c r="D20" s="279">
        <v>15012.612550000002</v>
      </c>
      <c r="E20" s="279">
        <v>338766.34560000006</v>
      </c>
      <c r="F20" s="280">
        <v>4.4380443833165369E-2</v>
      </c>
    </row>
    <row r="21" spans="1:6" s="966" customFormat="1" ht="18" customHeight="1">
      <c r="A21" s="792" t="s">
        <v>824</v>
      </c>
      <c r="B21" s="279">
        <v>34883.144460000003</v>
      </c>
      <c r="C21" s="279">
        <v>23682.385460000001</v>
      </c>
      <c r="D21" s="279">
        <v>3336.9742999999999</v>
      </c>
      <c r="E21" s="279">
        <v>61902.504220000003</v>
      </c>
      <c r="F21" s="280">
        <v>8.1096031153927942E-3</v>
      </c>
    </row>
    <row r="22" spans="1:6" s="966" customFormat="1" ht="18" customHeight="1" thickBot="1">
      <c r="A22" s="792" t="s">
        <v>825</v>
      </c>
      <c r="B22" s="279">
        <v>51865.064709999999</v>
      </c>
      <c r="C22" s="279">
        <v>53309.443869999996</v>
      </c>
      <c r="D22" s="279">
        <v>3532.7036800000001</v>
      </c>
      <c r="E22" s="279">
        <v>108707.21226</v>
      </c>
      <c r="F22" s="280">
        <v>1.4241303454804913E-2</v>
      </c>
    </row>
    <row r="23" spans="1:6" s="966" customFormat="1" ht="51.75" customHeight="1" thickTop="1" thickBot="1">
      <c r="A23" s="791" t="s">
        <v>6</v>
      </c>
      <c r="B23" s="469">
        <v>4269915.7783799982</v>
      </c>
      <c r="C23" s="469">
        <v>2547571.5633399999</v>
      </c>
      <c r="D23" s="469">
        <v>815747.39728999999</v>
      </c>
      <c r="E23" s="469">
        <v>7633234.7390100006</v>
      </c>
      <c r="F23" s="470">
        <v>1</v>
      </c>
    </row>
    <row r="24" spans="1:6" s="966" customFormat="1" ht="34.5" customHeight="1" thickTop="1" thickBot="1">
      <c r="A24" s="793" t="s">
        <v>826</v>
      </c>
      <c r="B24" s="280">
        <v>0.559384838063265</v>
      </c>
      <c r="C24" s="280">
        <v>0.33374731034020438</v>
      </c>
      <c r="D24" s="280">
        <v>0.10686785159653024</v>
      </c>
      <c r="E24" s="280">
        <v>1</v>
      </c>
      <c r="F24" s="472"/>
    </row>
    <row r="25" spans="1:6" s="966" customFormat="1" ht="48.75" customHeight="1" thickTop="1" thickBot="1">
      <c r="A25" s="794" t="s">
        <v>827</v>
      </c>
      <c r="B25" s="772" t="s">
        <v>1146</v>
      </c>
      <c r="C25" s="772" t="s">
        <v>1147</v>
      </c>
      <c r="D25" s="772" t="s">
        <v>1148</v>
      </c>
      <c r="E25" s="776" t="s">
        <v>317</v>
      </c>
      <c r="F25" s="772" t="s">
        <v>720</v>
      </c>
    </row>
    <row r="26" spans="1:6" s="966" customFormat="1" ht="28.5" customHeight="1" thickTop="1">
      <c r="A26" s="792" t="s">
        <v>812</v>
      </c>
      <c r="B26" s="279">
        <v>3</v>
      </c>
      <c r="C26" s="279">
        <v>1</v>
      </c>
      <c r="D26" s="279">
        <v>0</v>
      </c>
      <c r="E26" s="279">
        <v>4</v>
      </c>
      <c r="F26" s="280">
        <v>4.9823438190910962E-6</v>
      </c>
    </row>
    <row r="27" spans="1:6" s="966" customFormat="1" ht="17.25" customHeight="1">
      <c r="A27" s="792" t="s">
        <v>813</v>
      </c>
      <c r="B27" s="279">
        <v>63</v>
      </c>
      <c r="C27" s="279">
        <v>20</v>
      </c>
      <c r="D27" s="279">
        <v>1</v>
      </c>
      <c r="E27" s="279">
        <v>84</v>
      </c>
      <c r="F27" s="280">
        <v>1.0462922020091301E-4</v>
      </c>
    </row>
    <row r="28" spans="1:6" s="966" customFormat="1" ht="17.25" customHeight="1">
      <c r="A28" s="792" t="s">
        <v>814</v>
      </c>
      <c r="B28" s="279">
        <v>239</v>
      </c>
      <c r="C28" s="279">
        <v>194</v>
      </c>
      <c r="D28" s="279">
        <v>55</v>
      </c>
      <c r="E28" s="279">
        <v>488</v>
      </c>
      <c r="F28" s="280">
        <v>6.0784594592911366E-4</v>
      </c>
    </row>
    <row r="29" spans="1:6" s="966" customFormat="1" ht="17.25" customHeight="1">
      <c r="A29" s="792" t="s">
        <v>815</v>
      </c>
      <c r="B29" s="279">
        <v>305</v>
      </c>
      <c r="C29" s="279">
        <v>200</v>
      </c>
      <c r="D29" s="279">
        <v>118</v>
      </c>
      <c r="E29" s="279">
        <v>623</v>
      </c>
      <c r="F29" s="280">
        <v>7.7600004982343823E-4</v>
      </c>
    </row>
    <row r="30" spans="1:6" s="966" customFormat="1" ht="17.25" customHeight="1">
      <c r="A30" s="792" t="s">
        <v>816</v>
      </c>
      <c r="B30" s="279">
        <v>516</v>
      </c>
      <c r="C30" s="279">
        <v>384</v>
      </c>
      <c r="D30" s="279">
        <v>112</v>
      </c>
      <c r="E30" s="279">
        <v>1012</v>
      </c>
      <c r="F30" s="280">
        <v>1.2605329862300473E-3</v>
      </c>
    </row>
    <row r="31" spans="1:6" s="966" customFormat="1" ht="17.25" customHeight="1">
      <c r="A31" s="792" t="s">
        <v>817</v>
      </c>
      <c r="B31" s="279">
        <v>499</v>
      </c>
      <c r="C31" s="279">
        <v>447</v>
      </c>
      <c r="D31" s="279">
        <v>191</v>
      </c>
      <c r="E31" s="279">
        <v>1137</v>
      </c>
      <c r="F31" s="280">
        <v>1.4162312305766439E-3</v>
      </c>
    </row>
    <row r="32" spans="1:6" s="966" customFormat="1" ht="17.25" customHeight="1">
      <c r="A32" s="792" t="s">
        <v>818</v>
      </c>
      <c r="B32" s="279">
        <v>521</v>
      </c>
      <c r="C32" s="279">
        <v>114</v>
      </c>
      <c r="D32" s="279">
        <v>95</v>
      </c>
      <c r="E32" s="279">
        <v>730</v>
      </c>
      <c r="F32" s="280">
        <v>9.0927774698412506E-4</v>
      </c>
    </row>
    <row r="33" spans="1:6" s="966" customFormat="1" ht="17.25" customHeight="1">
      <c r="A33" s="792" t="s">
        <v>819</v>
      </c>
      <c r="B33" s="279">
        <v>737</v>
      </c>
      <c r="C33" s="279">
        <v>195</v>
      </c>
      <c r="D33" s="279">
        <v>126</v>
      </c>
      <c r="E33" s="279">
        <v>1058</v>
      </c>
      <c r="F33" s="280">
        <v>1.3178299401495949E-3</v>
      </c>
    </row>
    <row r="34" spans="1:6" s="966" customFormat="1" ht="17.25" customHeight="1">
      <c r="A34" s="792" t="s">
        <v>820</v>
      </c>
      <c r="B34" s="279">
        <v>673</v>
      </c>
      <c r="C34" s="279">
        <v>179</v>
      </c>
      <c r="D34" s="279">
        <v>85</v>
      </c>
      <c r="E34" s="279">
        <v>937</v>
      </c>
      <c r="F34" s="280">
        <v>1.1671140396220892E-3</v>
      </c>
    </row>
    <row r="35" spans="1:6" s="966" customFormat="1" ht="17.25" customHeight="1">
      <c r="A35" s="792" t="s">
        <v>821</v>
      </c>
      <c r="B35" s="279">
        <v>1730</v>
      </c>
      <c r="C35" s="279">
        <v>463</v>
      </c>
      <c r="D35" s="279">
        <v>160</v>
      </c>
      <c r="E35" s="279">
        <v>2353</v>
      </c>
      <c r="F35" s="280">
        <v>2.9308637515803372E-3</v>
      </c>
    </row>
    <row r="36" spans="1:6" s="966" customFormat="1" ht="17.25" customHeight="1">
      <c r="A36" s="792" t="s">
        <v>822</v>
      </c>
      <c r="B36" s="279">
        <v>3741</v>
      </c>
      <c r="C36" s="279">
        <v>1275</v>
      </c>
      <c r="D36" s="279">
        <v>309</v>
      </c>
      <c r="E36" s="279">
        <v>5325</v>
      </c>
      <c r="F36" s="280">
        <v>6.632745209165021E-3</v>
      </c>
    </row>
    <row r="37" spans="1:6" s="966" customFormat="1" ht="17.25" customHeight="1">
      <c r="A37" s="792" t="s">
        <v>823</v>
      </c>
      <c r="B37" s="279">
        <v>13874</v>
      </c>
      <c r="C37" s="279">
        <v>6895</v>
      </c>
      <c r="D37" s="279">
        <v>918</v>
      </c>
      <c r="E37" s="279">
        <v>21687</v>
      </c>
      <c r="F37" s="280">
        <v>2.7013022601157149E-2</v>
      </c>
    </row>
    <row r="38" spans="1:6" s="966" customFormat="1" ht="17.25" customHeight="1">
      <c r="A38" s="792" t="s">
        <v>824</v>
      </c>
      <c r="B38" s="279">
        <v>7134</v>
      </c>
      <c r="C38" s="279">
        <v>4893</v>
      </c>
      <c r="D38" s="279">
        <v>629</v>
      </c>
      <c r="E38" s="279">
        <v>12656</v>
      </c>
      <c r="F38" s="280">
        <v>1.5764135843604227E-2</v>
      </c>
    </row>
    <row r="39" spans="1:6" s="966" customFormat="1" ht="17.25" customHeight="1" thickBot="1">
      <c r="A39" s="792" t="s">
        <v>825</v>
      </c>
      <c r="B39" s="279">
        <v>406107</v>
      </c>
      <c r="C39" s="279">
        <v>333079</v>
      </c>
      <c r="D39" s="279">
        <v>15555</v>
      </c>
      <c r="E39" s="279">
        <v>754741</v>
      </c>
      <c r="F39" s="280">
        <v>0.94009478909115818</v>
      </c>
    </row>
    <row r="40" spans="1:6" s="966" customFormat="1" ht="49.5" customHeight="1" thickTop="1" thickBot="1">
      <c r="A40" s="791" t="s">
        <v>6</v>
      </c>
      <c r="B40" s="469">
        <v>436142</v>
      </c>
      <c r="C40" s="469">
        <v>348339</v>
      </c>
      <c r="D40" s="469">
        <v>18354</v>
      </c>
      <c r="E40" s="469">
        <v>802835</v>
      </c>
      <c r="F40" s="470">
        <v>1</v>
      </c>
    </row>
    <row r="41" spans="1:6" s="966" customFormat="1" ht="36.75" customHeight="1" thickTop="1">
      <c r="A41" s="793" t="s">
        <v>826</v>
      </c>
      <c r="B41" s="280">
        <v>0.54325234948650714</v>
      </c>
      <c r="C41" s="280">
        <v>0.43388616589959333</v>
      </c>
      <c r="D41" s="280">
        <v>2.2861484613899495E-2</v>
      </c>
      <c r="E41" s="280">
        <v>1</v>
      </c>
      <c r="F41" s="474"/>
    </row>
    <row r="42" spans="1:6" s="966" customFormat="1" ht="9" customHeight="1" thickBot="1">
      <c r="A42" s="795"/>
      <c r="B42" s="773"/>
      <c r="C42" s="476"/>
      <c r="D42" s="476"/>
      <c r="E42" s="777"/>
      <c r="F42" s="777"/>
    </row>
    <row r="43" spans="1:6" s="167" customFormat="1" ht="38.25" customHeight="1" thickTop="1">
      <c r="A43" s="1012" t="s">
        <v>828</v>
      </c>
      <c r="B43" s="1041"/>
      <c r="C43" s="1041"/>
      <c r="D43" s="1041"/>
      <c r="E43" s="1041"/>
      <c r="F43" s="1041"/>
    </row>
    <row r="44" spans="1:6" s="966" customFormat="1" ht="9" customHeight="1">
      <c r="A44" s="796"/>
      <c r="B44" s="428"/>
      <c r="C44" s="213"/>
      <c r="D44" s="213"/>
      <c r="E44" s="288"/>
      <c r="F44" s="778"/>
    </row>
    <row r="45" spans="1:6" s="966" customFormat="1" ht="9" customHeight="1">
      <c r="A45" s="796"/>
      <c r="B45" s="428"/>
      <c r="C45" s="213"/>
      <c r="D45" s="213"/>
      <c r="E45" s="288"/>
      <c r="F45" s="778"/>
    </row>
    <row r="46" spans="1:6" s="82" customFormat="1" ht="47.25" customHeight="1">
      <c r="A46" s="1010" t="s">
        <v>1143</v>
      </c>
      <c r="B46" s="1010"/>
      <c r="C46" s="1010"/>
      <c r="D46" s="1010"/>
      <c r="E46" s="1010"/>
      <c r="F46" s="1010"/>
    </row>
    <row r="47" spans="1:6" s="82" customFormat="1" ht="27.95" customHeight="1">
      <c r="A47" s="1010" t="s">
        <v>829</v>
      </c>
      <c r="B47" s="1010"/>
      <c r="C47" s="1010"/>
      <c r="D47" s="1010"/>
      <c r="E47" s="1010"/>
      <c r="F47" s="1010"/>
    </row>
    <row r="48" spans="1:6" s="82" customFormat="1" ht="27.95" customHeight="1">
      <c r="A48" s="1010" t="s">
        <v>1510</v>
      </c>
      <c r="B48" s="1010"/>
      <c r="C48" s="1010"/>
      <c r="D48" s="1010"/>
      <c r="E48" s="1010"/>
      <c r="F48" s="1010"/>
    </row>
    <row r="49" spans="1:6" s="83" customFormat="1" ht="46.5" customHeight="1">
      <c r="A49" s="1011" t="s">
        <v>1503</v>
      </c>
      <c r="B49" s="1011"/>
      <c r="C49" s="1011"/>
      <c r="D49" s="1011"/>
      <c r="E49" s="1011"/>
      <c r="F49" s="1011"/>
    </row>
    <row r="50" spans="1:6" s="966" customFormat="1" ht="2.25" customHeight="1" thickBot="1">
      <c r="A50" s="797"/>
      <c r="B50" s="89"/>
      <c r="C50" s="89"/>
      <c r="D50" s="89"/>
      <c r="E50" s="89"/>
      <c r="F50" s="779"/>
    </row>
    <row r="51" spans="1:6" s="966" customFormat="1" ht="14.25" hidden="1" customHeight="1" thickBot="1">
      <c r="A51" s="790"/>
      <c r="B51" s="770"/>
      <c r="C51" s="771"/>
      <c r="D51" s="770"/>
      <c r="E51" s="770"/>
      <c r="F51" s="775"/>
    </row>
    <row r="52" spans="1:6" s="966" customFormat="1" ht="34.5" customHeight="1" thickTop="1" thickBot="1">
      <c r="A52" s="791" t="s">
        <v>810</v>
      </c>
      <c r="B52" s="772" t="s">
        <v>1146</v>
      </c>
      <c r="C52" s="772" t="s">
        <v>1147</v>
      </c>
      <c r="D52" s="772" t="s">
        <v>1148</v>
      </c>
      <c r="E52" s="776" t="s">
        <v>317</v>
      </c>
      <c r="F52" s="772" t="s">
        <v>811</v>
      </c>
    </row>
    <row r="53" spans="1:6" s="966" customFormat="1" ht="36.75" customHeight="1" thickTop="1">
      <c r="A53" s="792" t="s">
        <v>812</v>
      </c>
      <c r="B53" s="279">
        <v>0</v>
      </c>
      <c r="C53" s="279">
        <v>0</v>
      </c>
      <c r="D53" s="279">
        <v>0</v>
      </c>
      <c r="E53" s="279">
        <v>0</v>
      </c>
      <c r="F53" s="280">
        <v>0</v>
      </c>
    </row>
    <row r="54" spans="1:6" s="966" customFormat="1" ht="18" customHeight="1">
      <c r="A54" s="792" t="s">
        <v>813</v>
      </c>
      <c r="B54" s="279">
        <v>17500</v>
      </c>
      <c r="C54" s="279">
        <v>0</v>
      </c>
      <c r="D54" s="279">
        <v>7186.8672800000004</v>
      </c>
      <c r="E54" s="279">
        <v>24686.867279999999</v>
      </c>
      <c r="F54" s="280">
        <v>0.12910272108520493</v>
      </c>
    </row>
    <row r="55" spans="1:6" s="966" customFormat="1" ht="18" customHeight="1">
      <c r="A55" s="792" t="s">
        <v>814</v>
      </c>
      <c r="B55" s="279">
        <v>13338.11015</v>
      </c>
      <c r="C55" s="279">
        <v>4044.7763799999998</v>
      </c>
      <c r="D55" s="279">
        <v>0</v>
      </c>
      <c r="E55" s="279">
        <v>17382.88653</v>
      </c>
      <c r="F55" s="280">
        <v>9.0905740525306367E-2</v>
      </c>
    </row>
    <row r="56" spans="1:6" s="966" customFormat="1" ht="18" customHeight="1">
      <c r="A56" s="792" t="s">
        <v>815</v>
      </c>
      <c r="B56" s="279">
        <v>5832.9970199999998</v>
      </c>
      <c r="C56" s="279">
        <v>10944.91374</v>
      </c>
      <c r="D56" s="279">
        <v>0</v>
      </c>
      <c r="E56" s="279">
        <v>16777.910759999999</v>
      </c>
      <c r="F56" s="280">
        <v>8.7741952377877352E-2</v>
      </c>
    </row>
    <row r="57" spans="1:6" s="966" customFormat="1" ht="18" customHeight="1">
      <c r="A57" s="792" t="s">
        <v>816</v>
      </c>
      <c r="B57" s="279">
        <v>15158.805189999999</v>
      </c>
      <c r="C57" s="279">
        <v>3826.3876399999999</v>
      </c>
      <c r="D57" s="279">
        <v>0</v>
      </c>
      <c r="E57" s="279">
        <v>18985.19283</v>
      </c>
      <c r="F57" s="280">
        <v>9.9285179722500713E-2</v>
      </c>
    </row>
    <row r="58" spans="1:6" s="966" customFormat="1" ht="18" customHeight="1">
      <c r="A58" s="792" t="s">
        <v>817</v>
      </c>
      <c r="B58" s="279">
        <v>25857.3593</v>
      </c>
      <c r="C58" s="279">
        <v>3651.3359999999998</v>
      </c>
      <c r="D58" s="279">
        <v>348.59834000000001</v>
      </c>
      <c r="E58" s="279">
        <v>29857.29364</v>
      </c>
      <c r="F58" s="280">
        <v>0.15614204141190582</v>
      </c>
    </row>
    <row r="59" spans="1:6" s="966" customFormat="1" ht="18" customHeight="1">
      <c r="A59" s="792" t="s">
        <v>818</v>
      </c>
      <c r="B59" s="279">
        <v>22538.51239</v>
      </c>
      <c r="C59" s="279">
        <v>1315.31843</v>
      </c>
      <c r="D59" s="279">
        <v>1081.2777900000001</v>
      </c>
      <c r="E59" s="279">
        <v>24935.108609999999</v>
      </c>
      <c r="F59" s="280">
        <v>0.13040092675971651</v>
      </c>
    </row>
    <row r="60" spans="1:6" s="966" customFormat="1" ht="18" customHeight="1">
      <c r="A60" s="792" t="s">
        <v>819</v>
      </c>
      <c r="B60" s="279">
        <v>11286.74604</v>
      </c>
      <c r="C60" s="279">
        <v>1118.0570700000001</v>
      </c>
      <c r="D60" s="279">
        <v>329.85871000000003</v>
      </c>
      <c r="E60" s="279">
        <v>12734.661820000001</v>
      </c>
      <c r="F60" s="280">
        <v>6.6597331869394982E-2</v>
      </c>
    </row>
    <row r="61" spans="1:6" s="966" customFormat="1" ht="18" customHeight="1">
      <c r="A61" s="792" t="s">
        <v>820</v>
      </c>
      <c r="B61" s="279">
        <v>7484.0085799999997</v>
      </c>
      <c r="C61" s="279">
        <v>996.50462000000005</v>
      </c>
      <c r="D61" s="279">
        <v>117.86019</v>
      </c>
      <c r="E61" s="279">
        <v>8598.3733899999988</v>
      </c>
      <c r="F61" s="280">
        <v>4.4966150988908216E-2</v>
      </c>
    </row>
    <row r="62" spans="1:6" s="966" customFormat="1" ht="18" customHeight="1">
      <c r="A62" s="792" t="s">
        <v>821</v>
      </c>
      <c r="B62" s="279">
        <v>9212.7358299999996</v>
      </c>
      <c r="C62" s="279">
        <v>1724.2655099999999</v>
      </c>
      <c r="D62" s="279">
        <v>333.16102000000001</v>
      </c>
      <c r="E62" s="279">
        <v>11270.162359999998</v>
      </c>
      <c r="F62" s="280">
        <v>5.8938568885442431E-2</v>
      </c>
    </row>
    <row r="63" spans="1:6" s="966" customFormat="1" ht="18" customHeight="1">
      <c r="A63" s="792" t="s">
        <v>822</v>
      </c>
      <c r="B63" s="279">
        <v>8572.4740399999991</v>
      </c>
      <c r="C63" s="279">
        <v>1994.05404</v>
      </c>
      <c r="D63" s="279">
        <v>193.922</v>
      </c>
      <c r="E63" s="279">
        <v>10760.450080000001</v>
      </c>
      <c r="F63" s="280">
        <v>5.6272971765638752E-2</v>
      </c>
    </row>
    <row r="64" spans="1:6" s="966" customFormat="1" ht="18" customHeight="1">
      <c r="A64" s="792" t="s">
        <v>823</v>
      </c>
      <c r="B64" s="279">
        <v>8942.9633000000013</v>
      </c>
      <c r="C64" s="279">
        <v>1868.6184099999998</v>
      </c>
      <c r="D64" s="279">
        <v>203.89549</v>
      </c>
      <c r="E64" s="279">
        <v>11015.477200000001</v>
      </c>
      <c r="F64" s="280">
        <v>5.760666448448757E-2</v>
      </c>
    </row>
    <row r="65" spans="1:6" s="966" customFormat="1" ht="18" customHeight="1">
      <c r="A65" s="792" t="s">
        <v>824</v>
      </c>
      <c r="B65" s="279">
        <v>1228.6069299999999</v>
      </c>
      <c r="C65" s="279">
        <v>227.16421</v>
      </c>
      <c r="D65" s="279">
        <v>22.334099999999999</v>
      </c>
      <c r="E65" s="279">
        <v>1478.1052399999999</v>
      </c>
      <c r="F65" s="280">
        <v>7.7299159253348517E-3</v>
      </c>
    </row>
    <row r="66" spans="1:6" s="966" customFormat="1" ht="18" customHeight="1" thickBot="1">
      <c r="A66" s="792" t="s">
        <v>825</v>
      </c>
      <c r="B66" s="279">
        <v>1993.31241</v>
      </c>
      <c r="C66" s="279">
        <v>717.60947999999996</v>
      </c>
      <c r="D66" s="279">
        <v>25.387419999999999</v>
      </c>
      <c r="E66" s="279">
        <v>2736.3093100000001</v>
      </c>
      <c r="F66" s="280">
        <v>1.4309834198281459E-2</v>
      </c>
    </row>
    <row r="67" spans="1:6" s="966" customFormat="1" ht="51.75" customHeight="1" thickTop="1" thickBot="1">
      <c r="A67" s="791" t="s">
        <v>6</v>
      </c>
      <c r="B67" s="469">
        <v>148946.63118000003</v>
      </c>
      <c r="C67" s="469">
        <v>32429.005529999995</v>
      </c>
      <c r="D67" s="469">
        <v>9843.1623400000008</v>
      </c>
      <c r="E67" s="469">
        <v>191218.79905</v>
      </c>
      <c r="F67" s="470">
        <v>1</v>
      </c>
    </row>
    <row r="68" spans="1:6" s="966" customFormat="1" ht="34.5" customHeight="1" thickTop="1" thickBot="1">
      <c r="A68" s="793" t="s">
        <v>826</v>
      </c>
      <c r="B68" s="280">
        <v>0.77893299152586648</v>
      </c>
      <c r="C68" s="280">
        <v>0.1695910950759629</v>
      </c>
      <c r="D68" s="280">
        <v>5.1475913398170675E-2</v>
      </c>
      <c r="E68" s="280">
        <v>1</v>
      </c>
      <c r="F68" s="472"/>
    </row>
    <row r="69" spans="1:6" s="966" customFormat="1" ht="36" customHeight="1" thickTop="1" thickBot="1">
      <c r="A69" s="791" t="s">
        <v>830</v>
      </c>
      <c r="B69" s="772" t="s">
        <v>1146</v>
      </c>
      <c r="C69" s="772" t="s">
        <v>1147</v>
      </c>
      <c r="D69" s="772" t="s">
        <v>1148</v>
      </c>
      <c r="E69" s="776" t="s">
        <v>317</v>
      </c>
      <c r="F69" s="772" t="s">
        <v>720</v>
      </c>
    </row>
    <row r="70" spans="1:6" s="966" customFormat="1" ht="28.5" customHeight="1" thickTop="1">
      <c r="A70" s="792" t="s">
        <v>812</v>
      </c>
      <c r="B70" s="279">
        <v>0</v>
      </c>
      <c r="C70" s="279">
        <v>0</v>
      </c>
      <c r="D70" s="279">
        <v>0</v>
      </c>
      <c r="E70" s="279">
        <v>0</v>
      </c>
      <c r="F70" s="280">
        <v>0</v>
      </c>
    </row>
    <row r="71" spans="1:6" s="966" customFormat="1" ht="17.25" customHeight="1">
      <c r="A71" s="792" t="s">
        <v>813</v>
      </c>
      <c r="B71" s="279">
        <v>2</v>
      </c>
      <c r="C71" s="279">
        <v>0</v>
      </c>
      <c r="D71" s="279">
        <v>1</v>
      </c>
      <c r="E71" s="279">
        <v>3</v>
      </c>
      <c r="F71" s="280">
        <v>3.7735849056603772E-4</v>
      </c>
    </row>
    <row r="72" spans="1:6" s="966" customFormat="1" ht="17.25" customHeight="1">
      <c r="A72" s="792" t="s">
        <v>814</v>
      </c>
      <c r="B72" s="279">
        <v>3</v>
      </c>
      <c r="C72" s="279">
        <v>1</v>
      </c>
      <c r="D72" s="279">
        <v>0</v>
      </c>
      <c r="E72" s="279">
        <v>4</v>
      </c>
      <c r="F72" s="280">
        <v>5.0314465408805029E-4</v>
      </c>
    </row>
    <row r="73" spans="1:6" s="966" customFormat="1" ht="17.25" customHeight="1">
      <c r="A73" s="792" t="s">
        <v>815</v>
      </c>
      <c r="B73" s="279">
        <v>3</v>
      </c>
      <c r="C73" s="279">
        <v>6</v>
      </c>
      <c r="D73" s="279">
        <v>0</v>
      </c>
      <c r="E73" s="279">
        <v>9</v>
      </c>
      <c r="F73" s="280">
        <v>1.1320754716981133E-3</v>
      </c>
    </row>
    <row r="74" spans="1:6" s="966" customFormat="1" ht="17.25" customHeight="1">
      <c r="A74" s="792" t="s">
        <v>816</v>
      </c>
      <c r="B74" s="279">
        <v>17</v>
      </c>
      <c r="C74" s="279">
        <v>4</v>
      </c>
      <c r="D74" s="279">
        <v>0</v>
      </c>
      <c r="E74" s="279">
        <v>21</v>
      </c>
      <c r="F74" s="280">
        <v>2.6415094339622643E-3</v>
      </c>
    </row>
    <row r="75" spans="1:6" s="966" customFormat="1" ht="17.25" customHeight="1">
      <c r="A75" s="792" t="s">
        <v>817</v>
      </c>
      <c r="B75" s="279">
        <v>57</v>
      </c>
      <c r="C75" s="279">
        <v>8</v>
      </c>
      <c r="D75" s="279">
        <v>1</v>
      </c>
      <c r="E75" s="279">
        <v>66</v>
      </c>
      <c r="F75" s="280">
        <v>8.3018867924528304E-3</v>
      </c>
    </row>
    <row r="76" spans="1:6" s="966" customFormat="1" ht="17.25" customHeight="1">
      <c r="A76" s="792" t="s">
        <v>818</v>
      </c>
      <c r="B76" s="279">
        <v>85</v>
      </c>
      <c r="C76" s="279">
        <v>5</v>
      </c>
      <c r="D76" s="279">
        <v>4</v>
      </c>
      <c r="E76" s="279">
        <v>94</v>
      </c>
      <c r="F76" s="280">
        <v>1.1823899371069183E-2</v>
      </c>
    </row>
    <row r="77" spans="1:6" s="966" customFormat="1" ht="17.25" customHeight="1">
      <c r="A77" s="792" t="s">
        <v>819</v>
      </c>
      <c r="B77" s="279">
        <v>68</v>
      </c>
      <c r="C77" s="279">
        <v>7</v>
      </c>
      <c r="D77" s="279">
        <v>2</v>
      </c>
      <c r="E77" s="279">
        <v>77</v>
      </c>
      <c r="F77" s="280">
        <v>9.6855345911949688E-3</v>
      </c>
    </row>
    <row r="78" spans="1:6" s="966" customFormat="1" ht="17.25" customHeight="1">
      <c r="A78" s="792" t="s">
        <v>820</v>
      </c>
      <c r="B78" s="279">
        <v>63</v>
      </c>
      <c r="C78" s="279">
        <v>8</v>
      </c>
      <c r="D78" s="279">
        <v>1</v>
      </c>
      <c r="E78" s="279">
        <v>72</v>
      </c>
      <c r="F78" s="280">
        <v>9.0566037735849061E-3</v>
      </c>
    </row>
    <row r="79" spans="1:6" s="966" customFormat="1" ht="17.25" customHeight="1">
      <c r="A79" s="792" t="s">
        <v>821</v>
      </c>
      <c r="B79" s="279">
        <v>110</v>
      </c>
      <c r="C79" s="279">
        <v>21</v>
      </c>
      <c r="D79" s="279">
        <v>4</v>
      </c>
      <c r="E79" s="279">
        <v>135</v>
      </c>
      <c r="F79" s="280">
        <v>1.6981132075471698E-2</v>
      </c>
    </row>
    <row r="80" spans="1:6" s="966" customFormat="1" ht="17.25" customHeight="1">
      <c r="A80" s="792" t="s">
        <v>822</v>
      </c>
      <c r="B80" s="279">
        <v>171</v>
      </c>
      <c r="C80" s="279">
        <v>38</v>
      </c>
      <c r="D80" s="279">
        <v>4</v>
      </c>
      <c r="E80" s="279">
        <v>213</v>
      </c>
      <c r="F80" s="280">
        <v>2.679245283018868E-2</v>
      </c>
    </row>
    <row r="81" spans="1:6" s="966" customFormat="1" ht="17.25" customHeight="1">
      <c r="A81" s="792" t="s">
        <v>823</v>
      </c>
      <c r="B81" s="279">
        <v>530</v>
      </c>
      <c r="C81" s="279">
        <v>104</v>
      </c>
      <c r="D81" s="279">
        <v>12</v>
      </c>
      <c r="E81" s="279">
        <v>646</v>
      </c>
      <c r="F81" s="280">
        <v>8.1257861635220127E-2</v>
      </c>
    </row>
    <row r="82" spans="1:6" s="966" customFormat="1" ht="17.25" customHeight="1">
      <c r="A82" s="792" t="s">
        <v>824</v>
      </c>
      <c r="B82" s="279">
        <v>252</v>
      </c>
      <c r="C82" s="279">
        <v>48</v>
      </c>
      <c r="D82" s="279">
        <v>4</v>
      </c>
      <c r="E82" s="279">
        <v>304</v>
      </c>
      <c r="F82" s="280">
        <v>3.8238993710691824E-2</v>
      </c>
    </row>
    <row r="83" spans="1:6" s="966" customFormat="1" ht="17.25" customHeight="1" thickBot="1">
      <c r="A83" s="792" t="s">
        <v>825</v>
      </c>
      <c r="B83" s="279">
        <v>5094</v>
      </c>
      <c r="C83" s="279">
        <v>1172</v>
      </c>
      <c r="D83" s="279">
        <v>40</v>
      </c>
      <c r="E83" s="279">
        <v>6306</v>
      </c>
      <c r="F83" s="280">
        <v>0.79320754716981134</v>
      </c>
    </row>
    <row r="84" spans="1:6" s="966" customFormat="1" ht="49.5" customHeight="1" thickTop="1" thickBot="1">
      <c r="A84" s="791" t="s">
        <v>6</v>
      </c>
      <c r="B84" s="469">
        <v>6455</v>
      </c>
      <c r="C84" s="469">
        <v>1422</v>
      </c>
      <c r="D84" s="469">
        <v>73</v>
      </c>
      <c r="E84" s="469">
        <v>7950</v>
      </c>
      <c r="F84" s="470">
        <v>1</v>
      </c>
    </row>
    <row r="85" spans="1:6" s="966" customFormat="1" ht="36.75" customHeight="1" thickTop="1">
      <c r="A85" s="793" t="s">
        <v>826</v>
      </c>
      <c r="B85" s="280">
        <v>0.81194968553459124</v>
      </c>
      <c r="C85" s="280">
        <v>0.17886792452830189</v>
      </c>
      <c r="D85" s="280">
        <v>9.182389937106919E-3</v>
      </c>
      <c r="E85" s="280">
        <v>1</v>
      </c>
      <c r="F85" s="474"/>
    </row>
    <row r="86" spans="1:6" s="966" customFormat="1" ht="9" customHeight="1" thickBot="1">
      <c r="A86" s="795"/>
      <c r="B86" s="773"/>
      <c r="C86" s="476"/>
      <c r="D86" s="476"/>
      <c r="E86" s="777"/>
      <c r="F86" s="777"/>
    </row>
    <row r="87" spans="1:6" s="966" customFormat="1" ht="15.75" customHeight="1" thickTop="1">
      <c r="A87" s="1013" t="s">
        <v>831</v>
      </c>
      <c r="B87" s="1014"/>
      <c r="C87" s="1014"/>
      <c r="D87" s="1014"/>
      <c r="E87" s="288"/>
      <c r="F87" s="778"/>
    </row>
    <row r="88" spans="1:6" s="966" customFormat="1" ht="9" customHeight="1">
      <c r="A88" s="796"/>
      <c r="B88" s="428"/>
      <c r="C88" s="213"/>
      <c r="D88" s="213"/>
      <c r="E88" s="288"/>
      <c r="F88" s="778"/>
    </row>
    <row r="89" spans="1:6" s="82" customFormat="1" ht="47.25" customHeight="1">
      <c r="A89" s="1010" t="s">
        <v>1143</v>
      </c>
      <c r="B89" s="1010"/>
      <c r="C89" s="1010"/>
      <c r="D89" s="1010"/>
      <c r="E89" s="1010"/>
      <c r="F89" s="1010"/>
    </row>
    <row r="90" spans="1:6" s="82" customFormat="1" ht="27.95" customHeight="1">
      <c r="A90" s="1010" t="s">
        <v>832</v>
      </c>
      <c r="B90" s="1010"/>
      <c r="C90" s="1010"/>
      <c r="D90" s="1010"/>
      <c r="E90" s="1010"/>
      <c r="F90" s="1010"/>
    </row>
    <row r="91" spans="1:6" s="82" customFormat="1" ht="27.95" customHeight="1">
      <c r="A91" s="1010" t="s">
        <v>1510</v>
      </c>
      <c r="B91" s="1010"/>
      <c r="C91" s="1010"/>
      <c r="D91" s="1010"/>
      <c r="E91" s="1010"/>
      <c r="F91" s="1010"/>
    </row>
    <row r="92" spans="1:6" s="83" customFormat="1" ht="46.5" customHeight="1">
      <c r="A92" s="1011" t="s">
        <v>1503</v>
      </c>
      <c r="B92" s="1011"/>
      <c r="C92" s="1011"/>
      <c r="D92" s="1011"/>
      <c r="E92" s="1011"/>
      <c r="F92" s="1011"/>
    </row>
    <row r="93" spans="1:6" s="966" customFormat="1" ht="2.25" customHeight="1" thickBot="1">
      <c r="A93" s="797"/>
      <c r="B93" s="89"/>
      <c r="C93" s="89"/>
      <c r="D93" s="89"/>
      <c r="E93" s="89"/>
      <c r="F93" s="779"/>
    </row>
    <row r="94" spans="1:6" s="966" customFormat="1" ht="14.25" hidden="1" customHeight="1">
      <c r="A94" s="790"/>
      <c r="B94" s="770"/>
      <c r="C94" s="771"/>
      <c r="D94" s="770"/>
      <c r="E94" s="770"/>
      <c r="F94" s="775"/>
    </row>
    <row r="95" spans="1:6" s="966" customFormat="1" ht="34.5" customHeight="1" thickTop="1" thickBot="1">
      <c r="A95" s="791" t="s">
        <v>810</v>
      </c>
      <c r="B95" s="772" t="s">
        <v>1146</v>
      </c>
      <c r="C95" s="772" t="s">
        <v>1147</v>
      </c>
      <c r="D95" s="772" t="s">
        <v>1148</v>
      </c>
      <c r="E95" s="776" t="s">
        <v>317</v>
      </c>
      <c r="F95" s="772" t="s">
        <v>811</v>
      </c>
    </row>
    <row r="96" spans="1:6" s="966" customFormat="1" ht="36.75" customHeight="1" thickTop="1">
      <c r="A96" s="792" t="s">
        <v>812</v>
      </c>
      <c r="B96" s="279">
        <v>0</v>
      </c>
      <c r="C96" s="279">
        <v>24155.63797</v>
      </c>
      <c r="D96" s="279">
        <v>0</v>
      </c>
      <c r="E96" s="279">
        <v>24155.63797</v>
      </c>
      <c r="F96" s="280">
        <v>1.854492297239738E-2</v>
      </c>
    </row>
    <row r="97" spans="1:6" s="966" customFormat="1" ht="18" customHeight="1">
      <c r="A97" s="792" t="s">
        <v>813</v>
      </c>
      <c r="B97" s="279">
        <v>0</v>
      </c>
      <c r="C97" s="279">
        <v>9059.5181799999991</v>
      </c>
      <c r="D97" s="279">
        <v>0</v>
      </c>
      <c r="E97" s="279">
        <v>9059.5181799999991</v>
      </c>
      <c r="F97" s="280">
        <v>6.9552320259059462E-3</v>
      </c>
    </row>
    <row r="98" spans="1:6" s="966" customFormat="1" ht="18" customHeight="1">
      <c r="A98" s="792" t="s">
        <v>814</v>
      </c>
      <c r="B98" s="279">
        <v>23400.36852</v>
      </c>
      <c r="C98" s="279">
        <v>4912.7546400000001</v>
      </c>
      <c r="D98" s="279">
        <v>4105.7042899999997</v>
      </c>
      <c r="E98" s="279">
        <v>32418.827449999997</v>
      </c>
      <c r="F98" s="280">
        <v>2.4888792366500753E-2</v>
      </c>
    </row>
    <row r="99" spans="1:6" s="966" customFormat="1" ht="18" customHeight="1">
      <c r="A99" s="792" t="s">
        <v>815</v>
      </c>
      <c r="B99" s="279">
        <v>16534.95307</v>
      </c>
      <c r="C99" s="279">
        <v>10224.63608</v>
      </c>
      <c r="D99" s="279">
        <v>10908.92878</v>
      </c>
      <c r="E99" s="279">
        <v>37668.517930000002</v>
      </c>
      <c r="F99" s="280">
        <v>2.8919118773173918E-2</v>
      </c>
    </row>
    <row r="100" spans="1:6" s="966" customFormat="1" ht="18" customHeight="1">
      <c r="A100" s="792" t="s">
        <v>816</v>
      </c>
      <c r="B100" s="279">
        <v>41477.197340000006</v>
      </c>
      <c r="C100" s="279">
        <v>8937.449349999999</v>
      </c>
      <c r="D100" s="279">
        <v>10913.94793</v>
      </c>
      <c r="E100" s="279">
        <v>61328.594620000011</v>
      </c>
      <c r="F100" s="280">
        <v>4.7083586227190201E-2</v>
      </c>
    </row>
    <row r="101" spans="1:6" s="966" customFormat="1" ht="18" customHeight="1">
      <c r="A101" s="792" t="s">
        <v>817</v>
      </c>
      <c r="B101" s="279">
        <v>64898.476310000005</v>
      </c>
      <c r="C101" s="279">
        <v>9858.7421300000005</v>
      </c>
      <c r="D101" s="279">
        <v>16455.03645</v>
      </c>
      <c r="E101" s="279">
        <v>91212.254890000011</v>
      </c>
      <c r="F101" s="280">
        <v>7.0026063611919848E-2</v>
      </c>
    </row>
    <row r="102" spans="1:6" s="966" customFormat="1" ht="18" customHeight="1">
      <c r="A102" s="792" t="s">
        <v>818</v>
      </c>
      <c r="B102" s="279">
        <v>80593.40294</v>
      </c>
      <c r="C102" s="279">
        <v>22083.0239</v>
      </c>
      <c r="D102" s="279">
        <v>10122.48409</v>
      </c>
      <c r="E102" s="279">
        <v>112798.91093</v>
      </c>
      <c r="F102" s="280">
        <v>8.6598711123470409E-2</v>
      </c>
    </row>
    <row r="103" spans="1:6" s="966" customFormat="1" ht="18" customHeight="1">
      <c r="A103" s="792" t="s">
        <v>819</v>
      </c>
      <c r="B103" s="279">
        <v>83501.975459999987</v>
      </c>
      <c r="C103" s="279">
        <v>23877.383420000002</v>
      </c>
      <c r="D103" s="279">
        <v>12564.07432</v>
      </c>
      <c r="E103" s="279">
        <v>119943.43319999998</v>
      </c>
      <c r="F103" s="280">
        <v>9.2083750075299314E-2</v>
      </c>
    </row>
    <row r="104" spans="1:6" s="966" customFormat="1" ht="18" customHeight="1">
      <c r="A104" s="792" t="s">
        <v>820</v>
      </c>
      <c r="B104" s="279">
        <v>57514.449240000002</v>
      </c>
      <c r="C104" s="279">
        <v>18089.573199999999</v>
      </c>
      <c r="D104" s="279">
        <v>5205.4689800000006</v>
      </c>
      <c r="E104" s="279">
        <v>80809.491420000006</v>
      </c>
      <c r="F104" s="280">
        <v>6.2039586604323793E-2</v>
      </c>
    </row>
    <row r="105" spans="1:6" s="966" customFormat="1" ht="18" customHeight="1">
      <c r="A105" s="792" t="s">
        <v>821</v>
      </c>
      <c r="B105" s="279">
        <v>84008.008159999998</v>
      </c>
      <c r="C105" s="279">
        <v>27752.43951</v>
      </c>
      <c r="D105" s="279">
        <v>7392.1534800000009</v>
      </c>
      <c r="E105" s="279">
        <v>119152.60115</v>
      </c>
      <c r="F105" s="280">
        <v>9.1476607367267052E-2</v>
      </c>
    </row>
    <row r="106" spans="1:6" s="966" customFormat="1" ht="18" customHeight="1">
      <c r="A106" s="792" t="s">
        <v>822</v>
      </c>
      <c r="B106" s="279">
        <v>124921.69320000001</v>
      </c>
      <c r="C106" s="279">
        <v>49371.698920000003</v>
      </c>
      <c r="D106" s="279">
        <v>10649.492630000001</v>
      </c>
      <c r="E106" s="279">
        <v>184942.88475</v>
      </c>
      <c r="F106" s="280">
        <v>0.14198555038129329</v>
      </c>
    </row>
    <row r="107" spans="1:6" s="966" customFormat="1" ht="18" customHeight="1">
      <c r="A107" s="792" t="s">
        <v>823</v>
      </c>
      <c r="B107" s="279">
        <v>170033.30540000001</v>
      </c>
      <c r="C107" s="279">
        <v>89372.8557</v>
      </c>
      <c r="D107" s="279">
        <v>12118.810369999999</v>
      </c>
      <c r="E107" s="279">
        <v>271524.97147000005</v>
      </c>
      <c r="F107" s="280">
        <v>0.20845691127045599</v>
      </c>
    </row>
    <row r="108" spans="1:6" s="966" customFormat="1" ht="18" customHeight="1">
      <c r="A108" s="792" t="s">
        <v>824</v>
      </c>
      <c r="B108" s="279">
        <v>31241.31683</v>
      </c>
      <c r="C108" s="279">
        <v>22061.778039999997</v>
      </c>
      <c r="D108" s="279">
        <v>2342.6296299999999</v>
      </c>
      <c r="E108" s="279">
        <v>55645.724500000004</v>
      </c>
      <c r="F108" s="280">
        <v>4.2720696339188673E-2</v>
      </c>
    </row>
    <row r="109" spans="1:6" s="966" customFormat="1" ht="18" customHeight="1" thickBot="1">
      <c r="A109" s="792" t="s">
        <v>825</v>
      </c>
      <c r="B109" s="279">
        <v>48676.194349999998</v>
      </c>
      <c r="C109" s="279">
        <v>49761.017090000001</v>
      </c>
      <c r="D109" s="279">
        <v>3448.64588</v>
      </c>
      <c r="E109" s="279">
        <v>101885.85732</v>
      </c>
      <c r="F109" s="280">
        <v>7.8220470861613503E-2</v>
      </c>
    </row>
    <row r="110" spans="1:6" s="966" customFormat="1" ht="51.75" customHeight="1" thickTop="1" thickBot="1">
      <c r="A110" s="791" t="s">
        <v>6</v>
      </c>
      <c r="B110" s="469">
        <v>826801.34081999992</v>
      </c>
      <c r="C110" s="469">
        <v>369518.50812999997</v>
      </c>
      <c r="D110" s="469">
        <v>106227.37682999998</v>
      </c>
      <c r="E110" s="469">
        <v>1302547.22578</v>
      </c>
      <c r="F110" s="470">
        <v>1</v>
      </c>
    </row>
    <row r="111" spans="1:6" s="966" customFormat="1" ht="34.5" customHeight="1" thickTop="1" thickBot="1">
      <c r="A111" s="793" t="s">
        <v>826</v>
      </c>
      <c r="B111" s="280">
        <v>0.63475728515324215</v>
      </c>
      <c r="C111" s="280">
        <v>0.2836891444828209</v>
      </c>
      <c r="D111" s="280">
        <v>8.1553570363936859E-2</v>
      </c>
      <c r="E111" s="280">
        <v>1</v>
      </c>
      <c r="F111" s="472"/>
    </row>
    <row r="112" spans="1:6" s="966" customFormat="1" ht="36" customHeight="1" thickTop="1" thickBot="1">
      <c r="A112" s="791" t="s">
        <v>830</v>
      </c>
      <c r="B112" s="772" t="s">
        <v>1146</v>
      </c>
      <c r="C112" s="772" t="s">
        <v>1147</v>
      </c>
      <c r="D112" s="772" t="s">
        <v>1148</v>
      </c>
      <c r="E112" s="776" t="s">
        <v>317</v>
      </c>
      <c r="F112" s="772" t="s">
        <v>720</v>
      </c>
    </row>
    <row r="113" spans="1:6" s="966" customFormat="1" ht="28.5" customHeight="1" thickTop="1">
      <c r="A113" s="792" t="s">
        <v>812</v>
      </c>
      <c r="B113" s="279">
        <v>0</v>
      </c>
      <c r="C113" s="279">
        <v>1</v>
      </c>
      <c r="D113" s="279">
        <v>0</v>
      </c>
      <c r="E113" s="279">
        <v>1</v>
      </c>
      <c r="F113" s="280">
        <v>1.2807655904393409E-6</v>
      </c>
    </row>
    <row r="114" spans="1:6" s="966" customFormat="1" ht="17.25" customHeight="1">
      <c r="A114" s="792" t="s">
        <v>813</v>
      </c>
      <c r="B114" s="279">
        <v>0</v>
      </c>
      <c r="C114" s="279">
        <v>1</v>
      </c>
      <c r="D114" s="279">
        <v>0</v>
      </c>
      <c r="E114" s="279">
        <v>1</v>
      </c>
      <c r="F114" s="280">
        <v>1.2807655904393409E-6</v>
      </c>
    </row>
    <row r="115" spans="1:6" s="966" customFormat="1" ht="17.25" customHeight="1">
      <c r="A115" s="792" t="s">
        <v>814</v>
      </c>
      <c r="B115" s="279">
        <v>5</v>
      </c>
      <c r="C115" s="279">
        <v>1</v>
      </c>
      <c r="D115" s="279">
        <v>1</v>
      </c>
      <c r="E115" s="279">
        <v>7</v>
      </c>
      <c r="F115" s="280">
        <v>8.9653591330753864E-6</v>
      </c>
    </row>
    <row r="116" spans="1:6" s="966" customFormat="1" ht="17.25" customHeight="1">
      <c r="A116" s="792" t="s">
        <v>815</v>
      </c>
      <c r="B116" s="279">
        <v>9</v>
      </c>
      <c r="C116" s="279">
        <v>5</v>
      </c>
      <c r="D116" s="279">
        <v>5</v>
      </c>
      <c r="E116" s="279">
        <v>19</v>
      </c>
      <c r="F116" s="280">
        <v>2.433454621834748E-5</v>
      </c>
    </row>
    <row r="117" spans="1:6" s="966" customFormat="1" ht="17.25" customHeight="1">
      <c r="A117" s="792" t="s">
        <v>816</v>
      </c>
      <c r="B117" s="279">
        <v>44</v>
      </c>
      <c r="C117" s="279">
        <v>9</v>
      </c>
      <c r="D117" s="279">
        <v>13</v>
      </c>
      <c r="E117" s="279">
        <v>66</v>
      </c>
      <c r="F117" s="280">
        <v>8.4530528968996513E-5</v>
      </c>
    </row>
    <row r="118" spans="1:6" s="966" customFormat="1" ht="17.25" customHeight="1">
      <c r="A118" s="792" t="s">
        <v>817</v>
      </c>
      <c r="B118" s="279">
        <v>144</v>
      </c>
      <c r="C118" s="279">
        <v>23</v>
      </c>
      <c r="D118" s="279">
        <v>32</v>
      </c>
      <c r="E118" s="279">
        <v>199</v>
      </c>
      <c r="F118" s="280">
        <v>2.5487235249742888E-4</v>
      </c>
    </row>
    <row r="119" spans="1:6" s="966" customFormat="1" ht="17.25" customHeight="1">
      <c r="A119" s="792" t="s">
        <v>818</v>
      </c>
      <c r="B119" s="279">
        <v>313</v>
      </c>
      <c r="C119" s="279">
        <v>85</v>
      </c>
      <c r="D119" s="279">
        <v>37</v>
      </c>
      <c r="E119" s="279">
        <v>435</v>
      </c>
      <c r="F119" s="280">
        <v>5.5713303184111332E-4</v>
      </c>
    </row>
    <row r="120" spans="1:6" s="966" customFormat="1" ht="17.25" customHeight="1">
      <c r="A120" s="792" t="s">
        <v>819</v>
      </c>
      <c r="B120" s="279">
        <v>497</v>
      </c>
      <c r="C120" s="279">
        <v>142</v>
      </c>
      <c r="D120" s="279">
        <v>76</v>
      </c>
      <c r="E120" s="279">
        <v>715</v>
      </c>
      <c r="F120" s="280">
        <v>9.157473971641288E-4</v>
      </c>
    </row>
    <row r="121" spans="1:6" s="966" customFormat="1" ht="17.25" customHeight="1">
      <c r="A121" s="792" t="s">
        <v>820</v>
      </c>
      <c r="B121" s="279">
        <v>489</v>
      </c>
      <c r="C121" s="279">
        <v>153</v>
      </c>
      <c r="D121" s="279">
        <v>44</v>
      </c>
      <c r="E121" s="279">
        <v>686</v>
      </c>
      <c r="F121" s="280">
        <v>8.7860519504138796E-4</v>
      </c>
    </row>
    <row r="122" spans="1:6" s="966" customFormat="1" ht="17.25" customHeight="1">
      <c r="A122" s="792" t="s">
        <v>821</v>
      </c>
      <c r="B122" s="279">
        <v>1012</v>
      </c>
      <c r="C122" s="279">
        <v>334</v>
      </c>
      <c r="D122" s="279">
        <v>88</v>
      </c>
      <c r="E122" s="279">
        <v>1434</v>
      </c>
      <c r="F122" s="280">
        <v>1.836617856690015E-3</v>
      </c>
    </row>
    <row r="123" spans="1:6" s="966" customFormat="1" ht="17.25" customHeight="1">
      <c r="A123" s="792" t="s">
        <v>822</v>
      </c>
      <c r="B123" s="279">
        <v>2604</v>
      </c>
      <c r="C123" s="279">
        <v>1042</v>
      </c>
      <c r="D123" s="279">
        <v>224</v>
      </c>
      <c r="E123" s="279">
        <v>3870</v>
      </c>
      <c r="F123" s="280">
        <v>4.9565628350002498E-3</v>
      </c>
    </row>
    <row r="124" spans="1:6" s="966" customFormat="1" ht="17.25" customHeight="1">
      <c r="A124" s="792" t="s">
        <v>823</v>
      </c>
      <c r="B124" s="279">
        <v>10928</v>
      </c>
      <c r="C124" s="279">
        <v>6038</v>
      </c>
      <c r="D124" s="279">
        <v>769</v>
      </c>
      <c r="E124" s="279">
        <v>17735</v>
      </c>
      <c r="F124" s="280">
        <v>2.2714377746441711E-2</v>
      </c>
    </row>
    <row r="125" spans="1:6" s="966" customFormat="1" ht="17.25" customHeight="1">
      <c r="A125" s="792" t="s">
        <v>824</v>
      </c>
      <c r="B125" s="279">
        <v>6398</v>
      </c>
      <c r="C125" s="279">
        <v>4561</v>
      </c>
      <c r="D125" s="279">
        <v>475</v>
      </c>
      <c r="E125" s="279">
        <v>11434</v>
      </c>
      <c r="F125" s="280">
        <v>1.4644273761083425E-2</v>
      </c>
    </row>
    <row r="126" spans="1:6" s="966" customFormat="1" ht="17.25" customHeight="1" thickBot="1">
      <c r="A126" s="792" t="s">
        <v>825</v>
      </c>
      <c r="B126" s="279">
        <v>400397</v>
      </c>
      <c r="C126" s="279">
        <v>328304</v>
      </c>
      <c r="D126" s="279">
        <v>15480</v>
      </c>
      <c r="E126" s="279">
        <v>744181</v>
      </c>
      <c r="F126" s="280">
        <v>0.95312141785873927</v>
      </c>
    </row>
    <row r="127" spans="1:6" s="966" customFormat="1" ht="49.5" customHeight="1" thickTop="1" thickBot="1">
      <c r="A127" s="791" t="s">
        <v>6</v>
      </c>
      <c r="B127" s="469">
        <v>422840</v>
      </c>
      <c r="C127" s="469">
        <v>340699</v>
      </c>
      <c r="D127" s="469">
        <v>17244</v>
      </c>
      <c r="E127" s="469">
        <v>780783</v>
      </c>
      <c r="F127" s="470">
        <v>1</v>
      </c>
    </row>
    <row r="128" spans="1:6" s="966" customFormat="1" ht="36.75" customHeight="1" thickTop="1">
      <c r="A128" s="793" t="s">
        <v>826</v>
      </c>
      <c r="B128" s="280">
        <v>0.54155892226137092</v>
      </c>
      <c r="C128" s="280">
        <v>0.43635555589709307</v>
      </c>
      <c r="D128" s="280">
        <v>2.2085521841535997E-2</v>
      </c>
      <c r="E128" s="280">
        <v>1</v>
      </c>
      <c r="F128" s="474"/>
    </row>
    <row r="129" spans="1:6" s="966" customFormat="1" ht="9" customHeight="1" thickBot="1">
      <c r="A129" s="795"/>
      <c r="B129" s="773"/>
      <c r="C129" s="476"/>
      <c r="D129" s="476"/>
      <c r="E129" s="777"/>
      <c r="F129" s="777"/>
    </row>
    <row r="130" spans="1:6" s="966" customFormat="1" ht="15.75" customHeight="1" thickTop="1">
      <c r="A130" s="798" t="s">
        <v>833</v>
      </c>
      <c r="B130" s="428"/>
      <c r="C130" s="213"/>
      <c r="D130" s="213"/>
      <c r="E130" s="288"/>
      <c r="F130" s="778"/>
    </row>
    <row r="131" spans="1:6" s="966" customFormat="1" ht="9" customHeight="1">
      <c r="A131" s="796"/>
      <c r="B131" s="428"/>
      <c r="C131" s="213"/>
      <c r="D131" s="213"/>
      <c r="E131" s="288"/>
      <c r="F131" s="778"/>
    </row>
    <row r="132" spans="1:6" s="82" customFormat="1" ht="47.25" customHeight="1">
      <c r="A132" s="1010" t="s">
        <v>1143</v>
      </c>
      <c r="B132" s="1010"/>
      <c r="C132" s="1010"/>
      <c r="D132" s="1010"/>
      <c r="E132" s="1010"/>
      <c r="F132" s="1010"/>
    </row>
    <row r="133" spans="1:6" s="82" customFormat="1" ht="27.95" customHeight="1">
      <c r="A133" s="1010" t="s">
        <v>834</v>
      </c>
      <c r="B133" s="1010"/>
      <c r="C133" s="1010"/>
      <c r="D133" s="1010"/>
      <c r="E133" s="1010"/>
      <c r="F133" s="1010"/>
    </row>
    <row r="134" spans="1:6" s="82" customFormat="1" ht="27.95" customHeight="1">
      <c r="A134" s="1010" t="s">
        <v>1510</v>
      </c>
      <c r="B134" s="1010"/>
      <c r="C134" s="1010"/>
      <c r="D134" s="1010"/>
      <c r="E134" s="1010"/>
      <c r="F134" s="1010"/>
    </row>
    <row r="135" spans="1:6" s="83" customFormat="1" ht="46.5" customHeight="1">
      <c r="A135" s="1011" t="s">
        <v>1503</v>
      </c>
      <c r="B135" s="1011"/>
      <c r="C135" s="1011"/>
      <c r="D135" s="1011"/>
      <c r="E135" s="1011"/>
      <c r="F135" s="1011"/>
    </row>
    <row r="136" spans="1:6" s="966" customFormat="1" ht="2.25" customHeight="1" thickBot="1">
      <c r="A136" s="797"/>
      <c r="B136" s="89"/>
      <c r="C136" s="89"/>
      <c r="D136" s="89"/>
      <c r="E136" s="89"/>
      <c r="F136" s="779"/>
    </row>
    <row r="137" spans="1:6" s="966" customFormat="1" ht="14.25" hidden="1" customHeight="1">
      <c r="A137" s="790"/>
      <c r="B137" s="770"/>
      <c r="C137" s="771"/>
      <c r="D137" s="770"/>
      <c r="E137" s="770"/>
      <c r="F137" s="775"/>
    </row>
    <row r="138" spans="1:6" s="966" customFormat="1" ht="39.75" customHeight="1" thickTop="1" thickBot="1">
      <c r="A138" s="791" t="s">
        <v>810</v>
      </c>
      <c r="B138" s="772" t="s">
        <v>1146</v>
      </c>
      <c r="C138" s="772" t="s">
        <v>1147</v>
      </c>
      <c r="D138" s="772" t="s">
        <v>1148</v>
      </c>
      <c r="E138" s="776" t="s">
        <v>317</v>
      </c>
      <c r="F138" s="780" t="s">
        <v>811</v>
      </c>
    </row>
    <row r="139" spans="1:6" s="966" customFormat="1" ht="36.75" customHeight="1" thickTop="1">
      <c r="A139" s="792" t="s">
        <v>812</v>
      </c>
      <c r="B139" s="279">
        <v>49613.403829999996</v>
      </c>
      <c r="C139" s="279">
        <v>0</v>
      </c>
      <c r="D139" s="279">
        <v>0</v>
      </c>
      <c r="E139" s="279">
        <v>49613.403829999996</v>
      </c>
      <c r="F139" s="1073">
        <v>8.1970062087188249E-3</v>
      </c>
    </row>
    <row r="140" spans="1:6" s="966" customFormat="1" ht="18" customHeight="1">
      <c r="A140" s="792" t="s">
        <v>813</v>
      </c>
      <c r="B140" s="279">
        <v>590934.03347000002</v>
      </c>
      <c r="C140" s="279">
        <v>152487.86249999999</v>
      </c>
      <c r="D140" s="279">
        <v>0</v>
      </c>
      <c r="E140" s="279">
        <v>743421.89596999995</v>
      </c>
      <c r="F140" s="1073">
        <v>0.12282636196145888</v>
      </c>
    </row>
    <row r="141" spans="1:6" s="966" customFormat="1" ht="18" customHeight="1">
      <c r="A141" s="792" t="s">
        <v>814</v>
      </c>
      <c r="B141" s="279">
        <v>1156438.8056700001</v>
      </c>
      <c r="C141" s="279">
        <v>934956.6324</v>
      </c>
      <c r="D141" s="279">
        <v>225819.17975000001</v>
      </c>
      <c r="E141" s="279">
        <v>2317214.6178200003</v>
      </c>
      <c r="F141" s="1073">
        <v>0.38284457712855463</v>
      </c>
    </row>
    <row r="142" spans="1:6" s="966" customFormat="1" ht="18" customHeight="1">
      <c r="A142" s="792" t="s">
        <v>815</v>
      </c>
      <c r="B142" s="279">
        <v>654222.65887000004</v>
      </c>
      <c r="C142" s="279">
        <v>417194.29422000004</v>
      </c>
      <c r="D142" s="279">
        <v>249039.79003</v>
      </c>
      <c r="E142" s="279">
        <v>1320456.74312</v>
      </c>
      <c r="F142" s="1073">
        <v>0.21816265940524726</v>
      </c>
    </row>
    <row r="143" spans="1:6" s="966" customFormat="1" ht="18" customHeight="1">
      <c r="A143" s="792" t="s">
        <v>816</v>
      </c>
      <c r="B143" s="279">
        <v>444470.6275</v>
      </c>
      <c r="C143" s="279">
        <v>379030.96380000003</v>
      </c>
      <c r="D143" s="279">
        <v>97802.357220000005</v>
      </c>
      <c r="E143" s="279">
        <v>921303.94851999998</v>
      </c>
      <c r="F143" s="1073">
        <v>0.15221560310621424</v>
      </c>
    </row>
    <row r="144" spans="1:6" s="966" customFormat="1" ht="18" customHeight="1">
      <c r="A144" s="792" t="s">
        <v>817</v>
      </c>
      <c r="B144" s="279">
        <v>140003.22383</v>
      </c>
      <c r="C144" s="279">
        <v>211239.44357</v>
      </c>
      <c r="D144" s="279">
        <v>78232.051640000005</v>
      </c>
      <c r="E144" s="279">
        <v>429474.71904000005</v>
      </c>
      <c r="F144" s="1073">
        <v>7.0956771087936327E-2</v>
      </c>
    </row>
    <row r="145" spans="1:6" s="966" customFormat="1" ht="18" customHeight="1">
      <c r="A145" s="792" t="s">
        <v>818</v>
      </c>
      <c r="B145" s="279">
        <v>27740.414120000001</v>
      </c>
      <c r="C145" s="279">
        <v>7094.0336600000001</v>
      </c>
      <c r="D145" s="279">
        <v>12419.10483</v>
      </c>
      <c r="E145" s="279">
        <v>47253.552609999999</v>
      </c>
      <c r="F145" s="1073">
        <v>7.8071173156230439E-3</v>
      </c>
    </row>
    <row r="146" spans="1:6" s="966" customFormat="1" ht="18" customHeight="1">
      <c r="A146" s="792" t="s">
        <v>819</v>
      </c>
      <c r="B146" s="279">
        <v>25278.27478</v>
      </c>
      <c r="C146" s="279">
        <v>8547.6197799999991</v>
      </c>
      <c r="D146" s="279">
        <v>6412.3198400000001</v>
      </c>
      <c r="E146" s="279">
        <v>40238.214399999997</v>
      </c>
      <c r="F146" s="1073">
        <v>6.648060157185132E-3</v>
      </c>
    </row>
    <row r="147" spans="1:6" s="966" customFormat="1" ht="18" customHeight="1">
      <c r="A147" s="792" t="s">
        <v>820</v>
      </c>
      <c r="B147" s="279">
        <v>11589.42626</v>
      </c>
      <c r="C147" s="279">
        <v>1977.8795700000001</v>
      </c>
      <c r="D147" s="279">
        <v>4040.56691</v>
      </c>
      <c r="E147" s="279">
        <v>17607.872740000003</v>
      </c>
      <c r="F147" s="1073">
        <v>2.9091300138701041E-3</v>
      </c>
    </row>
    <row r="148" spans="1:6" s="966" customFormat="1" ht="18" customHeight="1">
      <c r="A148" s="792" t="s">
        <v>821</v>
      </c>
      <c r="B148" s="279">
        <v>41632.209289999999</v>
      </c>
      <c r="C148" s="279">
        <v>8124.1376</v>
      </c>
      <c r="D148" s="279">
        <v>4513.8580999999995</v>
      </c>
      <c r="E148" s="279">
        <v>54270.204989999998</v>
      </c>
      <c r="F148" s="1073">
        <v>8.9663915980399151E-3</v>
      </c>
    </row>
    <row r="149" spans="1:6" s="966" customFormat="1" ht="18" customHeight="1">
      <c r="A149" s="792" t="s">
        <v>822</v>
      </c>
      <c r="B149" s="279">
        <v>41737.14774</v>
      </c>
      <c r="C149" s="279">
        <v>8827.450789999999</v>
      </c>
      <c r="D149" s="279">
        <v>3161.8849500000001</v>
      </c>
      <c r="E149" s="279">
        <v>53726.483480000003</v>
      </c>
      <c r="F149" s="1073">
        <v>8.8765592493352096E-3</v>
      </c>
    </row>
    <row r="150" spans="1:6" s="966" customFormat="1" ht="18" customHeight="1">
      <c r="A150" s="792" t="s">
        <v>823</v>
      </c>
      <c r="B150" s="279">
        <v>37988.753380000002</v>
      </c>
      <c r="C150" s="279">
        <v>11148.194310000001</v>
      </c>
      <c r="D150" s="279">
        <v>1475.1142399999999</v>
      </c>
      <c r="E150" s="279">
        <v>50612.061930000003</v>
      </c>
      <c r="F150" s="1073">
        <v>8.3620020770558724E-3</v>
      </c>
    </row>
    <row r="151" spans="1:6" s="966" customFormat="1" ht="18" customHeight="1">
      <c r="A151" s="792" t="s">
        <v>824</v>
      </c>
      <c r="B151" s="279">
        <v>2087.1407600000002</v>
      </c>
      <c r="C151" s="279">
        <v>1362.1036100000001</v>
      </c>
      <c r="D151" s="279">
        <v>40.576569999999997</v>
      </c>
      <c r="E151" s="279">
        <v>3489.8209400000005</v>
      </c>
      <c r="F151" s="1073">
        <v>5.7657974870088593E-4</v>
      </c>
    </row>
    <row r="152" spans="1:6" s="966" customFormat="1" ht="18" customHeight="1" thickBot="1">
      <c r="A152" s="792" t="s">
        <v>825</v>
      </c>
      <c r="B152" s="279">
        <v>1094.84635</v>
      </c>
      <c r="C152" s="279">
        <v>2827.8172999999997</v>
      </c>
      <c r="D152" s="279">
        <v>18.690330000000003</v>
      </c>
      <c r="E152" s="279">
        <v>3941.3539799999994</v>
      </c>
      <c r="F152" s="1073">
        <v>6.511809420599201E-4</v>
      </c>
    </row>
    <row r="153" spans="1:6" s="966" customFormat="1" ht="51.75" customHeight="1" thickTop="1" thickBot="1">
      <c r="A153" s="791" t="s">
        <v>6</v>
      </c>
      <c r="B153" s="469">
        <v>3224830.9658499998</v>
      </c>
      <c r="C153" s="469">
        <v>2144818.4331100006</v>
      </c>
      <c r="D153" s="469">
        <v>682975.49441000004</v>
      </c>
      <c r="E153" s="469">
        <v>6052624.8933699988</v>
      </c>
      <c r="F153" s="1074">
        <v>1</v>
      </c>
    </row>
    <row r="154" spans="1:6" s="966" customFormat="1" ht="34.5" customHeight="1" thickTop="1" thickBot="1">
      <c r="A154" s="793" t="s">
        <v>826</v>
      </c>
      <c r="B154" s="280">
        <v>0.53279874809067651</v>
      </c>
      <c r="C154" s="280">
        <v>0.3543616977585079</v>
      </c>
      <c r="D154" s="280">
        <v>0.11283955415081585</v>
      </c>
      <c r="E154" s="280">
        <v>1</v>
      </c>
      <c r="F154" s="474"/>
    </row>
    <row r="155" spans="1:6" s="966" customFormat="1" ht="53.25" customHeight="1" thickTop="1" thickBot="1">
      <c r="A155" s="791" t="s">
        <v>830</v>
      </c>
      <c r="B155" s="772" t="s">
        <v>1146</v>
      </c>
      <c r="C155" s="772" t="s">
        <v>1147</v>
      </c>
      <c r="D155" s="772" t="s">
        <v>1148</v>
      </c>
      <c r="E155" s="776" t="s">
        <v>317</v>
      </c>
      <c r="F155" s="780" t="s">
        <v>720</v>
      </c>
    </row>
    <row r="156" spans="1:6" s="966" customFormat="1" ht="28.5" customHeight="1" thickTop="1">
      <c r="A156" s="792" t="s">
        <v>812</v>
      </c>
      <c r="B156" s="279">
        <v>3</v>
      </c>
      <c r="C156" s="279">
        <v>0</v>
      </c>
      <c r="D156" s="279">
        <v>0</v>
      </c>
      <c r="E156" s="279">
        <v>3</v>
      </c>
      <c r="F156" s="280">
        <v>2.2839741149600305E-4</v>
      </c>
    </row>
    <row r="157" spans="1:6" s="966" customFormat="1" ht="17.25" customHeight="1">
      <c r="A157" s="792" t="s">
        <v>813</v>
      </c>
      <c r="B157" s="279">
        <v>61</v>
      </c>
      <c r="C157" s="279">
        <v>19</v>
      </c>
      <c r="D157" s="279">
        <v>0</v>
      </c>
      <c r="E157" s="279">
        <v>80</v>
      </c>
      <c r="F157" s="280">
        <v>6.0905976398934148E-3</v>
      </c>
    </row>
    <row r="158" spans="1:6" s="966" customFormat="1" ht="17.25" customHeight="1">
      <c r="A158" s="792" t="s">
        <v>814</v>
      </c>
      <c r="B158" s="279">
        <v>227</v>
      </c>
      <c r="C158" s="279">
        <v>192</v>
      </c>
      <c r="D158" s="279">
        <v>54</v>
      </c>
      <c r="E158" s="279">
        <v>473</v>
      </c>
      <c r="F158" s="280">
        <v>3.6010658545869816E-2</v>
      </c>
    </row>
    <row r="159" spans="1:6" s="966" customFormat="1" ht="17.25" customHeight="1">
      <c r="A159" s="792" t="s">
        <v>815</v>
      </c>
      <c r="B159" s="279">
        <v>291</v>
      </c>
      <c r="C159" s="279">
        <v>189</v>
      </c>
      <c r="D159" s="279">
        <v>113</v>
      </c>
      <c r="E159" s="279">
        <v>593</v>
      </c>
      <c r="F159" s="280">
        <v>4.5146555005709937E-2</v>
      </c>
    </row>
    <row r="160" spans="1:6" s="966" customFormat="1" ht="17.25" customHeight="1">
      <c r="A160" s="792" t="s">
        <v>816</v>
      </c>
      <c r="B160" s="279">
        <v>443</v>
      </c>
      <c r="C160" s="279">
        <v>371</v>
      </c>
      <c r="D160" s="279">
        <v>97</v>
      </c>
      <c r="E160" s="279">
        <v>911</v>
      </c>
      <c r="F160" s="280">
        <v>6.9356680624286252E-2</v>
      </c>
    </row>
    <row r="161" spans="1:6" s="966" customFormat="1" ht="17.25" customHeight="1">
      <c r="A161" s="792" t="s">
        <v>817</v>
      </c>
      <c r="B161" s="279">
        <v>277</v>
      </c>
      <c r="C161" s="279">
        <v>416</v>
      </c>
      <c r="D161" s="279">
        <v>148</v>
      </c>
      <c r="E161" s="279">
        <v>841</v>
      </c>
      <c r="F161" s="280">
        <v>6.402740768937952E-2</v>
      </c>
    </row>
    <row r="162" spans="1:6" s="966" customFormat="1" ht="17.25" customHeight="1">
      <c r="A162" s="792" t="s">
        <v>818</v>
      </c>
      <c r="B162" s="279">
        <v>104</v>
      </c>
      <c r="C162" s="279">
        <v>24</v>
      </c>
      <c r="D162" s="279">
        <v>44</v>
      </c>
      <c r="E162" s="279">
        <v>172</v>
      </c>
      <c r="F162" s="280">
        <v>1.3094784925770842E-2</v>
      </c>
    </row>
    <row r="163" spans="1:6" s="966" customFormat="1" ht="17.25" customHeight="1">
      <c r="A163" s="792" t="s">
        <v>819</v>
      </c>
      <c r="B163" s="279">
        <v>149</v>
      </c>
      <c r="C163" s="279">
        <v>46</v>
      </c>
      <c r="D163" s="279">
        <v>37</v>
      </c>
      <c r="E163" s="279">
        <v>232</v>
      </c>
      <c r="F163" s="280">
        <v>1.7662733155690901E-2</v>
      </c>
    </row>
    <row r="164" spans="1:6" s="966" customFormat="1" ht="17.25" customHeight="1">
      <c r="A164" s="792" t="s">
        <v>820</v>
      </c>
      <c r="B164" s="279">
        <v>99</v>
      </c>
      <c r="C164" s="279">
        <v>16</v>
      </c>
      <c r="D164" s="279">
        <v>33</v>
      </c>
      <c r="E164" s="279">
        <v>148</v>
      </c>
      <c r="F164" s="280">
        <v>1.1267605633802818E-2</v>
      </c>
    </row>
    <row r="165" spans="1:6" s="966" customFormat="1" ht="17.25" customHeight="1">
      <c r="A165" s="792" t="s">
        <v>821</v>
      </c>
      <c r="B165" s="279">
        <v>546</v>
      </c>
      <c r="C165" s="279">
        <v>106</v>
      </c>
      <c r="D165" s="279">
        <v>55</v>
      </c>
      <c r="E165" s="279">
        <v>707</v>
      </c>
      <c r="F165" s="280">
        <v>5.3825656642558048E-2</v>
      </c>
    </row>
    <row r="166" spans="1:6" s="966" customFormat="1" ht="17.25" customHeight="1">
      <c r="A166" s="792" t="s">
        <v>822</v>
      </c>
      <c r="B166" s="279">
        <v>861</v>
      </c>
      <c r="C166" s="279">
        <v>188</v>
      </c>
      <c r="D166" s="279">
        <v>63</v>
      </c>
      <c r="E166" s="279">
        <v>1112</v>
      </c>
      <c r="F166" s="280">
        <v>8.465930719451846E-2</v>
      </c>
    </row>
    <row r="167" spans="1:6" s="966" customFormat="1" ht="17.25" customHeight="1">
      <c r="A167" s="792" t="s">
        <v>823</v>
      </c>
      <c r="B167" s="279">
        <v>2169</v>
      </c>
      <c r="C167" s="279">
        <v>741</v>
      </c>
      <c r="D167" s="279">
        <v>66</v>
      </c>
      <c r="E167" s="279">
        <v>2976</v>
      </c>
      <c r="F167" s="280">
        <v>0.22657023220403502</v>
      </c>
    </row>
    <row r="168" spans="1:6" s="966" customFormat="1" ht="17.25" customHeight="1">
      <c r="A168" s="792" t="s">
        <v>824</v>
      </c>
      <c r="B168" s="279">
        <v>420</v>
      </c>
      <c r="C168" s="279">
        <v>278</v>
      </c>
      <c r="D168" s="279">
        <v>8</v>
      </c>
      <c r="E168" s="279">
        <v>706</v>
      </c>
      <c r="F168" s="280">
        <v>5.3749524172059381E-2</v>
      </c>
    </row>
    <row r="169" spans="1:6" s="966" customFormat="1" ht="17.25" customHeight="1" thickBot="1">
      <c r="A169" s="792" t="s">
        <v>825</v>
      </c>
      <c r="B169" s="279">
        <v>567</v>
      </c>
      <c r="C169" s="279">
        <v>3602</v>
      </c>
      <c r="D169" s="279">
        <v>12</v>
      </c>
      <c r="E169" s="279">
        <v>4181</v>
      </c>
      <c r="F169" s="280">
        <v>0.3183098591549296</v>
      </c>
    </row>
    <row r="170" spans="1:6" s="966" customFormat="1" ht="49.5" customHeight="1" thickTop="1" thickBot="1">
      <c r="A170" s="791" t="s">
        <v>6</v>
      </c>
      <c r="B170" s="469">
        <v>6217</v>
      </c>
      <c r="C170" s="469">
        <v>6188</v>
      </c>
      <c r="D170" s="469">
        <v>730</v>
      </c>
      <c r="E170" s="469">
        <v>13135</v>
      </c>
      <c r="F170" s="470">
        <v>1</v>
      </c>
    </row>
    <row r="171" spans="1:6" s="966" customFormat="1" ht="36.75" customHeight="1" thickTop="1">
      <c r="A171" s="793" t="s">
        <v>826</v>
      </c>
      <c r="B171" s="280">
        <v>0.47331556909021699</v>
      </c>
      <c r="C171" s="280">
        <v>0.47110772744575563</v>
      </c>
      <c r="D171" s="280">
        <v>5.5576703464027405E-2</v>
      </c>
      <c r="E171" s="280">
        <v>1</v>
      </c>
      <c r="F171" s="474"/>
    </row>
    <row r="172" spans="1:6" s="966" customFormat="1" ht="9" customHeight="1" thickBot="1">
      <c r="A172" s="795"/>
      <c r="B172" s="773"/>
      <c r="C172" s="476"/>
      <c r="D172" s="773"/>
      <c r="E172" s="777"/>
      <c r="F172" s="777"/>
    </row>
    <row r="173" spans="1:6" s="966" customFormat="1" ht="15.75" customHeight="1" thickTop="1">
      <c r="A173" s="799" t="s">
        <v>836</v>
      </c>
      <c r="B173" s="428"/>
      <c r="C173" s="213"/>
      <c r="D173" s="428"/>
      <c r="E173" s="288"/>
      <c r="F173" s="781"/>
    </row>
    <row r="174" spans="1:6" s="966" customFormat="1" ht="9" customHeight="1">
      <c r="A174" s="796"/>
      <c r="B174" s="428"/>
      <c r="C174" s="213"/>
      <c r="D174" s="428"/>
      <c r="E174" s="288"/>
      <c r="F174" s="781"/>
    </row>
    <row r="175" spans="1:6" s="82" customFormat="1" ht="47.25" customHeight="1">
      <c r="A175" s="1010" t="s">
        <v>1143</v>
      </c>
      <c r="B175" s="1010"/>
      <c r="C175" s="1010"/>
      <c r="D175" s="1010"/>
      <c r="E175" s="1010"/>
      <c r="F175" s="1010"/>
    </row>
    <row r="176" spans="1:6" s="82" customFormat="1" ht="27.95" customHeight="1">
      <c r="A176" s="1010" t="s">
        <v>837</v>
      </c>
      <c r="B176" s="1010"/>
      <c r="C176" s="1010"/>
      <c r="D176" s="1010"/>
      <c r="E176" s="1010"/>
      <c r="F176" s="1010"/>
    </row>
    <row r="177" spans="1:6" s="82" customFormat="1" ht="27.95" customHeight="1">
      <c r="A177" s="1010" t="s">
        <v>1510</v>
      </c>
      <c r="B177" s="1010"/>
      <c r="C177" s="1010"/>
      <c r="D177" s="1010"/>
      <c r="E177" s="1010"/>
      <c r="F177" s="1010"/>
    </row>
    <row r="178" spans="1:6" s="83" customFormat="1" ht="46.5" customHeight="1">
      <c r="A178" s="1011" t="s">
        <v>1503</v>
      </c>
      <c r="B178" s="1011"/>
      <c r="C178" s="1011"/>
      <c r="D178" s="1011"/>
      <c r="E178" s="1011"/>
      <c r="F178" s="1011"/>
    </row>
    <row r="179" spans="1:6" s="966" customFormat="1" ht="2.25" customHeight="1" thickBot="1">
      <c r="A179" s="797"/>
      <c r="B179" s="89"/>
      <c r="C179" s="89"/>
      <c r="D179" s="89"/>
      <c r="E179" s="89"/>
      <c r="F179" s="779"/>
    </row>
    <row r="180" spans="1:6" s="966" customFormat="1" ht="14.25" hidden="1" customHeight="1">
      <c r="A180" s="790"/>
      <c r="B180" s="770"/>
      <c r="C180" s="771"/>
      <c r="D180" s="770"/>
      <c r="E180" s="770"/>
      <c r="F180" s="775"/>
    </row>
    <row r="181" spans="1:6" s="966" customFormat="1" ht="34.5" customHeight="1" thickTop="1" thickBot="1">
      <c r="A181" s="791" t="s">
        <v>810</v>
      </c>
      <c r="B181" s="772" t="s">
        <v>1146</v>
      </c>
      <c r="C181" s="772" t="s">
        <v>1147</v>
      </c>
      <c r="D181" s="772" t="s">
        <v>1148</v>
      </c>
      <c r="E181" s="776" t="s">
        <v>317</v>
      </c>
      <c r="F181" s="772" t="s">
        <v>811</v>
      </c>
    </row>
    <row r="182" spans="1:6" s="966" customFormat="1" ht="36.75" customHeight="1" thickTop="1">
      <c r="A182" s="792" t="s">
        <v>812</v>
      </c>
      <c r="B182" s="279">
        <v>0</v>
      </c>
      <c r="C182" s="279">
        <v>0</v>
      </c>
      <c r="D182" s="279">
        <v>0</v>
      </c>
      <c r="E182" s="279">
        <v>0</v>
      </c>
      <c r="F182" s="280">
        <v>0</v>
      </c>
    </row>
    <row r="183" spans="1:6" s="966" customFormat="1" ht="18" customHeight="1">
      <c r="A183" s="792" t="s">
        <v>813</v>
      </c>
      <c r="B183" s="279">
        <v>0</v>
      </c>
      <c r="C183" s="279">
        <v>0</v>
      </c>
      <c r="D183" s="279">
        <v>0</v>
      </c>
      <c r="E183" s="279">
        <v>0</v>
      </c>
      <c r="F183" s="280">
        <v>0</v>
      </c>
    </row>
    <row r="184" spans="1:6" s="966" customFormat="1" ht="18" customHeight="1">
      <c r="A184" s="792" t="s">
        <v>814</v>
      </c>
      <c r="B184" s="279">
        <v>17807.055559999997</v>
      </c>
      <c r="C184" s="279">
        <v>0</v>
      </c>
      <c r="D184" s="279">
        <v>0</v>
      </c>
      <c r="E184" s="279">
        <v>17807.055559999997</v>
      </c>
      <c r="F184" s="280">
        <v>0.20504689215550417</v>
      </c>
    </row>
    <row r="185" spans="1:6" s="966" customFormat="1" ht="18" customHeight="1">
      <c r="A185" s="792" t="s">
        <v>815</v>
      </c>
      <c r="B185" s="279">
        <v>4000</v>
      </c>
      <c r="C185" s="279">
        <v>0</v>
      </c>
      <c r="D185" s="279">
        <v>0</v>
      </c>
      <c r="E185" s="279">
        <v>4000</v>
      </c>
      <c r="F185" s="280">
        <v>4.6059696161357785E-2</v>
      </c>
    </row>
    <row r="186" spans="1:6" s="966" customFormat="1" ht="18" customHeight="1">
      <c r="A186" s="792" t="s">
        <v>816</v>
      </c>
      <c r="B186" s="279">
        <v>11509.22237</v>
      </c>
      <c r="C186" s="279">
        <v>0</v>
      </c>
      <c r="D186" s="279">
        <v>2108.61</v>
      </c>
      <c r="E186" s="279">
        <v>13617.83237</v>
      </c>
      <c r="F186" s="280">
        <v>0.1568083053346257</v>
      </c>
    </row>
    <row r="187" spans="1:6" s="966" customFormat="1" ht="18" customHeight="1">
      <c r="A187" s="792" t="s">
        <v>817</v>
      </c>
      <c r="B187" s="279">
        <v>9683.8341600000003</v>
      </c>
      <c r="C187" s="279">
        <v>0</v>
      </c>
      <c r="D187" s="279">
        <v>5033.5894900000003</v>
      </c>
      <c r="E187" s="279">
        <v>14717.423650000001</v>
      </c>
      <c r="F187" s="280">
        <v>0.16947001539924533</v>
      </c>
    </row>
    <row r="188" spans="1:6" s="966" customFormat="1" ht="18" customHeight="1">
      <c r="A188" s="792" t="s">
        <v>818</v>
      </c>
      <c r="B188" s="279">
        <v>5208.2875400000003</v>
      </c>
      <c r="C188" s="279">
        <v>0</v>
      </c>
      <c r="D188" s="279">
        <v>2513.23324</v>
      </c>
      <c r="E188" s="279">
        <v>7721.5207800000007</v>
      </c>
      <c r="F188" s="280">
        <v>8.8912725257602604E-2</v>
      </c>
    </row>
    <row r="189" spans="1:6" s="966" customFormat="1" ht="18" customHeight="1">
      <c r="A189" s="792" t="s">
        <v>819</v>
      </c>
      <c r="B189" s="279">
        <v>3971.6926000000003</v>
      </c>
      <c r="C189" s="279">
        <v>0</v>
      </c>
      <c r="D189" s="279">
        <v>1870.6423799999998</v>
      </c>
      <c r="E189" s="279">
        <v>5842.3349799999996</v>
      </c>
      <c r="F189" s="280">
        <v>6.7274043512918075E-2</v>
      </c>
    </row>
    <row r="190" spans="1:6" s="966" customFormat="1" ht="18" customHeight="1">
      <c r="A190" s="792" t="s">
        <v>820</v>
      </c>
      <c r="B190" s="279">
        <v>2589.0131000000001</v>
      </c>
      <c r="C190" s="279">
        <v>213.22577999999999</v>
      </c>
      <c r="D190" s="279">
        <v>866.62199999999996</v>
      </c>
      <c r="E190" s="279">
        <v>3668.8608799999997</v>
      </c>
      <c r="F190" s="280">
        <v>4.2246654347772937E-2</v>
      </c>
    </row>
    <row r="191" spans="1:6" s="966" customFormat="1" ht="18" customHeight="1">
      <c r="A191" s="792" t="s">
        <v>821</v>
      </c>
      <c r="B191" s="279">
        <v>4800.7095599999993</v>
      </c>
      <c r="C191" s="279">
        <v>140</v>
      </c>
      <c r="D191" s="279">
        <v>1147.21</v>
      </c>
      <c r="E191" s="279">
        <v>6087.9195599999994</v>
      </c>
      <c r="F191" s="280">
        <v>7.0101931297096742E-2</v>
      </c>
    </row>
    <row r="192" spans="1:6" s="966" customFormat="1" ht="18" customHeight="1">
      <c r="A192" s="792" t="s">
        <v>822</v>
      </c>
      <c r="B192" s="279">
        <v>5090.8379000000004</v>
      </c>
      <c r="C192" s="279">
        <v>268.40484000000004</v>
      </c>
      <c r="D192" s="279">
        <v>975.25009999999997</v>
      </c>
      <c r="E192" s="279">
        <v>6334.4928400000008</v>
      </c>
      <c r="F192" s="280">
        <v>7.2941203886674105E-2</v>
      </c>
    </row>
    <row r="193" spans="1:6" s="966" customFormat="1" ht="18" customHeight="1">
      <c r="A193" s="792" t="s">
        <v>823</v>
      </c>
      <c r="B193" s="279">
        <v>4249.3962000000001</v>
      </c>
      <c r="C193" s="279">
        <v>149.64635000000001</v>
      </c>
      <c r="D193" s="279">
        <v>1214.7924499999999</v>
      </c>
      <c r="E193" s="279">
        <v>5613.835</v>
      </c>
      <c r="F193" s="280">
        <v>6.4642883599998993E-2</v>
      </c>
    </row>
    <row r="194" spans="1:6" s="966" customFormat="1" ht="18" customHeight="1">
      <c r="A194" s="792" t="s">
        <v>824</v>
      </c>
      <c r="B194" s="279">
        <v>326.07994000000002</v>
      </c>
      <c r="C194" s="279">
        <v>31.339599999999997</v>
      </c>
      <c r="D194" s="279">
        <v>931.43399999999997</v>
      </c>
      <c r="E194" s="279">
        <v>1288.8535400000001</v>
      </c>
      <c r="F194" s="280">
        <v>1.4841050612222599E-2</v>
      </c>
    </row>
    <row r="195" spans="1:6" s="966" customFormat="1" ht="18" customHeight="1" thickBot="1">
      <c r="A195" s="792" t="s">
        <v>825</v>
      </c>
      <c r="B195" s="279">
        <v>100.7116</v>
      </c>
      <c r="C195" s="279">
        <v>3</v>
      </c>
      <c r="D195" s="279">
        <v>39.980050000000006</v>
      </c>
      <c r="E195" s="279">
        <v>143.69165000000001</v>
      </c>
      <c r="F195" s="280">
        <v>1.6545984349810418E-3</v>
      </c>
    </row>
    <row r="196" spans="1:6" s="966" customFormat="1" ht="51.75" customHeight="1" thickTop="1" thickBot="1">
      <c r="A196" s="791" t="s">
        <v>6</v>
      </c>
      <c r="B196" s="469">
        <v>69336.840529999987</v>
      </c>
      <c r="C196" s="469">
        <v>805.61657000000002</v>
      </c>
      <c r="D196" s="469">
        <v>16701.363709999998</v>
      </c>
      <c r="E196" s="469">
        <v>86843.82080999999</v>
      </c>
      <c r="F196" s="470">
        <v>1</v>
      </c>
    </row>
    <row r="197" spans="1:6" s="966" customFormat="1" ht="34.5" customHeight="1" thickTop="1" thickBot="1">
      <c r="A197" s="793" t="s">
        <v>826</v>
      </c>
      <c r="B197" s="280">
        <v>0.79840845190007936</v>
      </c>
      <c r="C197" s="280">
        <v>9.2766136091888066E-3</v>
      </c>
      <c r="D197" s="280">
        <v>0.19231493449073178</v>
      </c>
      <c r="E197" s="280">
        <v>1</v>
      </c>
      <c r="F197" s="472"/>
    </row>
    <row r="198" spans="1:6" s="966" customFormat="1" ht="43.5" customHeight="1" thickTop="1" thickBot="1">
      <c r="A198" s="791" t="s">
        <v>830</v>
      </c>
      <c r="B198" s="772" t="s">
        <v>1146</v>
      </c>
      <c r="C198" s="772" t="s">
        <v>1147</v>
      </c>
      <c r="D198" s="772" t="s">
        <v>1148</v>
      </c>
      <c r="E198" s="776" t="s">
        <v>317</v>
      </c>
      <c r="F198" s="772" t="s">
        <v>720</v>
      </c>
    </row>
    <row r="199" spans="1:6" s="966" customFormat="1" ht="28.5" customHeight="1" thickTop="1">
      <c r="A199" s="792" t="s">
        <v>812</v>
      </c>
      <c r="B199" s="279">
        <v>0</v>
      </c>
      <c r="C199" s="279">
        <v>0</v>
      </c>
      <c r="D199" s="279">
        <v>0</v>
      </c>
      <c r="E199" s="279">
        <v>0</v>
      </c>
      <c r="F199" s="280">
        <v>0</v>
      </c>
    </row>
    <row r="200" spans="1:6" s="966" customFormat="1" ht="17.25" customHeight="1">
      <c r="A200" s="792" t="s">
        <v>813</v>
      </c>
      <c r="B200" s="279">
        <v>0</v>
      </c>
      <c r="C200" s="279">
        <v>0</v>
      </c>
      <c r="D200" s="279">
        <v>0</v>
      </c>
      <c r="E200" s="279">
        <v>0</v>
      </c>
      <c r="F200" s="280">
        <v>0</v>
      </c>
    </row>
    <row r="201" spans="1:6" s="966" customFormat="1" ht="17.25" customHeight="1">
      <c r="A201" s="792" t="s">
        <v>814</v>
      </c>
      <c r="B201" s="279">
        <v>4</v>
      </c>
      <c r="C201" s="279">
        <v>0</v>
      </c>
      <c r="D201" s="279">
        <v>0</v>
      </c>
      <c r="E201" s="279">
        <v>4</v>
      </c>
      <c r="F201" s="280">
        <v>4.1365046535677356E-3</v>
      </c>
    </row>
    <row r="202" spans="1:6" s="966" customFormat="1" ht="17.25" customHeight="1">
      <c r="A202" s="792" t="s">
        <v>815</v>
      </c>
      <c r="B202" s="279">
        <v>2</v>
      </c>
      <c r="C202" s="279">
        <v>0</v>
      </c>
      <c r="D202" s="279">
        <v>0</v>
      </c>
      <c r="E202" s="279">
        <v>2</v>
      </c>
      <c r="F202" s="280">
        <v>2.0682523267838678E-3</v>
      </c>
    </row>
    <row r="203" spans="1:6" s="966" customFormat="1" ht="17.25" customHeight="1">
      <c r="A203" s="792" t="s">
        <v>816</v>
      </c>
      <c r="B203" s="279">
        <v>12</v>
      </c>
      <c r="C203" s="279">
        <v>0</v>
      </c>
      <c r="D203" s="279">
        <v>2</v>
      </c>
      <c r="E203" s="279">
        <v>14</v>
      </c>
      <c r="F203" s="280">
        <v>1.4477766287487074E-2</v>
      </c>
    </row>
    <row r="204" spans="1:6" s="966" customFormat="1" ht="17.25" customHeight="1">
      <c r="A204" s="792" t="s">
        <v>817</v>
      </c>
      <c r="B204" s="279">
        <v>21</v>
      </c>
      <c r="C204" s="279">
        <v>0</v>
      </c>
      <c r="D204" s="279">
        <v>10</v>
      </c>
      <c r="E204" s="279">
        <v>31</v>
      </c>
      <c r="F204" s="280">
        <v>3.2057911065149949E-2</v>
      </c>
    </row>
    <row r="205" spans="1:6" s="966" customFormat="1" ht="17.25" customHeight="1">
      <c r="A205" s="792" t="s">
        <v>818</v>
      </c>
      <c r="B205" s="279">
        <v>19</v>
      </c>
      <c r="C205" s="279">
        <v>0</v>
      </c>
      <c r="D205" s="279">
        <v>10</v>
      </c>
      <c r="E205" s="279">
        <v>29</v>
      </c>
      <c r="F205" s="280">
        <v>2.9989658738366079E-2</v>
      </c>
    </row>
    <row r="206" spans="1:6" s="966" customFormat="1" ht="17.25" customHeight="1">
      <c r="A206" s="792" t="s">
        <v>819</v>
      </c>
      <c r="B206" s="279">
        <v>23</v>
      </c>
      <c r="C206" s="279">
        <v>0</v>
      </c>
      <c r="D206" s="279">
        <v>11</v>
      </c>
      <c r="E206" s="279">
        <v>34</v>
      </c>
      <c r="F206" s="280">
        <v>3.5160289555325748E-2</v>
      </c>
    </row>
    <row r="207" spans="1:6" s="966" customFormat="1" ht="17.25" customHeight="1">
      <c r="A207" s="792" t="s">
        <v>820</v>
      </c>
      <c r="B207" s="279">
        <v>22</v>
      </c>
      <c r="C207" s="279">
        <v>2</v>
      </c>
      <c r="D207" s="279">
        <v>7</v>
      </c>
      <c r="E207" s="279">
        <v>31</v>
      </c>
      <c r="F207" s="280">
        <v>3.2057911065149949E-2</v>
      </c>
    </row>
    <row r="208" spans="1:6" s="966" customFormat="1" ht="17.25" customHeight="1">
      <c r="A208" s="792" t="s">
        <v>821</v>
      </c>
      <c r="B208" s="279">
        <v>62</v>
      </c>
      <c r="C208" s="279">
        <v>2</v>
      </c>
      <c r="D208" s="279">
        <v>13</v>
      </c>
      <c r="E208" s="279">
        <v>77</v>
      </c>
      <c r="F208" s="280">
        <v>7.9627714581178899E-2</v>
      </c>
    </row>
    <row r="209" spans="1:6" s="966" customFormat="1" ht="17.25" customHeight="1">
      <c r="A209" s="792" t="s">
        <v>822</v>
      </c>
      <c r="B209" s="279">
        <v>105</v>
      </c>
      <c r="C209" s="279">
        <v>7</v>
      </c>
      <c r="D209" s="279">
        <v>18</v>
      </c>
      <c r="E209" s="279">
        <v>130</v>
      </c>
      <c r="F209" s="280">
        <v>0.13443640124095141</v>
      </c>
    </row>
    <row r="210" spans="1:6" s="966" customFormat="1" ht="17.25" customHeight="1">
      <c r="A210" s="792" t="s">
        <v>823</v>
      </c>
      <c r="B210" s="279">
        <v>247</v>
      </c>
      <c r="C210" s="279">
        <v>12</v>
      </c>
      <c r="D210" s="279">
        <v>71</v>
      </c>
      <c r="E210" s="279">
        <v>330</v>
      </c>
      <c r="F210" s="280">
        <v>0.34126163391933817</v>
      </c>
    </row>
    <row r="211" spans="1:6" s="966" customFormat="1" ht="17.25" customHeight="1">
      <c r="A211" s="792" t="s">
        <v>824</v>
      </c>
      <c r="B211" s="279">
        <v>64</v>
      </c>
      <c r="C211" s="279">
        <v>6</v>
      </c>
      <c r="D211" s="279">
        <v>142</v>
      </c>
      <c r="E211" s="279">
        <v>212</v>
      </c>
      <c r="F211" s="280">
        <v>0.21923474663908996</v>
      </c>
    </row>
    <row r="212" spans="1:6" s="966" customFormat="1" ht="17.25" customHeight="1" thickBot="1">
      <c r="A212" s="792" t="s">
        <v>825</v>
      </c>
      <c r="B212" s="279">
        <v>49</v>
      </c>
      <c r="C212" s="279">
        <v>1</v>
      </c>
      <c r="D212" s="279">
        <v>23</v>
      </c>
      <c r="E212" s="279">
        <v>73</v>
      </c>
      <c r="F212" s="280">
        <v>7.5491209927611172E-2</v>
      </c>
    </row>
    <row r="213" spans="1:6" s="966" customFormat="1" ht="49.5" customHeight="1" thickTop="1" thickBot="1">
      <c r="A213" s="791" t="s">
        <v>6</v>
      </c>
      <c r="B213" s="469">
        <v>630</v>
      </c>
      <c r="C213" s="469">
        <v>30</v>
      </c>
      <c r="D213" s="469">
        <v>307</v>
      </c>
      <c r="E213" s="469">
        <v>967</v>
      </c>
      <c r="F213" s="470">
        <v>1</v>
      </c>
    </row>
    <row r="214" spans="1:6" s="966" customFormat="1" ht="36.75" customHeight="1" thickTop="1">
      <c r="A214" s="793" t="s">
        <v>826</v>
      </c>
      <c r="B214" s="280">
        <v>0.65149948293691828</v>
      </c>
      <c r="C214" s="280">
        <v>3.1023784901758014E-2</v>
      </c>
      <c r="D214" s="280">
        <v>0.31747673216132366</v>
      </c>
      <c r="E214" s="280">
        <v>1</v>
      </c>
      <c r="F214" s="474"/>
    </row>
    <row r="215" spans="1:6" s="966" customFormat="1" ht="9" customHeight="1" thickBot="1">
      <c r="A215" s="795"/>
      <c r="B215" s="773"/>
      <c r="C215" s="476"/>
      <c r="D215" s="476"/>
      <c r="E215" s="777"/>
      <c r="F215" s="777"/>
    </row>
    <row r="216" spans="1:6" s="966" customFormat="1" ht="15.75" customHeight="1" thickTop="1">
      <c r="A216" s="799" t="s">
        <v>838</v>
      </c>
      <c r="B216" s="428"/>
      <c r="C216" s="213"/>
      <c r="D216" s="213"/>
      <c r="E216" s="288"/>
      <c r="F216" s="778"/>
    </row>
    <row r="217" spans="1:6" s="966" customFormat="1" ht="9" customHeight="1">
      <c r="A217" s="796"/>
      <c r="B217" s="428"/>
      <c r="C217" s="213"/>
      <c r="D217" s="213"/>
      <c r="E217" s="288"/>
      <c r="F217" s="778"/>
    </row>
    <row r="218" spans="1:6" s="966" customFormat="1" ht="9" customHeight="1">
      <c r="A218" s="796"/>
      <c r="B218" s="428"/>
      <c r="C218" s="213"/>
      <c r="D218" s="213"/>
      <c r="E218" s="288"/>
      <c r="F218" s="778"/>
    </row>
    <row r="219" spans="1:6" s="966" customFormat="1" ht="9" customHeight="1">
      <c r="A219" s="796"/>
      <c r="B219" s="428"/>
      <c r="C219" s="213"/>
      <c r="D219" s="213"/>
      <c r="E219" s="288"/>
      <c r="F219" s="778"/>
    </row>
    <row r="220" spans="1:6" s="966" customFormat="1" ht="9" customHeight="1">
      <c r="A220" s="796"/>
      <c r="B220" s="428"/>
      <c r="C220" s="213"/>
      <c r="D220" s="213"/>
      <c r="E220" s="288"/>
      <c r="F220" s="778"/>
    </row>
    <row r="221" spans="1:6" s="966" customFormat="1" ht="9" customHeight="1">
      <c r="A221" s="1092"/>
      <c r="B221" s="428"/>
      <c r="C221" s="213"/>
      <c r="D221" s="213"/>
      <c r="E221" s="288"/>
      <c r="F221" s="778"/>
    </row>
    <row r="222" spans="1:6" s="966" customFormat="1" ht="9" customHeight="1">
      <c r="A222" s="796"/>
      <c r="B222" s="428"/>
      <c r="C222" s="213"/>
      <c r="D222" s="213"/>
      <c r="E222" s="288"/>
      <c r="F222" s="778"/>
    </row>
    <row r="223" spans="1:6" s="966" customFormat="1" ht="9" customHeight="1">
      <c r="A223" s="796"/>
      <c r="B223" s="428"/>
      <c r="C223" s="213"/>
      <c r="D223" s="213"/>
      <c r="E223" s="288"/>
      <c r="F223" s="778"/>
    </row>
    <row r="224" spans="1:6" s="966" customFormat="1" ht="9" customHeight="1">
      <c r="A224" s="796"/>
      <c r="B224" s="428"/>
      <c r="C224" s="213"/>
      <c r="D224" s="213"/>
      <c r="E224" s="288"/>
      <c r="F224" s="778"/>
    </row>
    <row r="225" spans="1:6" s="966" customFormat="1" ht="9" customHeight="1">
      <c r="A225" s="796"/>
      <c r="B225" s="428"/>
      <c r="C225" s="213"/>
      <c r="D225" s="213"/>
      <c r="E225" s="288"/>
      <c r="F225" s="778"/>
    </row>
    <row r="226" spans="1:6" s="966" customFormat="1" ht="9" customHeight="1">
      <c r="A226" s="1092"/>
      <c r="B226" s="89"/>
      <c r="C226" s="213"/>
      <c r="D226" s="213"/>
      <c r="E226" s="288"/>
      <c r="F226" s="778"/>
    </row>
    <row r="227" spans="1:6" s="966" customFormat="1" ht="9" customHeight="1">
      <c r="A227" s="1093"/>
      <c r="B227" s="89"/>
      <c r="C227" s="213"/>
      <c r="D227" s="213"/>
      <c r="E227" s="288"/>
      <c r="F227" s="778"/>
    </row>
    <row r="228" spans="1:6" s="966" customFormat="1" ht="9" customHeight="1">
      <c r="A228" s="1093"/>
      <c r="B228" s="89"/>
      <c r="C228" s="213"/>
      <c r="D228" s="213"/>
      <c r="E228" s="288"/>
      <c r="F228" s="778"/>
    </row>
    <row r="229" spans="1:6" s="966" customFormat="1" ht="9" customHeight="1">
      <c r="A229" s="1093"/>
      <c r="B229" s="89"/>
      <c r="C229" s="213"/>
      <c r="D229" s="213"/>
      <c r="E229" s="288"/>
      <c r="F229" s="778"/>
    </row>
    <row r="230" spans="1:6" s="966" customFormat="1" ht="9" customHeight="1">
      <c r="A230" s="1093"/>
      <c r="B230" s="89"/>
      <c r="C230" s="213"/>
      <c r="D230" s="213"/>
      <c r="E230" s="288"/>
      <c r="F230" s="778"/>
    </row>
    <row r="231" spans="1:6" s="966" customFormat="1" ht="9" customHeight="1">
      <c r="A231" s="1094"/>
      <c r="B231" s="89"/>
      <c r="C231" s="213"/>
      <c r="D231" s="213"/>
      <c r="E231" s="288"/>
      <c r="F231" s="778"/>
    </row>
    <row r="232" spans="1:6" s="966" customFormat="1" ht="9" customHeight="1">
      <c r="A232" s="1094"/>
      <c r="B232" s="89"/>
      <c r="C232" s="213"/>
      <c r="D232" s="213"/>
      <c r="E232" s="288"/>
      <c r="F232" s="778"/>
    </row>
    <row r="233" spans="1:6" s="966" customFormat="1" ht="9" customHeight="1">
      <c r="A233" s="1095"/>
      <c r="B233" s="89"/>
      <c r="C233" s="213"/>
      <c r="D233" s="213"/>
      <c r="E233" s="288"/>
      <c r="F233" s="778"/>
    </row>
    <row r="234" spans="1:6" s="966" customFormat="1" ht="9" customHeight="1">
      <c r="A234" s="796"/>
      <c r="B234" s="89"/>
      <c r="C234" s="213"/>
      <c r="D234" s="213"/>
      <c r="E234" s="288"/>
      <c r="F234" s="778"/>
    </row>
    <row r="235" spans="1:6" s="966" customFormat="1" ht="9" customHeight="1">
      <c r="A235" s="796"/>
      <c r="B235" s="89"/>
      <c r="C235" s="213"/>
      <c r="D235" s="213"/>
      <c r="E235" s="288"/>
      <c r="F235" s="778"/>
    </row>
    <row r="236" spans="1:6" s="966" customFormat="1" ht="15.75">
      <c r="A236" s="800"/>
      <c r="B236" s="89"/>
      <c r="C236" s="532"/>
      <c r="D236" s="532"/>
      <c r="E236" s="89"/>
      <c r="F236" s="779"/>
    </row>
    <row r="237" spans="1:6" s="966" customFormat="1" ht="15.75">
      <c r="A237" s="800"/>
      <c r="B237" s="89"/>
      <c r="C237" s="532"/>
      <c r="D237" s="532"/>
      <c r="E237" s="89"/>
      <c r="F237" s="779"/>
    </row>
    <row r="238" spans="1:6" s="966" customFormat="1" ht="15.75">
      <c r="A238" s="800"/>
      <c r="B238" s="89"/>
      <c r="C238" s="532"/>
      <c r="D238" s="532"/>
      <c r="E238" s="89"/>
      <c r="F238" s="779"/>
    </row>
    <row r="239" spans="1:6" s="966" customFormat="1" ht="15.75">
      <c r="A239" s="800"/>
      <c r="B239" s="89"/>
      <c r="C239" s="532"/>
      <c r="D239" s="532"/>
      <c r="E239" s="89"/>
      <c r="F239" s="779"/>
    </row>
    <row r="240" spans="1:6" s="966" customFormat="1" ht="15.75">
      <c r="A240" s="800"/>
      <c r="B240" s="89"/>
      <c r="C240" s="532"/>
      <c r="D240" s="532"/>
      <c r="E240" s="89"/>
      <c r="F240" s="779"/>
    </row>
    <row r="241" spans="1:6" s="966" customFormat="1" ht="15.75">
      <c r="A241" s="800"/>
      <c r="B241" s="89"/>
      <c r="C241" s="532"/>
      <c r="D241" s="532"/>
      <c r="E241" s="89"/>
      <c r="F241" s="779"/>
    </row>
    <row r="242" spans="1:6" s="966" customFormat="1" ht="15.75">
      <c r="A242" s="800"/>
      <c r="B242" s="89"/>
      <c r="C242" s="532"/>
      <c r="D242" s="532"/>
      <c r="E242" s="89"/>
      <c r="F242" s="779"/>
    </row>
    <row r="243" spans="1:6" s="966" customFormat="1" ht="15.75">
      <c r="A243" s="800"/>
      <c r="B243" s="89"/>
      <c r="C243" s="532"/>
      <c r="D243" s="532"/>
      <c r="E243" s="89"/>
      <c r="F243" s="779"/>
    </row>
    <row r="244" spans="1:6" s="966" customFormat="1" ht="15.75">
      <c r="A244" s="800"/>
      <c r="B244" s="89"/>
      <c r="C244" s="532"/>
      <c r="D244" s="532"/>
      <c r="E244" s="89"/>
      <c r="F244" s="779"/>
    </row>
    <row r="245" spans="1:6" s="966" customFormat="1" ht="15.75">
      <c r="A245" s="800"/>
      <c r="B245" s="89"/>
      <c r="C245" s="532"/>
      <c r="D245" s="532"/>
      <c r="E245" s="89"/>
      <c r="F245" s="779"/>
    </row>
    <row r="246" spans="1:6" s="966" customFormat="1" ht="15.75">
      <c r="A246" s="800"/>
      <c r="B246" s="89"/>
      <c r="C246" s="532"/>
      <c r="D246" s="532"/>
      <c r="E246" s="89"/>
      <c r="F246" s="779"/>
    </row>
    <row r="247" spans="1:6" s="966" customFormat="1" ht="15.75">
      <c r="A247" s="800"/>
      <c r="B247" s="89"/>
      <c r="C247" s="532"/>
      <c r="D247" s="532"/>
      <c r="E247" s="89"/>
      <c r="F247" s="779"/>
    </row>
    <row r="248" spans="1:6" s="966" customFormat="1" ht="15.75">
      <c r="A248" s="800"/>
      <c r="B248" s="89"/>
      <c r="C248" s="532"/>
      <c r="D248" s="532"/>
      <c r="E248" s="89"/>
      <c r="F248" s="779"/>
    </row>
    <row r="249" spans="1:6" s="966" customFormat="1" ht="15.75">
      <c r="A249" s="800"/>
      <c r="B249" s="89"/>
      <c r="C249" s="532"/>
      <c r="D249" s="532"/>
      <c r="E249" s="89"/>
      <c r="F249" s="779"/>
    </row>
    <row r="250" spans="1:6" s="966" customFormat="1" ht="15.75">
      <c r="A250" s="800"/>
      <c r="B250" s="89"/>
      <c r="C250" s="532"/>
      <c r="D250" s="532"/>
      <c r="E250" s="89"/>
      <c r="F250" s="779"/>
    </row>
    <row r="251" spans="1:6" s="966" customFormat="1" ht="15.75">
      <c r="A251" s="800"/>
      <c r="B251" s="89"/>
      <c r="C251" s="532"/>
      <c r="D251" s="532"/>
      <c r="E251" s="89"/>
      <c r="F251" s="779"/>
    </row>
    <row r="252" spans="1:6" s="966" customFormat="1" ht="15.75">
      <c r="A252" s="800"/>
      <c r="B252" s="89"/>
      <c r="C252" s="532"/>
      <c r="D252" s="532"/>
      <c r="E252" s="89"/>
      <c r="F252" s="779"/>
    </row>
    <row r="253" spans="1:6" s="966" customFormat="1" ht="15.75">
      <c r="A253" s="800"/>
      <c r="B253" s="89"/>
      <c r="C253" s="532"/>
      <c r="D253" s="532"/>
      <c r="E253" s="89"/>
      <c r="F253" s="779"/>
    </row>
    <row r="254" spans="1:6" s="966" customFormat="1" ht="15.75">
      <c r="A254" s="800"/>
      <c r="B254" s="89"/>
      <c r="C254" s="532"/>
      <c r="D254" s="532"/>
      <c r="E254" s="89"/>
      <c r="F254" s="779"/>
    </row>
    <row r="255" spans="1:6" s="966" customFormat="1" ht="15.75">
      <c r="A255" s="800"/>
      <c r="B255" s="89"/>
      <c r="C255" s="532"/>
      <c r="D255" s="532"/>
      <c r="E255" s="89"/>
      <c r="F255" s="779"/>
    </row>
    <row r="256" spans="1:6" s="966" customFormat="1" ht="15.75">
      <c r="A256" s="800"/>
      <c r="B256" s="89"/>
      <c r="C256" s="532"/>
      <c r="D256" s="532"/>
      <c r="E256" s="89"/>
      <c r="F256" s="779"/>
    </row>
    <row r="257" spans="1:6" s="966" customFormat="1" ht="15.75">
      <c r="A257" s="800"/>
      <c r="B257" s="89"/>
      <c r="C257" s="532"/>
      <c r="D257" s="532"/>
      <c r="E257" s="89"/>
      <c r="F257" s="779"/>
    </row>
    <row r="258" spans="1:6" s="966" customFormat="1" ht="15.75">
      <c r="A258" s="800"/>
      <c r="B258" s="89"/>
      <c r="C258" s="532"/>
      <c r="D258" s="532"/>
      <c r="E258" s="89"/>
      <c r="F258" s="779"/>
    </row>
    <row r="259" spans="1:6" s="966" customFormat="1" ht="15.75">
      <c r="A259" s="800"/>
      <c r="B259" s="89"/>
      <c r="C259" s="532"/>
      <c r="D259" s="532"/>
      <c r="E259" s="89"/>
      <c r="F259" s="779"/>
    </row>
    <row r="260" spans="1:6" s="966" customFormat="1" ht="15.75">
      <c r="A260" s="800"/>
      <c r="B260" s="89"/>
      <c r="C260" s="532"/>
      <c r="D260" s="532"/>
      <c r="E260" s="89"/>
      <c r="F260" s="779"/>
    </row>
    <row r="261" spans="1:6" s="966" customFormat="1" ht="15.75">
      <c r="A261" s="800"/>
      <c r="B261" s="89"/>
      <c r="C261" s="532"/>
      <c r="D261" s="532"/>
      <c r="E261" s="89"/>
      <c r="F261" s="779"/>
    </row>
    <row r="262" spans="1:6" s="966" customFormat="1" ht="15.75">
      <c r="A262" s="800"/>
      <c r="B262" s="89"/>
      <c r="C262" s="532"/>
      <c r="D262" s="532"/>
      <c r="E262" s="89"/>
      <c r="F262" s="779"/>
    </row>
    <row r="263" spans="1:6" s="966" customFormat="1" ht="15.75">
      <c r="A263" s="800"/>
      <c r="B263" s="89"/>
      <c r="C263" s="532"/>
      <c r="D263" s="532"/>
      <c r="E263" s="89"/>
      <c r="F263" s="779"/>
    </row>
    <row r="264" spans="1:6" s="966" customFormat="1" ht="15.75">
      <c r="A264" s="800"/>
      <c r="B264" s="89"/>
      <c r="C264" s="532"/>
      <c r="D264" s="532"/>
      <c r="E264" s="89"/>
      <c r="F264" s="779"/>
    </row>
    <row r="265" spans="1:6" s="966" customFormat="1" ht="15.75">
      <c r="A265" s="800"/>
      <c r="B265" s="89"/>
      <c r="C265" s="532"/>
      <c r="D265" s="532"/>
      <c r="E265" s="89"/>
      <c r="F265" s="779"/>
    </row>
    <row r="266" spans="1:6" s="966" customFormat="1" ht="15.75">
      <c r="A266" s="800"/>
      <c r="B266" s="89"/>
      <c r="C266" s="89"/>
      <c r="D266" s="89"/>
      <c r="E266" s="89"/>
      <c r="F266" s="779"/>
    </row>
    <row r="267" spans="1:6" s="966" customFormat="1" ht="15.75">
      <c r="A267" s="800"/>
      <c r="B267" s="89"/>
      <c r="C267" s="89"/>
      <c r="D267" s="89"/>
      <c r="E267" s="89"/>
      <c r="F267" s="779"/>
    </row>
    <row r="268" spans="1:6" s="966" customFormat="1" ht="15.75">
      <c r="A268" s="800"/>
      <c r="B268" s="89"/>
      <c r="C268" s="89"/>
      <c r="D268" s="89"/>
      <c r="E268" s="89"/>
      <c r="F268" s="779"/>
    </row>
    <row r="269" spans="1:6" s="966" customFormat="1" ht="15.75">
      <c r="A269" s="800"/>
      <c r="B269" s="89"/>
      <c r="C269" s="89"/>
      <c r="D269" s="89"/>
      <c r="E269" s="89"/>
      <c r="F269" s="779"/>
    </row>
    <row r="270" spans="1:6" s="966" customFormat="1" ht="15.75">
      <c r="A270" s="800"/>
      <c r="B270" s="89"/>
      <c r="C270" s="89"/>
      <c r="D270" s="89"/>
      <c r="E270" s="89"/>
      <c r="F270" s="779"/>
    </row>
    <row r="271" spans="1:6" s="966" customFormat="1" ht="15.75">
      <c r="A271" s="800"/>
      <c r="B271" s="89"/>
      <c r="C271" s="89"/>
      <c r="D271" s="89"/>
      <c r="E271" s="89"/>
      <c r="F271" s="779"/>
    </row>
    <row r="272" spans="1:6" s="966" customFormat="1" ht="15.75">
      <c r="A272" s="800"/>
      <c r="B272" s="89"/>
      <c r="C272" s="89"/>
      <c r="D272" s="89"/>
      <c r="E272" s="89"/>
      <c r="F272" s="779"/>
    </row>
    <row r="273" spans="1:6" s="966" customFormat="1" ht="15.75">
      <c r="A273" s="800"/>
      <c r="B273" s="89"/>
      <c r="C273" s="89"/>
      <c r="D273" s="89"/>
      <c r="E273" s="89"/>
      <c r="F273" s="779"/>
    </row>
    <row r="274" spans="1:6" s="966" customFormat="1" ht="15.75">
      <c r="A274" s="800"/>
      <c r="B274" s="89"/>
      <c r="C274" s="89"/>
      <c r="D274" s="89"/>
      <c r="E274" s="89"/>
      <c r="F274" s="779"/>
    </row>
    <row r="275" spans="1:6" s="966" customFormat="1" ht="15.75">
      <c r="A275" s="800"/>
      <c r="B275" s="89"/>
      <c r="C275" s="89"/>
      <c r="D275" s="89"/>
      <c r="E275" s="89"/>
      <c r="F275" s="779"/>
    </row>
    <row r="276" spans="1:6" s="966" customFormat="1" ht="15.75">
      <c r="A276" s="800"/>
      <c r="B276" s="89"/>
      <c r="C276" s="89"/>
      <c r="D276" s="89"/>
      <c r="E276" s="89"/>
      <c r="F276" s="779"/>
    </row>
    <row r="277" spans="1:6" s="966" customFormat="1" ht="15.75">
      <c r="A277" s="800"/>
      <c r="B277" s="89"/>
      <c r="C277" s="89"/>
      <c r="D277" s="89"/>
      <c r="E277" s="89"/>
      <c r="F277" s="779"/>
    </row>
    <row r="278" spans="1:6" s="966" customFormat="1" ht="15.75">
      <c r="A278" s="800"/>
      <c r="B278" s="89"/>
      <c r="C278" s="89"/>
      <c r="D278" s="89"/>
      <c r="E278" s="89"/>
      <c r="F278" s="779"/>
    </row>
    <row r="279" spans="1:6" s="966" customFormat="1" ht="15.75">
      <c r="A279" s="800"/>
      <c r="B279" s="89"/>
      <c r="C279" s="89"/>
      <c r="D279" s="89"/>
      <c r="E279" s="89"/>
      <c r="F279" s="779"/>
    </row>
    <row r="280" spans="1:6" s="966" customFormat="1" ht="15.75">
      <c r="A280" s="800"/>
      <c r="B280" s="89"/>
      <c r="C280" s="89"/>
      <c r="D280" s="89"/>
      <c r="E280" s="89"/>
      <c r="F280" s="779"/>
    </row>
    <row r="281" spans="1:6" s="966" customFormat="1" ht="15.75">
      <c r="A281" s="800"/>
      <c r="B281" s="89"/>
      <c r="C281" s="89"/>
      <c r="D281" s="89"/>
      <c r="E281" s="89"/>
      <c r="F281" s="779"/>
    </row>
    <row r="282" spans="1:6" s="966" customFormat="1" ht="15.75">
      <c r="A282" s="800"/>
      <c r="B282" s="89"/>
      <c r="C282" s="89"/>
      <c r="D282" s="89"/>
      <c r="E282" s="89"/>
      <c r="F282" s="779"/>
    </row>
    <row r="283" spans="1:6" s="966" customFormat="1" ht="15.75">
      <c r="A283" s="800"/>
      <c r="B283" s="89"/>
      <c r="C283" s="89"/>
      <c r="D283" s="89"/>
      <c r="E283" s="89"/>
      <c r="F283" s="779"/>
    </row>
    <row r="284" spans="1:6" s="966" customFormat="1" ht="15.75">
      <c r="A284" s="800"/>
      <c r="B284" s="89"/>
      <c r="C284" s="89"/>
      <c r="D284" s="89"/>
      <c r="E284" s="89"/>
      <c r="F284" s="779"/>
    </row>
    <row r="285" spans="1:6" s="966" customFormat="1" ht="15.75">
      <c r="A285" s="800"/>
      <c r="B285" s="89"/>
      <c r="C285" s="89"/>
      <c r="D285" s="89"/>
      <c r="E285" s="89"/>
      <c r="F285" s="779"/>
    </row>
    <row r="286" spans="1:6" s="966" customFormat="1" ht="15.75">
      <c r="A286" s="800"/>
      <c r="B286" s="89"/>
      <c r="C286" s="89"/>
      <c r="D286" s="89"/>
      <c r="E286" s="89"/>
      <c r="F286" s="779"/>
    </row>
    <row r="287" spans="1:6" s="966" customFormat="1" ht="15.75">
      <c r="A287" s="800"/>
      <c r="B287" s="89"/>
      <c r="C287" s="89"/>
      <c r="D287" s="89"/>
      <c r="E287" s="89"/>
      <c r="F287" s="779"/>
    </row>
    <row r="288" spans="1:6" s="966" customFormat="1" ht="15.75">
      <c r="A288" s="800"/>
      <c r="B288" s="89"/>
      <c r="C288" s="89"/>
      <c r="D288" s="89"/>
      <c r="E288" s="89"/>
      <c r="F288" s="779"/>
    </row>
    <row r="289" spans="1:6" s="966" customFormat="1" ht="15.75">
      <c r="A289" s="800"/>
      <c r="B289" s="89"/>
      <c r="C289" s="89"/>
      <c r="D289" s="89"/>
      <c r="E289" s="89"/>
      <c r="F289" s="779"/>
    </row>
    <row r="290" spans="1:6" s="966" customFormat="1" ht="15.75">
      <c r="A290" s="800"/>
      <c r="B290" s="89"/>
      <c r="C290" s="89"/>
      <c r="D290" s="89"/>
      <c r="E290" s="89"/>
      <c r="F290" s="779"/>
    </row>
    <row r="291" spans="1:6" s="966" customFormat="1" ht="15.75">
      <c r="A291" s="800"/>
      <c r="B291" s="89"/>
      <c r="C291" s="89"/>
      <c r="D291" s="89"/>
      <c r="E291" s="89"/>
      <c r="F291" s="779"/>
    </row>
    <row r="292" spans="1:6" s="966" customFormat="1" ht="15.75">
      <c r="A292" s="800"/>
      <c r="B292" s="89"/>
      <c r="C292" s="89"/>
      <c r="D292" s="89"/>
      <c r="E292" s="89"/>
      <c r="F292" s="779"/>
    </row>
    <row r="293" spans="1:6" s="966" customFormat="1" ht="15.75">
      <c r="A293" s="800"/>
      <c r="B293" s="89"/>
      <c r="C293" s="89"/>
      <c r="D293" s="89"/>
      <c r="E293" s="89"/>
      <c r="F293" s="779"/>
    </row>
    <row r="294" spans="1:6" s="966" customFormat="1" ht="15.75">
      <c r="A294" s="800"/>
      <c r="B294" s="89"/>
      <c r="C294" s="89"/>
      <c r="D294" s="89"/>
      <c r="E294" s="89"/>
      <c r="F294" s="779"/>
    </row>
    <row r="295" spans="1:6" s="966" customFormat="1" ht="15.75">
      <c r="A295" s="800"/>
      <c r="B295" s="89"/>
      <c r="C295" s="89"/>
      <c r="D295" s="89"/>
      <c r="E295" s="89"/>
      <c r="F295" s="779"/>
    </row>
    <row r="296" spans="1:6" s="966" customFormat="1" ht="15.75">
      <c r="A296" s="800"/>
      <c r="B296" s="89"/>
      <c r="C296" s="89"/>
      <c r="D296" s="89"/>
      <c r="E296" s="89"/>
      <c r="F296" s="779"/>
    </row>
    <row r="297" spans="1:6" s="966" customFormat="1" ht="15.75">
      <c r="A297" s="800"/>
      <c r="B297" s="89"/>
      <c r="C297" s="89"/>
      <c r="D297" s="89"/>
      <c r="E297" s="89"/>
      <c r="F297" s="779"/>
    </row>
    <row r="298" spans="1:6" s="966" customFormat="1" ht="15.75">
      <c r="A298" s="800"/>
      <c r="B298" s="89"/>
      <c r="C298" s="89"/>
      <c r="D298" s="89"/>
      <c r="E298" s="89"/>
      <c r="F298" s="779"/>
    </row>
    <row r="299" spans="1:6" s="966" customFormat="1" ht="15.75">
      <c r="A299" s="800"/>
      <c r="B299" s="89"/>
      <c r="C299" s="89"/>
      <c r="D299" s="89"/>
      <c r="E299" s="89"/>
      <c r="F299" s="779"/>
    </row>
    <row r="300" spans="1:6" s="966" customFormat="1" ht="15.75">
      <c r="A300" s="800"/>
      <c r="B300" s="89"/>
      <c r="C300" s="89"/>
      <c r="D300" s="89"/>
      <c r="E300" s="89"/>
      <c r="F300" s="779"/>
    </row>
    <row r="301" spans="1:6" s="966" customFormat="1" ht="15.75">
      <c r="A301" s="800"/>
      <c r="B301" s="89"/>
      <c r="C301" s="89"/>
      <c r="D301" s="89"/>
      <c r="E301" s="89"/>
      <c r="F301" s="779"/>
    </row>
    <row r="302" spans="1:6" s="966" customFormat="1" ht="15.75">
      <c r="A302" s="800"/>
      <c r="B302" s="89"/>
      <c r="C302" s="89"/>
      <c r="D302" s="89"/>
      <c r="E302" s="89"/>
      <c r="F302" s="779"/>
    </row>
    <row r="303" spans="1:6" s="966" customFormat="1" ht="15.75">
      <c r="A303" s="800"/>
      <c r="B303" s="89"/>
      <c r="C303" s="89"/>
      <c r="D303" s="89"/>
      <c r="E303" s="89"/>
      <c r="F303" s="779"/>
    </row>
    <row r="304" spans="1:6" s="966" customFormat="1" ht="15.75">
      <c r="A304" s="800"/>
      <c r="B304" s="89"/>
      <c r="C304" s="89"/>
      <c r="D304" s="89"/>
      <c r="E304" s="89"/>
      <c r="F304" s="779"/>
    </row>
    <row r="305" spans="1:6" s="966" customFormat="1" ht="15.75">
      <c r="A305" s="800"/>
      <c r="B305" s="89"/>
      <c r="C305" s="89"/>
      <c r="D305" s="89"/>
      <c r="E305" s="89"/>
      <c r="F305" s="779"/>
    </row>
    <row r="306" spans="1:6" s="966" customFormat="1" ht="15.75">
      <c r="A306" s="800"/>
      <c r="B306" s="89"/>
      <c r="C306" s="89"/>
      <c r="D306" s="89"/>
      <c r="E306" s="89"/>
      <c r="F306" s="779"/>
    </row>
    <row r="307" spans="1:6" s="966" customFormat="1" ht="15.75">
      <c r="A307" s="800"/>
      <c r="B307" s="89"/>
      <c r="C307" s="89"/>
      <c r="D307" s="89"/>
      <c r="E307" s="89"/>
      <c r="F307" s="779"/>
    </row>
    <row r="308" spans="1:6" s="966" customFormat="1" ht="15.75">
      <c r="A308" s="800"/>
      <c r="B308" s="89"/>
      <c r="C308" s="89"/>
      <c r="D308" s="89"/>
      <c r="E308" s="89"/>
      <c r="F308" s="779"/>
    </row>
    <row r="309" spans="1:6" s="966" customFormat="1" ht="15.75">
      <c r="A309" s="800"/>
      <c r="B309" s="89"/>
      <c r="C309" s="89"/>
      <c r="D309" s="89"/>
      <c r="E309" s="89"/>
      <c r="F309" s="779"/>
    </row>
    <row r="310" spans="1:6" s="966" customFormat="1" ht="15.75">
      <c r="A310" s="800"/>
      <c r="B310" s="89"/>
      <c r="C310" s="89"/>
      <c r="D310" s="89"/>
      <c r="E310" s="89"/>
      <c r="F310" s="779"/>
    </row>
    <row r="311" spans="1:6" s="966" customFormat="1" ht="15.75">
      <c r="A311" s="800"/>
      <c r="B311" s="89"/>
      <c r="C311" s="89"/>
      <c r="D311" s="89"/>
      <c r="E311" s="89"/>
      <c r="F311" s="779"/>
    </row>
    <row r="312" spans="1:6" s="966" customFormat="1" ht="15.75">
      <c r="A312" s="800"/>
      <c r="B312" s="89"/>
      <c r="C312" s="89"/>
      <c r="D312" s="89"/>
      <c r="E312" s="89"/>
      <c r="F312" s="779"/>
    </row>
    <row r="313" spans="1:6" s="966" customFormat="1" ht="15.75">
      <c r="A313" s="800"/>
      <c r="B313" s="89"/>
      <c r="C313" s="89"/>
      <c r="D313" s="89"/>
      <c r="E313" s="89"/>
      <c r="F313" s="779"/>
    </row>
    <row r="314" spans="1:6" s="966" customFormat="1" ht="15.75">
      <c r="A314" s="800"/>
      <c r="B314" s="89"/>
      <c r="C314" s="89"/>
      <c r="D314" s="89"/>
      <c r="E314" s="89"/>
      <c r="F314" s="779"/>
    </row>
    <row r="315" spans="1:6" s="966" customFormat="1" ht="15.75">
      <c r="A315" s="800"/>
      <c r="B315" s="89"/>
      <c r="C315" s="89"/>
      <c r="D315" s="89"/>
      <c r="E315" s="89"/>
      <c r="F315" s="779"/>
    </row>
    <row r="316" spans="1:6" s="966" customFormat="1" ht="15.75">
      <c r="A316" s="800"/>
      <c r="B316" s="89"/>
      <c r="C316" s="89"/>
      <c r="D316" s="89"/>
      <c r="E316" s="89"/>
      <c r="F316" s="779"/>
    </row>
    <row r="317" spans="1:6" s="966" customFormat="1" ht="15.75">
      <c r="A317" s="800"/>
      <c r="B317" s="89"/>
      <c r="C317" s="89"/>
      <c r="D317" s="89"/>
      <c r="E317" s="89"/>
      <c r="F317" s="779"/>
    </row>
    <row r="318" spans="1:6" s="966" customFormat="1" ht="15.75">
      <c r="A318" s="800"/>
      <c r="B318" s="89"/>
      <c r="C318" s="89"/>
      <c r="D318" s="89"/>
      <c r="E318" s="89"/>
      <c r="F318" s="779"/>
    </row>
    <row r="319" spans="1:6" s="966" customFormat="1" ht="15.75">
      <c r="A319" s="800"/>
      <c r="B319" s="89"/>
      <c r="C319" s="89"/>
      <c r="D319" s="89"/>
      <c r="E319" s="89"/>
      <c r="F319" s="779"/>
    </row>
    <row r="320" spans="1:6" s="966" customFormat="1" ht="15.75">
      <c r="A320" s="800"/>
      <c r="B320" s="89"/>
      <c r="C320" s="89"/>
      <c r="D320" s="89"/>
      <c r="E320" s="89"/>
      <c r="F320" s="779"/>
    </row>
    <row r="321" spans="1:6" s="966" customFormat="1" ht="15.75">
      <c r="A321" s="800"/>
      <c r="B321" s="89"/>
      <c r="C321" s="89"/>
      <c r="D321" s="89"/>
      <c r="E321" s="89"/>
      <c r="F321" s="779"/>
    </row>
    <row r="322" spans="1:6" s="966" customFormat="1" ht="15.75">
      <c r="A322" s="800"/>
      <c r="B322" s="89"/>
      <c r="C322" s="89"/>
      <c r="D322" s="89"/>
      <c r="E322" s="89"/>
      <c r="F322" s="779"/>
    </row>
    <row r="323" spans="1:6" s="966" customFormat="1" ht="15.75">
      <c r="A323" s="800"/>
      <c r="B323" s="89"/>
      <c r="C323" s="89"/>
      <c r="D323" s="89"/>
      <c r="E323" s="89"/>
      <c r="F323" s="779"/>
    </row>
    <row r="324" spans="1:6" s="966" customFormat="1" ht="15.75">
      <c r="A324" s="800"/>
      <c r="B324" s="89"/>
      <c r="C324" s="89"/>
      <c r="D324" s="89"/>
      <c r="E324" s="89"/>
      <c r="F324" s="779"/>
    </row>
    <row r="325" spans="1:6" s="966" customFormat="1" ht="15.75">
      <c r="A325" s="800"/>
      <c r="B325" s="89"/>
      <c r="C325" s="89"/>
      <c r="D325" s="89"/>
      <c r="E325" s="89"/>
      <c r="F325" s="779"/>
    </row>
    <row r="326" spans="1:6" s="966" customFormat="1" ht="15.75">
      <c r="A326" s="800"/>
      <c r="B326" s="89"/>
      <c r="C326" s="89"/>
      <c r="D326" s="89"/>
      <c r="E326" s="89"/>
      <c r="F326" s="779"/>
    </row>
    <row r="327" spans="1:6" s="966" customFormat="1" ht="15.75">
      <c r="A327" s="800"/>
      <c r="B327" s="89"/>
      <c r="C327" s="89"/>
      <c r="D327" s="89"/>
      <c r="E327" s="89"/>
      <c r="F327" s="779"/>
    </row>
    <row r="328" spans="1:6" s="966" customFormat="1" ht="15.75">
      <c r="A328" s="800"/>
      <c r="B328" s="89"/>
      <c r="C328" s="89"/>
      <c r="D328" s="89"/>
      <c r="E328" s="89"/>
      <c r="F328" s="779"/>
    </row>
    <row r="329" spans="1:6" s="966" customFormat="1" ht="15.75">
      <c r="A329" s="800"/>
      <c r="B329" s="89"/>
      <c r="C329" s="89"/>
      <c r="D329" s="89"/>
      <c r="E329" s="89"/>
      <c r="F329" s="779"/>
    </row>
    <row r="330" spans="1:6" s="966" customFormat="1" ht="15.75">
      <c r="A330" s="800"/>
      <c r="B330" s="89"/>
      <c r="C330" s="89"/>
      <c r="D330" s="89"/>
      <c r="E330" s="89"/>
      <c r="F330" s="779"/>
    </row>
    <row r="331" spans="1:6" s="966" customFormat="1" ht="15.75">
      <c r="A331" s="800"/>
      <c r="B331" s="89"/>
      <c r="C331" s="89"/>
      <c r="D331" s="89"/>
      <c r="E331" s="89"/>
      <c r="F331" s="779"/>
    </row>
    <row r="332" spans="1:6" s="966" customFormat="1" ht="15.75">
      <c r="A332" s="800"/>
      <c r="B332" s="89"/>
      <c r="C332" s="89"/>
      <c r="D332" s="89"/>
      <c r="E332" s="89"/>
      <c r="F332" s="779"/>
    </row>
    <row r="333" spans="1:6" s="966" customFormat="1" ht="15.75">
      <c r="A333" s="800"/>
      <c r="B333" s="89"/>
      <c r="C333" s="89"/>
      <c r="D333" s="89"/>
      <c r="E333" s="89"/>
      <c r="F333" s="779"/>
    </row>
    <row r="334" spans="1:6" s="966" customFormat="1" ht="15.75">
      <c r="A334" s="800"/>
      <c r="B334" s="89"/>
      <c r="C334" s="89"/>
      <c r="D334" s="89"/>
      <c r="E334" s="89"/>
      <c r="F334" s="779"/>
    </row>
    <row r="335" spans="1:6" s="966" customFormat="1" ht="15.75">
      <c r="A335" s="800"/>
      <c r="B335" s="89"/>
      <c r="C335" s="89"/>
      <c r="D335" s="89"/>
      <c r="E335" s="89"/>
      <c r="F335" s="779"/>
    </row>
    <row r="336" spans="1:6" s="966" customFormat="1" ht="15.75">
      <c r="A336" s="800"/>
      <c r="B336" s="89"/>
      <c r="C336" s="89"/>
      <c r="D336" s="89"/>
      <c r="E336" s="89"/>
      <c r="F336" s="779"/>
    </row>
    <row r="337" spans="1:6" s="966" customFormat="1" ht="15.75">
      <c r="A337" s="800"/>
      <c r="B337" s="89"/>
      <c r="C337" s="89"/>
      <c r="D337" s="89"/>
      <c r="E337" s="89"/>
      <c r="F337" s="779"/>
    </row>
    <row r="338" spans="1:6" s="966" customFormat="1" ht="15.75">
      <c r="A338" s="800"/>
      <c r="B338" s="89"/>
      <c r="C338" s="89"/>
      <c r="D338" s="89"/>
      <c r="E338" s="89"/>
      <c r="F338" s="779"/>
    </row>
    <row r="339" spans="1:6" s="966" customFormat="1" ht="15.75">
      <c r="A339" s="800"/>
      <c r="B339" s="89"/>
      <c r="C339" s="89"/>
      <c r="D339" s="89"/>
      <c r="E339" s="89"/>
      <c r="F339" s="779"/>
    </row>
    <row r="340" spans="1:6" s="966" customFormat="1" ht="15.75">
      <c r="A340" s="800"/>
      <c r="B340" s="89"/>
      <c r="C340" s="89"/>
      <c r="D340" s="89"/>
      <c r="E340" s="89"/>
      <c r="F340" s="779"/>
    </row>
    <row r="341" spans="1:6" s="966" customFormat="1" ht="15.75">
      <c r="A341" s="800"/>
      <c r="B341" s="89"/>
      <c r="C341" s="89"/>
      <c r="D341" s="89"/>
      <c r="E341" s="89"/>
      <c r="F341" s="779"/>
    </row>
    <row r="342" spans="1:6" s="966" customFormat="1" ht="15.75">
      <c r="A342" s="800"/>
      <c r="B342" s="89"/>
      <c r="C342" s="89"/>
      <c r="D342" s="89"/>
      <c r="E342" s="89"/>
      <c r="F342" s="779"/>
    </row>
    <row r="343" spans="1:6" s="966" customFormat="1" ht="15.75">
      <c r="A343" s="800"/>
      <c r="B343" s="89"/>
      <c r="C343" s="89"/>
      <c r="D343" s="89"/>
      <c r="E343" s="89"/>
      <c r="F343" s="779"/>
    </row>
    <row r="344" spans="1:6" s="966" customFormat="1" ht="15.75">
      <c r="A344" s="800"/>
      <c r="B344" s="89"/>
      <c r="C344" s="89"/>
      <c r="D344" s="89"/>
      <c r="E344" s="89"/>
      <c r="F344" s="779"/>
    </row>
    <row r="345" spans="1:6" s="966" customFormat="1" ht="15.75">
      <c r="A345" s="800"/>
      <c r="B345" s="89"/>
      <c r="C345" s="89"/>
      <c r="D345" s="89"/>
      <c r="E345" s="89"/>
      <c r="F345" s="779"/>
    </row>
    <row r="346" spans="1:6" s="966" customFormat="1" ht="15.75">
      <c r="A346" s="800"/>
      <c r="B346" s="89"/>
      <c r="C346" s="89"/>
      <c r="D346" s="89"/>
      <c r="E346" s="89"/>
      <c r="F346" s="779"/>
    </row>
    <row r="347" spans="1:6" s="966" customFormat="1" ht="15.75">
      <c r="A347" s="800"/>
      <c r="B347" s="89"/>
      <c r="C347" s="89"/>
      <c r="D347" s="89"/>
      <c r="E347" s="89"/>
      <c r="F347" s="779"/>
    </row>
    <row r="348" spans="1:6" s="966" customFormat="1" ht="15.75">
      <c r="A348" s="800"/>
      <c r="B348" s="89"/>
      <c r="C348" s="89"/>
      <c r="D348" s="89"/>
      <c r="E348" s="89"/>
      <c r="F348" s="779"/>
    </row>
    <row r="349" spans="1:6" s="966" customFormat="1" ht="15.75">
      <c r="A349" s="800"/>
      <c r="B349" s="89"/>
      <c r="C349" s="89"/>
      <c r="D349" s="89"/>
      <c r="E349" s="89"/>
      <c r="F349" s="779"/>
    </row>
    <row r="350" spans="1:6" s="966" customFormat="1" ht="15.75">
      <c r="A350" s="800"/>
      <c r="B350" s="89"/>
      <c r="C350" s="89"/>
      <c r="D350" s="89"/>
      <c r="E350" s="89"/>
      <c r="F350" s="779"/>
    </row>
    <row r="351" spans="1:6" s="966" customFormat="1" ht="15.75">
      <c r="A351" s="800"/>
      <c r="B351" s="89"/>
      <c r="C351" s="89"/>
      <c r="D351" s="89"/>
      <c r="E351" s="89"/>
      <c r="F351" s="779"/>
    </row>
    <row r="352" spans="1:6" s="966" customFormat="1" ht="15.75">
      <c r="A352" s="800"/>
      <c r="B352" s="89"/>
      <c r="C352" s="89"/>
      <c r="D352" s="89"/>
      <c r="E352" s="89"/>
      <c r="F352" s="779"/>
    </row>
    <row r="353" spans="1:6" s="966" customFormat="1" ht="15.75">
      <c r="A353" s="800"/>
      <c r="B353" s="89"/>
      <c r="C353" s="89"/>
      <c r="D353" s="89"/>
      <c r="E353" s="89"/>
      <c r="F353" s="779"/>
    </row>
    <row r="354" spans="1:6" s="966" customFormat="1" ht="15.75">
      <c r="A354" s="800"/>
      <c r="B354" s="89"/>
      <c r="C354" s="89"/>
      <c r="D354" s="89"/>
      <c r="E354" s="89"/>
      <c r="F354" s="779"/>
    </row>
    <row r="355" spans="1:6" s="966" customFormat="1" ht="15.75">
      <c r="A355" s="800"/>
      <c r="B355" s="89"/>
      <c r="C355" s="89"/>
      <c r="D355" s="89"/>
      <c r="E355" s="89"/>
      <c r="F355" s="779"/>
    </row>
    <row r="356" spans="1:6" s="966" customFormat="1" ht="15.75">
      <c r="A356" s="800"/>
      <c r="B356" s="89"/>
      <c r="C356" s="89"/>
      <c r="D356" s="89"/>
      <c r="E356" s="89"/>
      <c r="F356" s="779"/>
    </row>
    <row r="357" spans="1:6" s="966" customFormat="1" ht="15.75">
      <c r="A357" s="800"/>
      <c r="B357" s="89"/>
      <c r="C357" s="89"/>
      <c r="D357" s="89"/>
      <c r="E357" s="89"/>
      <c r="F357" s="779"/>
    </row>
    <row r="358" spans="1:6" s="966" customFormat="1" ht="15.75">
      <c r="A358" s="800"/>
      <c r="B358" s="89"/>
      <c r="C358" s="89"/>
      <c r="D358" s="89"/>
      <c r="E358" s="89"/>
      <c r="F358" s="779"/>
    </row>
    <row r="359" spans="1:6" s="966" customFormat="1" ht="15.75">
      <c r="A359" s="800"/>
      <c r="B359" s="89"/>
      <c r="C359" s="89"/>
      <c r="D359" s="89"/>
      <c r="E359" s="89"/>
      <c r="F359" s="779"/>
    </row>
    <row r="360" spans="1:6" s="966" customFormat="1" ht="15.75">
      <c r="A360" s="800"/>
      <c r="B360" s="89"/>
      <c r="C360" s="89"/>
      <c r="D360" s="89"/>
      <c r="E360" s="89"/>
      <c r="F360" s="779"/>
    </row>
    <row r="361" spans="1:6" s="966" customFormat="1" ht="15.75">
      <c r="A361" s="800"/>
      <c r="B361" s="89"/>
      <c r="C361" s="89"/>
      <c r="D361" s="89"/>
      <c r="E361" s="89"/>
      <c r="F361" s="779"/>
    </row>
    <row r="362" spans="1:6" s="966" customFormat="1" ht="15.75">
      <c r="A362" s="800"/>
      <c r="B362" s="89"/>
      <c r="C362" s="89"/>
      <c r="D362" s="89"/>
      <c r="E362" s="89"/>
      <c r="F362" s="779"/>
    </row>
    <row r="363" spans="1:6" s="966" customFormat="1" ht="15.75">
      <c r="A363" s="800"/>
      <c r="B363" s="89"/>
      <c r="C363" s="89"/>
      <c r="D363" s="89"/>
      <c r="E363" s="89"/>
      <c r="F363" s="779"/>
    </row>
    <row r="364" spans="1:6" s="966" customFormat="1" ht="15.75">
      <c r="A364" s="800"/>
      <c r="B364" s="89"/>
      <c r="C364" s="89"/>
      <c r="D364" s="89"/>
      <c r="E364" s="89"/>
      <c r="F364" s="779"/>
    </row>
    <row r="365" spans="1:6" s="966" customFormat="1" ht="15.75">
      <c r="A365" s="800"/>
      <c r="B365" s="89"/>
      <c r="C365" s="89"/>
      <c r="D365" s="89"/>
      <c r="E365" s="89"/>
      <c r="F365" s="779"/>
    </row>
    <row r="366" spans="1:6" s="966" customFormat="1" ht="15.75">
      <c r="A366" s="800"/>
      <c r="B366" s="89"/>
      <c r="C366" s="89"/>
      <c r="D366" s="89"/>
      <c r="E366" s="89"/>
      <c r="F366" s="779"/>
    </row>
    <row r="367" spans="1:6" s="966" customFormat="1" ht="15.75">
      <c r="A367" s="800"/>
      <c r="B367" s="89"/>
      <c r="C367" s="89"/>
      <c r="D367" s="89"/>
      <c r="E367" s="89"/>
      <c r="F367" s="779"/>
    </row>
    <row r="368" spans="1:6" s="966" customFormat="1" ht="15.75">
      <c r="A368" s="800"/>
      <c r="B368" s="89"/>
      <c r="C368" s="89"/>
      <c r="D368" s="89"/>
      <c r="E368" s="89"/>
      <c r="F368" s="779"/>
    </row>
    <row r="369" spans="1:6" s="966" customFormat="1" ht="15.75">
      <c r="A369" s="800"/>
      <c r="B369" s="89"/>
      <c r="C369" s="89"/>
      <c r="D369" s="89"/>
      <c r="E369" s="89"/>
      <c r="F369" s="779"/>
    </row>
    <row r="370" spans="1:6" s="966" customFormat="1" ht="15.75">
      <c r="A370" s="800"/>
      <c r="B370" s="89"/>
      <c r="C370" s="89"/>
      <c r="D370" s="89"/>
      <c r="E370" s="89"/>
      <c r="F370" s="779"/>
    </row>
    <row r="371" spans="1:6" s="966" customFormat="1" ht="15.75">
      <c r="A371" s="800"/>
      <c r="B371" s="89"/>
      <c r="C371" s="89"/>
      <c r="D371" s="89"/>
      <c r="E371" s="89"/>
      <c r="F371" s="779"/>
    </row>
    <row r="372" spans="1:6" s="966" customFormat="1" ht="15.75">
      <c r="A372" s="800"/>
      <c r="B372" s="89"/>
      <c r="C372" s="89"/>
      <c r="D372" s="89"/>
      <c r="E372" s="89"/>
      <c r="F372" s="779"/>
    </row>
    <row r="373" spans="1:6" s="966" customFormat="1" ht="15.75">
      <c r="A373" s="800"/>
      <c r="B373" s="89"/>
      <c r="C373" s="89"/>
      <c r="D373" s="89"/>
      <c r="E373" s="89"/>
      <c r="F373" s="779"/>
    </row>
    <row r="374" spans="1:6" s="966" customFormat="1" ht="15.75">
      <c r="A374" s="800"/>
      <c r="B374" s="89"/>
      <c r="C374" s="89"/>
      <c r="D374" s="89"/>
      <c r="E374" s="89"/>
      <c r="F374" s="779"/>
    </row>
    <row r="375" spans="1:6" s="966" customFormat="1" ht="15.75">
      <c r="A375" s="800"/>
      <c r="B375" s="89"/>
      <c r="C375" s="89"/>
      <c r="D375" s="89"/>
      <c r="E375" s="89"/>
      <c r="F375" s="779"/>
    </row>
    <row r="376" spans="1:6" s="966" customFormat="1" ht="15.75">
      <c r="A376" s="800"/>
      <c r="B376" s="89"/>
      <c r="C376" s="89"/>
      <c r="D376" s="89"/>
      <c r="E376" s="89"/>
      <c r="F376" s="779"/>
    </row>
    <row r="377" spans="1:6" s="966" customFormat="1" ht="15.75">
      <c r="A377" s="800"/>
      <c r="B377" s="89"/>
      <c r="C377" s="89"/>
      <c r="D377" s="89"/>
      <c r="E377" s="89"/>
      <c r="F377" s="779"/>
    </row>
    <row r="378" spans="1:6" s="966" customFormat="1" ht="15.75">
      <c r="A378" s="800"/>
      <c r="B378" s="89"/>
      <c r="C378" s="89"/>
      <c r="D378" s="89"/>
      <c r="E378" s="89"/>
      <c r="F378" s="779"/>
    </row>
    <row r="379" spans="1:6" s="966" customFormat="1" ht="15.75">
      <c r="A379" s="800"/>
      <c r="B379" s="89"/>
      <c r="C379" s="89"/>
      <c r="D379" s="89"/>
      <c r="E379" s="89"/>
      <c r="F379" s="779"/>
    </row>
    <row r="380" spans="1:6" s="966" customFormat="1" ht="15.75">
      <c r="A380" s="800"/>
      <c r="B380" s="89"/>
      <c r="C380" s="89"/>
      <c r="D380" s="89"/>
      <c r="E380" s="89"/>
      <c r="F380" s="779"/>
    </row>
    <row r="381" spans="1:6" s="966" customFormat="1" ht="15.75">
      <c r="A381" s="800"/>
      <c r="B381" s="89"/>
      <c r="C381" s="89"/>
      <c r="D381" s="89"/>
      <c r="E381" s="89"/>
      <c r="F381" s="779"/>
    </row>
    <row r="382" spans="1:6" s="966" customFormat="1" ht="15.75">
      <c r="A382" s="800"/>
      <c r="B382" s="89"/>
      <c r="C382" s="89"/>
      <c r="D382" s="89"/>
      <c r="E382" s="89"/>
      <c r="F382" s="779"/>
    </row>
    <row r="383" spans="1:6" s="966" customFormat="1" ht="15.75">
      <c r="A383" s="800"/>
      <c r="B383" s="89"/>
      <c r="C383" s="89"/>
      <c r="D383" s="89"/>
      <c r="E383" s="89"/>
      <c r="F383" s="779"/>
    </row>
    <row r="384" spans="1:6" s="966" customFormat="1" ht="15.75">
      <c r="A384" s="800"/>
      <c r="B384" s="89"/>
      <c r="C384" s="89"/>
      <c r="D384" s="89"/>
      <c r="E384" s="89"/>
      <c r="F384" s="779"/>
    </row>
    <row r="385" spans="1:6" s="966" customFormat="1" ht="15.75">
      <c r="A385" s="800"/>
      <c r="B385" s="89"/>
      <c r="C385" s="89"/>
      <c r="D385" s="89"/>
      <c r="E385" s="89"/>
      <c r="F385" s="779"/>
    </row>
    <row r="386" spans="1:6" s="966" customFormat="1" ht="15.75">
      <c r="A386" s="800"/>
      <c r="B386" s="89"/>
      <c r="C386" s="89"/>
      <c r="D386" s="89"/>
      <c r="E386" s="89"/>
      <c r="F386" s="779"/>
    </row>
    <row r="387" spans="1:6" s="966" customFormat="1" ht="15.75">
      <c r="A387" s="800"/>
      <c r="B387" s="89"/>
      <c r="C387" s="89"/>
      <c r="D387" s="89"/>
      <c r="E387" s="89"/>
      <c r="F387" s="779"/>
    </row>
    <row r="388" spans="1:6" s="966" customFormat="1" ht="15.75">
      <c r="A388" s="800"/>
      <c r="B388" s="89"/>
      <c r="C388" s="89"/>
      <c r="D388" s="89"/>
      <c r="E388" s="89"/>
      <c r="F388" s="779"/>
    </row>
    <row r="389" spans="1:6" s="966" customFormat="1" ht="15.75">
      <c r="A389" s="800"/>
      <c r="B389" s="89"/>
      <c r="C389" s="89"/>
      <c r="D389" s="89"/>
      <c r="E389" s="89"/>
      <c r="F389" s="779"/>
    </row>
    <row r="390" spans="1:6" s="966" customFormat="1" ht="15.75">
      <c r="A390" s="800"/>
      <c r="B390" s="89"/>
      <c r="C390" s="89"/>
      <c r="D390" s="89"/>
      <c r="E390" s="89"/>
      <c r="F390" s="779"/>
    </row>
    <row r="391" spans="1:6" s="966" customFormat="1" ht="15.75">
      <c r="A391" s="800"/>
      <c r="B391" s="89"/>
      <c r="C391" s="89"/>
      <c r="D391" s="89"/>
      <c r="E391" s="89"/>
      <c r="F391" s="779"/>
    </row>
    <row r="392" spans="1:6" s="966" customFormat="1" ht="15.75">
      <c r="A392" s="800"/>
      <c r="B392" s="89"/>
      <c r="C392" s="89"/>
      <c r="D392" s="89"/>
      <c r="E392" s="89"/>
      <c r="F392" s="779"/>
    </row>
    <row r="393" spans="1:6" s="966" customFormat="1" ht="15.75">
      <c r="A393" s="800"/>
      <c r="B393" s="89"/>
      <c r="C393" s="89"/>
      <c r="D393" s="89"/>
      <c r="E393" s="89"/>
      <c r="F393" s="779"/>
    </row>
    <row r="394" spans="1:6" s="966" customFormat="1" ht="15.75">
      <c r="A394" s="800"/>
      <c r="B394" s="89"/>
      <c r="C394" s="89"/>
      <c r="D394" s="89"/>
      <c r="E394" s="89"/>
      <c r="F394" s="779"/>
    </row>
    <row r="395" spans="1:6" s="966" customFormat="1" ht="15.75">
      <c r="A395" s="800"/>
      <c r="B395" s="89"/>
      <c r="C395" s="89"/>
      <c r="D395" s="89"/>
      <c r="E395" s="89"/>
      <c r="F395" s="779"/>
    </row>
    <row r="396" spans="1:6" s="966" customFormat="1" ht="15.75">
      <c r="A396" s="800"/>
      <c r="B396" s="89"/>
      <c r="C396" s="89"/>
      <c r="D396" s="89"/>
      <c r="E396" s="89"/>
      <c r="F396" s="779"/>
    </row>
    <row r="397" spans="1:6" s="966" customFormat="1" ht="15.75">
      <c r="A397" s="800"/>
      <c r="B397" s="89"/>
      <c r="C397" s="89"/>
      <c r="D397" s="89"/>
      <c r="E397" s="89"/>
      <c r="F397" s="779"/>
    </row>
    <row r="398" spans="1:6" s="966" customFormat="1" ht="15.75">
      <c r="A398" s="800"/>
      <c r="B398" s="89"/>
      <c r="C398" s="89"/>
      <c r="D398" s="89"/>
      <c r="E398" s="89"/>
      <c r="F398" s="779"/>
    </row>
    <row r="399" spans="1:6" s="966" customFormat="1" ht="15.75">
      <c r="A399" s="800"/>
      <c r="B399" s="89"/>
      <c r="C399" s="89"/>
      <c r="D399" s="89"/>
      <c r="E399" s="89"/>
      <c r="F399" s="779"/>
    </row>
    <row r="400" spans="1:6" s="966" customFormat="1" ht="15.75">
      <c r="A400" s="800"/>
      <c r="B400" s="89"/>
      <c r="C400" s="89"/>
      <c r="D400" s="89"/>
      <c r="E400" s="89"/>
      <c r="F400" s="779"/>
    </row>
    <row r="401" spans="1:6" s="966" customFormat="1" ht="15.75">
      <c r="A401" s="800"/>
      <c r="B401" s="89"/>
      <c r="C401" s="89"/>
      <c r="D401" s="89"/>
      <c r="E401" s="89"/>
      <c r="F401" s="779"/>
    </row>
    <row r="402" spans="1:6" s="966" customFormat="1" ht="15.75">
      <c r="A402" s="800"/>
      <c r="B402" s="89"/>
      <c r="C402" s="89"/>
      <c r="D402" s="89"/>
      <c r="E402" s="89"/>
      <c r="F402" s="779"/>
    </row>
    <row r="403" spans="1:6" s="966" customFormat="1" ht="15.75">
      <c r="A403" s="800"/>
      <c r="B403" s="89"/>
      <c r="C403" s="89"/>
      <c r="D403" s="89"/>
      <c r="E403" s="89"/>
      <c r="F403" s="779"/>
    </row>
    <row r="404" spans="1:6" s="966" customFormat="1" ht="15.75">
      <c r="A404" s="800"/>
      <c r="B404" s="89"/>
      <c r="C404" s="89"/>
      <c r="D404" s="89"/>
      <c r="E404" s="89"/>
      <c r="F404" s="779"/>
    </row>
    <row r="405" spans="1:6" s="966" customFormat="1" ht="15.75">
      <c r="A405" s="800"/>
      <c r="B405" s="89"/>
      <c r="C405" s="89"/>
      <c r="D405" s="89"/>
      <c r="E405" s="89"/>
      <c r="F405" s="779"/>
    </row>
    <row r="406" spans="1:6" s="966" customFormat="1" ht="15.75">
      <c r="A406" s="800"/>
      <c r="B406" s="89"/>
      <c r="C406" s="89"/>
      <c r="D406" s="89"/>
      <c r="E406" s="89"/>
      <c r="F406" s="779"/>
    </row>
    <row r="407" spans="1:6" s="966" customFormat="1" ht="15.75">
      <c r="A407" s="800"/>
      <c r="B407" s="89"/>
      <c r="C407" s="89"/>
      <c r="D407" s="89"/>
      <c r="E407" s="89"/>
      <c r="F407" s="779"/>
    </row>
    <row r="408" spans="1:6" s="966" customFormat="1" ht="15.75">
      <c r="A408" s="800"/>
      <c r="B408" s="89"/>
      <c r="C408" s="89"/>
      <c r="D408" s="89"/>
      <c r="E408" s="89"/>
      <c r="F408" s="779"/>
    </row>
    <row r="409" spans="1:6" s="966" customFormat="1" ht="15.75">
      <c r="A409" s="800"/>
      <c r="B409" s="89"/>
      <c r="C409" s="89"/>
      <c r="D409" s="89"/>
      <c r="E409" s="89"/>
      <c r="F409" s="779"/>
    </row>
    <row r="410" spans="1:6" s="966" customFormat="1" ht="15.75">
      <c r="A410" s="800"/>
      <c r="B410" s="89"/>
      <c r="C410" s="89"/>
      <c r="D410" s="89"/>
      <c r="E410" s="89"/>
      <c r="F410" s="779"/>
    </row>
    <row r="411" spans="1:6" s="966" customFormat="1" ht="15.75">
      <c r="A411" s="800"/>
      <c r="B411" s="89"/>
      <c r="C411" s="89"/>
      <c r="D411" s="89"/>
      <c r="E411" s="89"/>
      <c r="F411" s="779"/>
    </row>
    <row r="412" spans="1:6" s="966" customFormat="1" ht="15.75">
      <c r="A412" s="800"/>
      <c r="B412" s="89"/>
      <c r="C412" s="89"/>
      <c r="D412" s="89"/>
      <c r="E412" s="89"/>
      <c r="F412" s="779"/>
    </row>
    <row r="413" spans="1:6" s="966" customFormat="1" ht="15.75">
      <c r="A413" s="800"/>
      <c r="B413" s="89"/>
      <c r="C413" s="89"/>
      <c r="D413" s="89"/>
      <c r="E413" s="89"/>
      <c r="F413" s="779"/>
    </row>
    <row r="414" spans="1:6" s="966" customFormat="1" ht="15.75">
      <c r="A414" s="800"/>
      <c r="B414" s="89"/>
      <c r="C414" s="89"/>
      <c r="D414" s="89"/>
      <c r="E414" s="89"/>
      <c r="F414" s="779"/>
    </row>
    <row r="415" spans="1:6" s="966" customFormat="1" ht="15.75">
      <c r="A415" s="800"/>
      <c r="B415" s="89"/>
      <c r="C415" s="89"/>
      <c r="D415" s="89"/>
      <c r="E415" s="89"/>
      <c r="F415" s="779"/>
    </row>
    <row r="416" spans="1:6" s="966" customFormat="1" ht="15.75">
      <c r="A416" s="800"/>
      <c r="B416" s="89"/>
      <c r="C416" s="89"/>
      <c r="D416" s="89"/>
      <c r="E416" s="89"/>
      <c r="F416" s="779"/>
    </row>
    <row r="417" spans="1:6" s="966" customFormat="1" ht="15.75">
      <c r="A417" s="800"/>
      <c r="B417" s="89"/>
      <c r="C417" s="89"/>
      <c r="D417" s="89"/>
      <c r="E417" s="89"/>
      <c r="F417" s="779"/>
    </row>
    <row r="418" spans="1:6" s="966" customFormat="1" ht="15.75">
      <c r="A418" s="800"/>
      <c r="B418" s="89"/>
      <c r="C418" s="89"/>
      <c r="D418" s="89"/>
      <c r="E418" s="89"/>
      <c r="F418" s="779"/>
    </row>
    <row r="419" spans="1:6" s="966" customFormat="1" ht="15.75">
      <c r="A419" s="800"/>
      <c r="B419" s="89"/>
      <c r="C419" s="89"/>
      <c r="D419" s="89"/>
      <c r="E419" s="89"/>
      <c r="F419" s="779"/>
    </row>
    <row r="420" spans="1:6" s="966" customFormat="1" ht="15.75">
      <c r="A420" s="800"/>
      <c r="B420" s="89"/>
      <c r="C420" s="89"/>
      <c r="D420" s="89"/>
      <c r="E420" s="89"/>
      <c r="F420" s="779"/>
    </row>
    <row r="421" spans="1:6" s="966" customFormat="1" ht="15.75">
      <c r="A421" s="800"/>
      <c r="B421" s="89"/>
      <c r="C421" s="89"/>
      <c r="D421" s="89"/>
      <c r="E421" s="89"/>
      <c r="F421" s="779"/>
    </row>
    <row r="422" spans="1:6" s="966" customFormat="1" ht="15.75">
      <c r="A422" s="800"/>
      <c r="B422" s="89"/>
      <c r="C422" s="89"/>
      <c r="D422" s="89"/>
      <c r="E422" s="89"/>
      <c r="F422" s="779"/>
    </row>
    <row r="423" spans="1:6" s="966" customFormat="1" ht="15.75">
      <c r="A423" s="800"/>
      <c r="B423" s="89"/>
      <c r="C423" s="89"/>
      <c r="D423" s="89"/>
      <c r="E423" s="89"/>
      <c r="F423" s="779"/>
    </row>
    <row r="424" spans="1:6" s="966" customFormat="1" ht="15.75">
      <c r="A424" s="800"/>
      <c r="B424" s="89"/>
      <c r="C424" s="89"/>
      <c r="D424" s="89"/>
      <c r="E424" s="89"/>
      <c r="F424" s="779"/>
    </row>
    <row r="425" spans="1:6" s="966" customFormat="1" ht="15.75">
      <c r="A425" s="800"/>
      <c r="B425" s="89"/>
      <c r="C425" s="89"/>
      <c r="D425" s="89"/>
      <c r="E425" s="89"/>
      <c r="F425" s="779"/>
    </row>
    <row r="426" spans="1:6" s="966" customFormat="1" ht="15.75">
      <c r="A426" s="800"/>
      <c r="B426" s="89"/>
      <c r="C426" s="89"/>
      <c r="D426" s="89"/>
      <c r="E426" s="89"/>
      <c r="F426" s="779"/>
    </row>
    <row r="427" spans="1:6" s="966" customFormat="1" ht="15.75">
      <c r="A427" s="800"/>
      <c r="B427" s="89"/>
      <c r="C427" s="89"/>
      <c r="D427" s="89"/>
      <c r="E427" s="89"/>
      <c r="F427" s="779"/>
    </row>
    <row r="428" spans="1:6" s="966" customFormat="1" ht="15.75">
      <c r="A428" s="800"/>
      <c r="B428" s="89"/>
      <c r="C428" s="89"/>
      <c r="D428" s="89"/>
      <c r="E428" s="89"/>
      <c r="F428" s="779"/>
    </row>
    <row r="429" spans="1:6" s="966" customFormat="1" ht="15.75">
      <c r="A429" s="800"/>
      <c r="B429" s="89"/>
      <c r="C429" s="89"/>
      <c r="D429" s="89"/>
      <c r="E429" s="89"/>
      <c r="F429" s="779"/>
    </row>
    <row r="430" spans="1:6" s="966" customFormat="1" ht="15.75">
      <c r="A430" s="800"/>
      <c r="B430" s="89"/>
      <c r="C430" s="89"/>
      <c r="D430" s="89"/>
      <c r="E430" s="89"/>
      <c r="F430" s="779"/>
    </row>
    <row r="431" spans="1:6" s="966" customFormat="1" ht="15.75">
      <c r="A431" s="800"/>
      <c r="B431" s="89"/>
      <c r="C431" s="89"/>
      <c r="D431" s="89"/>
      <c r="E431" s="89"/>
      <c r="F431" s="779"/>
    </row>
    <row r="432" spans="1:6" s="966" customFormat="1" ht="15.75">
      <c r="A432" s="800"/>
      <c r="B432" s="89"/>
      <c r="C432" s="89"/>
      <c r="D432" s="89"/>
      <c r="E432" s="89"/>
      <c r="F432" s="779"/>
    </row>
    <row r="433" spans="1:6" s="966" customFormat="1" ht="15.75">
      <c r="A433" s="800"/>
      <c r="B433" s="89"/>
      <c r="C433" s="89"/>
      <c r="D433" s="89"/>
      <c r="E433" s="89"/>
      <c r="F433" s="779"/>
    </row>
    <row r="434" spans="1:6" s="966" customFormat="1" ht="15.75">
      <c r="A434" s="800"/>
      <c r="B434" s="89"/>
      <c r="C434" s="89"/>
      <c r="D434" s="89"/>
      <c r="E434" s="89"/>
      <c r="F434" s="779"/>
    </row>
    <row r="435" spans="1:6" s="966" customFormat="1" ht="15.75">
      <c r="A435" s="800"/>
      <c r="B435" s="89"/>
      <c r="C435" s="89"/>
      <c r="D435" s="89"/>
      <c r="E435" s="89"/>
      <c r="F435" s="779"/>
    </row>
    <row r="436" spans="1:6" s="966" customFormat="1" ht="15.75">
      <c r="A436" s="800"/>
      <c r="B436" s="89"/>
      <c r="C436" s="89"/>
      <c r="D436" s="89"/>
      <c r="E436" s="89"/>
      <c r="F436" s="779"/>
    </row>
    <row r="437" spans="1:6" s="966" customFormat="1" ht="15.75">
      <c r="A437" s="800"/>
      <c r="B437" s="89"/>
      <c r="C437" s="89"/>
      <c r="D437" s="89"/>
      <c r="E437" s="89"/>
      <c r="F437" s="779"/>
    </row>
    <row r="438" spans="1:6" s="966" customFormat="1" ht="15.75">
      <c r="A438" s="800"/>
      <c r="B438" s="89"/>
      <c r="C438" s="89"/>
      <c r="D438" s="89"/>
      <c r="E438" s="89"/>
      <c r="F438" s="779"/>
    </row>
    <row r="439" spans="1:6" s="966" customFormat="1" ht="15.75">
      <c r="A439" s="800"/>
      <c r="B439" s="89"/>
      <c r="C439" s="89"/>
      <c r="D439" s="89"/>
      <c r="E439" s="89"/>
      <c r="F439" s="779"/>
    </row>
    <row r="440" spans="1:6" s="966" customFormat="1" ht="15.75">
      <c r="A440" s="800"/>
      <c r="B440" s="89"/>
      <c r="C440" s="89"/>
      <c r="D440" s="89"/>
      <c r="E440" s="89"/>
      <c r="F440" s="779"/>
    </row>
    <row r="441" spans="1:6" s="966" customFormat="1" ht="15.75">
      <c r="A441" s="800"/>
      <c r="B441" s="89"/>
      <c r="C441" s="89"/>
      <c r="D441" s="89"/>
      <c r="E441" s="89"/>
      <c r="F441" s="779"/>
    </row>
    <row r="442" spans="1:6" s="966" customFormat="1" ht="15.75">
      <c r="A442" s="800"/>
      <c r="B442" s="89"/>
      <c r="C442" s="89"/>
      <c r="D442" s="89"/>
      <c r="E442" s="89"/>
      <c r="F442" s="779"/>
    </row>
    <row r="443" spans="1:6" s="966" customFormat="1" ht="15.75">
      <c r="A443" s="800"/>
      <c r="B443" s="89"/>
      <c r="C443" s="89"/>
      <c r="D443" s="89"/>
      <c r="E443" s="89"/>
      <c r="F443" s="779"/>
    </row>
    <row r="444" spans="1:6" s="966" customFormat="1" ht="15.75">
      <c r="A444" s="800"/>
      <c r="B444" s="89"/>
      <c r="C444" s="89"/>
      <c r="D444" s="89"/>
      <c r="E444" s="89"/>
      <c r="F444" s="779"/>
    </row>
    <row r="445" spans="1:6" s="966" customFormat="1" ht="15.75">
      <c r="A445" s="800"/>
      <c r="B445" s="89"/>
      <c r="C445" s="89"/>
      <c r="D445" s="89"/>
      <c r="E445" s="89"/>
      <c r="F445" s="779"/>
    </row>
    <row r="446" spans="1:6" s="966" customFormat="1" ht="15.75">
      <c r="A446" s="800"/>
      <c r="B446" s="89"/>
      <c r="C446" s="89"/>
      <c r="D446" s="89"/>
      <c r="E446" s="89"/>
      <c r="F446" s="779"/>
    </row>
    <row r="447" spans="1:6" s="966" customFormat="1" ht="15.75">
      <c r="A447" s="800"/>
      <c r="B447" s="89"/>
      <c r="C447" s="89"/>
      <c r="D447" s="89"/>
      <c r="E447" s="89"/>
      <c r="F447" s="779"/>
    </row>
    <row r="448" spans="1:6" s="966" customFormat="1" ht="15.75">
      <c r="A448" s="800"/>
      <c r="B448" s="89"/>
      <c r="C448" s="89"/>
      <c r="D448" s="89"/>
      <c r="E448" s="89"/>
      <c r="F448" s="779"/>
    </row>
    <row r="449" spans="1:6" s="966" customFormat="1" ht="15.75">
      <c r="A449" s="800"/>
      <c r="B449" s="89"/>
      <c r="C449" s="89"/>
      <c r="D449" s="89"/>
      <c r="E449" s="89"/>
      <c r="F449" s="779"/>
    </row>
    <row r="450" spans="1:6" s="966" customFormat="1" ht="15.75">
      <c r="A450" s="800"/>
      <c r="B450" s="89"/>
      <c r="C450" s="89"/>
      <c r="D450" s="89"/>
      <c r="E450" s="89"/>
      <c r="F450" s="779"/>
    </row>
    <row r="451" spans="1:6" s="966" customFormat="1" ht="15.75">
      <c r="A451" s="800"/>
      <c r="B451" s="89"/>
      <c r="C451" s="89"/>
      <c r="D451" s="89"/>
      <c r="E451" s="89"/>
      <c r="F451" s="779"/>
    </row>
    <row r="452" spans="1:6" s="966" customFormat="1" ht="15.75">
      <c r="A452" s="800"/>
      <c r="B452" s="89"/>
      <c r="C452" s="89"/>
      <c r="D452" s="89"/>
      <c r="E452" s="89"/>
      <c r="F452" s="779"/>
    </row>
    <row r="453" spans="1:6" s="966" customFormat="1" ht="15.75">
      <c r="A453" s="800"/>
      <c r="B453" s="89"/>
      <c r="C453" s="89"/>
      <c r="D453" s="89"/>
      <c r="E453" s="89"/>
      <c r="F453" s="779"/>
    </row>
    <row r="454" spans="1:6" s="966" customFormat="1" ht="15.75">
      <c r="A454" s="800"/>
      <c r="B454" s="89"/>
      <c r="C454" s="89"/>
      <c r="D454" s="89"/>
      <c r="E454" s="89"/>
      <c r="F454" s="779"/>
    </row>
    <row r="455" spans="1:6" s="966" customFormat="1" ht="15.75">
      <c r="A455" s="800"/>
      <c r="B455" s="89"/>
      <c r="C455" s="89"/>
      <c r="D455" s="89"/>
      <c r="E455" s="89"/>
      <c r="F455" s="779"/>
    </row>
    <row r="456" spans="1:6" s="966" customFormat="1" ht="15.75">
      <c r="A456" s="800"/>
      <c r="B456" s="89"/>
      <c r="C456" s="89"/>
      <c r="D456" s="89"/>
      <c r="E456" s="89"/>
      <c r="F456" s="779"/>
    </row>
    <row r="457" spans="1:6" s="966" customFormat="1" ht="15.75">
      <c r="A457" s="800"/>
      <c r="B457" s="89"/>
      <c r="C457" s="89"/>
      <c r="D457" s="89"/>
      <c r="E457" s="89"/>
      <c r="F457" s="779"/>
    </row>
    <row r="458" spans="1:6" s="966" customFormat="1" ht="15.75">
      <c r="A458" s="800"/>
      <c r="B458" s="89"/>
      <c r="C458" s="89"/>
      <c r="D458" s="89"/>
      <c r="E458" s="89"/>
      <c r="F458" s="779"/>
    </row>
    <row r="459" spans="1:6" s="966" customFormat="1" ht="15.75">
      <c r="A459" s="800"/>
      <c r="B459" s="89"/>
      <c r="C459" s="89"/>
      <c r="D459" s="89"/>
      <c r="E459" s="89"/>
      <c r="F459" s="779"/>
    </row>
    <row r="460" spans="1:6" s="966" customFormat="1" ht="15.75">
      <c r="A460" s="800"/>
      <c r="B460" s="89"/>
      <c r="C460" s="89"/>
      <c r="D460" s="89"/>
      <c r="E460" s="89"/>
      <c r="F460" s="779"/>
    </row>
    <row r="461" spans="1:6" s="966" customFormat="1" ht="15.75">
      <c r="A461" s="800"/>
      <c r="B461" s="89"/>
      <c r="C461" s="89"/>
      <c r="D461" s="89"/>
      <c r="E461" s="89"/>
      <c r="F461" s="779"/>
    </row>
    <row r="462" spans="1:6" s="966" customFormat="1" ht="15.75">
      <c r="A462" s="800"/>
      <c r="B462" s="89"/>
      <c r="C462" s="89"/>
      <c r="D462" s="89"/>
      <c r="E462" s="89"/>
      <c r="F462" s="779"/>
    </row>
    <row r="463" spans="1:6" s="966" customFormat="1" ht="15.75">
      <c r="A463" s="800"/>
      <c r="B463" s="89"/>
      <c r="C463" s="89"/>
      <c r="D463" s="89"/>
      <c r="E463" s="89"/>
      <c r="F463" s="779"/>
    </row>
    <row r="464" spans="1:6" s="966" customFormat="1" ht="15.75">
      <c r="A464" s="800"/>
      <c r="B464" s="89"/>
      <c r="C464" s="89"/>
      <c r="D464" s="89"/>
      <c r="E464" s="89"/>
      <c r="F464" s="779"/>
    </row>
    <row r="465" spans="1:6" s="966" customFormat="1" ht="15.75">
      <c r="A465" s="800"/>
      <c r="B465" s="89"/>
      <c r="C465" s="89"/>
      <c r="D465" s="89"/>
      <c r="E465" s="89"/>
      <c r="F465" s="779"/>
    </row>
    <row r="466" spans="1:6" s="966" customFormat="1" ht="15.75">
      <c r="A466" s="800"/>
      <c r="B466" s="89"/>
      <c r="C466" s="89"/>
      <c r="D466" s="89"/>
      <c r="E466" s="89"/>
      <c r="F466" s="779"/>
    </row>
    <row r="467" spans="1:6" s="966" customFormat="1" ht="15.75">
      <c r="A467" s="800"/>
      <c r="B467" s="89"/>
      <c r="C467" s="89"/>
      <c r="D467" s="89"/>
      <c r="E467" s="89"/>
      <c r="F467" s="779"/>
    </row>
    <row r="468" spans="1:6" s="966" customFormat="1" ht="15.75">
      <c r="A468" s="800"/>
      <c r="B468" s="89"/>
      <c r="C468" s="89"/>
      <c r="D468" s="89"/>
      <c r="E468" s="89"/>
      <c r="F468" s="779"/>
    </row>
    <row r="469" spans="1:6" s="966" customFormat="1" ht="15.75">
      <c r="A469" s="800"/>
      <c r="B469" s="89"/>
      <c r="C469" s="89"/>
      <c r="D469" s="89"/>
      <c r="E469" s="89"/>
      <c r="F469" s="779"/>
    </row>
    <row r="470" spans="1:6" s="966" customFormat="1" ht="15.75">
      <c r="A470" s="800"/>
      <c r="B470" s="89"/>
      <c r="C470" s="89"/>
      <c r="D470" s="89"/>
      <c r="E470" s="89"/>
      <c r="F470" s="779"/>
    </row>
    <row r="471" spans="1:6" s="966" customFormat="1" ht="15.75">
      <c r="A471" s="800"/>
      <c r="B471" s="89"/>
      <c r="C471" s="89"/>
      <c r="D471" s="89"/>
      <c r="E471" s="89"/>
      <c r="F471" s="779"/>
    </row>
    <row r="472" spans="1:6" s="966" customFormat="1" ht="15.75">
      <c r="A472" s="800"/>
      <c r="B472" s="89"/>
      <c r="C472" s="89"/>
      <c r="D472" s="89"/>
      <c r="E472" s="89"/>
      <c r="F472" s="779"/>
    </row>
    <row r="473" spans="1:6" s="966" customFormat="1" ht="15.75">
      <c r="A473" s="800"/>
      <c r="B473" s="89"/>
      <c r="C473" s="89"/>
      <c r="D473" s="89"/>
      <c r="E473" s="89"/>
      <c r="F473" s="779"/>
    </row>
    <row r="474" spans="1:6" s="966" customFormat="1" ht="15.75">
      <c r="A474" s="800"/>
      <c r="B474" s="89"/>
      <c r="C474" s="89"/>
      <c r="D474" s="89"/>
      <c r="E474" s="89"/>
      <c r="F474" s="779"/>
    </row>
    <row r="475" spans="1:6" s="966" customFormat="1" ht="15.75">
      <c r="A475" s="800"/>
      <c r="B475" s="89"/>
      <c r="C475" s="89"/>
      <c r="D475" s="89"/>
      <c r="E475" s="89"/>
      <c r="F475" s="779"/>
    </row>
    <row r="476" spans="1:6" s="966" customFormat="1" ht="15.75">
      <c r="A476" s="800"/>
      <c r="B476" s="89"/>
      <c r="C476" s="89"/>
      <c r="D476" s="89"/>
      <c r="E476" s="89"/>
      <c r="F476" s="779"/>
    </row>
    <row r="477" spans="1:6" s="966" customFormat="1" ht="15.75">
      <c r="A477" s="800"/>
      <c r="B477" s="89"/>
      <c r="C477" s="89"/>
      <c r="D477" s="89"/>
      <c r="E477" s="89"/>
      <c r="F477" s="779"/>
    </row>
    <row r="478" spans="1:6" s="966" customFormat="1" ht="15.75">
      <c r="A478" s="800"/>
      <c r="B478" s="89"/>
      <c r="C478" s="89"/>
      <c r="D478" s="89"/>
      <c r="E478" s="89"/>
      <c r="F478" s="779"/>
    </row>
    <row r="479" spans="1:6" s="966" customFormat="1" ht="15.75">
      <c r="A479" s="800"/>
      <c r="B479" s="89"/>
      <c r="C479" s="89"/>
      <c r="D479" s="89"/>
      <c r="E479" s="89"/>
      <c r="F479" s="779"/>
    </row>
    <row r="480" spans="1:6" s="966" customFormat="1" ht="15.75">
      <c r="A480" s="800"/>
      <c r="B480" s="89"/>
      <c r="C480" s="89"/>
      <c r="D480" s="89"/>
      <c r="E480" s="89"/>
      <c r="F480" s="779"/>
    </row>
    <row r="481" spans="1:6" s="966" customFormat="1" ht="15.75">
      <c r="A481" s="800"/>
      <c r="B481" s="89"/>
      <c r="C481" s="89"/>
      <c r="D481" s="89"/>
      <c r="E481" s="89"/>
      <c r="F481" s="779"/>
    </row>
    <row r="482" spans="1:6" s="966" customFormat="1" ht="15.75">
      <c r="A482" s="800"/>
      <c r="B482" s="89"/>
      <c r="C482" s="89"/>
      <c r="D482" s="89"/>
      <c r="E482" s="89"/>
      <c r="F482" s="779"/>
    </row>
    <row r="483" spans="1:6" s="966" customFormat="1" ht="15.75">
      <c r="A483" s="800"/>
      <c r="B483" s="89"/>
      <c r="C483" s="89"/>
      <c r="D483" s="89"/>
      <c r="E483" s="89"/>
      <c r="F483" s="779"/>
    </row>
    <row r="484" spans="1:6" s="966" customFormat="1" ht="15.75">
      <c r="A484" s="800"/>
      <c r="B484" s="89"/>
      <c r="C484" s="89"/>
      <c r="D484" s="89"/>
      <c r="E484" s="89"/>
      <c r="F484" s="779"/>
    </row>
    <row r="485" spans="1:6" s="966" customFormat="1" ht="15.75">
      <c r="A485" s="800"/>
      <c r="B485" s="89"/>
      <c r="C485" s="89"/>
      <c r="D485" s="89"/>
      <c r="E485" s="89"/>
      <c r="F485" s="779"/>
    </row>
    <row r="486" spans="1:6" s="966" customFormat="1" ht="15.75">
      <c r="A486" s="800"/>
      <c r="B486" s="89"/>
      <c r="C486" s="89"/>
      <c r="D486" s="89"/>
      <c r="E486" s="89"/>
      <c r="F486" s="779"/>
    </row>
    <row r="487" spans="1:6" s="966" customFormat="1" ht="15.75">
      <c r="A487" s="800"/>
      <c r="B487" s="89"/>
      <c r="C487" s="89"/>
      <c r="D487" s="89"/>
      <c r="E487" s="89"/>
      <c r="F487" s="779"/>
    </row>
    <row r="488" spans="1:6" s="966" customFormat="1" ht="15.75">
      <c r="A488" s="800"/>
      <c r="B488" s="89"/>
      <c r="C488" s="89"/>
      <c r="D488" s="89"/>
      <c r="E488" s="89"/>
      <c r="F488" s="779"/>
    </row>
    <row r="489" spans="1:6" s="966" customFormat="1" ht="15.75">
      <c r="A489" s="800"/>
      <c r="B489" s="89"/>
      <c r="C489" s="89"/>
      <c r="D489" s="89"/>
      <c r="E489" s="89"/>
      <c r="F489" s="779"/>
    </row>
    <row r="490" spans="1:6" s="966" customFormat="1" ht="15.75">
      <c r="A490" s="800"/>
      <c r="B490" s="89"/>
      <c r="C490" s="89"/>
      <c r="D490" s="89"/>
      <c r="E490" s="89"/>
      <c r="F490" s="779"/>
    </row>
    <row r="491" spans="1:6" s="966" customFormat="1" ht="15.75">
      <c r="A491" s="800"/>
      <c r="B491" s="89"/>
      <c r="C491" s="89"/>
      <c r="D491" s="89"/>
      <c r="E491" s="89"/>
      <c r="F491" s="779"/>
    </row>
    <row r="492" spans="1:6" s="966" customFormat="1" ht="15.75">
      <c r="A492" s="800"/>
      <c r="B492" s="89"/>
      <c r="C492" s="89"/>
      <c r="D492" s="89"/>
      <c r="E492" s="89"/>
      <c r="F492" s="779"/>
    </row>
    <row r="493" spans="1:6" s="966" customFormat="1" ht="15.75">
      <c r="A493" s="800"/>
      <c r="B493" s="89"/>
      <c r="C493" s="89"/>
      <c r="D493" s="89"/>
      <c r="E493" s="89"/>
      <c r="F493" s="779"/>
    </row>
    <row r="494" spans="1:6" s="966" customFormat="1" ht="15.75">
      <c r="A494" s="800"/>
      <c r="B494" s="89"/>
      <c r="C494" s="89"/>
      <c r="D494" s="89"/>
      <c r="E494" s="89"/>
      <c r="F494" s="779"/>
    </row>
    <row r="495" spans="1:6" s="966" customFormat="1" ht="15.75">
      <c r="A495" s="800"/>
      <c r="B495" s="89"/>
      <c r="C495" s="89"/>
      <c r="D495" s="89"/>
      <c r="E495" s="89"/>
      <c r="F495" s="779"/>
    </row>
    <row r="496" spans="1:6" s="966" customFormat="1" ht="15.75">
      <c r="A496" s="800"/>
      <c r="B496" s="89"/>
      <c r="C496" s="89"/>
      <c r="D496" s="89"/>
      <c r="E496" s="89"/>
      <c r="F496" s="779"/>
    </row>
    <row r="497" spans="1:6" s="966" customFormat="1" ht="15.75">
      <c r="A497" s="800"/>
      <c r="B497" s="89"/>
      <c r="C497" s="89"/>
      <c r="D497" s="89"/>
      <c r="E497" s="89"/>
      <c r="F497" s="779"/>
    </row>
    <row r="498" spans="1:6" s="966" customFormat="1" ht="15.75">
      <c r="A498" s="800"/>
      <c r="B498" s="89"/>
      <c r="C498" s="89"/>
      <c r="D498" s="89"/>
      <c r="E498" s="89"/>
      <c r="F498" s="779"/>
    </row>
    <row r="499" spans="1:6" s="966" customFormat="1" ht="15.75">
      <c r="A499" s="800"/>
      <c r="B499" s="89"/>
      <c r="C499" s="89"/>
      <c r="D499" s="89"/>
      <c r="E499" s="89"/>
      <c r="F499" s="779"/>
    </row>
    <row r="500" spans="1:6" s="966" customFormat="1" ht="15.75">
      <c r="A500" s="800"/>
      <c r="B500" s="89"/>
      <c r="C500" s="89"/>
      <c r="D500" s="89"/>
      <c r="E500" s="89"/>
      <c r="F500" s="779"/>
    </row>
    <row r="501" spans="1:6" s="966" customFormat="1" ht="15.75">
      <c r="A501" s="800"/>
      <c r="B501" s="89"/>
      <c r="C501" s="89"/>
      <c r="D501" s="89"/>
      <c r="E501" s="89"/>
      <c r="F501" s="779"/>
    </row>
    <row r="502" spans="1:6" s="966" customFormat="1" ht="15.75">
      <c r="A502" s="800"/>
      <c r="B502" s="89"/>
      <c r="C502" s="89"/>
      <c r="D502" s="89"/>
      <c r="E502" s="89"/>
      <c r="F502" s="779"/>
    </row>
    <row r="503" spans="1:6" s="966" customFormat="1" ht="15.75">
      <c r="A503" s="800"/>
      <c r="B503" s="89"/>
      <c r="C503" s="89"/>
      <c r="D503" s="89"/>
      <c r="E503" s="89"/>
      <c r="F503" s="779"/>
    </row>
    <row r="504" spans="1:6" s="966" customFormat="1" ht="15.75">
      <c r="A504" s="800"/>
      <c r="B504" s="89"/>
      <c r="C504" s="89"/>
      <c r="D504" s="89"/>
      <c r="E504" s="89"/>
      <c r="F504" s="779"/>
    </row>
    <row r="505" spans="1:6" s="966" customFormat="1" ht="15.75">
      <c r="A505" s="800"/>
      <c r="B505" s="89"/>
      <c r="C505" s="89"/>
      <c r="D505" s="89"/>
      <c r="E505" s="89"/>
      <c r="F505" s="779"/>
    </row>
    <row r="506" spans="1:6" s="966" customFormat="1" ht="15.75">
      <c r="A506" s="800"/>
      <c r="B506" s="89"/>
      <c r="C506" s="89"/>
      <c r="D506" s="89"/>
      <c r="E506" s="89"/>
      <c r="F506" s="779"/>
    </row>
    <row r="507" spans="1:6" s="966" customFormat="1" ht="15.75">
      <c r="A507" s="800"/>
      <c r="B507" s="89"/>
      <c r="C507" s="89"/>
      <c r="D507" s="89"/>
      <c r="E507" s="89"/>
      <c r="F507" s="779"/>
    </row>
    <row r="508" spans="1:6" s="966" customFormat="1" ht="15.75">
      <c r="A508" s="800"/>
      <c r="B508" s="89"/>
      <c r="C508" s="89"/>
      <c r="D508" s="89"/>
      <c r="E508" s="89"/>
      <c r="F508" s="779"/>
    </row>
    <row r="509" spans="1:6" s="966" customFormat="1" ht="15.75">
      <c r="A509" s="800"/>
      <c r="B509" s="89"/>
      <c r="C509" s="89"/>
      <c r="D509" s="89"/>
      <c r="E509" s="89"/>
      <c r="F509" s="779"/>
    </row>
    <row r="510" spans="1:6" s="966" customFormat="1" ht="15.75">
      <c r="A510" s="800"/>
      <c r="B510" s="89"/>
      <c r="C510" s="89"/>
      <c r="D510" s="89"/>
      <c r="E510" s="89"/>
      <c r="F510" s="779"/>
    </row>
    <row r="511" spans="1:6" s="966" customFormat="1" ht="15.75">
      <c r="A511" s="800"/>
      <c r="B511" s="89"/>
      <c r="C511" s="89"/>
      <c r="D511" s="89"/>
      <c r="E511" s="89"/>
      <c r="F511" s="779"/>
    </row>
    <row r="512" spans="1:6" s="966" customFormat="1" ht="15.75">
      <c r="A512" s="800"/>
      <c r="B512" s="89"/>
      <c r="C512" s="89"/>
      <c r="D512" s="89"/>
      <c r="E512" s="89"/>
      <c r="F512" s="779"/>
    </row>
    <row r="513" spans="1:6" s="966" customFormat="1" ht="15.75">
      <c r="A513" s="800"/>
      <c r="B513" s="89"/>
      <c r="C513" s="89"/>
      <c r="D513" s="89"/>
      <c r="E513" s="89"/>
      <c r="F513" s="779"/>
    </row>
    <row r="514" spans="1:6" s="966" customFormat="1" ht="15.75">
      <c r="A514" s="800"/>
      <c r="B514" s="89"/>
      <c r="C514" s="89"/>
      <c r="D514" s="89"/>
      <c r="E514" s="89"/>
      <c r="F514" s="779"/>
    </row>
    <row r="515" spans="1:6" s="966" customFormat="1" ht="15.75">
      <c r="A515" s="800"/>
      <c r="B515" s="89"/>
      <c r="C515" s="89"/>
      <c r="D515" s="89"/>
      <c r="E515" s="89"/>
      <c r="F515" s="779"/>
    </row>
    <row r="516" spans="1:6" s="966" customFormat="1" ht="15.75">
      <c r="A516" s="800"/>
      <c r="B516" s="89"/>
      <c r="C516" s="89"/>
      <c r="D516" s="89"/>
      <c r="E516" s="89"/>
      <c r="F516" s="779"/>
    </row>
    <row r="517" spans="1:6" s="966" customFormat="1" ht="15.75">
      <c r="A517" s="800"/>
      <c r="B517" s="89"/>
      <c r="C517" s="89"/>
      <c r="D517" s="89"/>
      <c r="E517" s="89"/>
      <c r="F517" s="779"/>
    </row>
    <row r="518" spans="1:6" s="966" customFormat="1" ht="15.75">
      <c r="A518" s="800"/>
      <c r="B518" s="89"/>
      <c r="C518" s="89"/>
      <c r="D518" s="89"/>
      <c r="E518" s="89"/>
      <c r="F518" s="779"/>
    </row>
    <row r="519" spans="1:6" s="966" customFormat="1" ht="15.75">
      <c r="A519" s="800"/>
      <c r="B519" s="89"/>
      <c r="C519" s="89"/>
      <c r="D519" s="89"/>
      <c r="E519" s="89"/>
      <c r="F519" s="779"/>
    </row>
    <row r="520" spans="1:6" s="966" customFormat="1" ht="15.75">
      <c r="A520" s="800"/>
      <c r="B520" s="89"/>
      <c r="C520" s="89"/>
      <c r="D520" s="89"/>
      <c r="E520" s="89"/>
      <c r="F520" s="779"/>
    </row>
    <row r="521" spans="1:6" s="966" customFormat="1" ht="15.75">
      <c r="A521" s="800"/>
      <c r="B521" s="89"/>
      <c r="C521" s="89"/>
      <c r="D521" s="89"/>
      <c r="E521" s="89"/>
      <c r="F521" s="779"/>
    </row>
    <row r="522" spans="1:6" s="966" customFormat="1" ht="15.75">
      <c r="A522" s="800"/>
      <c r="B522" s="89"/>
      <c r="C522" s="89"/>
      <c r="D522" s="89"/>
      <c r="E522" s="89"/>
      <c r="F522" s="779"/>
    </row>
    <row r="523" spans="1:6" s="966" customFormat="1" ht="15.75">
      <c r="A523" s="800"/>
      <c r="B523" s="89"/>
      <c r="C523" s="89"/>
      <c r="D523" s="89"/>
      <c r="E523" s="89"/>
      <c r="F523" s="779"/>
    </row>
    <row r="524" spans="1:6" s="966" customFormat="1" ht="15.75">
      <c r="A524" s="800"/>
      <c r="B524" s="89"/>
      <c r="C524" s="89"/>
      <c r="D524" s="89"/>
      <c r="E524" s="89"/>
      <c r="F524" s="779"/>
    </row>
    <row r="525" spans="1:6" s="966" customFormat="1" ht="15.75">
      <c r="A525" s="800"/>
      <c r="B525" s="89"/>
      <c r="C525" s="89"/>
      <c r="D525" s="89"/>
      <c r="E525" s="89"/>
      <c r="F525" s="779"/>
    </row>
    <row r="526" spans="1:6" s="966" customFormat="1" ht="15.75">
      <c r="A526" s="800"/>
      <c r="B526" s="89"/>
      <c r="C526" s="89"/>
      <c r="D526" s="89"/>
      <c r="E526" s="89"/>
      <c r="F526" s="779"/>
    </row>
    <row r="527" spans="1:6" s="966" customFormat="1" ht="15.75">
      <c r="A527" s="800"/>
      <c r="B527" s="89"/>
      <c r="C527" s="89"/>
      <c r="D527" s="89"/>
      <c r="E527" s="89"/>
      <c r="F527" s="779"/>
    </row>
    <row r="528" spans="1:6" s="966" customFormat="1" ht="15.75">
      <c r="A528" s="800"/>
      <c r="B528" s="89"/>
      <c r="C528" s="89"/>
      <c r="D528" s="89"/>
      <c r="E528" s="89"/>
      <c r="F528" s="779"/>
    </row>
    <row r="529" spans="1:6" s="966" customFormat="1" ht="15.75">
      <c r="A529" s="800"/>
      <c r="B529" s="89"/>
      <c r="C529" s="89"/>
      <c r="D529" s="89"/>
      <c r="E529" s="89"/>
      <c r="F529" s="779"/>
    </row>
    <row r="530" spans="1:6" s="966" customFormat="1" ht="15.75">
      <c r="A530" s="800"/>
      <c r="B530" s="89"/>
      <c r="C530" s="89"/>
      <c r="D530" s="89"/>
      <c r="E530" s="89"/>
      <c r="F530" s="779"/>
    </row>
    <row r="531" spans="1:6" s="966" customFormat="1" ht="15.75">
      <c r="A531" s="800"/>
      <c r="B531" s="89"/>
      <c r="C531" s="89"/>
      <c r="D531" s="89"/>
      <c r="E531" s="89"/>
      <c r="F531" s="779"/>
    </row>
    <row r="532" spans="1:6" s="966" customFormat="1" ht="15.75">
      <c r="A532" s="800"/>
      <c r="B532" s="89"/>
      <c r="C532" s="89"/>
      <c r="D532" s="89"/>
      <c r="E532" s="89"/>
      <c r="F532" s="779"/>
    </row>
    <row r="533" spans="1:6" s="966" customFormat="1" ht="15.75">
      <c r="A533" s="800"/>
      <c r="B533" s="89"/>
      <c r="C533" s="89"/>
      <c r="D533" s="89"/>
      <c r="E533" s="89"/>
      <c r="F533" s="779"/>
    </row>
    <row r="534" spans="1:6" s="966" customFormat="1" ht="15.75">
      <c r="A534" s="800"/>
      <c r="B534" s="89"/>
      <c r="C534" s="89"/>
      <c r="D534" s="89"/>
      <c r="E534" s="89"/>
      <c r="F534" s="779"/>
    </row>
    <row r="535" spans="1:6" s="966" customFormat="1" ht="15.75">
      <c r="A535" s="800"/>
      <c r="B535" s="89"/>
      <c r="C535" s="89"/>
      <c r="D535" s="89"/>
      <c r="E535" s="89"/>
      <c r="F535" s="779"/>
    </row>
    <row r="536" spans="1:6" s="966" customFormat="1" ht="15.75">
      <c r="A536" s="800"/>
      <c r="B536" s="89"/>
      <c r="C536" s="89"/>
      <c r="D536" s="89"/>
      <c r="E536" s="89"/>
      <c r="F536" s="779"/>
    </row>
    <row r="537" spans="1:6" s="966" customFormat="1" ht="15.75">
      <c r="A537" s="800"/>
      <c r="B537" s="89"/>
      <c r="C537" s="89"/>
      <c r="D537" s="89"/>
      <c r="E537" s="89"/>
      <c r="F537" s="779"/>
    </row>
    <row r="538" spans="1:6" s="966" customFormat="1" ht="15.75">
      <c r="A538" s="800"/>
      <c r="B538" s="89"/>
      <c r="C538" s="89"/>
      <c r="D538" s="89"/>
      <c r="E538" s="89"/>
      <c r="F538" s="779"/>
    </row>
    <row r="539" spans="1:6" s="966" customFormat="1" ht="15.75">
      <c r="A539" s="800"/>
      <c r="B539" s="89"/>
      <c r="C539" s="89"/>
      <c r="D539" s="89"/>
      <c r="E539" s="89"/>
      <c r="F539" s="779"/>
    </row>
    <row r="540" spans="1:6" s="966" customFormat="1" ht="15.75">
      <c r="A540" s="800"/>
      <c r="B540" s="89"/>
      <c r="C540" s="89"/>
      <c r="D540" s="89"/>
      <c r="E540" s="89"/>
      <c r="F540" s="779"/>
    </row>
    <row r="541" spans="1:6" s="966" customFormat="1" ht="15.75">
      <c r="A541" s="800"/>
      <c r="B541" s="89"/>
      <c r="C541" s="89"/>
      <c r="D541" s="89"/>
      <c r="E541" s="89"/>
      <c r="F541" s="779"/>
    </row>
    <row r="542" spans="1:6" s="966" customFormat="1" ht="15.75">
      <c r="A542" s="800"/>
      <c r="B542" s="89"/>
      <c r="C542" s="89"/>
      <c r="D542" s="89"/>
      <c r="E542" s="89"/>
      <c r="F542" s="779"/>
    </row>
    <row r="543" spans="1:6" s="966" customFormat="1" ht="15.75">
      <c r="A543" s="800"/>
      <c r="B543" s="89"/>
      <c r="C543" s="89"/>
      <c r="D543" s="89"/>
      <c r="E543" s="89"/>
      <c r="F543" s="779"/>
    </row>
    <row r="544" spans="1:6" s="966" customFormat="1" ht="15.75">
      <c r="A544" s="800"/>
      <c r="B544" s="89"/>
      <c r="C544" s="89"/>
      <c r="D544" s="89"/>
      <c r="E544" s="89"/>
      <c r="F544" s="779"/>
    </row>
    <row r="545" spans="1:6" s="966" customFormat="1" ht="15.75">
      <c r="A545" s="800"/>
      <c r="B545" s="89"/>
      <c r="C545" s="89"/>
      <c r="D545" s="89"/>
      <c r="E545" s="89"/>
      <c r="F545" s="779"/>
    </row>
    <row r="546" spans="1:6" s="966" customFormat="1" ht="15.75">
      <c r="A546" s="800"/>
      <c r="B546" s="89"/>
      <c r="C546" s="89"/>
      <c r="D546" s="89"/>
      <c r="E546" s="89"/>
      <c r="F546" s="779"/>
    </row>
    <row r="547" spans="1:6" s="966" customFormat="1" ht="15.75">
      <c r="A547" s="800"/>
      <c r="B547" s="89"/>
      <c r="C547" s="89"/>
      <c r="D547" s="89"/>
      <c r="E547" s="89"/>
      <c r="F547" s="779"/>
    </row>
    <row r="548" spans="1:6" s="966" customFormat="1" ht="15.75">
      <c r="A548" s="800"/>
      <c r="B548" s="89"/>
      <c r="C548" s="89"/>
      <c r="D548" s="89"/>
      <c r="E548" s="89"/>
      <c r="F548" s="779"/>
    </row>
    <row r="549" spans="1:6" s="966" customFormat="1" ht="15.75">
      <c r="A549" s="800"/>
      <c r="B549" s="89"/>
      <c r="C549" s="89"/>
      <c r="D549" s="89"/>
      <c r="E549" s="89"/>
      <c r="F549" s="779"/>
    </row>
    <row r="550" spans="1:6" s="966" customFormat="1" ht="15.75">
      <c r="A550" s="800"/>
      <c r="B550" s="89"/>
      <c r="C550" s="89"/>
      <c r="D550" s="89"/>
      <c r="E550" s="89"/>
      <c r="F550" s="779"/>
    </row>
    <row r="551" spans="1:6" s="966" customFormat="1" ht="15.75">
      <c r="A551" s="800"/>
      <c r="B551" s="89"/>
      <c r="C551" s="89"/>
      <c r="D551" s="89"/>
      <c r="E551" s="89"/>
      <c r="F551" s="779"/>
    </row>
    <row r="552" spans="1:6" s="966" customFormat="1" ht="15.75">
      <c r="A552" s="800"/>
      <c r="B552" s="89"/>
      <c r="C552" s="89"/>
      <c r="D552" s="89"/>
      <c r="E552" s="89"/>
      <c r="F552" s="779"/>
    </row>
    <row r="553" spans="1:6" s="966" customFormat="1" ht="15.75">
      <c r="A553" s="800"/>
      <c r="B553" s="89"/>
      <c r="C553" s="89"/>
      <c r="D553" s="89"/>
      <c r="E553" s="89"/>
      <c r="F553" s="779"/>
    </row>
    <row r="554" spans="1:6" s="966" customFormat="1" ht="15.75">
      <c r="A554" s="800"/>
      <c r="B554" s="89"/>
      <c r="C554" s="89"/>
      <c r="D554" s="89"/>
      <c r="E554" s="89"/>
      <c r="F554" s="779"/>
    </row>
    <row r="555" spans="1:6" s="966" customFormat="1" ht="15.75">
      <c r="A555" s="800"/>
      <c r="B555" s="89"/>
      <c r="C555" s="89"/>
      <c r="D555" s="89"/>
      <c r="E555" s="89"/>
      <c r="F555" s="779"/>
    </row>
    <row r="556" spans="1:6" s="966" customFormat="1" ht="15.75">
      <c r="A556" s="800"/>
      <c r="B556" s="89"/>
      <c r="C556" s="89"/>
      <c r="D556" s="89"/>
      <c r="E556" s="89"/>
      <c r="F556" s="779"/>
    </row>
    <row r="557" spans="1:6" s="966" customFormat="1" ht="15.75">
      <c r="A557" s="800"/>
      <c r="B557" s="89"/>
      <c r="C557" s="89"/>
      <c r="D557" s="89"/>
      <c r="E557" s="89"/>
      <c r="F557" s="779"/>
    </row>
    <row r="558" spans="1:6" s="966" customFormat="1" ht="15.75">
      <c r="A558" s="800"/>
      <c r="B558" s="89"/>
      <c r="C558" s="89"/>
      <c r="D558" s="89"/>
      <c r="E558" s="89"/>
      <c r="F558" s="779"/>
    </row>
    <row r="559" spans="1:6" s="966" customFormat="1" ht="15.75">
      <c r="A559" s="800"/>
      <c r="B559" s="89"/>
      <c r="C559" s="89"/>
      <c r="D559" s="89"/>
      <c r="E559" s="89"/>
      <c r="F559" s="779"/>
    </row>
    <row r="560" spans="1:6" s="966" customFormat="1" ht="15.75">
      <c r="A560" s="800"/>
      <c r="B560" s="89"/>
      <c r="C560" s="89"/>
      <c r="D560" s="89"/>
      <c r="E560" s="89"/>
      <c r="F560" s="779"/>
    </row>
    <row r="561" spans="1:6" s="966" customFormat="1" ht="15.75">
      <c r="A561" s="800"/>
      <c r="B561" s="89"/>
      <c r="C561" s="89"/>
      <c r="D561" s="89"/>
      <c r="E561" s="89"/>
      <c r="F561" s="779"/>
    </row>
    <row r="562" spans="1:6" s="966" customFormat="1" ht="15.75">
      <c r="A562" s="800"/>
      <c r="B562" s="89"/>
      <c r="C562" s="89"/>
      <c r="D562" s="89"/>
      <c r="E562" s="89"/>
      <c r="F562" s="779"/>
    </row>
    <row r="563" spans="1:6" s="966" customFormat="1" ht="15.75">
      <c r="A563" s="800"/>
      <c r="B563" s="89"/>
      <c r="C563" s="89"/>
      <c r="D563" s="89"/>
      <c r="E563" s="89"/>
      <c r="F563" s="779"/>
    </row>
    <row r="564" spans="1:6" s="966" customFormat="1" ht="15.75">
      <c r="A564" s="800"/>
      <c r="B564" s="89"/>
      <c r="C564" s="89"/>
      <c r="D564" s="89"/>
      <c r="E564" s="89"/>
      <c r="F564" s="779"/>
    </row>
    <row r="565" spans="1:6" s="966" customFormat="1" ht="15.75">
      <c r="A565" s="800"/>
      <c r="B565" s="89"/>
      <c r="C565" s="89"/>
      <c r="D565" s="89"/>
      <c r="E565" s="89"/>
      <c r="F565" s="779"/>
    </row>
    <row r="566" spans="1:6" s="966" customFormat="1" ht="15.75">
      <c r="A566" s="800"/>
      <c r="B566" s="89"/>
      <c r="C566" s="89"/>
      <c r="D566" s="89"/>
      <c r="E566" s="89"/>
      <c r="F566" s="779"/>
    </row>
    <row r="567" spans="1:6" s="966" customFormat="1" ht="15.75">
      <c r="A567" s="800"/>
      <c r="B567" s="89"/>
      <c r="C567" s="89"/>
      <c r="D567" s="89"/>
      <c r="E567" s="89"/>
      <c r="F567" s="779"/>
    </row>
    <row r="568" spans="1:6" s="966" customFormat="1" ht="15.75">
      <c r="A568" s="800"/>
      <c r="B568" s="89"/>
      <c r="C568" s="89"/>
      <c r="D568" s="89"/>
      <c r="E568" s="89"/>
      <c r="F568" s="779"/>
    </row>
    <row r="569" spans="1:6" s="966" customFormat="1" ht="15.75">
      <c r="A569" s="800"/>
      <c r="B569" s="89"/>
      <c r="C569" s="89"/>
      <c r="D569" s="89"/>
      <c r="E569" s="89"/>
      <c r="F569" s="779"/>
    </row>
    <row r="570" spans="1:6" s="966" customFormat="1" ht="15.75">
      <c r="A570" s="800"/>
      <c r="B570" s="89"/>
      <c r="C570" s="89"/>
      <c r="D570" s="89"/>
      <c r="E570" s="89"/>
      <c r="F570" s="779"/>
    </row>
    <row r="571" spans="1:6" s="966" customFormat="1" ht="15.75">
      <c r="A571" s="800"/>
      <c r="B571" s="89"/>
      <c r="C571" s="89"/>
      <c r="D571" s="89"/>
      <c r="E571" s="89"/>
      <c r="F571" s="779"/>
    </row>
    <row r="572" spans="1:6" s="966" customFormat="1" ht="15.75">
      <c r="A572" s="800"/>
      <c r="B572" s="89"/>
      <c r="C572" s="89"/>
      <c r="D572" s="89"/>
      <c r="E572" s="89"/>
      <c r="F572" s="779"/>
    </row>
    <row r="573" spans="1:6" s="966" customFormat="1" ht="15.75">
      <c r="A573" s="800"/>
      <c r="B573" s="89"/>
      <c r="C573" s="89"/>
      <c r="D573" s="89"/>
      <c r="E573" s="89"/>
      <c r="F573" s="779"/>
    </row>
    <row r="574" spans="1:6" s="966" customFormat="1" ht="15.75">
      <c r="A574" s="800"/>
      <c r="B574" s="89"/>
      <c r="C574" s="89"/>
      <c r="D574" s="89"/>
      <c r="E574" s="89"/>
      <c r="F574" s="779"/>
    </row>
    <row r="575" spans="1:6" s="966" customFormat="1" ht="15.75">
      <c r="A575" s="800"/>
      <c r="B575" s="89"/>
      <c r="C575" s="89"/>
      <c r="D575" s="89"/>
      <c r="E575" s="89"/>
      <c r="F575" s="779"/>
    </row>
    <row r="576" spans="1:6" s="966" customFormat="1" ht="15.75">
      <c r="A576" s="800"/>
      <c r="B576" s="89"/>
      <c r="C576" s="89"/>
      <c r="D576" s="89"/>
      <c r="E576" s="89"/>
      <c r="F576" s="779"/>
    </row>
    <row r="577" spans="1:6" s="966" customFormat="1" ht="15.75">
      <c r="A577" s="800"/>
      <c r="B577" s="89"/>
      <c r="C577" s="89"/>
      <c r="D577" s="89"/>
      <c r="E577" s="89"/>
      <c r="F577" s="779"/>
    </row>
    <row r="578" spans="1:6" s="966" customFormat="1" ht="15.75">
      <c r="A578" s="800"/>
      <c r="B578" s="89"/>
      <c r="C578" s="89"/>
      <c r="D578" s="89"/>
      <c r="E578" s="89"/>
      <c r="F578" s="779"/>
    </row>
    <row r="579" spans="1:6" s="966" customFormat="1" ht="15.75">
      <c r="A579" s="800"/>
      <c r="B579" s="89"/>
      <c r="C579" s="89"/>
      <c r="D579" s="89"/>
      <c r="E579" s="89"/>
      <c r="F579" s="779"/>
    </row>
    <row r="580" spans="1:6" s="966" customFormat="1" ht="15.75">
      <c r="A580" s="800"/>
      <c r="B580" s="89"/>
      <c r="C580" s="89"/>
      <c r="D580" s="89"/>
      <c r="E580" s="89"/>
      <c r="F580" s="779"/>
    </row>
    <row r="581" spans="1:6" s="966" customFormat="1" ht="15.75">
      <c r="A581" s="800"/>
      <c r="B581" s="89"/>
      <c r="C581" s="89"/>
      <c r="D581" s="89"/>
      <c r="E581" s="89"/>
      <c r="F581" s="779"/>
    </row>
    <row r="582" spans="1:6" s="966" customFormat="1" ht="15.75">
      <c r="A582" s="800"/>
      <c r="B582" s="89"/>
      <c r="C582" s="89"/>
      <c r="D582" s="89"/>
      <c r="E582" s="89"/>
      <c r="F582" s="779"/>
    </row>
    <row r="583" spans="1:6" s="966" customFormat="1" ht="15.75">
      <c r="A583" s="800"/>
      <c r="B583" s="89"/>
      <c r="C583" s="89"/>
      <c r="D583" s="89"/>
      <c r="E583" s="89"/>
      <c r="F583" s="779"/>
    </row>
    <row r="584" spans="1:6" s="966" customFormat="1" ht="15.75">
      <c r="A584" s="800"/>
      <c r="B584" s="89"/>
      <c r="C584" s="89"/>
      <c r="D584" s="89"/>
      <c r="E584" s="89"/>
      <c r="F584" s="779"/>
    </row>
    <row r="585" spans="1:6" s="966" customFormat="1" ht="15.75">
      <c r="A585" s="800"/>
      <c r="B585" s="89"/>
      <c r="C585" s="89"/>
      <c r="D585" s="89"/>
      <c r="E585" s="89"/>
      <c r="F585" s="779"/>
    </row>
    <row r="586" spans="1:6" s="966" customFormat="1" ht="15.75">
      <c r="A586" s="800"/>
      <c r="B586" s="89"/>
      <c r="C586" s="89"/>
      <c r="D586" s="89"/>
      <c r="E586" s="89"/>
      <c r="F586" s="779"/>
    </row>
    <row r="587" spans="1:6" s="966" customFormat="1" ht="15.75">
      <c r="A587" s="800"/>
      <c r="B587" s="89"/>
      <c r="C587" s="89"/>
      <c r="D587" s="89"/>
      <c r="E587" s="89"/>
      <c r="F587" s="779"/>
    </row>
    <row r="588" spans="1:6" s="966" customFormat="1" ht="15.75">
      <c r="A588" s="800"/>
      <c r="B588" s="89"/>
      <c r="C588" s="89"/>
      <c r="D588" s="89"/>
      <c r="E588" s="89"/>
      <c r="F588" s="779"/>
    </row>
    <row r="589" spans="1:6" s="966" customFormat="1" ht="15.75">
      <c r="A589" s="800"/>
      <c r="B589" s="89"/>
      <c r="C589" s="89"/>
      <c r="D589" s="89"/>
      <c r="E589" s="89"/>
      <c r="F589" s="779"/>
    </row>
    <row r="590" spans="1:6" s="966" customFormat="1" ht="15.75">
      <c r="A590" s="800"/>
      <c r="B590" s="89"/>
      <c r="C590" s="89"/>
      <c r="D590" s="89"/>
      <c r="E590" s="89"/>
      <c r="F590" s="779"/>
    </row>
    <row r="591" spans="1:6" s="966" customFormat="1" ht="15.75">
      <c r="A591" s="800"/>
      <c r="B591" s="89"/>
      <c r="C591" s="89"/>
      <c r="D591" s="89"/>
      <c r="E591" s="89"/>
      <c r="F591" s="779"/>
    </row>
    <row r="592" spans="1:6" s="966" customFormat="1" ht="15.75">
      <c r="A592" s="800"/>
      <c r="B592" s="89"/>
      <c r="C592" s="89"/>
      <c r="D592" s="89"/>
      <c r="E592" s="89"/>
      <c r="F592" s="779"/>
    </row>
    <row r="593" spans="1:6" s="966" customFormat="1" ht="15.75">
      <c r="A593" s="800"/>
      <c r="B593" s="89"/>
      <c r="C593" s="89"/>
      <c r="D593" s="89"/>
      <c r="E593" s="89"/>
      <c r="F593" s="779"/>
    </row>
    <row r="594" spans="1:6" s="966" customFormat="1" ht="15.75">
      <c r="A594" s="800"/>
      <c r="B594" s="89"/>
      <c r="C594" s="89"/>
      <c r="D594" s="89"/>
      <c r="E594" s="89"/>
      <c r="F594" s="779"/>
    </row>
    <row r="595" spans="1:6" s="966" customFormat="1" ht="15.75">
      <c r="A595" s="800"/>
      <c r="B595" s="89"/>
      <c r="C595" s="89"/>
      <c r="D595" s="89"/>
      <c r="E595" s="89"/>
      <c r="F595" s="779"/>
    </row>
    <row r="596" spans="1:6" s="966" customFormat="1" ht="15.75">
      <c r="A596" s="800"/>
      <c r="B596" s="89"/>
      <c r="C596" s="89"/>
      <c r="D596" s="89"/>
      <c r="E596" s="89"/>
      <c r="F596" s="779"/>
    </row>
    <row r="597" spans="1:6" s="966" customFormat="1" ht="15.75">
      <c r="A597" s="800"/>
      <c r="B597" s="89"/>
      <c r="C597" s="89"/>
      <c r="D597" s="89"/>
      <c r="E597" s="89"/>
      <c r="F597" s="779"/>
    </row>
    <row r="598" spans="1:6" s="966" customFormat="1" ht="15.75">
      <c r="A598" s="800"/>
      <c r="B598" s="89"/>
      <c r="C598" s="89"/>
      <c r="D598" s="89"/>
      <c r="E598" s="89"/>
      <c r="F598" s="779"/>
    </row>
    <row r="599" spans="1:6" s="966" customFormat="1" ht="15.75">
      <c r="A599" s="800"/>
      <c r="B599" s="89"/>
      <c r="C599" s="89"/>
      <c r="D599" s="89"/>
      <c r="E599" s="89"/>
      <c r="F599" s="779"/>
    </row>
    <row r="600" spans="1:6" s="966" customFormat="1" ht="15.75">
      <c r="A600" s="800"/>
      <c r="B600" s="89"/>
      <c r="C600" s="89"/>
      <c r="D600" s="89"/>
      <c r="E600" s="89"/>
      <c r="F600" s="779"/>
    </row>
    <row r="601" spans="1:6" s="966" customFormat="1" ht="15.75">
      <c r="A601" s="800"/>
      <c r="B601" s="89"/>
      <c r="C601" s="89"/>
      <c r="D601" s="89"/>
      <c r="E601" s="89"/>
      <c r="F601" s="779"/>
    </row>
    <row r="602" spans="1:6" s="966" customFormat="1" ht="15.75">
      <c r="A602" s="800"/>
      <c r="B602" s="89"/>
      <c r="C602" s="89"/>
      <c r="D602" s="89"/>
      <c r="E602" s="89"/>
      <c r="F602" s="779"/>
    </row>
    <row r="603" spans="1:6" s="966" customFormat="1" ht="15.75">
      <c r="A603" s="800"/>
      <c r="B603" s="89"/>
      <c r="C603" s="89"/>
      <c r="D603" s="89"/>
      <c r="E603" s="89"/>
      <c r="F603" s="779"/>
    </row>
    <row r="604" spans="1:6" s="966" customFormat="1" ht="15.75">
      <c r="A604" s="800"/>
      <c r="B604" s="89"/>
      <c r="C604" s="89"/>
      <c r="D604" s="89"/>
      <c r="E604" s="89"/>
      <c r="F604" s="779"/>
    </row>
    <row r="605" spans="1:6" s="966" customFormat="1" ht="15.75">
      <c r="A605" s="800"/>
      <c r="B605" s="89"/>
      <c r="C605" s="89"/>
      <c r="D605" s="89"/>
      <c r="E605" s="89"/>
      <c r="F605" s="779"/>
    </row>
    <row r="606" spans="1:6" s="966" customFormat="1" ht="15.75">
      <c r="A606" s="800"/>
      <c r="B606" s="89"/>
      <c r="C606" s="89"/>
      <c r="D606" s="89"/>
      <c r="E606" s="89"/>
      <c r="F606" s="779"/>
    </row>
    <row r="607" spans="1:6" s="966" customFormat="1" ht="15.75">
      <c r="A607" s="800"/>
      <c r="B607" s="89"/>
      <c r="C607" s="89"/>
      <c r="D607" s="89"/>
      <c r="E607" s="89"/>
      <c r="F607" s="779"/>
    </row>
    <row r="608" spans="1:6" s="966" customFormat="1" ht="15.75">
      <c r="A608" s="800"/>
      <c r="B608" s="89"/>
      <c r="C608" s="89"/>
      <c r="D608" s="89"/>
      <c r="E608" s="89"/>
      <c r="F608" s="779"/>
    </row>
    <row r="609" spans="1:6" s="966" customFormat="1" ht="15.75">
      <c r="A609" s="800"/>
      <c r="B609" s="89"/>
      <c r="C609" s="89"/>
      <c r="D609" s="89"/>
      <c r="E609" s="89"/>
      <c r="F609" s="779"/>
    </row>
    <row r="610" spans="1:6" s="966" customFormat="1" ht="15.75">
      <c r="A610" s="800"/>
      <c r="B610" s="89"/>
      <c r="C610" s="89"/>
      <c r="D610" s="89"/>
      <c r="E610" s="89"/>
      <c r="F610" s="779"/>
    </row>
    <row r="611" spans="1:6" s="966" customFormat="1" ht="15.75">
      <c r="A611" s="800"/>
      <c r="B611" s="89"/>
      <c r="C611" s="89"/>
      <c r="D611" s="89"/>
      <c r="E611" s="89"/>
      <c r="F611" s="779"/>
    </row>
    <row r="612" spans="1:6" s="966" customFormat="1" ht="15.75">
      <c r="A612" s="800"/>
      <c r="B612" s="89"/>
      <c r="C612" s="89"/>
      <c r="D612" s="89"/>
      <c r="E612" s="89"/>
      <c r="F612" s="779"/>
    </row>
    <row r="613" spans="1:6" s="966" customFormat="1" ht="15.75">
      <c r="A613" s="800"/>
      <c r="B613" s="89"/>
      <c r="C613" s="89"/>
      <c r="D613" s="89"/>
      <c r="E613" s="89"/>
      <c r="F613" s="779"/>
    </row>
    <row r="614" spans="1:6" s="966" customFormat="1" ht="15.75">
      <c r="A614" s="800"/>
      <c r="B614" s="89"/>
      <c r="C614" s="89"/>
      <c r="D614" s="89"/>
      <c r="E614" s="89"/>
      <c r="F614" s="779"/>
    </row>
    <row r="615" spans="1:6" s="966" customFormat="1" ht="15.75">
      <c r="A615" s="800"/>
      <c r="B615" s="89"/>
      <c r="C615" s="89"/>
      <c r="D615" s="89"/>
      <c r="E615" s="89"/>
      <c r="F615" s="779"/>
    </row>
    <row r="616" spans="1:6" s="966" customFormat="1" ht="15.75">
      <c r="A616" s="800"/>
      <c r="B616" s="89"/>
      <c r="C616" s="89"/>
      <c r="D616" s="89"/>
      <c r="E616" s="89"/>
      <c r="F616" s="779"/>
    </row>
    <row r="617" spans="1:6" s="966" customFormat="1" ht="15.75">
      <c r="A617" s="800"/>
      <c r="B617" s="89"/>
      <c r="C617" s="89"/>
      <c r="D617" s="89"/>
      <c r="E617" s="89"/>
      <c r="F617" s="779"/>
    </row>
    <row r="618" spans="1:6" s="966" customFormat="1" ht="15.75">
      <c r="A618" s="800"/>
      <c r="B618" s="89"/>
      <c r="C618" s="89"/>
      <c r="D618" s="89"/>
      <c r="E618" s="89"/>
      <c r="F618" s="779"/>
    </row>
    <row r="619" spans="1:6" s="966" customFormat="1" ht="15.75">
      <c r="A619" s="800"/>
      <c r="B619" s="89"/>
      <c r="C619" s="89"/>
      <c r="D619" s="89"/>
      <c r="E619" s="89"/>
      <c r="F619" s="779"/>
    </row>
    <row r="620" spans="1:6" s="966" customFormat="1" ht="15.75">
      <c r="A620" s="800"/>
      <c r="B620" s="89"/>
      <c r="C620" s="89"/>
      <c r="D620" s="89"/>
      <c r="E620" s="89"/>
      <c r="F620" s="779"/>
    </row>
    <row r="621" spans="1:6" s="966" customFormat="1" ht="15.75">
      <c r="A621" s="800"/>
      <c r="B621" s="89"/>
      <c r="C621" s="89"/>
      <c r="D621" s="89"/>
      <c r="E621" s="89"/>
      <c r="F621" s="779"/>
    </row>
    <row r="622" spans="1:6" s="966" customFormat="1" ht="15.75">
      <c r="A622" s="800"/>
      <c r="B622" s="89"/>
      <c r="C622" s="89"/>
      <c r="D622" s="89"/>
      <c r="E622" s="89"/>
      <c r="F622" s="779"/>
    </row>
    <row r="623" spans="1:6" s="966" customFormat="1" ht="15.75">
      <c r="A623" s="800"/>
      <c r="B623" s="89"/>
      <c r="C623" s="89"/>
      <c r="D623" s="89"/>
      <c r="E623" s="89"/>
      <c r="F623" s="779"/>
    </row>
    <row r="624" spans="1:6" s="966" customFormat="1" ht="15.75">
      <c r="A624" s="800"/>
      <c r="B624" s="89"/>
      <c r="C624" s="89"/>
      <c r="D624" s="89"/>
      <c r="E624" s="89"/>
      <c r="F624" s="779"/>
    </row>
    <row r="625" spans="1:6" s="966" customFormat="1" ht="15.75">
      <c r="A625" s="800"/>
      <c r="B625" s="89"/>
      <c r="C625" s="89"/>
      <c r="D625" s="89"/>
      <c r="E625" s="89"/>
      <c r="F625" s="779"/>
    </row>
    <row r="626" spans="1:6" s="966" customFormat="1" ht="15.75">
      <c r="A626" s="800"/>
      <c r="B626" s="89"/>
      <c r="C626" s="89"/>
      <c r="D626" s="89"/>
      <c r="E626" s="89"/>
      <c r="F626" s="779"/>
    </row>
    <row r="627" spans="1:6" s="966" customFormat="1" ht="15.75">
      <c r="A627" s="800"/>
      <c r="B627" s="89"/>
      <c r="C627" s="89"/>
      <c r="D627" s="89"/>
      <c r="E627" s="89"/>
      <c r="F627" s="779"/>
    </row>
    <row r="628" spans="1:6" s="966" customFormat="1" ht="15.75">
      <c r="A628" s="800"/>
      <c r="B628" s="89"/>
      <c r="C628" s="89"/>
      <c r="D628" s="89"/>
      <c r="E628" s="89"/>
      <c r="F628" s="779"/>
    </row>
    <row r="629" spans="1:6" s="966" customFormat="1" ht="15.75">
      <c r="A629" s="800"/>
      <c r="B629" s="89"/>
      <c r="C629" s="89"/>
      <c r="D629" s="89"/>
      <c r="E629" s="89"/>
      <c r="F629" s="779"/>
    </row>
    <row r="630" spans="1:6" s="966" customFormat="1" ht="15.75">
      <c r="A630" s="800"/>
      <c r="B630" s="89"/>
      <c r="C630" s="89"/>
      <c r="D630" s="89"/>
      <c r="E630" s="89"/>
      <c r="F630" s="779"/>
    </row>
    <row r="631" spans="1:6" s="966" customFormat="1" ht="15.75">
      <c r="A631" s="800"/>
      <c r="B631" s="89"/>
      <c r="C631" s="89"/>
      <c r="D631" s="89"/>
      <c r="E631" s="89"/>
      <c r="F631" s="779"/>
    </row>
    <row r="632" spans="1:6" s="966" customFormat="1" ht="15.75">
      <c r="A632" s="800"/>
      <c r="B632" s="89"/>
      <c r="C632" s="89"/>
      <c r="D632" s="89"/>
      <c r="E632" s="89"/>
      <c r="F632" s="779"/>
    </row>
    <row r="633" spans="1:6" s="966" customFormat="1" ht="15.75">
      <c r="A633" s="800"/>
      <c r="B633" s="89"/>
      <c r="C633" s="89"/>
      <c r="D633" s="89"/>
      <c r="E633" s="89"/>
      <c r="F633" s="779"/>
    </row>
    <row r="634" spans="1:6" s="966" customFormat="1" ht="15.75">
      <c r="A634" s="800"/>
      <c r="B634" s="89"/>
      <c r="C634" s="89"/>
      <c r="D634" s="89"/>
      <c r="E634" s="89"/>
      <c r="F634" s="779"/>
    </row>
    <row r="635" spans="1:6" s="966" customFormat="1" ht="15.75">
      <c r="A635" s="800"/>
      <c r="B635" s="89"/>
      <c r="C635" s="89"/>
      <c r="D635" s="89"/>
      <c r="E635" s="89"/>
      <c r="F635" s="779"/>
    </row>
    <row r="636" spans="1:6" s="966" customFormat="1" ht="15.75">
      <c r="A636" s="800"/>
      <c r="B636" s="89"/>
      <c r="C636" s="89"/>
      <c r="D636" s="89"/>
      <c r="E636" s="89"/>
      <c r="F636" s="779"/>
    </row>
    <row r="637" spans="1:6" s="966" customFormat="1" ht="15.75">
      <c r="A637" s="800"/>
      <c r="B637" s="89"/>
      <c r="C637" s="89"/>
      <c r="D637" s="89"/>
      <c r="E637" s="89"/>
      <c r="F637" s="779"/>
    </row>
    <row r="638" spans="1:6" s="966" customFormat="1" ht="15.75">
      <c r="A638" s="800"/>
      <c r="B638" s="89"/>
      <c r="C638" s="89"/>
      <c r="D638" s="89"/>
      <c r="E638" s="89"/>
      <c r="F638" s="779"/>
    </row>
    <row r="639" spans="1:6" s="966" customFormat="1" ht="15.75">
      <c r="A639" s="800"/>
      <c r="B639" s="89"/>
      <c r="C639" s="89"/>
      <c r="D639" s="89"/>
      <c r="E639" s="89"/>
      <c r="F639" s="779"/>
    </row>
    <row r="640" spans="1:6" s="966" customFormat="1" ht="15.75">
      <c r="A640" s="800"/>
      <c r="B640" s="89"/>
      <c r="C640" s="89"/>
      <c r="D640" s="89"/>
      <c r="E640" s="89"/>
      <c r="F640" s="779"/>
    </row>
    <row r="641" spans="1:6" s="966" customFormat="1" ht="15.75">
      <c r="A641" s="800"/>
      <c r="B641" s="89"/>
      <c r="C641" s="89"/>
      <c r="D641" s="89"/>
      <c r="E641" s="89"/>
      <c r="F641" s="779"/>
    </row>
    <row r="642" spans="1:6" s="966" customFormat="1" ht="15.75">
      <c r="A642" s="800"/>
      <c r="B642" s="89"/>
      <c r="C642" s="89"/>
      <c r="D642" s="89"/>
      <c r="E642" s="89"/>
      <c r="F642" s="779"/>
    </row>
    <row r="643" spans="1:6" s="966" customFormat="1" ht="15.75">
      <c r="A643" s="800"/>
      <c r="B643" s="89"/>
      <c r="C643" s="89"/>
      <c r="D643" s="89"/>
      <c r="E643" s="89"/>
      <c r="F643" s="779"/>
    </row>
    <row r="644" spans="1:6" s="966" customFormat="1" ht="15.75">
      <c r="A644" s="800"/>
      <c r="B644" s="89"/>
      <c r="C644" s="89"/>
      <c r="D644" s="89"/>
      <c r="E644" s="89"/>
      <c r="F644" s="779"/>
    </row>
    <row r="645" spans="1:6" s="966" customFormat="1" ht="15.75">
      <c r="A645" s="800"/>
      <c r="B645" s="89"/>
      <c r="C645" s="89"/>
      <c r="D645" s="89"/>
      <c r="E645" s="89"/>
      <c r="F645" s="779"/>
    </row>
    <row r="646" spans="1:6" s="966" customFormat="1" ht="15.75">
      <c r="A646" s="800"/>
      <c r="B646" s="89"/>
      <c r="C646" s="89"/>
      <c r="D646" s="89"/>
      <c r="E646" s="89"/>
      <c r="F646" s="779"/>
    </row>
    <row r="647" spans="1:6" s="966" customFormat="1" ht="15.75">
      <c r="A647" s="800"/>
      <c r="B647" s="89"/>
      <c r="C647" s="89"/>
      <c r="D647" s="89"/>
      <c r="E647" s="89"/>
      <c r="F647" s="779"/>
    </row>
    <row r="648" spans="1:6" s="966" customFormat="1" ht="15.75">
      <c r="A648" s="800"/>
      <c r="B648" s="89"/>
      <c r="C648" s="89"/>
      <c r="D648" s="89"/>
      <c r="E648" s="89"/>
      <c r="F648" s="779"/>
    </row>
    <row r="649" spans="1:6" s="966" customFormat="1" ht="15.75">
      <c r="A649" s="800"/>
      <c r="B649" s="89"/>
      <c r="C649" s="89"/>
      <c r="D649" s="89"/>
      <c r="E649" s="89"/>
      <c r="F649" s="779"/>
    </row>
  </sheetData>
  <mergeCells count="22">
    <mergeCell ref="A178:F178"/>
    <mergeCell ref="A46:F46"/>
    <mergeCell ref="A87:D87"/>
    <mergeCell ref="A89:F89"/>
    <mergeCell ref="A90:F90"/>
    <mergeCell ref="A132:F132"/>
    <mergeCell ref="A92:F92"/>
    <mergeCell ref="A135:F135"/>
    <mergeCell ref="A133:F133"/>
    <mergeCell ref="A134:F134"/>
    <mergeCell ref="A175:F175"/>
    <mergeCell ref="A176:F176"/>
    <mergeCell ref="A177:F177"/>
    <mergeCell ref="A2:F2"/>
    <mergeCell ref="A3:F3"/>
    <mergeCell ref="A4:F4"/>
    <mergeCell ref="A5:F5"/>
    <mergeCell ref="A43:F43"/>
    <mergeCell ref="A47:F47"/>
    <mergeCell ref="A48:F48"/>
    <mergeCell ref="A91:F91"/>
    <mergeCell ref="A49:F49"/>
  </mergeCells>
  <pageMargins left="0.7" right="0.7" top="0.75" bottom="0.75" header="0.3" footer="0.3"/>
  <pageSetup scale="55"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28"/>
  <sheetViews>
    <sheetView topLeftCell="C2" zoomScale="70" zoomScaleNormal="70" workbookViewId="0">
      <selection activeCell="H14" sqref="H14"/>
    </sheetView>
  </sheetViews>
  <sheetFormatPr defaultColWidth="11.42578125" defaultRowHeight="15"/>
  <cols>
    <col min="1" max="2" width="31.140625" style="966" hidden="1" customWidth="1"/>
    <col min="3" max="3" width="95.85546875" style="90" customWidth="1"/>
    <col min="4" max="9" width="17.28515625" style="966" customWidth="1"/>
    <col min="10" max="10" width="19" style="966" customWidth="1"/>
    <col min="11" max="11" width="17.28515625" style="966" customWidth="1"/>
    <col min="12" max="12" width="19.5703125" style="966" customWidth="1"/>
    <col min="13" max="13" width="17.28515625" style="966" customWidth="1"/>
    <col min="14" max="14" width="14.140625" style="966" hidden="1" customWidth="1"/>
    <col min="15" max="15" width="3.42578125" style="192" customWidth="1"/>
    <col min="16" max="16" width="9.140625" style="966" customWidth="1"/>
    <col min="17" max="17" width="21.28515625" style="966" customWidth="1"/>
    <col min="18" max="18" width="12.42578125" style="966" customWidth="1"/>
    <col min="19" max="256" width="11.42578125" style="966"/>
    <col min="257" max="258" width="0" style="966" hidden="1" customWidth="1"/>
    <col min="259" max="259" width="95.85546875" style="966" customWidth="1"/>
    <col min="260" max="265" width="17.28515625" style="966" customWidth="1"/>
    <col min="266" max="266" width="19" style="966" customWidth="1"/>
    <col min="267" max="267" width="17.28515625" style="966" customWidth="1"/>
    <col min="268" max="268" width="19.5703125" style="966" customWidth="1"/>
    <col min="269" max="269" width="17.28515625" style="966" customWidth="1"/>
    <col min="270" max="270" width="0" style="966" hidden="1" customWidth="1"/>
    <col min="271" max="271" width="3.42578125" style="966" customWidth="1"/>
    <col min="272" max="272" width="9.140625" style="966" customWidth="1"/>
    <col min="273" max="273" width="21.28515625" style="966" customWidth="1"/>
    <col min="274" max="274" width="12.42578125" style="966" customWidth="1"/>
    <col min="275" max="512" width="11.42578125" style="966"/>
    <col min="513" max="514" width="0" style="966" hidden="1" customWidth="1"/>
    <col min="515" max="515" width="95.85546875" style="966" customWidth="1"/>
    <col min="516" max="521" width="17.28515625" style="966" customWidth="1"/>
    <col min="522" max="522" width="19" style="966" customWidth="1"/>
    <col min="523" max="523" width="17.28515625" style="966" customWidth="1"/>
    <col min="524" max="524" width="19.5703125" style="966" customWidth="1"/>
    <col min="525" max="525" width="17.28515625" style="966" customWidth="1"/>
    <col min="526" max="526" width="0" style="966" hidden="1" customWidth="1"/>
    <col min="527" max="527" width="3.42578125" style="966" customWidth="1"/>
    <col min="528" max="528" width="9.140625" style="966" customWidth="1"/>
    <col min="529" max="529" width="21.28515625" style="966" customWidth="1"/>
    <col min="530" max="530" width="12.42578125" style="966" customWidth="1"/>
    <col min="531" max="768" width="11.42578125" style="966"/>
    <col min="769" max="770" width="0" style="966" hidden="1" customWidth="1"/>
    <col min="771" max="771" width="95.85546875" style="966" customWidth="1"/>
    <col min="772" max="777" width="17.28515625" style="966" customWidth="1"/>
    <col min="778" max="778" width="19" style="966" customWidth="1"/>
    <col min="779" max="779" width="17.28515625" style="966" customWidth="1"/>
    <col min="780" max="780" width="19.5703125" style="966" customWidth="1"/>
    <col min="781" max="781" width="17.28515625" style="966" customWidth="1"/>
    <col min="782" max="782" width="0" style="966" hidden="1" customWidth="1"/>
    <col min="783" max="783" width="3.42578125" style="966" customWidth="1"/>
    <col min="784" max="784" width="9.140625" style="966" customWidth="1"/>
    <col min="785" max="785" width="21.28515625" style="966" customWidth="1"/>
    <col min="786" max="786" width="12.42578125" style="966" customWidth="1"/>
    <col min="787" max="1024" width="11.42578125" style="966"/>
    <col min="1025" max="1026" width="0" style="966" hidden="1" customWidth="1"/>
    <col min="1027" max="1027" width="95.85546875" style="966" customWidth="1"/>
    <col min="1028" max="1033" width="17.28515625" style="966" customWidth="1"/>
    <col min="1034" max="1034" width="19" style="966" customWidth="1"/>
    <col min="1035" max="1035" width="17.28515625" style="966" customWidth="1"/>
    <col min="1036" max="1036" width="19.5703125" style="966" customWidth="1"/>
    <col min="1037" max="1037" width="17.28515625" style="966" customWidth="1"/>
    <col min="1038" max="1038" width="0" style="966" hidden="1" customWidth="1"/>
    <col min="1039" max="1039" width="3.42578125" style="966" customWidth="1"/>
    <col min="1040" max="1040" width="9.140625" style="966" customWidth="1"/>
    <col min="1041" max="1041" width="21.28515625" style="966" customWidth="1"/>
    <col min="1042" max="1042" width="12.42578125" style="966" customWidth="1"/>
    <col min="1043" max="1280" width="11.42578125" style="966"/>
    <col min="1281" max="1282" width="0" style="966" hidden="1" customWidth="1"/>
    <col min="1283" max="1283" width="95.85546875" style="966" customWidth="1"/>
    <col min="1284" max="1289" width="17.28515625" style="966" customWidth="1"/>
    <col min="1290" max="1290" width="19" style="966" customWidth="1"/>
    <col min="1291" max="1291" width="17.28515625" style="966" customWidth="1"/>
    <col min="1292" max="1292" width="19.5703125" style="966" customWidth="1"/>
    <col min="1293" max="1293" width="17.28515625" style="966" customWidth="1"/>
    <col min="1294" max="1294" width="0" style="966" hidden="1" customWidth="1"/>
    <col min="1295" max="1295" width="3.42578125" style="966" customWidth="1"/>
    <col min="1296" max="1296" width="9.140625" style="966" customWidth="1"/>
    <col min="1297" max="1297" width="21.28515625" style="966" customWidth="1"/>
    <col min="1298" max="1298" width="12.42578125" style="966" customWidth="1"/>
    <col min="1299" max="1536" width="11.42578125" style="966"/>
    <col min="1537" max="1538" width="0" style="966" hidden="1" customWidth="1"/>
    <col min="1539" max="1539" width="95.85546875" style="966" customWidth="1"/>
    <col min="1540" max="1545" width="17.28515625" style="966" customWidth="1"/>
    <col min="1546" max="1546" width="19" style="966" customWidth="1"/>
    <col min="1547" max="1547" width="17.28515625" style="966" customWidth="1"/>
    <col min="1548" max="1548" width="19.5703125" style="966" customWidth="1"/>
    <col min="1549" max="1549" width="17.28515625" style="966" customWidth="1"/>
    <col min="1550" max="1550" width="0" style="966" hidden="1" customWidth="1"/>
    <col min="1551" max="1551" width="3.42578125" style="966" customWidth="1"/>
    <col min="1552" max="1552" width="9.140625" style="966" customWidth="1"/>
    <col min="1553" max="1553" width="21.28515625" style="966" customWidth="1"/>
    <col min="1554" max="1554" width="12.42578125" style="966" customWidth="1"/>
    <col min="1555" max="1792" width="11.42578125" style="966"/>
    <col min="1793" max="1794" width="0" style="966" hidden="1" customWidth="1"/>
    <col min="1795" max="1795" width="95.85546875" style="966" customWidth="1"/>
    <col min="1796" max="1801" width="17.28515625" style="966" customWidth="1"/>
    <col min="1802" max="1802" width="19" style="966" customWidth="1"/>
    <col min="1803" max="1803" width="17.28515625" style="966" customWidth="1"/>
    <col min="1804" max="1804" width="19.5703125" style="966" customWidth="1"/>
    <col min="1805" max="1805" width="17.28515625" style="966" customWidth="1"/>
    <col min="1806" max="1806" width="0" style="966" hidden="1" customWidth="1"/>
    <col min="1807" max="1807" width="3.42578125" style="966" customWidth="1"/>
    <col min="1808" max="1808" width="9.140625" style="966" customWidth="1"/>
    <col min="1809" max="1809" width="21.28515625" style="966" customWidth="1"/>
    <col min="1810" max="1810" width="12.42578125" style="966" customWidth="1"/>
    <col min="1811" max="2048" width="11.42578125" style="966"/>
    <col min="2049" max="2050" width="0" style="966" hidden="1" customWidth="1"/>
    <col min="2051" max="2051" width="95.85546875" style="966" customWidth="1"/>
    <col min="2052" max="2057" width="17.28515625" style="966" customWidth="1"/>
    <col min="2058" max="2058" width="19" style="966" customWidth="1"/>
    <col min="2059" max="2059" width="17.28515625" style="966" customWidth="1"/>
    <col min="2060" max="2060" width="19.5703125" style="966" customWidth="1"/>
    <col min="2061" max="2061" width="17.28515625" style="966" customWidth="1"/>
    <col min="2062" max="2062" width="0" style="966" hidden="1" customWidth="1"/>
    <col min="2063" max="2063" width="3.42578125" style="966" customWidth="1"/>
    <col min="2064" max="2064" width="9.140625" style="966" customWidth="1"/>
    <col min="2065" max="2065" width="21.28515625" style="966" customWidth="1"/>
    <col min="2066" max="2066" width="12.42578125" style="966" customWidth="1"/>
    <col min="2067" max="2304" width="11.42578125" style="966"/>
    <col min="2305" max="2306" width="0" style="966" hidden="1" customWidth="1"/>
    <col min="2307" max="2307" width="95.85546875" style="966" customWidth="1"/>
    <col min="2308" max="2313" width="17.28515625" style="966" customWidth="1"/>
    <col min="2314" max="2314" width="19" style="966" customWidth="1"/>
    <col min="2315" max="2315" width="17.28515625" style="966" customWidth="1"/>
    <col min="2316" max="2316" width="19.5703125" style="966" customWidth="1"/>
    <col min="2317" max="2317" width="17.28515625" style="966" customWidth="1"/>
    <col min="2318" max="2318" width="0" style="966" hidden="1" customWidth="1"/>
    <col min="2319" max="2319" width="3.42578125" style="966" customWidth="1"/>
    <col min="2320" max="2320" width="9.140625" style="966" customWidth="1"/>
    <col min="2321" max="2321" width="21.28515625" style="966" customWidth="1"/>
    <col min="2322" max="2322" width="12.42578125" style="966" customWidth="1"/>
    <col min="2323" max="2560" width="11.42578125" style="966"/>
    <col min="2561" max="2562" width="0" style="966" hidden="1" customWidth="1"/>
    <col min="2563" max="2563" width="95.85546875" style="966" customWidth="1"/>
    <col min="2564" max="2569" width="17.28515625" style="966" customWidth="1"/>
    <col min="2570" max="2570" width="19" style="966" customWidth="1"/>
    <col min="2571" max="2571" width="17.28515625" style="966" customWidth="1"/>
    <col min="2572" max="2572" width="19.5703125" style="966" customWidth="1"/>
    <col min="2573" max="2573" width="17.28515625" style="966" customWidth="1"/>
    <col min="2574" max="2574" width="0" style="966" hidden="1" customWidth="1"/>
    <col min="2575" max="2575" width="3.42578125" style="966" customWidth="1"/>
    <col min="2576" max="2576" width="9.140625" style="966" customWidth="1"/>
    <col min="2577" max="2577" width="21.28515625" style="966" customWidth="1"/>
    <col min="2578" max="2578" width="12.42578125" style="966" customWidth="1"/>
    <col min="2579" max="2816" width="11.42578125" style="966"/>
    <col min="2817" max="2818" width="0" style="966" hidden="1" customWidth="1"/>
    <col min="2819" max="2819" width="95.85546875" style="966" customWidth="1"/>
    <col min="2820" max="2825" width="17.28515625" style="966" customWidth="1"/>
    <col min="2826" max="2826" width="19" style="966" customWidth="1"/>
    <col min="2827" max="2827" width="17.28515625" style="966" customWidth="1"/>
    <col min="2828" max="2828" width="19.5703125" style="966" customWidth="1"/>
    <col min="2829" max="2829" width="17.28515625" style="966" customWidth="1"/>
    <col min="2830" max="2830" width="0" style="966" hidden="1" customWidth="1"/>
    <col min="2831" max="2831" width="3.42578125" style="966" customWidth="1"/>
    <col min="2832" max="2832" width="9.140625" style="966" customWidth="1"/>
    <col min="2833" max="2833" width="21.28515625" style="966" customWidth="1"/>
    <col min="2834" max="2834" width="12.42578125" style="966" customWidth="1"/>
    <col min="2835" max="3072" width="11.42578125" style="966"/>
    <col min="3073" max="3074" width="0" style="966" hidden="1" customWidth="1"/>
    <col min="3075" max="3075" width="95.85546875" style="966" customWidth="1"/>
    <col min="3076" max="3081" width="17.28515625" style="966" customWidth="1"/>
    <col min="3082" max="3082" width="19" style="966" customWidth="1"/>
    <col min="3083" max="3083" width="17.28515625" style="966" customWidth="1"/>
    <col min="3084" max="3084" width="19.5703125" style="966" customWidth="1"/>
    <col min="3085" max="3085" width="17.28515625" style="966" customWidth="1"/>
    <col min="3086" max="3086" width="0" style="966" hidden="1" customWidth="1"/>
    <col min="3087" max="3087" width="3.42578125" style="966" customWidth="1"/>
    <col min="3088" max="3088" width="9.140625" style="966" customWidth="1"/>
    <col min="3089" max="3089" width="21.28515625" style="966" customWidth="1"/>
    <col min="3090" max="3090" width="12.42578125" style="966" customWidth="1"/>
    <col min="3091" max="3328" width="11.42578125" style="966"/>
    <col min="3329" max="3330" width="0" style="966" hidden="1" customWidth="1"/>
    <col min="3331" max="3331" width="95.85546875" style="966" customWidth="1"/>
    <col min="3332" max="3337" width="17.28515625" style="966" customWidth="1"/>
    <col min="3338" max="3338" width="19" style="966" customWidth="1"/>
    <col min="3339" max="3339" width="17.28515625" style="966" customWidth="1"/>
    <col min="3340" max="3340" width="19.5703125" style="966" customWidth="1"/>
    <col min="3341" max="3341" width="17.28515625" style="966" customWidth="1"/>
    <col min="3342" max="3342" width="0" style="966" hidden="1" customWidth="1"/>
    <col min="3343" max="3343" width="3.42578125" style="966" customWidth="1"/>
    <col min="3344" max="3344" width="9.140625" style="966" customWidth="1"/>
    <col min="3345" max="3345" width="21.28515625" style="966" customWidth="1"/>
    <col min="3346" max="3346" width="12.42578125" style="966" customWidth="1"/>
    <col min="3347" max="3584" width="11.42578125" style="966"/>
    <col min="3585" max="3586" width="0" style="966" hidden="1" customWidth="1"/>
    <col min="3587" max="3587" width="95.85546875" style="966" customWidth="1"/>
    <col min="3588" max="3593" width="17.28515625" style="966" customWidth="1"/>
    <col min="3594" max="3594" width="19" style="966" customWidth="1"/>
    <col min="3595" max="3595" width="17.28515625" style="966" customWidth="1"/>
    <col min="3596" max="3596" width="19.5703125" style="966" customWidth="1"/>
    <col min="3597" max="3597" width="17.28515625" style="966" customWidth="1"/>
    <col min="3598" max="3598" width="0" style="966" hidden="1" customWidth="1"/>
    <col min="3599" max="3599" width="3.42578125" style="966" customWidth="1"/>
    <col min="3600" max="3600" width="9.140625" style="966" customWidth="1"/>
    <col min="3601" max="3601" width="21.28515625" style="966" customWidth="1"/>
    <col min="3602" max="3602" width="12.42578125" style="966" customWidth="1"/>
    <col min="3603" max="3840" width="11.42578125" style="966"/>
    <col min="3841" max="3842" width="0" style="966" hidden="1" customWidth="1"/>
    <col min="3843" max="3843" width="95.85546875" style="966" customWidth="1"/>
    <col min="3844" max="3849" width="17.28515625" style="966" customWidth="1"/>
    <col min="3850" max="3850" width="19" style="966" customWidth="1"/>
    <col min="3851" max="3851" width="17.28515625" style="966" customWidth="1"/>
    <col min="3852" max="3852" width="19.5703125" style="966" customWidth="1"/>
    <col min="3853" max="3853" width="17.28515625" style="966" customWidth="1"/>
    <col min="3854" max="3854" width="0" style="966" hidden="1" customWidth="1"/>
    <col min="3855" max="3855" width="3.42578125" style="966" customWidth="1"/>
    <col min="3856" max="3856" width="9.140625" style="966" customWidth="1"/>
    <col min="3857" max="3857" width="21.28515625" style="966" customWidth="1"/>
    <col min="3858" max="3858" width="12.42578125" style="966" customWidth="1"/>
    <col min="3859" max="4096" width="11.42578125" style="966"/>
    <col min="4097" max="4098" width="0" style="966" hidden="1" customWidth="1"/>
    <col min="4099" max="4099" width="95.85546875" style="966" customWidth="1"/>
    <col min="4100" max="4105" width="17.28515625" style="966" customWidth="1"/>
    <col min="4106" max="4106" width="19" style="966" customWidth="1"/>
    <col min="4107" max="4107" width="17.28515625" style="966" customWidth="1"/>
    <col min="4108" max="4108" width="19.5703125" style="966" customWidth="1"/>
    <col min="4109" max="4109" width="17.28515625" style="966" customWidth="1"/>
    <col min="4110" max="4110" width="0" style="966" hidden="1" customWidth="1"/>
    <col min="4111" max="4111" width="3.42578125" style="966" customWidth="1"/>
    <col min="4112" max="4112" width="9.140625" style="966" customWidth="1"/>
    <col min="4113" max="4113" width="21.28515625" style="966" customWidth="1"/>
    <col min="4114" max="4114" width="12.42578125" style="966" customWidth="1"/>
    <col min="4115" max="4352" width="11.42578125" style="966"/>
    <col min="4353" max="4354" width="0" style="966" hidden="1" customWidth="1"/>
    <col min="4355" max="4355" width="95.85546875" style="966" customWidth="1"/>
    <col min="4356" max="4361" width="17.28515625" style="966" customWidth="1"/>
    <col min="4362" max="4362" width="19" style="966" customWidth="1"/>
    <col min="4363" max="4363" width="17.28515625" style="966" customWidth="1"/>
    <col min="4364" max="4364" width="19.5703125" style="966" customWidth="1"/>
    <col min="4365" max="4365" width="17.28515625" style="966" customWidth="1"/>
    <col min="4366" max="4366" width="0" style="966" hidden="1" customWidth="1"/>
    <col min="4367" max="4367" width="3.42578125" style="966" customWidth="1"/>
    <col min="4368" max="4368" width="9.140625" style="966" customWidth="1"/>
    <col min="4369" max="4369" width="21.28515625" style="966" customWidth="1"/>
    <col min="4370" max="4370" width="12.42578125" style="966" customWidth="1"/>
    <col min="4371" max="4608" width="11.42578125" style="966"/>
    <col min="4609" max="4610" width="0" style="966" hidden="1" customWidth="1"/>
    <col min="4611" max="4611" width="95.85546875" style="966" customWidth="1"/>
    <col min="4612" max="4617" width="17.28515625" style="966" customWidth="1"/>
    <col min="4618" max="4618" width="19" style="966" customWidth="1"/>
    <col min="4619" max="4619" width="17.28515625" style="966" customWidth="1"/>
    <col min="4620" max="4620" width="19.5703125" style="966" customWidth="1"/>
    <col min="4621" max="4621" width="17.28515625" style="966" customWidth="1"/>
    <col min="4622" max="4622" width="0" style="966" hidden="1" customWidth="1"/>
    <col min="4623" max="4623" width="3.42578125" style="966" customWidth="1"/>
    <col min="4624" max="4624" width="9.140625" style="966" customWidth="1"/>
    <col min="4625" max="4625" width="21.28515625" style="966" customWidth="1"/>
    <col min="4626" max="4626" width="12.42578125" style="966" customWidth="1"/>
    <col min="4627" max="4864" width="11.42578125" style="966"/>
    <col min="4865" max="4866" width="0" style="966" hidden="1" customWidth="1"/>
    <col min="4867" max="4867" width="95.85546875" style="966" customWidth="1"/>
    <col min="4868" max="4873" width="17.28515625" style="966" customWidth="1"/>
    <col min="4874" max="4874" width="19" style="966" customWidth="1"/>
    <col min="4875" max="4875" width="17.28515625" style="966" customWidth="1"/>
    <col min="4876" max="4876" width="19.5703125" style="966" customWidth="1"/>
    <col min="4877" max="4877" width="17.28515625" style="966" customWidth="1"/>
    <col min="4878" max="4878" width="0" style="966" hidden="1" customWidth="1"/>
    <col min="4879" max="4879" width="3.42578125" style="966" customWidth="1"/>
    <col min="4880" max="4880" width="9.140625" style="966" customWidth="1"/>
    <col min="4881" max="4881" width="21.28515625" style="966" customWidth="1"/>
    <col min="4882" max="4882" width="12.42578125" style="966" customWidth="1"/>
    <col min="4883" max="5120" width="11.42578125" style="966"/>
    <col min="5121" max="5122" width="0" style="966" hidden="1" customWidth="1"/>
    <col min="5123" max="5123" width="95.85546875" style="966" customWidth="1"/>
    <col min="5124" max="5129" width="17.28515625" style="966" customWidth="1"/>
    <col min="5130" max="5130" width="19" style="966" customWidth="1"/>
    <col min="5131" max="5131" width="17.28515625" style="966" customWidth="1"/>
    <col min="5132" max="5132" width="19.5703125" style="966" customWidth="1"/>
    <col min="5133" max="5133" width="17.28515625" style="966" customWidth="1"/>
    <col min="5134" max="5134" width="0" style="966" hidden="1" customWidth="1"/>
    <col min="5135" max="5135" width="3.42578125" style="966" customWidth="1"/>
    <col min="5136" max="5136" width="9.140625" style="966" customWidth="1"/>
    <col min="5137" max="5137" width="21.28515625" style="966" customWidth="1"/>
    <col min="5138" max="5138" width="12.42578125" style="966" customWidth="1"/>
    <col min="5139" max="5376" width="11.42578125" style="966"/>
    <col min="5377" max="5378" width="0" style="966" hidden="1" customWidth="1"/>
    <col min="5379" max="5379" width="95.85546875" style="966" customWidth="1"/>
    <col min="5380" max="5385" width="17.28515625" style="966" customWidth="1"/>
    <col min="5386" max="5386" width="19" style="966" customWidth="1"/>
    <col min="5387" max="5387" width="17.28515625" style="966" customWidth="1"/>
    <col min="5388" max="5388" width="19.5703125" style="966" customWidth="1"/>
    <col min="5389" max="5389" width="17.28515625" style="966" customWidth="1"/>
    <col min="5390" max="5390" width="0" style="966" hidden="1" customWidth="1"/>
    <col min="5391" max="5391" width="3.42578125" style="966" customWidth="1"/>
    <col min="5392" max="5392" width="9.140625" style="966" customWidth="1"/>
    <col min="5393" max="5393" width="21.28515625" style="966" customWidth="1"/>
    <col min="5394" max="5394" width="12.42578125" style="966" customWidth="1"/>
    <col min="5395" max="5632" width="11.42578125" style="966"/>
    <col min="5633" max="5634" width="0" style="966" hidden="1" customWidth="1"/>
    <col min="5635" max="5635" width="95.85546875" style="966" customWidth="1"/>
    <col min="5636" max="5641" width="17.28515625" style="966" customWidth="1"/>
    <col min="5642" max="5642" width="19" style="966" customWidth="1"/>
    <col min="5643" max="5643" width="17.28515625" style="966" customWidth="1"/>
    <col min="5644" max="5644" width="19.5703125" style="966" customWidth="1"/>
    <col min="5645" max="5645" width="17.28515625" style="966" customWidth="1"/>
    <col min="5646" max="5646" width="0" style="966" hidden="1" customWidth="1"/>
    <col min="5647" max="5647" width="3.42578125" style="966" customWidth="1"/>
    <col min="5648" max="5648" width="9.140625" style="966" customWidth="1"/>
    <col min="5649" max="5649" width="21.28515625" style="966" customWidth="1"/>
    <col min="5650" max="5650" width="12.42578125" style="966" customWidth="1"/>
    <col min="5651" max="5888" width="11.42578125" style="966"/>
    <col min="5889" max="5890" width="0" style="966" hidden="1" customWidth="1"/>
    <col min="5891" max="5891" width="95.85546875" style="966" customWidth="1"/>
    <col min="5892" max="5897" width="17.28515625" style="966" customWidth="1"/>
    <col min="5898" max="5898" width="19" style="966" customWidth="1"/>
    <col min="5899" max="5899" width="17.28515625" style="966" customWidth="1"/>
    <col min="5900" max="5900" width="19.5703125" style="966" customWidth="1"/>
    <col min="5901" max="5901" width="17.28515625" style="966" customWidth="1"/>
    <col min="5902" max="5902" width="0" style="966" hidden="1" customWidth="1"/>
    <col min="5903" max="5903" width="3.42578125" style="966" customWidth="1"/>
    <col min="5904" max="5904" width="9.140625" style="966" customWidth="1"/>
    <col min="5905" max="5905" width="21.28515625" style="966" customWidth="1"/>
    <col min="5906" max="5906" width="12.42578125" style="966" customWidth="1"/>
    <col min="5907" max="6144" width="11.42578125" style="966"/>
    <col min="6145" max="6146" width="0" style="966" hidden="1" customWidth="1"/>
    <col min="6147" max="6147" width="95.85546875" style="966" customWidth="1"/>
    <col min="6148" max="6153" width="17.28515625" style="966" customWidth="1"/>
    <col min="6154" max="6154" width="19" style="966" customWidth="1"/>
    <col min="6155" max="6155" width="17.28515625" style="966" customWidth="1"/>
    <col min="6156" max="6156" width="19.5703125" style="966" customWidth="1"/>
    <col min="6157" max="6157" width="17.28515625" style="966" customWidth="1"/>
    <col min="6158" max="6158" width="0" style="966" hidden="1" customWidth="1"/>
    <col min="6159" max="6159" width="3.42578125" style="966" customWidth="1"/>
    <col min="6160" max="6160" width="9.140625" style="966" customWidth="1"/>
    <col min="6161" max="6161" width="21.28515625" style="966" customWidth="1"/>
    <col min="6162" max="6162" width="12.42578125" style="966" customWidth="1"/>
    <col min="6163" max="6400" width="11.42578125" style="966"/>
    <col min="6401" max="6402" width="0" style="966" hidden="1" customWidth="1"/>
    <col min="6403" max="6403" width="95.85546875" style="966" customWidth="1"/>
    <col min="6404" max="6409" width="17.28515625" style="966" customWidth="1"/>
    <col min="6410" max="6410" width="19" style="966" customWidth="1"/>
    <col min="6411" max="6411" width="17.28515625" style="966" customWidth="1"/>
    <col min="6412" max="6412" width="19.5703125" style="966" customWidth="1"/>
    <col min="6413" max="6413" width="17.28515625" style="966" customWidth="1"/>
    <col min="6414" max="6414" width="0" style="966" hidden="1" customWidth="1"/>
    <col min="6415" max="6415" width="3.42578125" style="966" customWidth="1"/>
    <col min="6416" max="6416" width="9.140625" style="966" customWidth="1"/>
    <col min="6417" max="6417" width="21.28515625" style="966" customWidth="1"/>
    <col min="6418" max="6418" width="12.42578125" style="966" customWidth="1"/>
    <col min="6419" max="6656" width="11.42578125" style="966"/>
    <col min="6657" max="6658" width="0" style="966" hidden="1" customWidth="1"/>
    <col min="6659" max="6659" width="95.85546875" style="966" customWidth="1"/>
    <col min="6660" max="6665" width="17.28515625" style="966" customWidth="1"/>
    <col min="6666" max="6666" width="19" style="966" customWidth="1"/>
    <col min="6667" max="6667" width="17.28515625" style="966" customWidth="1"/>
    <col min="6668" max="6668" width="19.5703125" style="966" customWidth="1"/>
    <col min="6669" max="6669" width="17.28515625" style="966" customWidth="1"/>
    <col min="6670" max="6670" width="0" style="966" hidden="1" customWidth="1"/>
    <col min="6671" max="6671" width="3.42578125" style="966" customWidth="1"/>
    <col min="6672" max="6672" width="9.140625" style="966" customWidth="1"/>
    <col min="6673" max="6673" width="21.28515625" style="966" customWidth="1"/>
    <col min="6674" max="6674" width="12.42578125" style="966" customWidth="1"/>
    <col min="6675" max="6912" width="11.42578125" style="966"/>
    <col min="6913" max="6914" width="0" style="966" hidden="1" customWidth="1"/>
    <col min="6915" max="6915" width="95.85546875" style="966" customWidth="1"/>
    <col min="6916" max="6921" width="17.28515625" style="966" customWidth="1"/>
    <col min="6922" max="6922" width="19" style="966" customWidth="1"/>
    <col min="6923" max="6923" width="17.28515625" style="966" customWidth="1"/>
    <col min="6924" max="6924" width="19.5703125" style="966" customWidth="1"/>
    <col min="6925" max="6925" width="17.28515625" style="966" customWidth="1"/>
    <col min="6926" max="6926" width="0" style="966" hidden="1" customWidth="1"/>
    <col min="6927" max="6927" width="3.42578125" style="966" customWidth="1"/>
    <col min="6928" max="6928" width="9.140625" style="966" customWidth="1"/>
    <col min="6929" max="6929" width="21.28515625" style="966" customWidth="1"/>
    <col min="6930" max="6930" width="12.42578125" style="966" customWidth="1"/>
    <col min="6931" max="7168" width="11.42578125" style="966"/>
    <col min="7169" max="7170" width="0" style="966" hidden="1" customWidth="1"/>
    <col min="7171" max="7171" width="95.85546875" style="966" customWidth="1"/>
    <col min="7172" max="7177" width="17.28515625" style="966" customWidth="1"/>
    <col min="7178" max="7178" width="19" style="966" customWidth="1"/>
    <col min="7179" max="7179" width="17.28515625" style="966" customWidth="1"/>
    <col min="7180" max="7180" width="19.5703125" style="966" customWidth="1"/>
    <col min="7181" max="7181" width="17.28515625" style="966" customWidth="1"/>
    <col min="7182" max="7182" width="0" style="966" hidden="1" customWidth="1"/>
    <col min="7183" max="7183" width="3.42578125" style="966" customWidth="1"/>
    <col min="7184" max="7184" width="9.140625" style="966" customWidth="1"/>
    <col min="7185" max="7185" width="21.28515625" style="966" customWidth="1"/>
    <col min="7186" max="7186" width="12.42578125" style="966" customWidth="1"/>
    <col min="7187" max="7424" width="11.42578125" style="966"/>
    <col min="7425" max="7426" width="0" style="966" hidden="1" customWidth="1"/>
    <col min="7427" max="7427" width="95.85546875" style="966" customWidth="1"/>
    <col min="7428" max="7433" width="17.28515625" style="966" customWidth="1"/>
    <col min="7434" max="7434" width="19" style="966" customWidth="1"/>
    <col min="7435" max="7435" width="17.28515625" style="966" customWidth="1"/>
    <col min="7436" max="7436" width="19.5703125" style="966" customWidth="1"/>
    <col min="7437" max="7437" width="17.28515625" style="966" customWidth="1"/>
    <col min="7438" max="7438" width="0" style="966" hidden="1" customWidth="1"/>
    <col min="7439" max="7439" width="3.42578125" style="966" customWidth="1"/>
    <col min="7440" max="7440" width="9.140625" style="966" customWidth="1"/>
    <col min="7441" max="7441" width="21.28515625" style="966" customWidth="1"/>
    <col min="7442" max="7442" width="12.42578125" style="966" customWidth="1"/>
    <col min="7443" max="7680" width="11.42578125" style="966"/>
    <col min="7681" max="7682" width="0" style="966" hidden="1" customWidth="1"/>
    <col min="7683" max="7683" width="95.85546875" style="966" customWidth="1"/>
    <col min="7684" max="7689" width="17.28515625" style="966" customWidth="1"/>
    <col min="7690" max="7690" width="19" style="966" customWidth="1"/>
    <col min="7691" max="7691" width="17.28515625" style="966" customWidth="1"/>
    <col min="7692" max="7692" width="19.5703125" style="966" customWidth="1"/>
    <col min="7693" max="7693" width="17.28515625" style="966" customWidth="1"/>
    <col min="7694" max="7694" width="0" style="966" hidden="1" customWidth="1"/>
    <col min="7695" max="7695" width="3.42578125" style="966" customWidth="1"/>
    <col min="7696" max="7696" width="9.140625" style="966" customWidth="1"/>
    <col min="7697" max="7697" width="21.28515625" style="966" customWidth="1"/>
    <col min="7698" max="7698" width="12.42578125" style="966" customWidth="1"/>
    <col min="7699" max="7936" width="11.42578125" style="966"/>
    <col min="7937" max="7938" width="0" style="966" hidden="1" customWidth="1"/>
    <col min="7939" max="7939" width="95.85546875" style="966" customWidth="1"/>
    <col min="7940" max="7945" width="17.28515625" style="966" customWidth="1"/>
    <col min="7946" max="7946" width="19" style="966" customWidth="1"/>
    <col min="7947" max="7947" width="17.28515625" style="966" customWidth="1"/>
    <col min="7948" max="7948" width="19.5703125" style="966" customWidth="1"/>
    <col min="7949" max="7949" width="17.28515625" style="966" customWidth="1"/>
    <col min="7950" max="7950" width="0" style="966" hidden="1" customWidth="1"/>
    <col min="7951" max="7951" width="3.42578125" style="966" customWidth="1"/>
    <col min="7952" max="7952" width="9.140625" style="966" customWidth="1"/>
    <col min="7953" max="7953" width="21.28515625" style="966" customWidth="1"/>
    <col min="7954" max="7954" width="12.42578125" style="966" customWidth="1"/>
    <col min="7955" max="8192" width="11.42578125" style="966"/>
    <col min="8193" max="8194" width="0" style="966" hidden="1" customWidth="1"/>
    <col min="8195" max="8195" width="95.85546875" style="966" customWidth="1"/>
    <col min="8196" max="8201" width="17.28515625" style="966" customWidth="1"/>
    <col min="8202" max="8202" width="19" style="966" customWidth="1"/>
    <col min="8203" max="8203" width="17.28515625" style="966" customWidth="1"/>
    <col min="8204" max="8204" width="19.5703125" style="966" customWidth="1"/>
    <col min="8205" max="8205" width="17.28515625" style="966" customWidth="1"/>
    <col min="8206" max="8206" width="0" style="966" hidden="1" customWidth="1"/>
    <col min="8207" max="8207" width="3.42578125" style="966" customWidth="1"/>
    <col min="8208" max="8208" width="9.140625" style="966" customWidth="1"/>
    <col min="8209" max="8209" width="21.28515625" style="966" customWidth="1"/>
    <col min="8210" max="8210" width="12.42578125" style="966" customWidth="1"/>
    <col min="8211" max="8448" width="11.42578125" style="966"/>
    <col min="8449" max="8450" width="0" style="966" hidden="1" customWidth="1"/>
    <col min="8451" max="8451" width="95.85546875" style="966" customWidth="1"/>
    <col min="8452" max="8457" width="17.28515625" style="966" customWidth="1"/>
    <col min="8458" max="8458" width="19" style="966" customWidth="1"/>
    <col min="8459" max="8459" width="17.28515625" style="966" customWidth="1"/>
    <col min="8460" max="8460" width="19.5703125" style="966" customWidth="1"/>
    <col min="8461" max="8461" width="17.28515625" style="966" customWidth="1"/>
    <col min="8462" max="8462" width="0" style="966" hidden="1" customWidth="1"/>
    <col min="8463" max="8463" width="3.42578125" style="966" customWidth="1"/>
    <col min="8464" max="8464" width="9.140625" style="966" customWidth="1"/>
    <col min="8465" max="8465" width="21.28515625" style="966" customWidth="1"/>
    <col min="8466" max="8466" width="12.42578125" style="966" customWidth="1"/>
    <col min="8467" max="8704" width="11.42578125" style="966"/>
    <col min="8705" max="8706" width="0" style="966" hidden="1" customWidth="1"/>
    <col min="8707" max="8707" width="95.85546875" style="966" customWidth="1"/>
    <col min="8708" max="8713" width="17.28515625" style="966" customWidth="1"/>
    <col min="8714" max="8714" width="19" style="966" customWidth="1"/>
    <col min="8715" max="8715" width="17.28515625" style="966" customWidth="1"/>
    <col min="8716" max="8716" width="19.5703125" style="966" customWidth="1"/>
    <col min="8717" max="8717" width="17.28515625" style="966" customWidth="1"/>
    <col min="8718" max="8718" width="0" style="966" hidden="1" customWidth="1"/>
    <col min="8719" max="8719" width="3.42578125" style="966" customWidth="1"/>
    <col min="8720" max="8720" width="9.140625" style="966" customWidth="1"/>
    <col min="8721" max="8721" width="21.28515625" style="966" customWidth="1"/>
    <col min="8722" max="8722" width="12.42578125" style="966" customWidth="1"/>
    <col min="8723" max="8960" width="11.42578125" style="966"/>
    <col min="8961" max="8962" width="0" style="966" hidden="1" customWidth="1"/>
    <col min="8963" max="8963" width="95.85546875" style="966" customWidth="1"/>
    <col min="8964" max="8969" width="17.28515625" style="966" customWidth="1"/>
    <col min="8970" max="8970" width="19" style="966" customWidth="1"/>
    <col min="8971" max="8971" width="17.28515625" style="966" customWidth="1"/>
    <col min="8972" max="8972" width="19.5703125" style="966" customWidth="1"/>
    <col min="8973" max="8973" width="17.28515625" style="966" customWidth="1"/>
    <col min="8974" max="8974" width="0" style="966" hidden="1" customWidth="1"/>
    <col min="8975" max="8975" width="3.42578125" style="966" customWidth="1"/>
    <col min="8976" max="8976" width="9.140625" style="966" customWidth="1"/>
    <col min="8977" max="8977" width="21.28515625" style="966" customWidth="1"/>
    <col min="8978" max="8978" width="12.42578125" style="966" customWidth="1"/>
    <col min="8979" max="9216" width="11.42578125" style="966"/>
    <col min="9217" max="9218" width="0" style="966" hidden="1" customWidth="1"/>
    <col min="9219" max="9219" width="95.85546875" style="966" customWidth="1"/>
    <col min="9220" max="9225" width="17.28515625" style="966" customWidth="1"/>
    <col min="9226" max="9226" width="19" style="966" customWidth="1"/>
    <col min="9227" max="9227" width="17.28515625" style="966" customWidth="1"/>
    <col min="9228" max="9228" width="19.5703125" style="966" customWidth="1"/>
    <col min="9229" max="9229" width="17.28515625" style="966" customWidth="1"/>
    <col min="9230" max="9230" width="0" style="966" hidden="1" customWidth="1"/>
    <col min="9231" max="9231" width="3.42578125" style="966" customWidth="1"/>
    <col min="9232" max="9232" width="9.140625" style="966" customWidth="1"/>
    <col min="9233" max="9233" width="21.28515625" style="966" customWidth="1"/>
    <col min="9234" max="9234" width="12.42578125" style="966" customWidth="1"/>
    <col min="9235" max="9472" width="11.42578125" style="966"/>
    <col min="9473" max="9474" width="0" style="966" hidden="1" customWidth="1"/>
    <col min="9475" max="9475" width="95.85546875" style="966" customWidth="1"/>
    <col min="9476" max="9481" width="17.28515625" style="966" customWidth="1"/>
    <col min="9482" max="9482" width="19" style="966" customWidth="1"/>
    <col min="9483" max="9483" width="17.28515625" style="966" customWidth="1"/>
    <col min="9484" max="9484" width="19.5703125" style="966" customWidth="1"/>
    <col min="9485" max="9485" width="17.28515625" style="966" customWidth="1"/>
    <col min="9486" max="9486" width="0" style="966" hidden="1" customWidth="1"/>
    <col min="9487" max="9487" width="3.42578125" style="966" customWidth="1"/>
    <col min="9488" max="9488" width="9.140625" style="966" customWidth="1"/>
    <col min="9489" max="9489" width="21.28515625" style="966" customWidth="1"/>
    <col min="9490" max="9490" width="12.42578125" style="966" customWidth="1"/>
    <col min="9491" max="9728" width="11.42578125" style="966"/>
    <col min="9729" max="9730" width="0" style="966" hidden="1" customWidth="1"/>
    <col min="9731" max="9731" width="95.85546875" style="966" customWidth="1"/>
    <col min="9732" max="9737" width="17.28515625" style="966" customWidth="1"/>
    <col min="9738" max="9738" width="19" style="966" customWidth="1"/>
    <col min="9739" max="9739" width="17.28515625" style="966" customWidth="1"/>
    <col min="9740" max="9740" width="19.5703125" style="966" customWidth="1"/>
    <col min="9741" max="9741" width="17.28515625" style="966" customWidth="1"/>
    <col min="9742" max="9742" width="0" style="966" hidden="1" customWidth="1"/>
    <col min="9743" max="9743" width="3.42578125" style="966" customWidth="1"/>
    <col min="9744" max="9744" width="9.140625" style="966" customWidth="1"/>
    <col min="9745" max="9745" width="21.28515625" style="966" customWidth="1"/>
    <col min="9746" max="9746" width="12.42578125" style="966" customWidth="1"/>
    <col min="9747" max="9984" width="11.42578125" style="966"/>
    <col min="9985" max="9986" width="0" style="966" hidden="1" customWidth="1"/>
    <col min="9987" max="9987" width="95.85546875" style="966" customWidth="1"/>
    <col min="9988" max="9993" width="17.28515625" style="966" customWidth="1"/>
    <col min="9994" max="9994" width="19" style="966" customWidth="1"/>
    <col min="9995" max="9995" width="17.28515625" style="966" customWidth="1"/>
    <col min="9996" max="9996" width="19.5703125" style="966" customWidth="1"/>
    <col min="9997" max="9997" width="17.28515625" style="966" customWidth="1"/>
    <col min="9998" max="9998" width="0" style="966" hidden="1" customWidth="1"/>
    <col min="9999" max="9999" width="3.42578125" style="966" customWidth="1"/>
    <col min="10000" max="10000" width="9.140625" style="966" customWidth="1"/>
    <col min="10001" max="10001" width="21.28515625" style="966" customWidth="1"/>
    <col min="10002" max="10002" width="12.42578125" style="966" customWidth="1"/>
    <col min="10003" max="10240" width="11.42578125" style="966"/>
    <col min="10241" max="10242" width="0" style="966" hidden="1" customWidth="1"/>
    <col min="10243" max="10243" width="95.85546875" style="966" customWidth="1"/>
    <col min="10244" max="10249" width="17.28515625" style="966" customWidth="1"/>
    <col min="10250" max="10250" width="19" style="966" customWidth="1"/>
    <col min="10251" max="10251" width="17.28515625" style="966" customWidth="1"/>
    <col min="10252" max="10252" width="19.5703125" style="966" customWidth="1"/>
    <col min="10253" max="10253" width="17.28515625" style="966" customWidth="1"/>
    <col min="10254" max="10254" width="0" style="966" hidden="1" customWidth="1"/>
    <col min="10255" max="10255" width="3.42578125" style="966" customWidth="1"/>
    <col min="10256" max="10256" width="9.140625" style="966" customWidth="1"/>
    <col min="10257" max="10257" width="21.28515625" style="966" customWidth="1"/>
    <col min="10258" max="10258" width="12.42578125" style="966" customWidth="1"/>
    <col min="10259" max="10496" width="11.42578125" style="966"/>
    <col min="10497" max="10498" width="0" style="966" hidden="1" customWidth="1"/>
    <col min="10499" max="10499" width="95.85546875" style="966" customWidth="1"/>
    <col min="10500" max="10505" width="17.28515625" style="966" customWidth="1"/>
    <col min="10506" max="10506" width="19" style="966" customWidth="1"/>
    <col min="10507" max="10507" width="17.28515625" style="966" customWidth="1"/>
    <col min="10508" max="10508" width="19.5703125" style="966" customWidth="1"/>
    <col min="10509" max="10509" width="17.28515625" style="966" customWidth="1"/>
    <col min="10510" max="10510" width="0" style="966" hidden="1" customWidth="1"/>
    <col min="10511" max="10511" width="3.42578125" style="966" customWidth="1"/>
    <col min="10512" max="10512" width="9.140625" style="966" customWidth="1"/>
    <col min="10513" max="10513" width="21.28515625" style="966" customWidth="1"/>
    <col min="10514" max="10514" width="12.42578125" style="966" customWidth="1"/>
    <col min="10515" max="10752" width="11.42578125" style="966"/>
    <col min="10753" max="10754" width="0" style="966" hidden="1" customWidth="1"/>
    <col min="10755" max="10755" width="95.85546875" style="966" customWidth="1"/>
    <col min="10756" max="10761" width="17.28515625" style="966" customWidth="1"/>
    <col min="10762" max="10762" width="19" style="966" customWidth="1"/>
    <col min="10763" max="10763" width="17.28515625" style="966" customWidth="1"/>
    <col min="10764" max="10764" width="19.5703125" style="966" customWidth="1"/>
    <col min="10765" max="10765" width="17.28515625" style="966" customWidth="1"/>
    <col min="10766" max="10766" width="0" style="966" hidden="1" customWidth="1"/>
    <col min="10767" max="10767" width="3.42578125" style="966" customWidth="1"/>
    <col min="10768" max="10768" width="9.140625" style="966" customWidth="1"/>
    <col min="10769" max="10769" width="21.28515625" style="966" customWidth="1"/>
    <col min="10770" max="10770" width="12.42578125" style="966" customWidth="1"/>
    <col min="10771" max="11008" width="11.42578125" style="966"/>
    <col min="11009" max="11010" width="0" style="966" hidden="1" customWidth="1"/>
    <col min="11011" max="11011" width="95.85546875" style="966" customWidth="1"/>
    <col min="11012" max="11017" width="17.28515625" style="966" customWidth="1"/>
    <col min="11018" max="11018" width="19" style="966" customWidth="1"/>
    <col min="11019" max="11019" width="17.28515625" style="966" customWidth="1"/>
    <col min="11020" max="11020" width="19.5703125" style="966" customWidth="1"/>
    <col min="11021" max="11021" width="17.28515625" style="966" customWidth="1"/>
    <col min="11022" max="11022" width="0" style="966" hidden="1" customWidth="1"/>
    <col min="11023" max="11023" width="3.42578125" style="966" customWidth="1"/>
    <col min="11024" max="11024" width="9.140625" style="966" customWidth="1"/>
    <col min="11025" max="11025" width="21.28515625" style="966" customWidth="1"/>
    <col min="11026" max="11026" width="12.42578125" style="966" customWidth="1"/>
    <col min="11027" max="11264" width="11.42578125" style="966"/>
    <col min="11265" max="11266" width="0" style="966" hidden="1" customWidth="1"/>
    <col min="11267" max="11267" width="95.85546875" style="966" customWidth="1"/>
    <col min="11268" max="11273" width="17.28515625" style="966" customWidth="1"/>
    <col min="11274" max="11274" width="19" style="966" customWidth="1"/>
    <col min="11275" max="11275" width="17.28515625" style="966" customWidth="1"/>
    <col min="11276" max="11276" width="19.5703125" style="966" customWidth="1"/>
    <col min="11277" max="11277" width="17.28515625" style="966" customWidth="1"/>
    <col min="11278" max="11278" width="0" style="966" hidden="1" customWidth="1"/>
    <col min="11279" max="11279" width="3.42578125" style="966" customWidth="1"/>
    <col min="11280" max="11280" width="9.140625" style="966" customWidth="1"/>
    <col min="11281" max="11281" width="21.28515625" style="966" customWidth="1"/>
    <col min="11282" max="11282" width="12.42578125" style="966" customWidth="1"/>
    <col min="11283" max="11520" width="11.42578125" style="966"/>
    <col min="11521" max="11522" width="0" style="966" hidden="1" customWidth="1"/>
    <col min="11523" max="11523" width="95.85546875" style="966" customWidth="1"/>
    <col min="11524" max="11529" width="17.28515625" style="966" customWidth="1"/>
    <col min="11530" max="11530" width="19" style="966" customWidth="1"/>
    <col min="11531" max="11531" width="17.28515625" style="966" customWidth="1"/>
    <col min="11532" max="11532" width="19.5703125" style="966" customWidth="1"/>
    <col min="11533" max="11533" width="17.28515625" style="966" customWidth="1"/>
    <col min="11534" max="11534" width="0" style="966" hidden="1" customWidth="1"/>
    <col min="11535" max="11535" width="3.42578125" style="966" customWidth="1"/>
    <col min="11536" max="11536" width="9.140625" style="966" customWidth="1"/>
    <col min="11537" max="11537" width="21.28515625" style="966" customWidth="1"/>
    <col min="11538" max="11538" width="12.42578125" style="966" customWidth="1"/>
    <col min="11539" max="11776" width="11.42578125" style="966"/>
    <col min="11777" max="11778" width="0" style="966" hidden="1" customWidth="1"/>
    <col min="11779" max="11779" width="95.85546875" style="966" customWidth="1"/>
    <col min="11780" max="11785" width="17.28515625" style="966" customWidth="1"/>
    <col min="11786" max="11786" width="19" style="966" customWidth="1"/>
    <col min="11787" max="11787" width="17.28515625" style="966" customWidth="1"/>
    <col min="11788" max="11788" width="19.5703125" style="966" customWidth="1"/>
    <col min="11789" max="11789" width="17.28515625" style="966" customWidth="1"/>
    <col min="11790" max="11790" width="0" style="966" hidden="1" customWidth="1"/>
    <col min="11791" max="11791" width="3.42578125" style="966" customWidth="1"/>
    <col min="11792" max="11792" width="9.140625" style="966" customWidth="1"/>
    <col min="11793" max="11793" width="21.28515625" style="966" customWidth="1"/>
    <col min="11794" max="11794" width="12.42578125" style="966" customWidth="1"/>
    <col min="11795" max="12032" width="11.42578125" style="966"/>
    <col min="12033" max="12034" width="0" style="966" hidden="1" customWidth="1"/>
    <col min="12035" max="12035" width="95.85546875" style="966" customWidth="1"/>
    <col min="12036" max="12041" width="17.28515625" style="966" customWidth="1"/>
    <col min="12042" max="12042" width="19" style="966" customWidth="1"/>
    <col min="12043" max="12043" width="17.28515625" style="966" customWidth="1"/>
    <col min="12044" max="12044" width="19.5703125" style="966" customWidth="1"/>
    <col min="12045" max="12045" width="17.28515625" style="966" customWidth="1"/>
    <col min="12046" max="12046" width="0" style="966" hidden="1" customWidth="1"/>
    <col min="12047" max="12047" width="3.42578125" style="966" customWidth="1"/>
    <col min="12048" max="12048" width="9.140625" style="966" customWidth="1"/>
    <col min="12049" max="12049" width="21.28515625" style="966" customWidth="1"/>
    <col min="12050" max="12050" width="12.42578125" style="966" customWidth="1"/>
    <col min="12051" max="12288" width="11.42578125" style="966"/>
    <col min="12289" max="12290" width="0" style="966" hidden="1" customWidth="1"/>
    <col min="12291" max="12291" width="95.85546875" style="966" customWidth="1"/>
    <col min="12292" max="12297" width="17.28515625" style="966" customWidth="1"/>
    <col min="12298" max="12298" width="19" style="966" customWidth="1"/>
    <col min="12299" max="12299" width="17.28515625" style="966" customWidth="1"/>
    <col min="12300" max="12300" width="19.5703125" style="966" customWidth="1"/>
    <col min="12301" max="12301" width="17.28515625" style="966" customWidth="1"/>
    <col min="12302" max="12302" width="0" style="966" hidden="1" customWidth="1"/>
    <col min="12303" max="12303" width="3.42578125" style="966" customWidth="1"/>
    <col min="12304" max="12304" width="9.140625" style="966" customWidth="1"/>
    <col min="12305" max="12305" width="21.28515625" style="966" customWidth="1"/>
    <col min="12306" max="12306" width="12.42578125" style="966" customWidth="1"/>
    <col min="12307" max="12544" width="11.42578125" style="966"/>
    <col min="12545" max="12546" width="0" style="966" hidden="1" customWidth="1"/>
    <col min="12547" max="12547" width="95.85546875" style="966" customWidth="1"/>
    <col min="12548" max="12553" width="17.28515625" style="966" customWidth="1"/>
    <col min="12554" max="12554" width="19" style="966" customWidth="1"/>
    <col min="12555" max="12555" width="17.28515625" style="966" customWidth="1"/>
    <col min="12556" max="12556" width="19.5703125" style="966" customWidth="1"/>
    <col min="12557" max="12557" width="17.28515625" style="966" customWidth="1"/>
    <col min="12558" max="12558" width="0" style="966" hidden="1" customWidth="1"/>
    <col min="12559" max="12559" width="3.42578125" style="966" customWidth="1"/>
    <col min="12560" max="12560" width="9.140625" style="966" customWidth="1"/>
    <col min="12561" max="12561" width="21.28515625" style="966" customWidth="1"/>
    <col min="12562" max="12562" width="12.42578125" style="966" customWidth="1"/>
    <col min="12563" max="12800" width="11.42578125" style="966"/>
    <col min="12801" max="12802" width="0" style="966" hidden="1" customWidth="1"/>
    <col min="12803" max="12803" width="95.85546875" style="966" customWidth="1"/>
    <col min="12804" max="12809" width="17.28515625" style="966" customWidth="1"/>
    <col min="12810" max="12810" width="19" style="966" customWidth="1"/>
    <col min="12811" max="12811" width="17.28515625" style="966" customWidth="1"/>
    <col min="12812" max="12812" width="19.5703125" style="966" customWidth="1"/>
    <col min="12813" max="12813" width="17.28515625" style="966" customWidth="1"/>
    <col min="12814" max="12814" width="0" style="966" hidden="1" customWidth="1"/>
    <col min="12815" max="12815" width="3.42578125" style="966" customWidth="1"/>
    <col min="12816" max="12816" width="9.140625" style="966" customWidth="1"/>
    <col min="12817" max="12817" width="21.28515625" style="966" customWidth="1"/>
    <col min="12818" max="12818" width="12.42578125" style="966" customWidth="1"/>
    <col min="12819" max="13056" width="11.42578125" style="966"/>
    <col min="13057" max="13058" width="0" style="966" hidden="1" customWidth="1"/>
    <col min="13059" max="13059" width="95.85546875" style="966" customWidth="1"/>
    <col min="13060" max="13065" width="17.28515625" style="966" customWidth="1"/>
    <col min="13066" max="13066" width="19" style="966" customWidth="1"/>
    <col min="13067" max="13067" width="17.28515625" style="966" customWidth="1"/>
    <col min="13068" max="13068" width="19.5703125" style="966" customWidth="1"/>
    <col min="13069" max="13069" width="17.28515625" style="966" customWidth="1"/>
    <col min="13070" max="13070" width="0" style="966" hidden="1" customWidth="1"/>
    <col min="13071" max="13071" width="3.42578125" style="966" customWidth="1"/>
    <col min="13072" max="13072" width="9.140625" style="966" customWidth="1"/>
    <col min="13073" max="13073" width="21.28515625" style="966" customWidth="1"/>
    <col min="13074" max="13074" width="12.42578125" style="966" customWidth="1"/>
    <col min="13075" max="13312" width="11.42578125" style="966"/>
    <col min="13313" max="13314" width="0" style="966" hidden="1" customWidth="1"/>
    <col min="13315" max="13315" width="95.85546875" style="966" customWidth="1"/>
    <col min="13316" max="13321" width="17.28515625" style="966" customWidth="1"/>
    <col min="13322" max="13322" width="19" style="966" customWidth="1"/>
    <col min="13323" max="13323" width="17.28515625" style="966" customWidth="1"/>
    <col min="13324" max="13324" width="19.5703125" style="966" customWidth="1"/>
    <col min="13325" max="13325" width="17.28515625" style="966" customWidth="1"/>
    <col min="13326" max="13326" width="0" style="966" hidden="1" customWidth="1"/>
    <col min="13327" max="13327" width="3.42578125" style="966" customWidth="1"/>
    <col min="13328" max="13328" width="9.140625" style="966" customWidth="1"/>
    <col min="13329" max="13329" width="21.28515625" style="966" customWidth="1"/>
    <col min="13330" max="13330" width="12.42578125" style="966" customWidth="1"/>
    <col min="13331" max="13568" width="11.42578125" style="966"/>
    <col min="13569" max="13570" width="0" style="966" hidden="1" customWidth="1"/>
    <col min="13571" max="13571" width="95.85546875" style="966" customWidth="1"/>
    <col min="13572" max="13577" width="17.28515625" style="966" customWidth="1"/>
    <col min="13578" max="13578" width="19" style="966" customWidth="1"/>
    <col min="13579" max="13579" width="17.28515625" style="966" customWidth="1"/>
    <col min="13580" max="13580" width="19.5703125" style="966" customWidth="1"/>
    <col min="13581" max="13581" width="17.28515625" style="966" customWidth="1"/>
    <col min="13582" max="13582" width="0" style="966" hidden="1" customWidth="1"/>
    <col min="13583" max="13583" width="3.42578125" style="966" customWidth="1"/>
    <col min="13584" max="13584" width="9.140625" style="966" customWidth="1"/>
    <col min="13585" max="13585" width="21.28515625" style="966" customWidth="1"/>
    <col min="13586" max="13586" width="12.42578125" style="966" customWidth="1"/>
    <col min="13587" max="13824" width="11.42578125" style="966"/>
    <col min="13825" max="13826" width="0" style="966" hidden="1" customWidth="1"/>
    <col min="13827" max="13827" width="95.85546875" style="966" customWidth="1"/>
    <col min="13828" max="13833" width="17.28515625" style="966" customWidth="1"/>
    <col min="13834" max="13834" width="19" style="966" customWidth="1"/>
    <col min="13835" max="13835" width="17.28515625" style="966" customWidth="1"/>
    <col min="13836" max="13836" width="19.5703125" style="966" customWidth="1"/>
    <col min="13837" max="13837" width="17.28515625" style="966" customWidth="1"/>
    <col min="13838" max="13838" width="0" style="966" hidden="1" customWidth="1"/>
    <col min="13839" max="13839" width="3.42578125" style="966" customWidth="1"/>
    <col min="13840" max="13840" width="9.140625" style="966" customWidth="1"/>
    <col min="13841" max="13841" width="21.28515625" style="966" customWidth="1"/>
    <col min="13842" max="13842" width="12.42578125" style="966" customWidth="1"/>
    <col min="13843" max="14080" width="11.42578125" style="966"/>
    <col min="14081" max="14082" width="0" style="966" hidden="1" customWidth="1"/>
    <col min="14083" max="14083" width="95.85546875" style="966" customWidth="1"/>
    <col min="14084" max="14089" width="17.28515625" style="966" customWidth="1"/>
    <col min="14090" max="14090" width="19" style="966" customWidth="1"/>
    <col min="14091" max="14091" width="17.28515625" style="966" customWidth="1"/>
    <col min="14092" max="14092" width="19.5703125" style="966" customWidth="1"/>
    <col min="14093" max="14093" width="17.28515625" style="966" customWidth="1"/>
    <col min="14094" max="14094" width="0" style="966" hidden="1" customWidth="1"/>
    <col min="14095" max="14095" width="3.42578125" style="966" customWidth="1"/>
    <col min="14096" max="14096" width="9.140625" style="966" customWidth="1"/>
    <col min="14097" max="14097" width="21.28515625" style="966" customWidth="1"/>
    <col min="14098" max="14098" width="12.42578125" style="966" customWidth="1"/>
    <col min="14099" max="14336" width="11.42578125" style="966"/>
    <col min="14337" max="14338" width="0" style="966" hidden="1" customWidth="1"/>
    <col min="14339" max="14339" width="95.85546875" style="966" customWidth="1"/>
    <col min="14340" max="14345" width="17.28515625" style="966" customWidth="1"/>
    <col min="14346" max="14346" width="19" style="966" customWidth="1"/>
    <col min="14347" max="14347" width="17.28515625" style="966" customWidth="1"/>
    <col min="14348" max="14348" width="19.5703125" style="966" customWidth="1"/>
    <col min="14349" max="14349" width="17.28515625" style="966" customWidth="1"/>
    <col min="14350" max="14350" width="0" style="966" hidden="1" customWidth="1"/>
    <col min="14351" max="14351" width="3.42578125" style="966" customWidth="1"/>
    <col min="14352" max="14352" width="9.140625" style="966" customWidth="1"/>
    <col min="14353" max="14353" width="21.28515625" style="966" customWidth="1"/>
    <col min="14354" max="14354" width="12.42578125" style="966" customWidth="1"/>
    <col min="14355" max="14592" width="11.42578125" style="966"/>
    <col min="14593" max="14594" width="0" style="966" hidden="1" customWidth="1"/>
    <col min="14595" max="14595" width="95.85546875" style="966" customWidth="1"/>
    <col min="14596" max="14601" width="17.28515625" style="966" customWidth="1"/>
    <col min="14602" max="14602" width="19" style="966" customWidth="1"/>
    <col min="14603" max="14603" width="17.28515625" style="966" customWidth="1"/>
    <col min="14604" max="14604" width="19.5703125" style="966" customWidth="1"/>
    <col min="14605" max="14605" width="17.28515625" style="966" customWidth="1"/>
    <col min="14606" max="14606" width="0" style="966" hidden="1" customWidth="1"/>
    <col min="14607" max="14607" width="3.42578125" style="966" customWidth="1"/>
    <col min="14608" max="14608" width="9.140625" style="966" customWidth="1"/>
    <col min="14609" max="14609" width="21.28515625" style="966" customWidth="1"/>
    <col min="14610" max="14610" width="12.42578125" style="966" customWidth="1"/>
    <col min="14611" max="14848" width="11.42578125" style="966"/>
    <col min="14849" max="14850" width="0" style="966" hidden="1" customWidth="1"/>
    <col min="14851" max="14851" width="95.85546875" style="966" customWidth="1"/>
    <col min="14852" max="14857" width="17.28515625" style="966" customWidth="1"/>
    <col min="14858" max="14858" width="19" style="966" customWidth="1"/>
    <col min="14859" max="14859" width="17.28515625" style="966" customWidth="1"/>
    <col min="14860" max="14860" width="19.5703125" style="966" customWidth="1"/>
    <col min="14861" max="14861" width="17.28515625" style="966" customWidth="1"/>
    <col min="14862" max="14862" width="0" style="966" hidden="1" customWidth="1"/>
    <col min="14863" max="14863" width="3.42578125" style="966" customWidth="1"/>
    <col min="14864" max="14864" width="9.140625" style="966" customWidth="1"/>
    <col min="14865" max="14865" width="21.28515625" style="966" customWidth="1"/>
    <col min="14866" max="14866" width="12.42578125" style="966" customWidth="1"/>
    <col min="14867" max="15104" width="11.42578125" style="966"/>
    <col min="15105" max="15106" width="0" style="966" hidden="1" customWidth="1"/>
    <col min="15107" max="15107" width="95.85546875" style="966" customWidth="1"/>
    <col min="15108" max="15113" width="17.28515625" style="966" customWidth="1"/>
    <col min="15114" max="15114" width="19" style="966" customWidth="1"/>
    <col min="15115" max="15115" width="17.28515625" style="966" customWidth="1"/>
    <col min="15116" max="15116" width="19.5703125" style="966" customWidth="1"/>
    <col min="15117" max="15117" width="17.28515625" style="966" customWidth="1"/>
    <col min="15118" max="15118" width="0" style="966" hidden="1" customWidth="1"/>
    <col min="15119" max="15119" width="3.42578125" style="966" customWidth="1"/>
    <col min="15120" max="15120" width="9.140625" style="966" customWidth="1"/>
    <col min="15121" max="15121" width="21.28515625" style="966" customWidth="1"/>
    <col min="15122" max="15122" width="12.42578125" style="966" customWidth="1"/>
    <col min="15123" max="15360" width="11.42578125" style="966"/>
    <col min="15361" max="15362" width="0" style="966" hidden="1" customWidth="1"/>
    <col min="15363" max="15363" width="95.85546875" style="966" customWidth="1"/>
    <col min="15364" max="15369" width="17.28515625" style="966" customWidth="1"/>
    <col min="15370" max="15370" width="19" style="966" customWidth="1"/>
    <col min="15371" max="15371" width="17.28515625" style="966" customWidth="1"/>
    <col min="15372" max="15372" width="19.5703125" style="966" customWidth="1"/>
    <col min="15373" max="15373" width="17.28515625" style="966" customWidth="1"/>
    <col min="15374" max="15374" width="0" style="966" hidden="1" customWidth="1"/>
    <col min="15375" max="15375" width="3.42578125" style="966" customWidth="1"/>
    <col min="15376" max="15376" width="9.140625" style="966" customWidth="1"/>
    <col min="15377" max="15377" width="21.28515625" style="966" customWidth="1"/>
    <col min="15378" max="15378" width="12.42578125" style="966" customWidth="1"/>
    <col min="15379" max="15616" width="11.42578125" style="966"/>
    <col min="15617" max="15618" width="0" style="966" hidden="1" customWidth="1"/>
    <col min="15619" max="15619" width="95.85546875" style="966" customWidth="1"/>
    <col min="15620" max="15625" width="17.28515625" style="966" customWidth="1"/>
    <col min="15626" max="15626" width="19" style="966" customWidth="1"/>
    <col min="15627" max="15627" width="17.28515625" style="966" customWidth="1"/>
    <col min="15628" max="15628" width="19.5703125" style="966" customWidth="1"/>
    <col min="15629" max="15629" width="17.28515625" style="966" customWidth="1"/>
    <col min="15630" max="15630" width="0" style="966" hidden="1" customWidth="1"/>
    <col min="15631" max="15631" width="3.42578125" style="966" customWidth="1"/>
    <col min="15632" max="15632" width="9.140625" style="966" customWidth="1"/>
    <col min="15633" max="15633" width="21.28515625" style="966" customWidth="1"/>
    <col min="15634" max="15634" width="12.42578125" style="966" customWidth="1"/>
    <col min="15635" max="15872" width="11.42578125" style="966"/>
    <col min="15873" max="15874" width="0" style="966" hidden="1" customWidth="1"/>
    <col min="15875" max="15875" width="95.85546875" style="966" customWidth="1"/>
    <col min="15876" max="15881" width="17.28515625" style="966" customWidth="1"/>
    <col min="15882" max="15882" width="19" style="966" customWidth="1"/>
    <col min="15883" max="15883" width="17.28515625" style="966" customWidth="1"/>
    <col min="15884" max="15884" width="19.5703125" style="966" customWidth="1"/>
    <col min="15885" max="15885" width="17.28515625" style="966" customWidth="1"/>
    <col min="15886" max="15886" width="0" style="966" hidden="1" customWidth="1"/>
    <col min="15887" max="15887" width="3.42578125" style="966" customWidth="1"/>
    <col min="15888" max="15888" width="9.140625" style="966" customWidth="1"/>
    <col min="15889" max="15889" width="21.28515625" style="966" customWidth="1"/>
    <col min="15890" max="15890" width="12.42578125" style="966" customWidth="1"/>
    <col min="15891" max="16128" width="11.42578125" style="966"/>
    <col min="16129" max="16130" width="0" style="966" hidden="1" customWidth="1"/>
    <col min="16131" max="16131" width="95.85546875" style="966" customWidth="1"/>
    <col min="16132" max="16137" width="17.28515625" style="966" customWidth="1"/>
    <col min="16138" max="16138" width="19" style="966" customWidth="1"/>
    <col min="16139" max="16139" width="17.28515625" style="966" customWidth="1"/>
    <col min="16140" max="16140" width="19.5703125" style="966" customWidth="1"/>
    <col min="16141" max="16141" width="17.28515625" style="966" customWidth="1"/>
    <col min="16142" max="16142" width="0" style="966" hidden="1" customWidth="1"/>
    <col min="16143" max="16143" width="3.42578125" style="966" customWidth="1"/>
    <col min="16144" max="16144" width="9.140625" style="966" customWidth="1"/>
    <col min="16145" max="16145" width="21.28515625" style="966" customWidth="1"/>
    <col min="16146" max="16146" width="12.42578125" style="966" customWidth="1"/>
    <col min="16147" max="16384" width="11.42578125" style="966"/>
  </cols>
  <sheetData>
    <row r="1" spans="1:17" s="93" customFormat="1" ht="7.5" hidden="1" customHeight="1">
      <c r="C1" s="546"/>
      <c r="D1" s="547"/>
      <c r="E1" s="547"/>
      <c r="F1" s="547"/>
      <c r="G1" s="547"/>
      <c r="H1" s="547"/>
      <c r="I1" s="547"/>
      <c r="J1" s="547"/>
      <c r="K1" s="547"/>
      <c r="L1" s="547"/>
      <c r="M1" s="547"/>
      <c r="N1" s="547"/>
      <c r="O1" s="548"/>
    </row>
    <row r="2" spans="1:17" s="93" customFormat="1" ht="27.75">
      <c r="C2" s="1025" t="s">
        <v>0</v>
      </c>
      <c r="D2" s="1025"/>
      <c r="E2" s="1025"/>
      <c r="F2" s="1025"/>
      <c r="G2" s="1025"/>
      <c r="H2" s="1025"/>
      <c r="I2" s="1025"/>
      <c r="J2" s="1025"/>
      <c r="K2" s="1025"/>
      <c r="L2" s="1025"/>
      <c r="M2" s="1025"/>
      <c r="N2" s="631"/>
      <c r="O2" s="548"/>
    </row>
    <row r="3" spans="1:17" s="93" customFormat="1" ht="27.75">
      <c r="C3" s="1025" t="s">
        <v>738</v>
      </c>
      <c r="D3" s="1025"/>
      <c r="E3" s="1025"/>
      <c r="F3" s="1025"/>
      <c r="G3" s="1025"/>
      <c r="H3" s="1025"/>
      <c r="I3" s="1025"/>
      <c r="J3" s="1025"/>
      <c r="K3" s="1025"/>
      <c r="L3" s="1025"/>
      <c r="M3" s="1025"/>
      <c r="N3" s="631"/>
      <c r="O3" s="548"/>
    </row>
    <row r="4" spans="1:17" s="93" customFormat="1" ht="27.75">
      <c r="A4" s="93" t="s">
        <v>1510</v>
      </c>
      <c r="C4" s="1025" t="s">
        <v>1510</v>
      </c>
      <c r="D4" s="1025"/>
      <c r="E4" s="1025"/>
      <c r="F4" s="1025"/>
      <c r="G4" s="1025"/>
      <c r="H4" s="1025"/>
      <c r="I4" s="1025"/>
      <c r="J4" s="1025"/>
      <c r="K4" s="1025"/>
      <c r="L4" s="1025"/>
      <c r="M4" s="1025"/>
      <c r="N4" s="631"/>
      <c r="O4" s="548"/>
    </row>
    <row r="5" spans="1:17" s="194" customFormat="1" ht="39" customHeight="1">
      <c r="C5" s="1026" t="s">
        <v>1503</v>
      </c>
      <c r="D5" s="1026"/>
      <c r="E5" s="1026"/>
      <c r="F5" s="1026"/>
      <c r="G5" s="1026"/>
      <c r="H5" s="1026"/>
      <c r="I5" s="1026"/>
      <c r="J5" s="1026"/>
      <c r="K5" s="1026"/>
      <c r="L5" s="1026"/>
      <c r="M5" s="1026"/>
      <c r="N5" s="632"/>
      <c r="O5" s="313"/>
    </row>
    <row r="6" spans="1:17" s="549" customFormat="1" ht="1.5" customHeight="1" thickBot="1">
      <c r="C6" s="220"/>
      <c r="D6" s="220"/>
      <c r="E6" s="220"/>
      <c r="F6" s="220"/>
      <c r="G6" s="220"/>
      <c r="H6" s="220"/>
      <c r="I6" s="220"/>
      <c r="J6" s="220"/>
      <c r="K6" s="220"/>
      <c r="L6" s="220"/>
      <c r="M6" s="220"/>
      <c r="N6" s="220"/>
      <c r="O6" s="550"/>
    </row>
    <row r="7" spans="1:17" s="97" customFormat="1" ht="19.5" thickTop="1" thickBot="1">
      <c r="C7" s="551"/>
      <c r="D7" s="962" t="s">
        <v>739</v>
      </c>
      <c r="E7" s="962" t="s">
        <v>740</v>
      </c>
      <c r="F7" s="962" t="s">
        <v>741</v>
      </c>
      <c r="G7" s="962" t="s">
        <v>742</v>
      </c>
      <c r="H7" s="1027" t="s">
        <v>743</v>
      </c>
      <c r="I7" s="1027"/>
      <c r="J7" s="1027" t="s">
        <v>1351</v>
      </c>
      <c r="K7" s="1027"/>
      <c r="L7" s="1027" t="s">
        <v>1475</v>
      </c>
      <c r="M7" s="1027"/>
      <c r="N7" s="225"/>
      <c r="O7" s="225"/>
    </row>
    <row r="8" spans="1:17" s="97" customFormat="1" ht="18.75" thickTop="1">
      <c r="C8" s="552"/>
      <c r="D8" s="961" t="s">
        <v>744</v>
      </c>
      <c r="E8" s="961" t="s">
        <v>744</v>
      </c>
      <c r="F8" s="961" t="s">
        <v>744</v>
      </c>
      <c r="G8" s="961" t="s">
        <v>744</v>
      </c>
      <c r="H8" s="1022" t="s">
        <v>744</v>
      </c>
      <c r="I8" s="1022"/>
      <c r="J8" s="1023" t="s">
        <v>744</v>
      </c>
      <c r="K8" s="1022"/>
      <c r="L8" s="1022" t="s">
        <v>1516</v>
      </c>
      <c r="M8" s="1022"/>
      <c r="N8" s="225" t="s">
        <v>508</v>
      </c>
      <c r="O8" s="225"/>
    </row>
    <row r="9" spans="1:17" s="97" customFormat="1" ht="0.75" customHeight="1">
      <c r="C9" s="553"/>
      <c r="D9" s="633"/>
      <c r="E9" s="633"/>
      <c r="F9" s="633"/>
      <c r="G9" s="633"/>
      <c r="H9" s="633"/>
      <c r="I9" s="633"/>
      <c r="J9" s="633"/>
      <c r="K9" s="633"/>
      <c r="L9" s="633"/>
      <c r="M9" s="633"/>
      <c r="O9" s="225"/>
    </row>
    <row r="10" spans="1:17" s="46" customFormat="1" ht="18">
      <c r="C10" s="554"/>
      <c r="D10" s="1024" t="s">
        <v>847</v>
      </c>
      <c r="E10" s="1024"/>
      <c r="F10" s="1024"/>
      <c r="G10" s="1024"/>
      <c r="H10" s="634" t="s">
        <v>1352</v>
      </c>
      <c r="I10" s="634" t="s">
        <v>1353</v>
      </c>
      <c r="J10" s="634" t="s">
        <v>1352</v>
      </c>
      <c r="K10" s="634" t="s">
        <v>1353</v>
      </c>
      <c r="L10" s="634" t="s">
        <v>1352</v>
      </c>
      <c r="M10" s="634" t="s">
        <v>1353</v>
      </c>
      <c r="O10" s="225"/>
    </row>
    <row r="11" spans="1:17" s="46" customFormat="1" ht="27" customHeight="1">
      <c r="A11" s="46" t="s">
        <v>509</v>
      </c>
      <c r="B11" s="46" t="s">
        <v>1311</v>
      </c>
      <c r="C11" s="635" t="s">
        <v>745</v>
      </c>
      <c r="D11" s="221">
        <v>36223316.545870006</v>
      </c>
      <c r="E11" s="221">
        <v>45150897.487739995</v>
      </c>
      <c r="F11" s="221">
        <v>54556080.634240001</v>
      </c>
      <c r="G11" s="221">
        <v>54556080.634240001</v>
      </c>
      <c r="H11" s="221">
        <v>81017493.941249996</v>
      </c>
      <c r="I11" s="221">
        <v>7066800.6672499999</v>
      </c>
      <c r="J11" s="221">
        <v>96931715.502850011</v>
      </c>
      <c r="K11" s="221">
        <v>7437917.27018</v>
      </c>
      <c r="L11" s="221">
        <v>106147578.62178999</v>
      </c>
      <c r="M11" s="221">
        <v>7621529.0646299999</v>
      </c>
      <c r="O11" s="225"/>
    </row>
    <row r="12" spans="1:17" s="46" customFormat="1" ht="27" customHeight="1">
      <c r="A12" s="46" t="s">
        <v>509</v>
      </c>
      <c r="B12" s="699" t="s">
        <v>1312</v>
      </c>
      <c r="C12" s="42" t="s">
        <v>746</v>
      </c>
      <c r="D12" s="221">
        <v>35226192.860459998</v>
      </c>
      <c r="E12" s="221">
        <v>44421766.969750002</v>
      </c>
      <c r="F12" s="221">
        <v>53943147.241530001</v>
      </c>
      <c r="G12" s="221">
        <v>53943147.241530001</v>
      </c>
      <c r="H12" s="221">
        <v>80285499.772719994</v>
      </c>
      <c r="I12" s="221">
        <v>6985714.8452099999</v>
      </c>
      <c r="J12" s="221">
        <v>95850682.265070006</v>
      </c>
      <c r="K12" s="221">
        <v>7336520.9377499996</v>
      </c>
      <c r="L12" s="221">
        <v>104725850.66682</v>
      </c>
      <c r="M12" s="221">
        <v>7500236.2022900004</v>
      </c>
      <c r="N12" s="221"/>
      <c r="O12" s="225"/>
      <c r="Q12" s="221"/>
    </row>
    <row r="13" spans="1:17" s="46" customFormat="1" ht="27" customHeight="1">
      <c r="A13" s="46" t="s">
        <v>509</v>
      </c>
      <c r="B13" s="699" t="s">
        <v>1313</v>
      </c>
      <c r="C13" s="42" t="s">
        <v>1517</v>
      </c>
      <c r="D13" s="221">
        <v>997123.68540999992</v>
      </c>
      <c r="E13" s="221">
        <v>729130.51798999996</v>
      </c>
      <c r="F13" s="221">
        <v>612933.39271000004</v>
      </c>
      <c r="G13" s="221">
        <v>612933.39271000004</v>
      </c>
      <c r="H13" s="221">
        <v>731994.16853000002</v>
      </c>
      <c r="I13" s="221">
        <v>81085.822040000014</v>
      </c>
      <c r="J13" s="221">
        <v>1081033.2377800001</v>
      </c>
      <c r="K13" s="221">
        <v>101396.33243000001</v>
      </c>
      <c r="L13" s="221">
        <v>1421727.9549700001</v>
      </c>
      <c r="M13" s="221">
        <v>121292.86234000001</v>
      </c>
      <c r="N13" s="221"/>
      <c r="O13" s="225"/>
      <c r="Q13" s="221"/>
    </row>
    <row r="14" spans="1:17" s="46" customFormat="1" ht="27" customHeight="1">
      <c r="A14" s="46" t="s">
        <v>509</v>
      </c>
      <c r="B14" s="966" t="s">
        <v>1314</v>
      </c>
      <c r="C14" s="635" t="s">
        <v>747</v>
      </c>
      <c r="D14" s="221">
        <v>133004.44922000001</v>
      </c>
      <c r="E14" s="221">
        <v>146905.58713</v>
      </c>
      <c r="F14" s="221">
        <v>210831.18809000001</v>
      </c>
      <c r="G14" s="221">
        <v>210831.18809000001</v>
      </c>
      <c r="H14" s="221">
        <v>380684.40444000001</v>
      </c>
      <c r="I14" s="221">
        <v>36153.330419999998</v>
      </c>
      <c r="J14" s="221">
        <v>448753.43556999997</v>
      </c>
      <c r="K14" s="221">
        <v>43161.160969999997</v>
      </c>
      <c r="L14" s="221">
        <v>629849.19305</v>
      </c>
      <c r="M14" s="221">
        <v>56632.660840000004</v>
      </c>
      <c r="N14" s="221"/>
      <c r="O14" s="225"/>
      <c r="Q14" s="221"/>
    </row>
    <row r="15" spans="1:17" s="46" customFormat="1" ht="27" customHeight="1">
      <c r="A15" s="46" t="s">
        <v>509</v>
      </c>
      <c r="B15" s="966" t="s">
        <v>1315</v>
      </c>
      <c r="C15" s="42" t="s">
        <v>748</v>
      </c>
      <c r="D15" s="221">
        <v>125755.92327</v>
      </c>
      <c r="E15" s="221">
        <v>129924.61865</v>
      </c>
      <c r="F15" s="221">
        <v>177446.69261000003</v>
      </c>
      <c r="G15" s="221">
        <v>177446.69261000003</v>
      </c>
      <c r="H15" s="221">
        <v>363225.97944000002</v>
      </c>
      <c r="I15" s="221">
        <v>34286.930090000002</v>
      </c>
      <c r="J15" s="221">
        <v>424351.74252999999</v>
      </c>
      <c r="K15" s="221">
        <v>36131.73429</v>
      </c>
      <c r="L15" s="221">
        <v>574080.61602999992</v>
      </c>
      <c r="M15" s="221">
        <v>51651.342280000004</v>
      </c>
      <c r="N15" s="221"/>
      <c r="O15" s="225"/>
      <c r="Q15" s="221"/>
    </row>
    <row r="16" spans="1:17" s="46" customFormat="1" ht="27" customHeight="1">
      <c r="A16" s="46" t="s">
        <v>509</v>
      </c>
      <c r="B16" s="699" t="s">
        <v>1316</v>
      </c>
      <c r="C16" s="42" t="s">
        <v>749</v>
      </c>
      <c r="D16" s="221">
        <v>7248.5259500000002</v>
      </c>
      <c r="E16" s="221">
        <v>16980.96848</v>
      </c>
      <c r="F16" s="221">
        <v>33384.495479999998</v>
      </c>
      <c r="G16" s="221">
        <v>33384.495479999998</v>
      </c>
      <c r="H16" s="221">
        <v>17458.424999999999</v>
      </c>
      <c r="I16" s="221">
        <v>1866.4003300000002</v>
      </c>
      <c r="J16" s="221">
        <v>24401.693039999998</v>
      </c>
      <c r="K16" s="221">
        <v>7029.4266799999996</v>
      </c>
      <c r="L16" s="221">
        <v>55768.577020000004</v>
      </c>
      <c r="M16" s="221">
        <v>4981.3185599999997</v>
      </c>
      <c r="N16" s="221"/>
      <c r="O16" s="225"/>
      <c r="Q16" s="221"/>
    </row>
    <row r="17" spans="1:17" s="46" customFormat="1" ht="27" customHeight="1">
      <c r="A17" s="46" t="s">
        <v>509</v>
      </c>
      <c r="B17" s="966" t="s">
        <v>1317</v>
      </c>
      <c r="C17" s="635" t="s">
        <v>750</v>
      </c>
      <c r="D17" s="221">
        <v>680706.24176</v>
      </c>
      <c r="E17" s="221">
        <v>612210.84355999995</v>
      </c>
      <c r="F17" s="221">
        <v>601153.15524999995</v>
      </c>
      <c r="G17" s="221">
        <v>601153.15524999995</v>
      </c>
      <c r="H17" s="221">
        <v>837444.99578999996</v>
      </c>
      <c r="I17" s="221">
        <v>59584.348310000001</v>
      </c>
      <c r="J17" s="221">
        <v>993613.37585000007</v>
      </c>
      <c r="K17" s="221">
        <v>91877.342480000007</v>
      </c>
      <c r="L17" s="221">
        <v>1164880.7659200002</v>
      </c>
      <c r="M17" s="221">
        <v>140163.21776</v>
      </c>
      <c r="N17" s="221"/>
      <c r="O17" s="225"/>
      <c r="Q17" s="221"/>
    </row>
    <row r="18" spans="1:17" s="46" customFormat="1" ht="27" customHeight="1">
      <c r="A18" s="46" t="s">
        <v>509</v>
      </c>
      <c r="B18" s="966" t="s">
        <v>1318</v>
      </c>
      <c r="C18" s="42" t="s">
        <v>751</v>
      </c>
      <c r="D18" s="221">
        <v>354022.78811000002</v>
      </c>
      <c r="E18" s="221">
        <v>346573.60749999998</v>
      </c>
      <c r="F18" s="221">
        <v>413914.75541000004</v>
      </c>
      <c r="G18" s="221">
        <v>413914.75541000004</v>
      </c>
      <c r="H18" s="221">
        <v>640307.03163999994</v>
      </c>
      <c r="I18" s="221">
        <v>57251.58928</v>
      </c>
      <c r="J18" s="221">
        <v>811530.84753000003</v>
      </c>
      <c r="K18" s="221">
        <v>85577.397980000009</v>
      </c>
      <c r="L18" s="221">
        <v>981292.62226999993</v>
      </c>
      <c r="M18" s="221">
        <v>124223.26406</v>
      </c>
      <c r="N18" s="221"/>
      <c r="O18" s="225"/>
      <c r="Q18" s="221"/>
    </row>
    <row r="19" spans="1:17" s="46" customFormat="1" ht="27" customHeight="1">
      <c r="A19" s="46" t="s">
        <v>509</v>
      </c>
      <c r="B19" s="699" t="s">
        <v>1319</v>
      </c>
      <c r="C19" s="42" t="s">
        <v>752</v>
      </c>
      <c r="D19" s="221">
        <v>326683.45364999998</v>
      </c>
      <c r="E19" s="221">
        <v>265637.23606000002</v>
      </c>
      <c r="F19" s="221">
        <v>187238.39984</v>
      </c>
      <c r="G19" s="221">
        <v>187238.39984</v>
      </c>
      <c r="H19" s="221">
        <v>197137.96415000001</v>
      </c>
      <c r="I19" s="221">
        <v>2332.7590299999997</v>
      </c>
      <c r="J19" s="221">
        <v>182082.52831999998</v>
      </c>
      <c r="K19" s="221">
        <v>6299.9444999999996</v>
      </c>
      <c r="L19" s="221">
        <v>183588.14365000001</v>
      </c>
      <c r="M19" s="221">
        <v>15939.9537</v>
      </c>
      <c r="N19" s="221"/>
      <c r="O19" s="225"/>
      <c r="Q19" s="221"/>
    </row>
    <row r="20" spans="1:17" s="46" customFormat="1" ht="27" customHeight="1">
      <c r="A20" s="46" t="s">
        <v>509</v>
      </c>
      <c r="B20" s="966" t="s">
        <v>1229</v>
      </c>
      <c r="C20" s="635" t="s">
        <v>753</v>
      </c>
      <c r="D20" s="221">
        <v>6112992.36283</v>
      </c>
      <c r="E20" s="221">
        <v>8019870.4957400002</v>
      </c>
      <c r="F20" s="221">
        <v>9696980.0709599983</v>
      </c>
      <c r="G20" s="221">
        <v>9696980.0709599983</v>
      </c>
      <c r="H20" s="221">
        <v>14694168.35413</v>
      </c>
      <c r="I20" s="221">
        <v>84872.874580000003</v>
      </c>
      <c r="J20" s="221">
        <v>18672350.202689998</v>
      </c>
      <c r="K20" s="221">
        <v>80447.576659999992</v>
      </c>
      <c r="L20" s="221">
        <v>20433031.045900002</v>
      </c>
      <c r="M20" s="221">
        <v>79866.583360000004</v>
      </c>
      <c r="N20" s="221"/>
      <c r="O20" s="225"/>
      <c r="Q20" s="221"/>
    </row>
    <row r="21" spans="1:17" s="46" customFormat="1" ht="27" customHeight="1">
      <c r="A21" s="46" t="s">
        <v>509</v>
      </c>
      <c r="B21" s="966" t="s">
        <v>1320</v>
      </c>
      <c r="C21" s="42" t="s">
        <v>754</v>
      </c>
      <c r="D21" s="221">
        <v>278206.55695</v>
      </c>
      <c r="E21" s="221">
        <v>372802.71927</v>
      </c>
      <c r="F21" s="221">
        <v>484659.61911000003</v>
      </c>
      <c r="G21" s="221">
        <v>484659.61911000003</v>
      </c>
      <c r="H21" s="221">
        <v>745081.75219000003</v>
      </c>
      <c r="I21" s="221">
        <v>88808.425540000011</v>
      </c>
      <c r="J21" s="221">
        <v>849462.72996000003</v>
      </c>
      <c r="K21" s="221">
        <v>87449.688709999988</v>
      </c>
      <c r="L21" s="221">
        <v>905020.12060999998</v>
      </c>
      <c r="M21" s="221">
        <v>88359.002989999994</v>
      </c>
      <c r="N21" s="221"/>
      <c r="O21" s="225"/>
      <c r="Q21" s="221"/>
    </row>
    <row r="22" spans="1:17" s="46" customFormat="1" ht="27" customHeight="1">
      <c r="A22" s="46" t="s">
        <v>509</v>
      </c>
      <c r="B22" s="966" t="s">
        <v>1321</v>
      </c>
      <c r="C22" s="636" t="s">
        <v>1459</v>
      </c>
      <c r="D22" s="221">
        <v>-1387194.6875400001</v>
      </c>
      <c r="E22" s="221">
        <v>-1510491.2151400002</v>
      </c>
      <c r="F22" s="221">
        <v>-1584577.0681099999</v>
      </c>
      <c r="G22" s="221">
        <v>-1584577.0681099999</v>
      </c>
      <c r="H22" s="221">
        <v>-2449616.7828099998</v>
      </c>
      <c r="I22" s="221">
        <v>-233568.00977</v>
      </c>
      <c r="J22" s="221">
        <v>-2691169.0303400001</v>
      </c>
      <c r="K22" s="221">
        <v>-264408.22674000001</v>
      </c>
      <c r="L22" s="221">
        <v>-3002884.9562300001</v>
      </c>
      <c r="M22" s="221">
        <v>-291534.29556</v>
      </c>
      <c r="N22" s="221"/>
      <c r="O22" s="225"/>
      <c r="Q22" s="221"/>
    </row>
    <row r="23" spans="1:17" s="46" customFormat="1" ht="27" customHeight="1">
      <c r="A23" s="46" t="s">
        <v>509</v>
      </c>
      <c r="B23" s="966" t="s">
        <v>1322</v>
      </c>
      <c r="C23" s="637" t="s">
        <v>1460</v>
      </c>
      <c r="D23" s="221">
        <v>42041031.46909</v>
      </c>
      <c r="E23" s="221">
        <v>52792195.918290004</v>
      </c>
      <c r="F23" s="221">
        <v>63965127.599529997</v>
      </c>
      <c r="G23" s="221">
        <v>63965127.599529997</v>
      </c>
      <c r="H23" s="221">
        <v>95225256.664990008</v>
      </c>
      <c r="I23" s="221">
        <v>7102651.6363300001</v>
      </c>
      <c r="J23" s="221">
        <v>115204726.21658</v>
      </c>
      <c r="K23" s="221">
        <v>7476444.81226</v>
      </c>
      <c r="L23" s="221">
        <v>126277474.79103999</v>
      </c>
      <c r="M23" s="221">
        <v>7695016.2340200003</v>
      </c>
      <c r="N23" s="221"/>
      <c r="O23" s="225"/>
      <c r="Q23" s="221"/>
    </row>
    <row r="24" spans="1:17" s="97" customFormat="1" ht="9.75" thickBot="1">
      <c r="C24" s="222"/>
      <c r="D24" s="84"/>
      <c r="E24" s="223"/>
      <c r="F24" s="223"/>
      <c r="G24" s="223"/>
      <c r="H24" s="223"/>
      <c r="I24" s="223"/>
      <c r="J24" s="223"/>
      <c r="K24" s="223"/>
      <c r="L24" s="223"/>
      <c r="M24" s="223"/>
      <c r="N24" s="630"/>
      <c r="O24" s="555"/>
    </row>
    <row r="25" spans="1:17" s="97" customFormat="1" ht="15.75" thickTop="1">
      <c r="C25" s="46" t="s">
        <v>1461</v>
      </c>
      <c r="D25" s="224"/>
      <c r="E25" s="213"/>
      <c r="F25" s="213"/>
      <c r="G25" s="213"/>
      <c r="H25" s="213"/>
      <c r="I25" s="213"/>
      <c r="J25" s="213"/>
      <c r="K25" s="213"/>
      <c r="L25" s="213"/>
      <c r="M25" s="213"/>
      <c r="N25" s="213"/>
      <c r="O25" s="555"/>
    </row>
    <row r="26" spans="1:17" s="97" customFormat="1" ht="15" customHeight="1">
      <c r="C26" s="46" t="s">
        <v>1462</v>
      </c>
      <c r="D26" s="224"/>
      <c r="E26" s="213"/>
      <c r="F26" s="213"/>
      <c r="G26" s="213"/>
      <c r="H26" s="213"/>
      <c r="I26" s="213"/>
      <c r="J26" s="213"/>
      <c r="K26" s="213"/>
      <c r="L26" s="213"/>
      <c r="M26" s="213"/>
      <c r="N26" s="213"/>
      <c r="O26" s="555"/>
    </row>
    <row r="27" spans="1:17" s="97" customFormat="1" ht="15" customHeight="1">
      <c r="C27" s="46" t="s">
        <v>1463</v>
      </c>
      <c r="D27" s="224"/>
      <c r="E27" s="213"/>
      <c r="F27" s="213"/>
      <c r="G27" s="213"/>
      <c r="H27" s="213"/>
      <c r="I27" s="213"/>
      <c r="J27" s="213"/>
      <c r="K27" s="213"/>
      <c r="L27" s="213"/>
      <c r="M27" s="213"/>
      <c r="N27" s="213"/>
      <c r="O27" s="555"/>
    </row>
    <row r="28" spans="1:17" s="97" customFormat="1" ht="12">
      <c r="C28" s="66"/>
      <c r="D28" s="224"/>
      <c r="E28" s="213"/>
      <c r="F28" s="213"/>
      <c r="G28" s="213"/>
      <c r="H28" s="213"/>
      <c r="I28" s="213"/>
      <c r="J28" s="213"/>
      <c r="K28" s="213"/>
      <c r="L28" s="213"/>
      <c r="M28" s="213"/>
      <c r="N28" s="213"/>
      <c r="O28" s="555"/>
    </row>
  </sheetData>
  <mergeCells count="11">
    <mergeCell ref="H8:I8"/>
    <mergeCell ref="J8:K8"/>
    <mergeCell ref="L8:M8"/>
    <mergeCell ref="D10:G10"/>
    <mergeCell ref="C2:M2"/>
    <mergeCell ref="C3:M3"/>
    <mergeCell ref="C4:M4"/>
    <mergeCell ref="C5:M5"/>
    <mergeCell ref="H7:I7"/>
    <mergeCell ref="J7:K7"/>
    <mergeCell ref="L7:M7"/>
  </mergeCells>
  <pageMargins left="0.7" right="0.7" top="0.75" bottom="0.75" header="0.3" footer="0.3"/>
  <pageSetup scale="37"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601"/>
  <sheetViews>
    <sheetView topLeftCell="C2" zoomScale="70" zoomScaleNormal="70" workbookViewId="0">
      <selection activeCell="J29" sqref="J29"/>
    </sheetView>
  </sheetViews>
  <sheetFormatPr defaultColWidth="46.5703125" defaultRowHeight="15"/>
  <cols>
    <col min="1" max="1" width="2.28515625" style="966" hidden="1" customWidth="1"/>
    <col min="2" max="2" width="46.5703125" style="966" hidden="1" customWidth="1"/>
    <col min="3" max="3" width="78.28515625" style="756" customWidth="1"/>
    <col min="4" max="6" width="13.5703125" style="966" bestFit="1" customWidth="1"/>
    <col min="7" max="7" width="13.5703125" style="499" bestFit="1" customWidth="1"/>
    <col min="8" max="8" width="14.85546875" style="499" bestFit="1" customWidth="1"/>
    <col min="9" max="9" width="12.140625" style="499" bestFit="1" customWidth="1"/>
    <col min="10" max="10" width="14.85546875" style="966" bestFit="1" customWidth="1"/>
    <col min="11" max="11" width="12.140625" style="966" bestFit="1" customWidth="1"/>
    <col min="12" max="12" width="14.85546875" style="966" bestFit="1" customWidth="1"/>
    <col min="13" max="13" width="12.140625" style="966" bestFit="1" customWidth="1"/>
    <col min="14" max="14" width="46.5703125" style="192" customWidth="1"/>
    <col min="15" max="256" width="46.5703125" style="966"/>
    <col min="257" max="258" width="0" style="966" hidden="1" customWidth="1"/>
    <col min="259" max="259" width="78.28515625" style="966" customWidth="1"/>
    <col min="260" max="263" width="13.5703125" style="966" bestFit="1" customWidth="1"/>
    <col min="264" max="264" width="14.85546875" style="966" bestFit="1" customWidth="1"/>
    <col min="265" max="265" width="12.140625" style="966" bestFit="1" customWidth="1"/>
    <col min="266" max="266" width="14.85546875" style="966" bestFit="1" customWidth="1"/>
    <col min="267" max="267" width="12.140625" style="966" bestFit="1" customWidth="1"/>
    <col min="268" max="268" width="14.85546875" style="966" bestFit="1" customWidth="1"/>
    <col min="269" max="269" width="12.140625" style="966" bestFit="1" customWidth="1"/>
    <col min="270" max="270" width="46.5703125" style="966" customWidth="1"/>
    <col min="271" max="512" width="46.5703125" style="966"/>
    <col min="513" max="514" width="0" style="966" hidden="1" customWidth="1"/>
    <col min="515" max="515" width="78.28515625" style="966" customWidth="1"/>
    <col min="516" max="519" width="13.5703125" style="966" bestFit="1" customWidth="1"/>
    <col min="520" max="520" width="14.85546875" style="966" bestFit="1" customWidth="1"/>
    <col min="521" max="521" width="12.140625" style="966" bestFit="1" customWidth="1"/>
    <col min="522" max="522" width="14.85546875" style="966" bestFit="1" customWidth="1"/>
    <col min="523" max="523" width="12.140625" style="966" bestFit="1" customWidth="1"/>
    <col min="524" max="524" width="14.85546875" style="966" bestFit="1" customWidth="1"/>
    <col min="525" max="525" width="12.140625" style="966" bestFit="1" customWidth="1"/>
    <col min="526" max="526" width="46.5703125" style="966" customWidth="1"/>
    <col min="527" max="768" width="46.5703125" style="966"/>
    <col min="769" max="770" width="0" style="966" hidden="1" customWidth="1"/>
    <col min="771" max="771" width="78.28515625" style="966" customWidth="1"/>
    <col min="772" max="775" width="13.5703125" style="966" bestFit="1" customWidth="1"/>
    <col min="776" max="776" width="14.85546875" style="966" bestFit="1" customWidth="1"/>
    <col min="777" max="777" width="12.140625" style="966" bestFit="1" customWidth="1"/>
    <col min="778" max="778" width="14.85546875" style="966" bestFit="1" customWidth="1"/>
    <col min="779" max="779" width="12.140625" style="966" bestFit="1" customWidth="1"/>
    <col min="780" max="780" width="14.85546875" style="966" bestFit="1" customWidth="1"/>
    <col min="781" max="781" width="12.140625" style="966" bestFit="1" customWidth="1"/>
    <col min="782" max="782" width="46.5703125" style="966" customWidth="1"/>
    <col min="783" max="1024" width="46.5703125" style="966"/>
    <col min="1025" max="1026" width="0" style="966" hidden="1" customWidth="1"/>
    <col min="1027" max="1027" width="78.28515625" style="966" customWidth="1"/>
    <col min="1028" max="1031" width="13.5703125" style="966" bestFit="1" customWidth="1"/>
    <col min="1032" max="1032" width="14.85546875" style="966" bestFit="1" customWidth="1"/>
    <col min="1033" max="1033" width="12.140625" style="966" bestFit="1" customWidth="1"/>
    <col min="1034" max="1034" width="14.85546875" style="966" bestFit="1" customWidth="1"/>
    <col min="1035" max="1035" width="12.140625" style="966" bestFit="1" customWidth="1"/>
    <col min="1036" max="1036" width="14.85546875" style="966" bestFit="1" customWidth="1"/>
    <col min="1037" max="1037" width="12.140625" style="966" bestFit="1" customWidth="1"/>
    <col min="1038" max="1038" width="46.5703125" style="966" customWidth="1"/>
    <col min="1039" max="1280" width="46.5703125" style="966"/>
    <col min="1281" max="1282" width="0" style="966" hidden="1" customWidth="1"/>
    <col min="1283" max="1283" width="78.28515625" style="966" customWidth="1"/>
    <col min="1284" max="1287" width="13.5703125" style="966" bestFit="1" customWidth="1"/>
    <col min="1288" max="1288" width="14.85546875" style="966" bestFit="1" customWidth="1"/>
    <col min="1289" max="1289" width="12.140625" style="966" bestFit="1" customWidth="1"/>
    <col min="1290" max="1290" width="14.85546875" style="966" bestFit="1" customWidth="1"/>
    <col min="1291" max="1291" width="12.140625" style="966" bestFit="1" customWidth="1"/>
    <col min="1292" max="1292" width="14.85546875" style="966" bestFit="1" customWidth="1"/>
    <col min="1293" max="1293" width="12.140625" style="966" bestFit="1" customWidth="1"/>
    <col min="1294" max="1294" width="46.5703125" style="966" customWidth="1"/>
    <col min="1295" max="1536" width="46.5703125" style="966"/>
    <col min="1537" max="1538" width="0" style="966" hidden="1" customWidth="1"/>
    <col min="1539" max="1539" width="78.28515625" style="966" customWidth="1"/>
    <col min="1540" max="1543" width="13.5703125" style="966" bestFit="1" customWidth="1"/>
    <col min="1544" max="1544" width="14.85546875" style="966" bestFit="1" customWidth="1"/>
    <col min="1545" max="1545" width="12.140625" style="966" bestFit="1" customWidth="1"/>
    <col min="1546" max="1546" width="14.85546875" style="966" bestFit="1" customWidth="1"/>
    <col min="1547" max="1547" width="12.140625" style="966" bestFit="1" customWidth="1"/>
    <col min="1548" max="1548" width="14.85546875" style="966" bestFit="1" customWidth="1"/>
    <col min="1549" max="1549" width="12.140625" style="966" bestFit="1" customWidth="1"/>
    <col min="1550" max="1550" width="46.5703125" style="966" customWidth="1"/>
    <col min="1551" max="1792" width="46.5703125" style="966"/>
    <col min="1793" max="1794" width="0" style="966" hidden="1" customWidth="1"/>
    <col min="1795" max="1795" width="78.28515625" style="966" customWidth="1"/>
    <col min="1796" max="1799" width="13.5703125" style="966" bestFit="1" customWidth="1"/>
    <col min="1800" max="1800" width="14.85546875" style="966" bestFit="1" customWidth="1"/>
    <col min="1801" max="1801" width="12.140625" style="966" bestFit="1" customWidth="1"/>
    <col min="1802" max="1802" width="14.85546875" style="966" bestFit="1" customWidth="1"/>
    <col min="1803" max="1803" width="12.140625" style="966" bestFit="1" customWidth="1"/>
    <col min="1804" max="1804" width="14.85546875" style="966" bestFit="1" customWidth="1"/>
    <col min="1805" max="1805" width="12.140625" style="966" bestFit="1" customWidth="1"/>
    <col min="1806" max="1806" width="46.5703125" style="966" customWidth="1"/>
    <col min="1807" max="2048" width="46.5703125" style="966"/>
    <col min="2049" max="2050" width="0" style="966" hidden="1" customWidth="1"/>
    <col min="2051" max="2051" width="78.28515625" style="966" customWidth="1"/>
    <col min="2052" max="2055" width="13.5703125" style="966" bestFit="1" customWidth="1"/>
    <col min="2056" max="2056" width="14.85546875" style="966" bestFit="1" customWidth="1"/>
    <col min="2057" max="2057" width="12.140625" style="966" bestFit="1" customWidth="1"/>
    <col min="2058" max="2058" width="14.85546875" style="966" bestFit="1" customWidth="1"/>
    <col min="2059" max="2059" width="12.140625" style="966" bestFit="1" customWidth="1"/>
    <col min="2060" max="2060" width="14.85546875" style="966" bestFit="1" customWidth="1"/>
    <col min="2061" max="2061" width="12.140625" style="966" bestFit="1" customWidth="1"/>
    <col min="2062" max="2062" width="46.5703125" style="966" customWidth="1"/>
    <col min="2063" max="2304" width="46.5703125" style="966"/>
    <col min="2305" max="2306" width="0" style="966" hidden="1" customWidth="1"/>
    <col min="2307" max="2307" width="78.28515625" style="966" customWidth="1"/>
    <col min="2308" max="2311" width="13.5703125" style="966" bestFit="1" customWidth="1"/>
    <col min="2312" max="2312" width="14.85546875" style="966" bestFit="1" customWidth="1"/>
    <col min="2313" max="2313" width="12.140625" style="966" bestFit="1" customWidth="1"/>
    <col min="2314" max="2314" width="14.85546875" style="966" bestFit="1" customWidth="1"/>
    <col min="2315" max="2315" width="12.140625" style="966" bestFit="1" customWidth="1"/>
    <col min="2316" max="2316" width="14.85546875" style="966" bestFit="1" customWidth="1"/>
    <col min="2317" max="2317" width="12.140625" style="966" bestFit="1" customWidth="1"/>
    <col min="2318" max="2318" width="46.5703125" style="966" customWidth="1"/>
    <col min="2319" max="2560" width="46.5703125" style="966"/>
    <col min="2561" max="2562" width="0" style="966" hidden="1" customWidth="1"/>
    <col min="2563" max="2563" width="78.28515625" style="966" customWidth="1"/>
    <col min="2564" max="2567" width="13.5703125" style="966" bestFit="1" customWidth="1"/>
    <col min="2568" max="2568" width="14.85546875" style="966" bestFit="1" customWidth="1"/>
    <col min="2569" max="2569" width="12.140625" style="966" bestFit="1" customWidth="1"/>
    <col min="2570" max="2570" width="14.85546875" style="966" bestFit="1" customWidth="1"/>
    <col min="2571" max="2571" width="12.140625" style="966" bestFit="1" customWidth="1"/>
    <col min="2572" max="2572" width="14.85546875" style="966" bestFit="1" customWidth="1"/>
    <col min="2573" max="2573" width="12.140625" style="966" bestFit="1" customWidth="1"/>
    <col min="2574" max="2574" width="46.5703125" style="966" customWidth="1"/>
    <col min="2575" max="2816" width="46.5703125" style="966"/>
    <col min="2817" max="2818" width="0" style="966" hidden="1" customWidth="1"/>
    <col min="2819" max="2819" width="78.28515625" style="966" customWidth="1"/>
    <col min="2820" max="2823" width="13.5703125" style="966" bestFit="1" customWidth="1"/>
    <col min="2824" max="2824" width="14.85546875" style="966" bestFit="1" customWidth="1"/>
    <col min="2825" max="2825" width="12.140625" style="966" bestFit="1" customWidth="1"/>
    <col min="2826" max="2826" width="14.85546875" style="966" bestFit="1" customWidth="1"/>
    <col min="2827" max="2827" width="12.140625" style="966" bestFit="1" customWidth="1"/>
    <col min="2828" max="2828" width="14.85546875" style="966" bestFit="1" customWidth="1"/>
    <col min="2829" max="2829" width="12.140625" style="966" bestFit="1" customWidth="1"/>
    <col min="2830" max="2830" width="46.5703125" style="966" customWidth="1"/>
    <col min="2831" max="3072" width="46.5703125" style="966"/>
    <col min="3073" max="3074" width="0" style="966" hidden="1" customWidth="1"/>
    <col min="3075" max="3075" width="78.28515625" style="966" customWidth="1"/>
    <col min="3076" max="3079" width="13.5703125" style="966" bestFit="1" customWidth="1"/>
    <col min="3080" max="3080" width="14.85546875" style="966" bestFit="1" customWidth="1"/>
    <col min="3081" max="3081" width="12.140625" style="966" bestFit="1" customWidth="1"/>
    <col min="3082" max="3082" width="14.85546875" style="966" bestFit="1" customWidth="1"/>
    <col min="3083" max="3083" width="12.140625" style="966" bestFit="1" customWidth="1"/>
    <col min="3084" max="3084" width="14.85546875" style="966" bestFit="1" customWidth="1"/>
    <col min="3085" max="3085" width="12.140625" style="966" bestFit="1" customWidth="1"/>
    <col min="3086" max="3086" width="46.5703125" style="966" customWidth="1"/>
    <col min="3087" max="3328" width="46.5703125" style="966"/>
    <col min="3329" max="3330" width="0" style="966" hidden="1" customWidth="1"/>
    <col min="3331" max="3331" width="78.28515625" style="966" customWidth="1"/>
    <col min="3332" max="3335" width="13.5703125" style="966" bestFit="1" customWidth="1"/>
    <col min="3336" max="3336" width="14.85546875" style="966" bestFit="1" customWidth="1"/>
    <col min="3337" max="3337" width="12.140625" style="966" bestFit="1" customWidth="1"/>
    <col min="3338" max="3338" width="14.85546875" style="966" bestFit="1" customWidth="1"/>
    <col min="3339" max="3339" width="12.140625" style="966" bestFit="1" customWidth="1"/>
    <col min="3340" max="3340" width="14.85546875" style="966" bestFit="1" customWidth="1"/>
    <col min="3341" max="3341" width="12.140625" style="966" bestFit="1" customWidth="1"/>
    <col min="3342" max="3342" width="46.5703125" style="966" customWidth="1"/>
    <col min="3343" max="3584" width="46.5703125" style="966"/>
    <col min="3585" max="3586" width="0" style="966" hidden="1" customWidth="1"/>
    <col min="3587" max="3587" width="78.28515625" style="966" customWidth="1"/>
    <col min="3588" max="3591" width="13.5703125" style="966" bestFit="1" customWidth="1"/>
    <col min="3592" max="3592" width="14.85546875" style="966" bestFit="1" customWidth="1"/>
    <col min="3593" max="3593" width="12.140625" style="966" bestFit="1" customWidth="1"/>
    <col min="3594" max="3594" width="14.85546875" style="966" bestFit="1" customWidth="1"/>
    <col min="3595" max="3595" width="12.140625" style="966" bestFit="1" customWidth="1"/>
    <col min="3596" max="3596" width="14.85546875" style="966" bestFit="1" customWidth="1"/>
    <col min="3597" max="3597" width="12.140625" style="966" bestFit="1" customWidth="1"/>
    <col min="3598" max="3598" width="46.5703125" style="966" customWidth="1"/>
    <col min="3599" max="3840" width="46.5703125" style="966"/>
    <col min="3841" max="3842" width="0" style="966" hidden="1" customWidth="1"/>
    <col min="3843" max="3843" width="78.28515625" style="966" customWidth="1"/>
    <col min="3844" max="3847" width="13.5703125" style="966" bestFit="1" customWidth="1"/>
    <col min="3848" max="3848" width="14.85546875" style="966" bestFit="1" customWidth="1"/>
    <col min="3849" max="3849" width="12.140625" style="966" bestFit="1" customWidth="1"/>
    <col min="3850" max="3850" width="14.85546875" style="966" bestFit="1" customWidth="1"/>
    <col min="3851" max="3851" width="12.140625" style="966" bestFit="1" customWidth="1"/>
    <col min="3852" max="3852" width="14.85546875" style="966" bestFit="1" customWidth="1"/>
    <col min="3853" max="3853" width="12.140625" style="966" bestFit="1" customWidth="1"/>
    <col min="3854" max="3854" width="46.5703125" style="966" customWidth="1"/>
    <col min="3855" max="4096" width="46.5703125" style="966"/>
    <col min="4097" max="4098" width="0" style="966" hidden="1" customWidth="1"/>
    <col min="4099" max="4099" width="78.28515625" style="966" customWidth="1"/>
    <col min="4100" max="4103" width="13.5703125" style="966" bestFit="1" customWidth="1"/>
    <col min="4104" max="4104" width="14.85546875" style="966" bestFit="1" customWidth="1"/>
    <col min="4105" max="4105" width="12.140625" style="966" bestFit="1" customWidth="1"/>
    <col min="4106" max="4106" width="14.85546875" style="966" bestFit="1" customWidth="1"/>
    <col min="4107" max="4107" width="12.140625" style="966" bestFit="1" customWidth="1"/>
    <col min="4108" max="4108" width="14.85546875" style="966" bestFit="1" customWidth="1"/>
    <col min="4109" max="4109" width="12.140625" style="966" bestFit="1" customWidth="1"/>
    <col min="4110" max="4110" width="46.5703125" style="966" customWidth="1"/>
    <col min="4111" max="4352" width="46.5703125" style="966"/>
    <col min="4353" max="4354" width="0" style="966" hidden="1" customWidth="1"/>
    <col min="4355" max="4355" width="78.28515625" style="966" customWidth="1"/>
    <col min="4356" max="4359" width="13.5703125" style="966" bestFit="1" customWidth="1"/>
    <col min="4360" max="4360" width="14.85546875" style="966" bestFit="1" customWidth="1"/>
    <col min="4361" max="4361" width="12.140625" style="966" bestFit="1" customWidth="1"/>
    <col min="4362" max="4362" width="14.85546875" style="966" bestFit="1" customWidth="1"/>
    <col min="4363" max="4363" width="12.140625" style="966" bestFit="1" customWidth="1"/>
    <col min="4364" max="4364" width="14.85546875" style="966" bestFit="1" customWidth="1"/>
    <col min="4365" max="4365" width="12.140625" style="966" bestFit="1" customWidth="1"/>
    <col min="4366" max="4366" width="46.5703125" style="966" customWidth="1"/>
    <col min="4367" max="4608" width="46.5703125" style="966"/>
    <col min="4609" max="4610" width="0" style="966" hidden="1" customWidth="1"/>
    <col min="4611" max="4611" width="78.28515625" style="966" customWidth="1"/>
    <col min="4612" max="4615" width="13.5703125" style="966" bestFit="1" customWidth="1"/>
    <col min="4616" max="4616" width="14.85546875" style="966" bestFit="1" customWidth="1"/>
    <col min="4617" max="4617" width="12.140625" style="966" bestFit="1" customWidth="1"/>
    <col min="4618" max="4618" width="14.85546875" style="966" bestFit="1" customWidth="1"/>
    <col min="4619" max="4619" width="12.140625" style="966" bestFit="1" customWidth="1"/>
    <col min="4620" max="4620" width="14.85546875" style="966" bestFit="1" customWidth="1"/>
    <col min="4621" max="4621" width="12.140625" style="966" bestFit="1" customWidth="1"/>
    <col min="4622" max="4622" width="46.5703125" style="966" customWidth="1"/>
    <col min="4623" max="4864" width="46.5703125" style="966"/>
    <col min="4865" max="4866" width="0" style="966" hidden="1" customWidth="1"/>
    <col min="4867" max="4867" width="78.28515625" style="966" customWidth="1"/>
    <col min="4868" max="4871" width="13.5703125" style="966" bestFit="1" customWidth="1"/>
    <col min="4872" max="4872" width="14.85546875" style="966" bestFit="1" customWidth="1"/>
    <col min="4873" max="4873" width="12.140625" style="966" bestFit="1" customWidth="1"/>
    <col min="4874" max="4874" width="14.85546875" style="966" bestFit="1" customWidth="1"/>
    <col min="4875" max="4875" width="12.140625" style="966" bestFit="1" customWidth="1"/>
    <col min="4876" max="4876" width="14.85546875" style="966" bestFit="1" customWidth="1"/>
    <col min="4877" max="4877" width="12.140625" style="966" bestFit="1" customWidth="1"/>
    <col min="4878" max="4878" width="46.5703125" style="966" customWidth="1"/>
    <col min="4879" max="5120" width="46.5703125" style="966"/>
    <col min="5121" max="5122" width="0" style="966" hidden="1" customWidth="1"/>
    <col min="5123" max="5123" width="78.28515625" style="966" customWidth="1"/>
    <col min="5124" max="5127" width="13.5703125" style="966" bestFit="1" customWidth="1"/>
    <col min="5128" max="5128" width="14.85546875" style="966" bestFit="1" customWidth="1"/>
    <col min="5129" max="5129" width="12.140625" style="966" bestFit="1" customWidth="1"/>
    <col min="5130" max="5130" width="14.85546875" style="966" bestFit="1" customWidth="1"/>
    <col min="5131" max="5131" width="12.140625" style="966" bestFit="1" customWidth="1"/>
    <col min="5132" max="5132" width="14.85546875" style="966" bestFit="1" customWidth="1"/>
    <col min="5133" max="5133" width="12.140625" style="966" bestFit="1" customWidth="1"/>
    <col min="5134" max="5134" width="46.5703125" style="966" customWidth="1"/>
    <col min="5135" max="5376" width="46.5703125" style="966"/>
    <col min="5377" max="5378" width="0" style="966" hidden="1" customWidth="1"/>
    <col min="5379" max="5379" width="78.28515625" style="966" customWidth="1"/>
    <col min="5380" max="5383" width="13.5703125" style="966" bestFit="1" customWidth="1"/>
    <col min="5384" max="5384" width="14.85546875" style="966" bestFit="1" customWidth="1"/>
    <col min="5385" max="5385" width="12.140625" style="966" bestFit="1" customWidth="1"/>
    <col min="5386" max="5386" width="14.85546875" style="966" bestFit="1" customWidth="1"/>
    <col min="5387" max="5387" width="12.140625" style="966" bestFit="1" customWidth="1"/>
    <col min="5388" max="5388" width="14.85546875" style="966" bestFit="1" customWidth="1"/>
    <col min="5389" max="5389" width="12.140625" style="966" bestFit="1" customWidth="1"/>
    <col min="5390" max="5390" width="46.5703125" style="966" customWidth="1"/>
    <col min="5391" max="5632" width="46.5703125" style="966"/>
    <col min="5633" max="5634" width="0" style="966" hidden="1" customWidth="1"/>
    <col min="5635" max="5635" width="78.28515625" style="966" customWidth="1"/>
    <col min="5636" max="5639" width="13.5703125" style="966" bestFit="1" customWidth="1"/>
    <col min="5640" max="5640" width="14.85546875" style="966" bestFit="1" customWidth="1"/>
    <col min="5641" max="5641" width="12.140625" style="966" bestFit="1" customWidth="1"/>
    <col min="5642" max="5642" width="14.85546875" style="966" bestFit="1" customWidth="1"/>
    <col min="5643" max="5643" width="12.140625" style="966" bestFit="1" customWidth="1"/>
    <col min="5644" max="5644" width="14.85546875" style="966" bestFit="1" customWidth="1"/>
    <col min="5645" max="5645" width="12.140625" style="966" bestFit="1" customWidth="1"/>
    <col min="5646" max="5646" width="46.5703125" style="966" customWidth="1"/>
    <col min="5647" max="5888" width="46.5703125" style="966"/>
    <col min="5889" max="5890" width="0" style="966" hidden="1" customWidth="1"/>
    <col min="5891" max="5891" width="78.28515625" style="966" customWidth="1"/>
    <col min="5892" max="5895" width="13.5703125" style="966" bestFit="1" customWidth="1"/>
    <col min="5896" max="5896" width="14.85546875" style="966" bestFit="1" customWidth="1"/>
    <col min="5897" max="5897" width="12.140625" style="966" bestFit="1" customWidth="1"/>
    <col min="5898" max="5898" width="14.85546875" style="966" bestFit="1" customWidth="1"/>
    <col min="5899" max="5899" width="12.140625" style="966" bestFit="1" customWidth="1"/>
    <col min="5900" max="5900" width="14.85546875" style="966" bestFit="1" customWidth="1"/>
    <col min="5901" max="5901" width="12.140625" style="966" bestFit="1" customWidth="1"/>
    <col min="5902" max="5902" width="46.5703125" style="966" customWidth="1"/>
    <col min="5903" max="6144" width="46.5703125" style="966"/>
    <col min="6145" max="6146" width="0" style="966" hidden="1" customWidth="1"/>
    <col min="6147" max="6147" width="78.28515625" style="966" customWidth="1"/>
    <col min="6148" max="6151" width="13.5703125" style="966" bestFit="1" customWidth="1"/>
    <col min="6152" max="6152" width="14.85546875" style="966" bestFit="1" customWidth="1"/>
    <col min="6153" max="6153" width="12.140625" style="966" bestFit="1" customWidth="1"/>
    <col min="6154" max="6154" width="14.85546875" style="966" bestFit="1" customWidth="1"/>
    <col min="6155" max="6155" width="12.140625" style="966" bestFit="1" customWidth="1"/>
    <col min="6156" max="6156" width="14.85546875" style="966" bestFit="1" customWidth="1"/>
    <col min="6157" max="6157" width="12.140625" style="966" bestFit="1" customWidth="1"/>
    <col min="6158" max="6158" width="46.5703125" style="966" customWidth="1"/>
    <col min="6159" max="6400" width="46.5703125" style="966"/>
    <col min="6401" max="6402" width="0" style="966" hidden="1" customWidth="1"/>
    <col min="6403" max="6403" width="78.28515625" style="966" customWidth="1"/>
    <col min="6404" max="6407" width="13.5703125" style="966" bestFit="1" customWidth="1"/>
    <col min="6408" max="6408" width="14.85546875" style="966" bestFit="1" customWidth="1"/>
    <col min="6409" max="6409" width="12.140625" style="966" bestFit="1" customWidth="1"/>
    <col min="6410" max="6410" width="14.85546875" style="966" bestFit="1" customWidth="1"/>
    <col min="6411" max="6411" width="12.140625" style="966" bestFit="1" customWidth="1"/>
    <col min="6412" max="6412" width="14.85546875" style="966" bestFit="1" customWidth="1"/>
    <col min="6413" max="6413" width="12.140625" style="966" bestFit="1" customWidth="1"/>
    <col min="6414" max="6414" width="46.5703125" style="966" customWidth="1"/>
    <col min="6415" max="6656" width="46.5703125" style="966"/>
    <col min="6657" max="6658" width="0" style="966" hidden="1" customWidth="1"/>
    <col min="6659" max="6659" width="78.28515625" style="966" customWidth="1"/>
    <col min="6660" max="6663" width="13.5703125" style="966" bestFit="1" customWidth="1"/>
    <col min="6664" max="6664" width="14.85546875" style="966" bestFit="1" customWidth="1"/>
    <col min="6665" max="6665" width="12.140625" style="966" bestFit="1" customWidth="1"/>
    <col min="6666" max="6666" width="14.85546875" style="966" bestFit="1" customWidth="1"/>
    <col min="6667" max="6667" width="12.140625" style="966" bestFit="1" customWidth="1"/>
    <col min="6668" max="6668" width="14.85546875" style="966" bestFit="1" customWidth="1"/>
    <col min="6669" max="6669" width="12.140625" style="966" bestFit="1" customWidth="1"/>
    <col min="6670" max="6670" width="46.5703125" style="966" customWidth="1"/>
    <col min="6671" max="6912" width="46.5703125" style="966"/>
    <col min="6913" max="6914" width="0" style="966" hidden="1" customWidth="1"/>
    <col min="6915" max="6915" width="78.28515625" style="966" customWidth="1"/>
    <col min="6916" max="6919" width="13.5703125" style="966" bestFit="1" customWidth="1"/>
    <col min="6920" max="6920" width="14.85546875" style="966" bestFit="1" customWidth="1"/>
    <col min="6921" max="6921" width="12.140625" style="966" bestFit="1" customWidth="1"/>
    <col min="6922" max="6922" width="14.85546875" style="966" bestFit="1" customWidth="1"/>
    <col min="6923" max="6923" width="12.140625" style="966" bestFit="1" customWidth="1"/>
    <col min="6924" max="6924" width="14.85546875" style="966" bestFit="1" customWidth="1"/>
    <col min="6925" max="6925" width="12.140625" style="966" bestFit="1" customWidth="1"/>
    <col min="6926" max="6926" width="46.5703125" style="966" customWidth="1"/>
    <col min="6927" max="7168" width="46.5703125" style="966"/>
    <col min="7169" max="7170" width="0" style="966" hidden="1" customWidth="1"/>
    <col min="7171" max="7171" width="78.28515625" style="966" customWidth="1"/>
    <col min="7172" max="7175" width="13.5703125" style="966" bestFit="1" customWidth="1"/>
    <col min="7176" max="7176" width="14.85546875" style="966" bestFit="1" customWidth="1"/>
    <col min="7177" max="7177" width="12.140625" style="966" bestFit="1" customWidth="1"/>
    <col min="7178" max="7178" width="14.85546875" style="966" bestFit="1" customWidth="1"/>
    <col min="7179" max="7179" width="12.140625" style="966" bestFit="1" customWidth="1"/>
    <col min="7180" max="7180" width="14.85546875" style="966" bestFit="1" customWidth="1"/>
    <col min="7181" max="7181" width="12.140625" style="966" bestFit="1" customWidth="1"/>
    <col min="7182" max="7182" width="46.5703125" style="966" customWidth="1"/>
    <col min="7183" max="7424" width="46.5703125" style="966"/>
    <col min="7425" max="7426" width="0" style="966" hidden="1" customWidth="1"/>
    <col min="7427" max="7427" width="78.28515625" style="966" customWidth="1"/>
    <col min="7428" max="7431" width="13.5703125" style="966" bestFit="1" customWidth="1"/>
    <col min="7432" max="7432" width="14.85546875" style="966" bestFit="1" customWidth="1"/>
    <col min="7433" max="7433" width="12.140625" style="966" bestFit="1" customWidth="1"/>
    <col min="7434" max="7434" width="14.85546875" style="966" bestFit="1" customWidth="1"/>
    <col min="7435" max="7435" width="12.140625" style="966" bestFit="1" customWidth="1"/>
    <col min="7436" max="7436" width="14.85546875" style="966" bestFit="1" customWidth="1"/>
    <col min="7437" max="7437" width="12.140625" style="966" bestFit="1" customWidth="1"/>
    <col min="7438" max="7438" width="46.5703125" style="966" customWidth="1"/>
    <col min="7439" max="7680" width="46.5703125" style="966"/>
    <col min="7681" max="7682" width="0" style="966" hidden="1" customWidth="1"/>
    <col min="7683" max="7683" width="78.28515625" style="966" customWidth="1"/>
    <col min="7684" max="7687" width="13.5703125" style="966" bestFit="1" customWidth="1"/>
    <col min="7688" max="7688" width="14.85546875" style="966" bestFit="1" customWidth="1"/>
    <col min="7689" max="7689" width="12.140625" style="966" bestFit="1" customWidth="1"/>
    <col min="7690" max="7690" width="14.85546875" style="966" bestFit="1" customWidth="1"/>
    <col min="7691" max="7691" width="12.140625" style="966" bestFit="1" customWidth="1"/>
    <col min="7692" max="7692" width="14.85546875" style="966" bestFit="1" customWidth="1"/>
    <col min="7693" max="7693" width="12.140625" style="966" bestFit="1" customWidth="1"/>
    <col min="7694" max="7694" width="46.5703125" style="966" customWidth="1"/>
    <col min="7695" max="7936" width="46.5703125" style="966"/>
    <col min="7937" max="7938" width="0" style="966" hidden="1" customWidth="1"/>
    <col min="7939" max="7939" width="78.28515625" style="966" customWidth="1"/>
    <col min="7940" max="7943" width="13.5703125" style="966" bestFit="1" customWidth="1"/>
    <col min="7944" max="7944" width="14.85546875" style="966" bestFit="1" customWidth="1"/>
    <col min="7945" max="7945" width="12.140625" style="966" bestFit="1" customWidth="1"/>
    <col min="7946" max="7946" width="14.85546875" style="966" bestFit="1" customWidth="1"/>
    <col min="7947" max="7947" width="12.140625" style="966" bestFit="1" customWidth="1"/>
    <col min="7948" max="7948" width="14.85546875" style="966" bestFit="1" customWidth="1"/>
    <col min="7949" max="7949" width="12.140625" style="966" bestFit="1" customWidth="1"/>
    <col min="7950" max="7950" width="46.5703125" style="966" customWidth="1"/>
    <col min="7951" max="8192" width="46.5703125" style="966"/>
    <col min="8193" max="8194" width="0" style="966" hidden="1" customWidth="1"/>
    <col min="8195" max="8195" width="78.28515625" style="966" customWidth="1"/>
    <col min="8196" max="8199" width="13.5703125" style="966" bestFit="1" customWidth="1"/>
    <col min="8200" max="8200" width="14.85546875" style="966" bestFit="1" customWidth="1"/>
    <col min="8201" max="8201" width="12.140625" style="966" bestFit="1" customWidth="1"/>
    <col min="8202" max="8202" width="14.85546875" style="966" bestFit="1" customWidth="1"/>
    <col min="8203" max="8203" width="12.140625" style="966" bestFit="1" customWidth="1"/>
    <col min="8204" max="8204" width="14.85546875" style="966" bestFit="1" customWidth="1"/>
    <col min="8205" max="8205" width="12.140625" style="966" bestFit="1" customWidth="1"/>
    <col min="8206" max="8206" width="46.5703125" style="966" customWidth="1"/>
    <col min="8207" max="8448" width="46.5703125" style="966"/>
    <col min="8449" max="8450" width="0" style="966" hidden="1" customWidth="1"/>
    <col min="8451" max="8451" width="78.28515625" style="966" customWidth="1"/>
    <col min="8452" max="8455" width="13.5703125" style="966" bestFit="1" customWidth="1"/>
    <col min="8456" max="8456" width="14.85546875" style="966" bestFit="1" customWidth="1"/>
    <col min="8457" max="8457" width="12.140625" style="966" bestFit="1" customWidth="1"/>
    <col min="8458" max="8458" width="14.85546875" style="966" bestFit="1" customWidth="1"/>
    <col min="8459" max="8459" width="12.140625" style="966" bestFit="1" customWidth="1"/>
    <col min="8460" max="8460" width="14.85546875" style="966" bestFit="1" customWidth="1"/>
    <col min="8461" max="8461" width="12.140625" style="966" bestFit="1" customWidth="1"/>
    <col min="8462" max="8462" width="46.5703125" style="966" customWidth="1"/>
    <col min="8463" max="8704" width="46.5703125" style="966"/>
    <col min="8705" max="8706" width="0" style="966" hidden="1" customWidth="1"/>
    <col min="8707" max="8707" width="78.28515625" style="966" customWidth="1"/>
    <col min="8708" max="8711" width="13.5703125" style="966" bestFit="1" customWidth="1"/>
    <col min="8712" max="8712" width="14.85546875" style="966" bestFit="1" customWidth="1"/>
    <col min="8713" max="8713" width="12.140625" style="966" bestFit="1" customWidth="1"/>
    <col min="8714" max="8714" width="14.85546875" style="966" bestFit="1" customWidth="1"/>
    <col min="8715" max="8715" width="12.140625" style="966" bestFit="1" customWidth="1"/>
    <col min="8716" max="8716" width="14.85546875" style="966" bestFit="1" customWidth="1"/>
    <col min="8717" max="8717" width="12.140625" style="966" bestFit="1" customWidth="1"/>
    <col min="8718" max="8718" width="46.5703125" style="966" customWidth="1"/>
    <col min="8719" max="8960" width="46.5703125" style="966"/>
    <col min="8961" max="8962" width="0" style="966" hidden="1" customWidth="1"/>
    <col min="8963" max="8963" width="78.28515625" style="966" customWidth="1"/>
    <col min="8964" max="8967" width="13.5703125" style="966" bestFit="1" customWidth="1"/>
    <col min="8968" max="8968" width="14.85546875" style="966" bestFit="1" customWidth="1"/>
    <col min="8969" max="8969" width="12.140625" style="966" bestFit="1" customWidth="1"/>
    <col min="8970" max="8970" width="14.85546875" style="966" bestFit="1" customWidth="1"/>
    <col min="8971" max="8971" width="12.140625" style="966" bestFit="1" customWidth="1"/>
    <col min="8972" max="8972" width="14.85546875" style="966" bestFit="1" customWidth="1"/>
    <col min="8973" max="8973" width="12.140625" style="966" bestFit="1" customWidth="1"/>
    <col min="8974" max="8974" width="46.5703125" style="966" customWidth="1"/>
    <col min="8975" max="9216" width="46.5703125" style="966"/>
    <col min="9217" max="9218" width="0" style="966" hidden="1" customWidth="1"/>
    <col min="9219" max="9219" width="78.28515625" style="966" customWidth="1"/>
    <col min="9220" max="9223" width="13.5703125" style="966" bestFit="1" customWidth="1"/>
    <col min="9224" max="9224" width="14.85546875" style="966" bestFit="1" customWidth="1"/>
    <col min="9225" max="9225" width="12.140625" style="966" bestFit="1" customWidth="1"/>
    <col min="9226" max="9226" width="14.85546875" style="966" bestFit="1" customWidth="1"/>
    <col min="9227" max="9227" width="12.140625" style="966" bestFit="1" customWidth="1"/>
    <col min="9228" max="9228" width="14.85546875" style="966" bestFit="1" customWidth="1"/>
    <col min="9229" max="9229" width="12.140625" style="966" bestFit="1" customWidth="1"/>
    <col min="9230" max="9230" width="46.5703125" style="966" customWidth="1"/>
    <col min="9231" max="9472" width="46.5703125" style="966"/>
    <col min="9473" max="9474" width="0" style="966" hidden="1" customWidth="1"/>
    <col min="9475" max="9475" width="78.28515625" style="966" customWidth="1"/>
    <col min="9476" max="9479" width="13.5703125" style="966" bestFit="1" customWidth="1"/>
    <col min="9480" max="9480" width="14.85546875" style="966" bestFit="1" customWidth="1"/>
    <col min="9481" max="9481" width="12.140625" style="966" bestFit="1" customWidth="1"/>
    <col min="9482" max="9482" width="14.85546875" style="966" bestFit="1" customWidth="1"/>
    <col min="9483" max="9483" width="12.140625" style="966" bestFit="1" customWidth="1"/>
    <col min="9484" max="9484" width="14.85546875" style="966" bestFit="1" customWidth="1"/>
    <col min="9485" max="9485" width="12.140625" style="966" bestFit="1" customWidth="1"/>
    <col min="9486" max="9486" width="46.5703125" style="966" customWidth="1"/>
    <col min="9487" max="9728" width="46.5703125" style="966"/>
    <col min="9729" max="9730" width="0" style="966" hidden="1" customWidth="1"/>
    <col min="9731" max="9731" width="78.28515625" style="966" customWidth="1"/>
    <col min="9732" max="9735" width="13.5703125" style="966" bestFit="1" customWidth="1"/>
    <col min="9736" max="9736" width="14.85546875" style="966" bestFit="1" customWidth="1"/>
    <col min="9737" max="9737" width="12.140625" style="966" bestFit="1" customWidth="1"/>
    <col min="9738" max="9738" width="14.85546875" style="966" bestFit="1" customWidth="1"/>
    <col min="9739" max="9739" width="12.140625" style="966" bestFit="1" customWidth="1"/>
    <col min="9740" max="9740" width="14.85546875" style="966" bestFit="1" customWidth="1"/>
    <col min="9741" max="9741" width="12.140625" style="966" bestFit="1" customWidth="1"/>
    <col min="9742" max="9742" width="46.5703125" style="966" customWidth="1"/>
    <col min="9743" max="9984" width="46.5703125" style="966"/>
    <col min="9985" max="9986" width="0" style="966" hidden="1" customWidth="1"/>
    <col min="9987" max="9987" width="78.28515625" style="966" customWidth="1"/>
    <col min="9988" max="9991" width="13.5703125" style="966" bestFit="1" customWidth="1"/>
    <col min="9992" max="9992" width="14.85546875" style="966" bestFit="1" customWidth="1"/>
    <col min="9993" max="9993" width="12.140625" style="966" bestFit="1" customWidth="1"/>
    <col min="9994" max="9994" width="14.85546875" style="966" bestFit="1" customWidth="1"/>
    <col min="9995" max="9995" width="12.140625" style="966" bestFit="1" customWidth="1"/>
    <col min="9996" max="9996" width="14.85546875" style="966" bestFit="1" customWidth="1"/>
    <col min="9997" max="9997" width="12.140625" style="966" bestFit="1" customWidth="1"/>
    <col min="9998" max="9998" width="46.5703125" style="966" customWidth="1"/>
    <col min="9999" max="10240" width="46.5703125" style="966"/>
    <col min="10241" max="10242" width="0" style="966" hidden="1" customWidth="1"/>
    <col min="10243" max="10243" width="78.28515625" style="966" customWidth="1"/>
    <col min="10244" max="10247" width="13.5703125" style="966" bestFit="1" customWidth="1"/>
    <col min="10248" max="10248" width="14.85546875" style="966" bestFit="1" customWidth="1"/>
    <col min="10249" max="10249" width="12.140625" style="966" bestFit="1" customWidth="1"/>
    <col min="10250" max="10250" width="14.85546875" style="966" bestFit="1" customWidth="1"/>
    <col min="10251" max="10251" width="12.140625" style="966" bestFit="1" customWidth="1"/>
    <col min="10252" max="10252" width="14.85546875" style="966" bestFit="1" customWidth="1"/>
    <col min="10253" max="10253" width="12.140625" style="966" bestFit="1" customWidth="1"/>
    <col min="10254" max="10254" width="46.5703125" style="966" customWidth="1"/>
    <col min="10255" max="10496" width="46.5703125" style="966"/>
    <col min="10497" max="10498" width="0" style="966" hidden="1" customWidth="1"/>
    <col min="10499" max="10499" width="78.28515625" style="966" customWidth="1"/>
    <col min="10500" max="10503" width="13.5703125" style="966" bestFit="1" customWidth="1"/>
    <col min="10504" max="10504" width="14.85546875" style="966" bestFit="1" customWidth="1"/>
    <col min="10505" max="10505" width="12.140625" style="966" bestFit="1" customWidth="1"/>
    <col min="10506" max="10506" width="14.85546875" style="966" bestFit="1" customWidth="1"/>
    <col min="10507" max="10507" width="12.140625" style="966" bestFit="1" customWidth="1"/>
    <col min="10508" max="10508" width="14.85546875" style="966" bestFit="1" customWidth="1"/>
    <col min="10509" max="10509" width="12.140625" style="966" bestFit="1" customWidth="1"/>
    <col min="10510" max="10510" width="46.5703125" style="966" customWidth="1"/>
    <col min="10511" max="10752" width="46.5703125" style="966"/>
    <col min="10753" max="10754" width="0" style="966" hidden="1" customWidth="1"/>
    <col min="10755" max="10755" width="78.28515625" style="966" customWidth="1"/>
    <col min="10756" max="10759" width="13.5703125" style="966" bestFit="1" customWidth="1"/>
    <col min="10760" max="10760" width="14.85546875" style="966" bestFit="1" customWidth="1"/>
    <col min="10761" max="10761" width="12.140625" style="966" bestFit="1" customWidth="1"/>
    <col min="10762" max="10762" width="14.85546875" style="966" bestFit="1" customWidth="1"/>
    <col min="10763" max="10763" width="12.140625" style="966" bestFit="1" customWidth="1"/>
    <col min="10764" max="10764" width="14.85546875" style="966" bestFit="1" customWidth="1"/>
    <col min="10765" max="10765" width="12.140625" style="966" bestFit="1" customWidth="1"/>
    <col min="10766" max="10766" width="46.5703125" style="966" customWidth="1"/>
    <col min="10767" max="11008" width="46.5703125" style="966"/>
    <col min="11009" max="11010" width="0" style="966" hidden="1" customWidth="1"/>
    <col min="11011" max="11011" width="78.28515625" style="966" customWidth="1"/>
    <col min="11012" max="11015" width="13.5703125" style="966" bestFit="1" customWidth="1"/>
    <col min="11016" max="11016" width="14.85546875" style="966" bestFit="1" customWidth="1"/>
    <col min="11017" max="11017" width="12.140625" style="966" bestFit="1" customWidth="1"/>
    <col min="11018" max="11018" width="14.85546875" style="966" bestFit="1" customWidth="1"/>
    <col min="11019" max="11019" width="12.140625" style="966" bestFit="1" customWidth="1"/>
    <col min="11020" max="11020" width="14.85546875" style="966" bestFit="1" customWidth="1"/>
    <col min="11021" max="11021" width="12.140625" style="966" bestFit="1" customWidth="1"/>
    <col min="11022" max="11022" width="46.5703125" style="966" customWidth="1"/>
    <col min="11023" max="11264" width="46.5703125" style="966"/>
    <col min="11265" max="11266" width="0" style="966" hidden="1" customWidth="1"/>
    <col min="11267" max="11267" width="78.28515625" style="966" customWidth="1"/>
    <col min="11268" max="11271" width="13.5703125" style="966" bestFit="1" customWidth="1"/>
    <col min="11272" max="11272" width="14.85546875" style="966" bestFit="1" customWidth="1"/>
    <col min="11273" max="11273" width="12.140625" style="966" bestFit="1" customWidth="1"/>
    <col min="11274" max="11274" width="14.85546875" style="966" bestFit="1" customWidth="1"/>
    <col min="11275" max="11275" width="12.140625" style="966" bestFit="1" customWidth="1"/>
    <col min="11276" max="11276" width="14.85546875" style="966" bestFit="1" customWidth="1"/>
    <col min="11277" max="11277" width="12.140625" style="966" bestFit="1" customWidth="1"/>
    <col min="11278" max="11278" width="46.5703125" style="966" customWidth="1"/>
    <col min="11279" max="11520" width="46.5703125" style="966"/>
    <col min="11521" max="11522" width="0" style="966" hidden="1" customWidth="1"/>
    <col min="11523" max="11523" width="78.28515625" style="966" customWidth="1"/>
    <col min="11524" max="11527" width="13.5703125" style="966" bestFit="1" customWidth="1"/>
    <col min="11528" max="11528" width="14.85546875" style="966" bestFit="1" customWidth="1"/>
    <col min="11529" max="11529" width="12.140625" style="966" bestFit="1" customWidth="1"/>
    <col min="11530" max="11530" width="14.85546875" style="966" bestFit="1" customWidth="1"/>
    <col min="11531" max="11531" width="12.140625" style="966" bestFit="1" customWidth="1"/>
    <col min="11532" max="11532" width="14.85546875" style="966" bestFit="1" customWidth="1"/>
    <col min="11533" max="11533" width="12.140625" style="966" bestFit="1" customWidth="1"/>
    <col min="11534" max="11534" width="46.5703125" style="966" customWidth="1"/>
    <col min="11535" max="11776" width="46.5703125" style="966"/>
    <col min="11777" max="11778" width="0" style="966" hidden="1" customWidth="1"/>
    <col min="11779" max="11779" width="78.28515625" style="966" customWidth="1"/>
    <col min="11780" max="11783" width="13.5703125" style="966" bestFit="1" customWidth="1"/>
    <col min="11784" max="11784" width="14.85546875" style="966" bestFit="1" customWidth="1"/>
    <col min="11785" max="11785" width="12.140625" style="966" bestFit="1" customWidth="1"/>
    <col min="11786" max="11786" width="14.85546875" style="966" bestFit="1" customWidth="1"/>
    <col min="11787" max="11787" width="12.140625" style="966" bestFit="1" customWidth="1"/>
    <col min="11788" max="11788" width="14.85546875" style="966" bestFit="1" customWidth="1"/>
    <col min="11789" max="11789" width="12.140625" style="966" bestFit="1" customWidth="1"/>
    <col min="11790" max="11790" width="46.5703125" style="966" customWidth="1"/>
    <col min="11791" max="12032" width="46.5703125" style="966"/>
    <col min="12033" max="12034" width="0" style="966" hidden="1" customWidth="1"/>
    <col min="12035" max="12035" width="78.28515625" style="966" customWidth="1"/>
    <col min="12036" max="12039" width="13.5703125" style="966" bestFit="1" customWidth="1"/>
    <col min="12040" max="12040" width="14.85546875" style="966" bestFit="1" customWidth="1"/>
    <col min="12041" max="12041" width="12.140625" style="966" bestFit="1" customWidth="1"/>
    <col min="12042" max="12042" width="14.85546875" style="966" bestFit="1" customWidth="1"/>
    <col min="12043" max="12043" width="12.140625" style="966" bestFit="1" customWidth="1"/>
    <col min="12044" max="12044" width="14.85546875" style="966" bestFit="1" customWidth="1"/>
    <col min="12045" max="12045" width="12.140625" style="966" bestFit="1" customWidth="1"/>
    <col min="12046" max="12046" width="46.5703125" style="966" customWidth="1"/>
    <col min="12047" max="12288" width="46.5703125" style="966"/>
    <col min="12289" max="12290" width="0" style="966" hidden="1" customWidth="1"/>
    <col min="12291" max="12291" width="78.28515625" style="966" customWidth="1"/>
    <col min="12292" max="12295" width="13.5703125" style="966" bestFit="1" customWidth="1"/>
    <col min="12296" max="12296" width="14.85546875" style="966" bestFit="1" customWidth="1"/>
    <col min="12297" max="12297" width="12.140625" style="966" bestFit="1" customWidth="1"/>
    <col min="12298" max="12298" width="14.85546875" style="966" bestFit="1" customWidth="1"/>
    <col min="12299" max="12299" width="12.140625" style="966" bestFit="1" customWidth="1"/>
    <col min="12300" max="12300" width="14.85546875" style="966" bestFit="1" customWidth="1"/>
    <col min="12301" max="12301" width="12.140625" style="966" bestFit="1" customWidth="1"/>
    <col min="12302" max="12302" width="46.5703125" style="966" customWidth="1"/>
    <col min="12303" max="12544" width="46.5703125" style="966"/>
    <col min="12545" max="12546" width="0" style="966" hidden="1" customWidth="1"/>
    <col min="12547" max="12547" width="78.28515625" style="966" customWidth="1"/>
    <col min="12548" max="12551" width="13.5703125" style="966" bestFit="1" customWidth="1"/>
    <col min="12552" max="12552" width="14.85546875" style="966" bestFit="1" customWidth="1"/>
    <col min="12553" max="12553" width="12.140625" style="966" bestFit="1" customWidth="1"/>
    <col min="12554" max="12554" width="14.85546875" style="966" bestFit="1" customWidth="1"/>
    <col min="12555" max="12555" width="12.140625" style="966" bestFit="1" customWidth="1"/>
    <col min="12556" max="12556" width="14.85546875" style="966" bestFit="1" customWidth="1"/>
    <col min="12557" max="12557" width="12.140625" style="966" bestFit="1" customWidth="1"/>
    <col min="12558" max="12558" width="46.5703125" style="966" customWidth="1"/>
    <col min="12559" max="12800" width="46.5703125" style="966"/>
    <col min="12801" max="12802" width="0" style="966" hidden="1" customWidth="1"/>
    <col min="12803" max="12803" width="78.28515625" style="966" customWidth="1"/>
    <col min="12804" max="12807" width="13.5703125" style="966" bestFit="1" customWidth="1"/>
    <col min="12808" max="12808" width="14.85546875" style="966" bestFit="1" customWidth="1"/>
    <col min="12809" max="12809" width="12.140625" style="966" bestFit="1" customWidth="1"/>
    <col min="12810" max="12810" width="14.85546875" style="966" bestFit="1" customWidth="1"/>
    <col min="12811" max="12811" width="12.140625" style="966" bestFit="1" customWidth="1"/>
    <col min="12812" max="12812" width="14.85546875" style="966" bestFit="1" customWidth="1"/>
    <col min="12813" max="12813" width="12.140625" style="966" bestFit="1" customWidth="1"/>
    <col min="12814" max="12814" width="46.5703125" style="966" customWidth="1"/>
    <col min="12815" max="13056" width="46.5703125" style="966"/>
    <col min="13057" max="13058" width="0" style="966" hidden="1" customWidth="1"/>
    <col min="13059" max="13059" width="78.28515625" style="966" customWidth="1"/>
    <col min="13060" max="13063" width="13.5703125" style="966" bestFit="1" customWidth="1"/>
    <col min="13064" max="13064" width="14.85546875" style="966" bestFit="1" customWidth="1"/>
    <col min="13065" max="13065" width="12.140625" style="966" bestFit="1" customWidth="1"/>
    <col min="13066" max="13066" width="14.85546875" style="966" bestFit="1" customWidth="1"/>
    <col min="13067" max="13067" width="12.140625" style="966" bestFit="1" customWidth="1"/>
    <col min="13068" max="13068" width="14.85546875" style="966" bestFit="1" customWidth="1"/>
    <col min="13069" max="13069" width="12.140625" style="966" bestFit="1" customWidth="1"/>
    <col min="13070" max="13070" width="46.5703125" style="966" customWidth="1"/>
    <col min="13071" max="13312" width="46.5703125" style="966"/>
    <col min="13313" max="13314" width="0" style="966" hidden="1" customWidth="1"/>
    <col min="13315" max="13315" width="78.28515625" style="966" customWidth="1"/>
    <col min="13316" max="13319" width="13.5703125" style="966" bestFit="1" customWidth="1"/>
    <col min="13320" max="13320" width="14.85546875" style="966" bestFit="1" customWidth="1"/>
    <col min="13321" max="13321" width="12.140625" style="966" bestFit="1" customWidth="1"/>
    <col min="13322" max="13322" width="14.85546875" style="966" bestFit="1" customWidth="1"/>
    <col min="13323" max="13323" width="12.140625" style="966" bestFit="1" customWidth="1"/>
    <col min="13324" max="13324" width="14.85546875" style="966" bestFit="1" customWidth="1"/>
    <col min="13325" max="13325" width="12.140625" style="966" bestFit="1" customWidth="1"/>
    <col min="13326" max="13326" width="46.5703125" style="966" customWidth="1"/>
    <col min="13327" max="13568" width="46.5703125" style="966"/>
    <col min="13569" max="13570" width="0" style="966" hidden="1" customWidth="1"/>
    <col min="13571" max="13571" width="78.28515625" style="966" customWidth="1"/>
    <col min="13572" max="13575" width="13.5703125" style="966" bestFit="1" customWidth="1"/>
    <col min="13576" max="13576" width="14.85546875" style="966" bestFit="1" customWidth="1"/>
    <col min="13577" max="13577" width="12.140625" style="966" bestFit="1" customWidth="1"/>
    <col min="13578" max="13578" width="14.85546875" style="966" bestFit="1" customWidth="1"/>
    <col min="13579" max="13579" width="12.140625" style="966" bestFit="1" customWidth="1"/>
    <col min="13580" max="13580" width="14.85546875" style="966" bestFit="1" customWidth="1"/>
    <col min="13581" max="13581" width="12.140625" style="966" bestFit="1" customWidth="1"/>
    <col min="13582" max="13582" width="46.5703125" style="966" customWidth="1"/>
    <col min="13583" max="13824" width="46.5703125" style="966"/>
    <col min="13825" max="13826" width="0" style="966" hidden="1" customWidth="1"/>
    <col min="13827" max="13827" width="78.28515625" style="966" customWidth="1"/>
    <col min="13828" max="13831" width="13.5703125" style="966" bestFit="1" customWidth="1"/>
    <col min="13832" max="13832" width="14.85546875" style="966" bestFit="1" customWidth="1"/>
    <col min="13833" max="13833" width="12.140625" style="966" bestFit="1" customWidth="1"/>
    <col min="13834" max="13834" width="14.85546875" style="966" bestFit="1" customWidth="1"/>
    <col min="13835" max="13835" width="12.140625" style="966" bestFit="1" customWidth="1"/>
    <col min="13836" max="13836" width="14.85546875" style="966" bestFit="1" customWidth="1"/>
    <col min="13837" max="13837" width="12.140625" style="966" bestFit="1" customWidth="1"/>
    <col min="13838" max="13838" width="46.5703125" style="966" customWidth="1"/>
    <col min="13839" max="14080" width="46.5703125" style="966"/>
    <col min="14081" max="14082" width="0" style="966" hidden="1" customWidth="1"/>
    <col min="14083" max="14083" width="78.28515625" style="966" customWidth="1"/>
    <col min="14084" max="14087" width="13.5703125" style="966" bestFit="1" customWidth="1"/>
    <col min="14088" max="14088" width="14.85546875" style="966" bestFit="1" customWidth="1"/>
    <col min="14089" max="14089" width="12.140625" style="966" bestFit="1" customWidth="1"/>
    <col min="14090" max="14090" width="14.85546875" style="966" bestFit="1" customWidth="1"/>
    <col min="14091" max="14091" width="12.140625" style="966" bestFit="1" customWidth="1"/>
    <col min="14092" max="14092" width="14.85546875" style="966" bestFit="1" customWidth="1"/>
    <col min="14093" max="14093" width="12.140625" style="966" bestFit="1" customWidth="1"/>
    <col min="14094" max="14094" width="46.5703125" style="966" customWidth="1"/>
    <col min="14095" max="14336" width="46.5703125" style="966"/>
    <col min="14337" max="14338" width="0" style="966" hidden="1" customWidth="1"/>
    <col min="14339" max="14339" width="78.28515625" style="966" customWidth="1"/>
    <col min="14340" max="14343" width="13.5703125" style="966" bestFit="1" customWidth="1"/>
    <col min="14344" max="14344" width="14.85546875" style="966" bestFit="1" customWidth="1"/>
    <col min="14345" max="14345" width="12.140625" style="966" bestFit="1" customWidth="1"/>
    <col min="14346" max="14346" width="14.85546875" style="966" bestFit="1" customWidth="1"/>
    <col min="14347" max="14347" width="12.140625" style="966" bestFit="1" customWidth="1"/>
    <col min="14348" max="14348" width="14.85546875" style="966" bestFit="1" customWidth="1"/>
    <col min="14349" max="14349" width="12.140625" style="966" bestFit="1" customWidth="1"/>
    <col min="14350" max="14350" width="46.5703125" style="966" customWidth="1"/>
    <col min="14351" max="14592" width="46.5703125" style="966"/>
    <col min="14593" max="14594" width="0" style="966" hidden="1" customWidth="1"/>
    <col min="14595" max="14595" width="78.28515625" style="966" customWidth="1"/>
    <col min="14596" max="14599" width="13.5703125" style="966" bestFit="1" customWidth="1"/>
    <col min="14600" max="14600" width="14.85546875" style="966" bestFit="1" customWidth="1"/>
    <col min="14601" max="14601" width="12.140625" style="966" bestFit="1" customWidth="1"/>
    <col min="14602" max="14602" width="14.85546875" style="966" bestFit="1" customWidth="1"/>
    <col min="14603" max="14603" width="12.140625" style="966" bestFit="1" customWidth="1"/>
    <col min="14604" max="14604" width="14.85546875" style="966" bestFit="1" customWidth="1"/>
    <col min="14605" max="14605" width="12.140625" style="966" bestFit="1" customWidth="1"/>
    <col min="14606" max="14606" width="46.5703125" style="966" customWidth="1"/>
    <col min="14607" max="14848" width="46.5703125" style="966"/>
    <col min="14849" max="14850" width="0" style="966" hidden="1" customWidth="1"/>
    <col min="14851" max="14851" width="78.28515625" style="966" customWidth="1"/>
    <col min="14852" max="14855" width="13.5703125" style="966" bestFit="1" customWidth="1"/>
    <col min="14856" max="14856" width="14.85546875" style="966" bestFit="1" customWidth="1"/>
    <col min="14857" max="14857" width="12.140625" style="966" bestFit="1" customWidth="1"/>
    <col min="14858" max="14858" width="14.85546875" style="966" bestFit="1" customWidth="1"/>
    <col min="14859" max="14859" width="12.140625" style="966" bestFit="1" customWidth="1"/>
    <col min="14860" max="14860" width="14.85546875" style="966" bestFit="1" customWidth="1"/>
    <col min="14861" max="14861" width="12.140625" style="966" bestFit="1" customWidth="1"/>
    <col min="14862" max="14862" width="46.5703125" style="966" customWidth="1"/>
    <col min="14863" max="15104" width="46.5703125" style="966"/>
    <col min="15105" max="15106" width="0" style="966" hidden="1" customWidth="1"/>
    <col min="15107" max="15107" width="78.28515625" style="966" customWidth="1"/>
    <col min="15108" max="15111" width="13.5703125" style="966" bestFit="1" customWidth="1"/>
    <col min="15112" max="15112" width="14.85546875" style="966" bestFit="1" customWidth="1"/>
    <col min="15113" max="15113" width="12.140625" style="966" bestFit="1" customWidth="1"/>
    <col min="15114" max="15114" width="14.85546875" style="966" bestFit="1" customWidth="1"/>
    <col min="15115" max="15115" width="12.140625" style="966" bestFit="1" customWidth="1"/>
    <col min="15116" max="15116" width="14.85546875" style="966" bestFit="1" customWidth="1"/>
    <col min="15117" max="15117" width="12.140625" style="966" bestFit="1" customWidth="1"/>
    <col min="15118" max="15118" width="46.5703125" style="966" customWidth="1"/>
    <col min="15119" max="15360" width="46.5703125" style="966"/>
    <col min="15361" max="15362" width="0" style="966" hidden="1" customWidth="1"/>
    <col min="15363" max="15363" width="78.28515625" style="966" customWidth="1"/>
    <col min="15364" max="15367" width="13.5703125" style="966" bestFit="1" customWidth="1"/>
    <col min="15368" max="15368" width="14.85546875" style="966" bestFit="1" customWidth="1"/>
    <col min="15369" max="15369" width="12.140625" style="966" bestFit="1" customWidth="1"/>
    <col min="15370" max="15370" width="14.85546875" style="966" bestFit="1" customWidth="1"/>
    <col min="15371" max="15371" width="12.140625" style="966" bestFit="1" customWidth="1"/>
    <col min="15372" max="15372" width="14.85546875" style="966" bestFit="1" customWidth="1"/>
    <col min="15373" max="15373" width="12.140625" style="966" bestFit="1" customWidth="1"/>
    <col min="15374" max="15374" width="46.5703125" style="966" customWidth="1"/>
    <col min="15375" max="15616" width="46.5703125" style="966"/>
    <col min="15617" max="15618" width="0" style="966" hidden="1" customWidth="1"/>
    <col min="15619" max="15619" width="78.28515625" style="966" customWidth="1"/>
    <col min="15620" max="15623" width="13.5703125" style="966" bestFit="1" customWidth="1"/>
    <col min="15624" max="15624" width="14.85546875" style="966" bestFit="1" customWidth="1"/>
    <col min="15625" max="15625" width="12.140625" style="966" bestFit="1" customWidth="1"/>
    <col min="15626" max="15626" width="14.85546875" style="966" bestFit="1" customWidth="1"/>
    <col min="15627" max="15627" width="12.140625" style="966" bestFit="1" customWidth="1"/>
    <col min="15628" max="15628" width="14.85546875" style="966" bestFit="1" customWidth="1"/>
    <col min="15629" max="15629" width="12.140625" style="966" bestFit="1" customWidth="1"/>
    <col min="15630" max="15630" width="46.5703125" style="966" customWidth="1"/>
    <col min="15631" max="15872" width="46.5703125" style="966"/>
    <col min="15873" max="15874" width="0" style="966" hidden="1" customWidth="1"/>
    <col min="15875" max="15875" width="78.28515625" style="966" customWidth="1"/>
    <col min="15876" max="15879" width="13.5703125" style="966" bestFit="1" customWidth="1"/>
    <col min="15880" max="15880" width="14.85546875" style="966" bestFit="1" customWidth="1"/>
    <col min="15881" max="15881" width="12.140625" style="966" bestFit="1" customWidth="1"/>
    <col min="15882" max="15882" width="14.85546875" style="966" bestFit="1" customWidth="1"/>
    <col min="15883" max="15883" width="12.140625" style="966" bestFit="1" customWidth="1"/>
    <col min="15884" max="15884" width="14.85546875" style="966" bestFit="1" customWidth="1"/>
    <col min="15885" max="15885" width="12.140625" style="966" bestFit="1" customWidth="1"/>
    <col min="15886" max="15886" width="46.5703125" style="966" customWidth="1"/>
    <col min="15887" max="16128" width="46.5703125" style="966"/>
    <col min="16129" max="16130" width="0" style="966" hidden="1" customWidth="1"/>
    <col min="16131" max="16131" width="78.28515625" style="966" customWidth="1"/>
    <col min="16132" max="16135" width="13.5703125" style="966" bestFit="1" customWidth="1"/>
    <col min="16136" max="16136" width="14.85546875" style="966" bestFit="1" customWidth="1"/>
    <col min="16137" max="16137" width="12.140625" style="966" bestFit="1" customWidth="1"/>
    <col min="16138" max="16138" width="14.85546875" style="966" bestFit="1" customWidth="1"/>
    <col min="16139" max="16139" width="12.140625" style="966" bestFit="1" customWidth="1"/>
    <col min="16140" max="16140" width="14.85546875" style="966" bestFit="1" customWidth="1"/>
    <col min="16141" max="16141" width="12.140625" style="966" bestFit="1" customWidth="1"/>
    <col min="16142" max="16142" width="46.5703125" style="966" customWidth="1"/>
    <col min="16143" max="16384" width="46.5703125" style="966"/>
  </cols>
  <sheetData>
    <row r="1" spans="1:13" s="93" customFormat="1" ht="3.75" hidden="1" customHeight="1">
      <c r="C1" s="1096"/>
      <c r="D1" s="92"/>
      <c r="E1" s="92"/>
      <c r="F1" s="92"/>
      <c r="G1" s="487"/>
      <c r="H1" s="487"/>
      <c r="I1" s="487"/>
      <c r="J1" s="92"/>
      <c r="K1" s="92"/>
      <c r="L1" s="92"/>
      <c r="M1" s="92"/>
    </row>
    <row r="2" spans="1:13" s="488" customFormat="1" ht="44.25" customHeight="1">
      <c r="C2" s="1007" t="s">
        <v>0</v>
      </c>
      <c r="D2" s="1007"/>
      <c r="E2" s="1007"/>
      <c r="F2" s="1007"/>
      <c r="G2" s="1007"/>
      <c r="H2" s="1007"/>
      <c r="I2" s="1007"/>
      <c r="J2" s="1007"/>
      <c r="K2" s="1007"/>
      <c r="L2" s="1007"/>
      <c r="M2" s="1007"/>
    </row>
    <row r="3" spans="1:13" s="488" customFormat="1" ht="45" customHeight="1">
      <c r="C3" s="1030" t="s">
        <v>755</v>
      </c>
      <c r="D3" s="1007"/>
      <c r="E3" s="1007"/>
      <c r="F3" s="1007"/>
      <c r="G3" s="1007"/>
      <c r="H3" s="1007"/>
      <c r="I3" s="1007"/>
      <c r="J3" s="1007"/>
      <c r="K3" s="1007"/>
      <c r="L3" s="1007"/>
      <c r="M3" s="1007"/>
    </row>
    <row r="4" spans="1:13" s="489" customFormat="1" ht="42.75" customHeight="1">
      <c r="A4" s="489" t="s">
        <v>1510</v>
      </c>
      <c r="C4" s="1045" t="s">
        <v>1503</v>
      </c>
      <c r="D4" s="1045"/>
      <c r="E4" s="1045"/>
      <c r="F4" s="1045"/>
      <c r="G4" s="1045"/>
      <c r="H4" s="1045"/>
      <c r="I4" s="1045"/>
      <c r="J4" s="1045"/>
      <c r="K4" s="1045"/>
      <c r="L4" s="1045"/>
      <c r="M4" s="1045"/>
    </row>
    <row r="5" spans="1:13" s="489" customFormat="1" ht="1.5" customHeight="1">
      <c r="C5" s="1097"/>
      <c r="D5" s="968"/>
      <c r="E5" s="968"/>
      <c r="F5" s="968"/>
      <c r="G5" s="968"/>
      <c r="H5" s="968"/>
      <c r="I5" s="968"/>
      <c r="J5" s="968"/>
      <c r="K5" s="968"/>
      <c r="L5" s="968"/>
      <c r="M5" s="968"/>
    </row>
    <row r="6" spans="1:13" s="549" customFormat="1" ht="0.75" customHeight="1" thickBot="1">
      <c r="C6" s="1098"/>
      <c r="D6" s="225"/>
      <c r="E6" s="225"/>
      <c r="F6" s="225"/>
      <c r="G6" s="627"/>
      <c r="H6" s="627"/>
      <c r="I6" s="627"/>
      <c r="J6" s="225"/>
      <c r="K6" s="225"/>
      <c r="L6" s="225"/>
      <c r="M6" s="225"/>
    </row>
    <row r="7" spans="1:13" s="966" customFormat="1" ht="19.5" customHeight="1" thickTop="1" thickBot="1">
      <c r="A7" s="490"/>
      <c r="B7" s="490"/>
      <c r="C7" s="1099"/>
      <c r="D7" s="963" t="s">
        <v>739</v>
      </c>
      <c r="E7" s="963" t="s">
        <v>740</v>
      </c>
      <c r="F7" s="963" t="s">
        <v>741</v>
      </c>
      <c r="G7" s="963" t="s">
        <v>742</v>
      </c>
      <c r="H7" s="1031" t="s">
        <v>743</v>
      </c>
      <c r="I7" s="1031"/>
      <c r="J7" s="1031" t="s">
        <v>1351</v>
      </c>
      <c r="K7" s="1031"/>
      <c r="L7" s="1031" t="s">
        <v>1475</v>
      </c>
      <c r="M7" s="1031"/>
    </row>
    <row r="8" spans="1:13" s="966" customFormat="1" ht="19.5" customHeight="1" thickTop="1" thickBot="1">
      <c r="A8" s="491"/>
      <c r="B8" s="491"/>
      <c r="C8" s="1100"/>
      <c r="D8" s="964" t="s">
        <v>744</v>
      </c>
      <c r="E8" s="964" t="s">
        <v>744</v>
      </c>
      <c r="F8" s="964" t="str">
        <f>"DIC"</f>
        <v>DIC</v>
      </c>
      <c r="G8" s="964" t="s">
        <v>744</v>
      </c>
      <c r="H8" s="1032" t="str">
        <f>"DIC"</f>
        <v>DIC</v>
      </c>
      <c r="I8" s="1032"/>
      <c r="J8" s="1032" t="s">
        <v>744</v>
      </c>
      <c r="K8" s="1032"/>
      <c r="L8" s="1028" t="str">
        <f>UPPER("jul")</f>
        <v>JUL</v>
      </c>
      <c r="M8" s="1028"/>
    </row>
    <row r="9" spans="1:13" s="966" customFormat="1" ht="29.25" customHeight="1" thickTop="1" thickBot="1">
      <c r="C9" s="1101"/>
      <c r="D9" s="1029" t="s">
        <v>847</v>
      </c>
      <c r="E9" s="1029"/>
      <c r="F9" s="1029"/>
      <c r="G9" s="1029"/>
      <c r="H9" s="556" t="s">
        <v>1352</v>
      </c>
      <c r="I9" s="556" t="s">
        <v>1353</v>
      </c>
      <c r="J9" s="556" t="s">
        <v>1352</v>
      </c>
      <c r="K9" s="556" t="s">
        <v>1353</v>
      </c>
      <c r="L9" s="556" t="s">
        <v>1352</v>
      </c>
      <c r="M9" s="556" t="s">
        <v>1353</v>
      </c>
    </row>
    <row r="10" spans="1:13" s="46" customFormat="1" ht="25.5" hidden="1" customHeight="1" thickTop="1" thickBot="1">
      <c r="A10" s="492"/>
      <c r="B10" s="492"/>
      <c r="C10" s="329" t="s">
        <v>0</v>
      </c>
      <c r="D10" s="226"/>
      <c r="E10" s="226"/>
      <c r="F10" s="226"/>
      <c r="G10" s="226"/>
      <c r="H10" s="226"/>
      <c r="I10" s="226"/>
      <c r="J10" s="226"/>
      <c r="K10" s="226"/>
      <c r="L10" s="226"/>
      <c r="M10" s="226"/>
    </row>
    <row r="11" spans="1:13" s="46" customFormat="1" ht="24" customHeight="1" thickTop="1" thickBot="1">
      <c r="A11" s="492" t="s">
        <v>509</v>
      </c>
      <c r="B11" s="493" t="s">
        <v>1182</v>
      </c>
      <c r="C11" s="227" t="s">
        <v>756</v>
      </c>
      <c r="D11" s="228">
        <v>52085077.090039998</v>
      </c>
      <c r="E11" s="228">
        <v>61222667.289820001</v>
      </c>
      <c r="F11" s="228">
        <v>73524691.243310004</v>
      </c>
      <c r="G11" s="228">
        <v>84990500.767379999</v>
      </c>
      <c r="H11" s="228">
        <v>107500779.49492</v>
      </c>
      <c r="I11" s="228">
        <v>6598602.2458999995</v>
      </c>
      <c r="J11" s="228">
        <v>131019185.50766</v>
      </c>
      <c r="K11" s="228">
        <v>6976619.6497299997</v>
      </c>
      <c r="L11" s="228">
        <v>128140719.15092999</v>
      </c>
      <c r="M11" s="228">
        <v>7345573.8945899997</v>
      </c>
    </row>
    <row r="12" spans="1:13" s="46" customFormat="1" ht="24" customHeight="1" thickTop="1" thickBot="1">
      <c r="A12" s="494" t="s">
        <v>509</v>
      </c>
      <c r="B12" s="495" t="s">
        <v>1183</v>
      </c>
      <c r="C12" s="229" t="s">
        <v>757</v>
      </c>
      <c r="D12" s="230">
        <v>14673435.27668</v>
      </c>
      <c r="E12" s="230">
        <v>16537485.764559999</v>
      </c>
      <c r="F12" s="230">
        <v>19973132.302820001</v>
      </c>
      <c r="G12" s="230">
        <v>22240091.293369997</v>
      </c>
      <c r="H12" s="230">
        <v>26259147.962250002</v>
      </c>
      <c r="I12" s="230">
        <v>90932.063959999999</v>
      </c>
      <c r="J12" s="230">
        <v>30048308.85055</v>
      </c>
      <c r="K12" s="230">
        <v>188767.30397000001</v>
      </c>
      <c r="L12" s="230">
        <v>29215367.541029997</v>
      </c>
      <c r="M12" s="230">
        <v>195314.74609999999</v>
      </c>
    </row>
    <row r="13" spans="1:13" s="46" customFormat="1" ht="24" customHeight="1" thickTop="1">
      <c r="A13" s="46" t="s">
        <v>509</v>
      </c>
      <c r="B13" s="967" t="s">
        <v>1184</v>
      </c>
      <c r="C13" s="231" t="s">
        <v>758</v>
      </c>
      <c r="D13" s="232">
        <v>14374148.999869999</v>
      </c>
      <c r="E13" s="232">
        <v>16306531.543639999</v>
      </c>
      <c r="F13" s="232">
        <v>18445040.143409997</v>
      </c>
      <c r="G13" s="232">
        <v>21911545.700010002</v>
      </c>
      <c r="H13" s="232">
        <v>25743694.768229999</v>
      </c>
      <c r="I13" s="232">
        <v>88148.398909999989</v>
      </c>
      <c r="J13" s="232">
        <v>28839393.823649999</v>
      </c>
      <c r="K13" s="232">
        <v>187365.71406999999</v>
      </c>
      <c r="L13" s="232">
        <v>28667189.138919998</v>
      </c>
      <c r="M13" s="232">
        <v>190981.13556999998</v>
      </c>
    </row>
    <row r="14" spans="1:13" s="46" customFormat="1" ht="24" customHeight="1" thickBot="1">
      <c r="A14" s="46" t="s">
        <v>509</v>
      </c>
      <c r="B14" s="967" t="s">
        <v>1433</v>
      </c>
      <c r="C14" s="231" t="s">
        <v>759</v>
      </c>
      <c r="D14" s="232">
        <v>299286.27681000158</v>
      </c>
      <c r="E14" s="232">
        <v>230954.22092000023</v>
      </c>
      <c r="F14" s="232">
        <v>1528092.1594100036</v>
      </c>
      <c r="G14" s="232">
        <v>328545.59335999563</v>
      </c>
      <c r="H14" s="232">
        <v>515453.19402000308</v>
      </c>
      <c r="I14" s="232">
        <v>2783.6650500000001</v>
      </c>
      <c r="J14" s="232">
        <v>1208915.0269000002</v>
      </c>
      <c r="K14" s="232">
        <v>1401.5898999999999</v>
      </c>
      <c r="L14" s="232">
        <v>548178.40210999991</v>
      </c>
      <c r="M14" s="232">
        <v>4333.6105299999999</v>
      </c>
    </row>
    <row r="15" spans="1:13" s="46" customFormat="1" ht="24" customHeight="1" thickTop="1" thickBot="1">
      <c r="A15" s="494" t="s">
        <v>509</v>
      </c>
      <c r="B15" s="495" t="s">
        <v>1185</v>
      </c>
      <c r="C15" s="229" t="s">
        <v>760</v>
      </c>
      <c r="D15" s="230">
        <v>17024955.66302</v>
      </c>
      <c r="E15" s="230">
        <v>20874042.401999999</v>
      </c>
      <c r="F15" s="230">
        <v>23762281.870859999</v>
      </c>
      <c r="G15" s="230">
        <v>28662365.268270001</v>
      </c>
      <c r="H15" s="230">
        <v>36761744.1373</v>
      </c>
      <c r="I15" s="230">
        <v>1498976.8579200001</v>
      </c>
      <c r="J15" s="230">
        <v>47601698.228260003</v>
      </c>
      <c r="K15" s="230">
        <v>1322722.4246500002</v>
      </c>
      <c r="L15" s="230">
        <v>42317567.381959997</v>
      </c>
      <c r="M15" s="230">
        <v>1290355.4031800001</v>
      </c>
    </row>
    <row r="16" spans="1:13" s="46" customFormat="1" ht="24" customHeight="1" thickTop="1">
      <c r="A16" s="46" t="s">
        <v>509</v>
      </c>
      <c r="B16" s="967" t="s">
        <v>1186</v>
      </c>
      <c r="C16" s="231" t="s">
        <v>761</v>
      </c>
      <c r="D16" s="232">
        <v>16776688.04332</v>
      </c>
      <c r="E16" s="232">
        <v>20778832.50113</v>
      </c>
      <c r="F16" s="232">
        <v>23644586.757740002</v>
      </c>
      <c r="G16" s="232">
        <v>28513165.57051</v>
      </c>
      <c r="H16" s="232">
        <v>36551394.699830003</v>
      </c>
      <c r="I16" s="232">
        <v>1489119.6242799999</v>
      </c>
      <c r="J16" s="232">
        <v>47326529.629980005</v>
      </c>
      <c r="K16" s="232">
        <v>1308597.22276</v>
      </c>
      <c r="L16" s="232">
        <v>41960615.427430004</v>
      </c>
      <c r="M16" s="232">
        <v>1274113.5903699999</v>
      </c>
    </row>
    <row r="17" spans="1:13" s="46" customFormat="1" ht="24" customHeight="1">
      <c r="A17" s="46" t="s">
        <v>509</v>
      </c>
      <c r="B17" s="967" t="s">
        <v>1187</v>
      </c>
      <c r="C17" s="231" t="s">
        <v>762</v>
      </c>
      <c r="D17" s="232">
        <v>42431.518979999993</v>
      </c>
      <c r="E17" s="232">
        <v>47971.003560000005</v>
      </c>
      <c r="F17" s="232">
        <v>60429.901429999998</v>
      </c>
      <c r="G17" s="232">
        <v>72665.274669999999</v>
      </c>
      <c r="H17" s="232">
        <v>159764.35003</v>
      </c>
      <c r="I17" s="232">
        <v>9857.2336400000004</v>
      </c>
      <c r="J17" s="232">
        <v>192727.76903</v>
      </c>
      <c r="K17" s="232">
        <v>14125.20189</v>
      </c>
      <c r="L17" s="232">
        <v>213516.23566999999</v>
      </c>
      <c r="M17" s="232">
        <v>16241.812810000001</v>
      </c>
    </row>
    <row r="18" spans="1:13" s="46" customFormat="1" ht="24" customHeight="1">
      <c r="A18" s="46" t="s">
        <v>509</v>
      </c>
      <c r="B18" s="967" t="s">
        <v>1188</v>
      </c>
      <c r="C18" s="231" t="s">
        <v>763</v>
      </c>
      <c r="D18" s="232">
        <v>0</v>
      </c>
      <c r="E18" s="232">
        <v>0</v>
      </c>
      <c r="F18" s="232">
        <v>0</v>
      </c>
      <c r="G18" s="232">
        <v>0</v>
      </c>
      <c r="H18" s="232">
        <v>0</v>
      </c>
      <c r="I18" s="232">
        <v>0</v>
      </c>
      <c r="J18" s="232">
        <v>0</v>
      </c>
      <c r="K18" s="232">
        <v>0</v>
      </c>
      <c r="L18" s="232">
        <v>0</v>
      </c>
      <c r="M18" s="232">
        <v>0</v>
      </c>
    </row>
    <row r="19" spans="1:13" s="46" customFormat="1" ht="24" customHeight="1" thickBot="1">
      <c r="A19" s="46" t="s">
        <v>509</v>
      </c>
      <c r="B19" s="640">
        <v>212.04</v>
      </c>
      <c r="C19" s="231" t="s">
        <v>1422</v>
      </c>
      <c r="D19" s="232">
        <v>205836.10071999999</v>
      </c>
      <c r="E19" s="232">
        <v>47238.89731</v>
      </c>
      <c r="F19" s="232">
        <v>57265.211689999996</v>
      </c>
      <c r="G19" s="232">
        <v>76534.423089999997</v>
      </c>
      <c r="H19" s="232">
        <v>50585.087439999996</v>
      </c>
      <c r="I19" s="232">
        <v>0</v>
      </c>
      <c r="J19" s="232">
        <v>82440.829249999995</v>
      </c>
      <c r="K19" s="232">
        <v>0</v>
      </c>
      <c r="L19" s="232">
        <v>143435.71886000002</v>
      </c>
      <c r="M19" s="232">
        <v>0</v>
      </c>
    </row>
    <row r="20" spans="1:13" s="46" customFormat="1" ht="24" customHeight="1" thickTop="1" thickBot="1">
      <c r="A20" s="494" t="s">
        <v>509</v>
      </c>
      <c r="B20" s="495" t="s">
        <v>1189</v>
      </c>
      <c r="C20" s="229" t="s">
        <v>764</v>
      </c>
      <c r="D20" s="230">
        <v>10412474.226299999</v>
      </c>
      <c r="E20" s="230">
        <v>10455473.187239999</v>
      </c>
      <c r="F20" s="230">
        <v>7983428.6643699994</v>
      </c>
      <c r="G20" s="230">
        <v>7744624.6595200002</v>
      </c>
      <c r="H20" s="230">
        <v>3674676.9889600002</v>
      </c>
      <c r="I20" s="230">
        <v>354998.75831</v>
      </c>
      <c r="J20" s="230">
        <v>2383644.6945799999</v>
      </c>
      <c r="K20" s="230">
        <v>120055.78901000001</v>
      </c>
      <c r="L20" s="230">
        <v>1079960.4867700001</v>
      </c>
      <c r="M20" s="230">
        <v>59540.631030000004</v>
      </c>
    </row>
    <row r="21" spans="1:13" s="46" customFormat="1" ht="24" customHeight="1" thickTop="1">
      <c r="A21" s="46" t="s">
        <v>509</v>
      </c>
      <c r="B21" s="967" t="s">
        <v>1190</v>
      </c>
      <c r="C21" s="231" t="s">
        <v>765</v>
      </c>
      <c r="D21" s="232">
        <v>692359.49092999997</v>
      </c>
      <c r="E21" s="232">
        <v>758453.67982000008</v>
      </c>
      <c r="F21" s="232">
        <v>623336.73124999995</v>
      </c>
      <c r="G21" s="232">
        <v>498762.19574</v>
      </c>
      <c r="H21" s="232">
        <v>399276.25400000002</v>
      </c>
      <c r="I21" s="232">
        <v>44416.47623</v>
      </c>
      <c r="J21" s="232">
        <v>249118.94316</v>
      </c>
      <c r="K21" s="232">
        <v>8988.2915900000007</v>
      </c>
      <c r="L21" s="232">
        <v>302387.43622999999</v>
      </c>
      <c r="M21" s="232">
        <v>2128.02142</v>
      </c>
    </row>
    <row r="22" spans="1:13" s="46" customFormat="1" ht="24" customHeight="1">
      <c r="A22" s="46" t="s">
        <v>509</v>
      </c>
      <c r="B22" s="967" t="s">
        <v>1191</v>
      </c>
      <c r="C22" s="231" t="s">
        <v>766</v>
      </c>
      <c r="D22" s="232">
        <v>388416.76127999998</v>
      </c>
      <c r="E22" s="232">
        <v>252613.55853000001</v>
      </c>
      <c r="F22" s="232">
        <v>151524.10626</v>
      </c>
      <c r="G22" s="232">
        <v>292609.79048000003</v>
      </c>
      <c r="H22" s="232">
        <v>170485.38162999999</v>
      </c>
      <c r="I22" s="232">
        <v>8075.3770800000002</v>
      </c>
      <c r="J22" s="232">
        <v>114216.96787000001</v>
      </c>
      <c r="K22" s="232">
        <v>53.932339999999996</v>
      </c>
      <c r="L22" s="232">
        <v>21534.189079999996</v>
      </c>
      <c r="M22" s="232">
        <v>154.71145999999999</v>
      </c>
    </row>
    <row r="23" spans="1:13" s="46" customFormat="1" ht="24" customHeight="1">
      <c r="A23" s="46" t="s">
        <v>509</v>
      </c>
      <c r="B23" s="967" t="s">
        <v>1192</v>
      </c>
      <c r="C23" s="231" t="s">
        <v>767</v>
      </c>
      <c r="D23" s="232">
        <v>157178.63613</v>
      </c>
      <c r="E23" s="232">
        <v>434719.38089999999</v>
      </c>
      <c r="F23" s="232">
        <v>199921.60611000002</v>
      </c>
      <c r="G23" s="232">
        <v>54355.426220000001</v>
      </c>
      <c r="H23" s="232">
        <v>2678.69346</v>
      </c>
      <c r="I23" s="232">
        <v>6.5</v>
      </c>
      <c r="J23" s="232">
        <v>1168.09356</v>
      </c>
      <c r="K23" s="232">
        <v>0</v>
      </c>
      <c r="L23" s="232">
        <v>1292.10672</v>
      </c>
      <c r="M23" s="232">
        <v>0</v>
      </c>
    </row>
    <row r="24" spans="1:13" s="46" customFormat="1" ht="24" customHeight="1">
      <c r="A24" s="46" t="s">
        <v>509</v>
      </c>
      <c r="B24" s="967" t="s">
        <v>1193</v>
      </c>
      <c r="C24" s="231" t="s">
        <v>768</v>
      </c>
      <c r="D24" s="232">
        <v>463172.09275999997</v>
      </c>
      <c r="E24" s="232">
        <v>323135.76000999997</v>
      </c>
      <c r="F24" s="232">
        <v>306599.09943</v>
      </c>
      <c r="G24" s="232">
        <v>248485.59837999998</v>
      </c>
      <c r="H24" s="232">
        <v>26445.013449999999</v>
      </c>
      <c r="I24" s="232">
        <v>8</v>
      </c>
      <c r="J24" s="232">
        <v>10609.324560000001</v>
      </c>
      <c r="K24" s="232">
        <v>71.69</v>
      </c>
      <c r="L24" s="232">
        <v>35792.889569999999</v>
      </c>
      <c r="M24" s="232">
        <v>26</v>
      </c>
    </row>
    <row r="25" spans="1:13" s="46" customFormat="1" ht="24" customHeight="1">
      <c r="A25" s="46" t="s">
        <v>509</v>
      </c>
      <c r="B25" s="967" t="s">
        <v>1194</v>
      </c>
      <c r="C25" s="231" t="s">
        <v>769</v>
      </c>
      <c r="D25" s="232">
        <v>1505535.4953000001</v>
      </c>
      <c r="E25" s="232">
        <v>1332956.3528099998</v>
      </c>
      <c r="F25" s="232">
        <v>1177927.5670099999</v>
      </c>
      <c r="G25" s="232">
        <v>1205915.1962599999</v>
      </c>
      <c r="H25" s="232">
        <v>264672.82387000002</v>
      </c>
      <c r="I25" s="232">
        <v>30184.14315</v>
      </c>
      <c r="J25" s="232">
        <v>106122.38961</v>
      </c>
      <c r="K25" s="232">
        <v>426.1</v>
      </c>
      <c r="L25" s="232">
        <v>97599.851760000005</v>
      </c>
      <c r="M25" s="232">
        <v>3019</v>
      </c>
    </row>
    <row r="26" spans="1:13" s="46" customFormat="1" ht="24" customHeight="1">
      <c r="A26" s="46" t="s">
        <v>509</v>
      </c>
      <c r="B26" s="967" t="s">
        <v>1195</v>
      </c>
      <c r="C26" s="231" t="s">
        <v>770</v>
      </c>
      <c r="D26" s="232">
        <v>1639220.3281099999</v>
      </c>
      <c r="E26" s="232">
        <v>1800508.57458</v>
      </c>
      <c r="F26" s="232">
        <v>1578216.74025</v>
      </c>
      <c r="G26" s="232">
        <v>1865363.9435399999</v>
      </c>
      <c r="H26" s="232">
        <v>505257.45386000001</v>
      </c>
      <c r="I26" s="232">
        <v>76035.279540000003</v>
      </c>
      <c r="J26" s="232">
        <v>33649.6057</v>
      </c>
      <c r="K26" s="232">
        <v>107.44036</v>
      </c>
      <c r="L26" s="232">
        <v>170045.19628999999</v>
      </c>
      <c r="M26" s="232">
        <v>499.08</v>
      </c>
    </row>
    <row r="27" spans="1:13" s="46" customFormat="1" ht="24" customHeight="1">
      <c r="A27" s="46" t="s">
        <v>509</v>
      </c>
      <c r="B27" s="967" t="s">
        <v>1196</v>
      </c>
      <c r="C27" s="231" t="s">
        <v>771</v>
      </c>
      <c r="D27" s="232">
        <v>3111194.3323300001</v>
      </c>
      <c r="E27" s="232">
        <v>2722878.75648</v>
      </c>
      <c r="F27" s="232">
        <v>1147777.8846700001</v>
      </c>
      <c r="G27" s="232">
        <v>937238.53564000002</v>
      </c>
      <c r="H27" s="232">
        <v>249611.65972999998</v>
      </c>
      <c r="I27" s="232">
        <v>23665.171420000002</v>
      </c>
      <c r="J27" s="232">
        <v>98917.452650000007</v>
      </c>
      <c r="K27" s="232">
        <v>5365.0515999999998</v>
      </c>
      <c r="L27" s="232">
        <v>29456.75663</v>
      </c>
      <c r="M27" s="232">
        <v>2666.1079100000002</v>
      </c>
    </row>
    <row r="28" spans="1:13" s="46" customFormat="1" ht="24" customHeight="1" thickBot="1">
      <c r="A28" s="46" t="s">
        <v>509</v>
      </c>
      <c r="B28" s="967" t="s">
        <v>1197</v>
      </c>
      <c r="C28" s="231" t="s">
        <v>772</v>
      </c>
      <c r="D28" s="232">
        <v>2455397.0894599999</v>
      </c>
      <c r="E28" s="232">
        <v>2830207.1241100002</v>
      </c>
      <c r="F28" s="232">
        <v>2798124.9293899997</v>
      </c>
      <c r="G28" s="232">
        <v>2641893.9732600003</v>
      </c>
      <c r="H28" s="232">
        <v>2056249.70896</v>
      </c>
      <c r="I28" s="232">
        <v>172607.81088999999</v>
      </c>
      <c r="J28" s="232">
        <v>1769841.91747</v>
      </c>
      <c r="K28" s="232">
        <v>105043.28312000001</v>
      </c>
      <c r="L28" s="232">
        <v>421852.06049</v>
      </c>
      <c r="M28" s="232">
        <v>51047.71024</v>
      </c>
    </row>
    <row r="29" spans="1:13" s="46" customFormat="1" ht="24" customHeight="1" thickTop="1" thickBot="1">
      <c r="A29" s="492" t="s">
        <v>509</v>
      </c>
      <c r="B29" s="496" t="s">
        <v>1434</v>
      </c>
      <c r="C29" s="233" t="s">
        <v>773</v>
      </c>
      <c r="D29" s="234">
        <v>1664332.84406</v>
      </c>
      <c r="E29" s="234">
        <v>1884050.5139200001</v>
      </c>
      <c r="F29" s="234">
        <v>2279307.10091</v>
      </c>
      <c r="G29" s="234">
        <v>2442940.0224699997</v>
      </c>
      <c r="H29" s="234">
        <v>4294946.5777599998</v>
      </c>
      <c r="I29" s="234">
        <v>63408.55586</v>
      </c>
      <c r="J29" s="234">
        <v>4348898.8077299995</v>
      </c>
      <c r="K29" s="234">
        <v>72355.122049999991</v>
      </c>
      <c r="L29" s="234">
        <v>3839724.8646799996</v>
      </c>
      <c r="M29" s="234">
        <v>103121.66601999999</v>
      </c>
    </row>
    <row r="30" spans="1:13" s="46" customFormat="1" ht="24" customHeight="1" thickTop="1" thickBot="1">
      <c r="A30" s="492" t="s">
        <v>509</v>
      </c>
      <c r="B30" s="496" t="s">
        <v>1198</v>
      </c>
      <c r="C30" s="233" t="s">
        <v>774</v>
      </c>
      <c r="D30" s="234">
        <v>7418197.5235699993</v>
      </c>
      <c r="E30" s="234">
        <v>10518361.846270001</v>
      </c>
      <c r="F30" s="234">
        <v>18273998.676750001</v>
      </c>
      <c r="G30" s="234">
        <v>22420246.71923</v>
      </c>
      <c r="H30" s="234">
        <v>34128615.657130003</v>
      </c>
      <c r="I30" s="234">
        <v>4343383.9944200004</v>
      </c>
      <c r="J30" s="234">
        <v>43373413.711370006</v>
      </c>
      <c r="K30" s="234">
        <v>4959551.16799</v>
      </c>
      <c r="L30" s="234">
        <v>47929506.977620006</v>
      </c>
      <c r="M30" s="234">
        <v>5338651.1124999998</v>
      </c>
    </row>
    <row r="31" spans="1:13" s="46" customFormat="1" ht="24" customHeight="1" thickTop="1" thickBot="1">
      <c r="A31" s="494" t="s">
        <v>509</v>
      </c>
      <c r="B31" s="497" t="s">
        <v>1199</v>
      </c>
      <c r="C31" s="229" t="s">
        <v>775</v>
      </c>
      <c r="D31" s="230">
        <v>891681.5564</v>
      </c>
      <c r="E31" s="230">
        <v>953253.57582999999</v>
      </c>
      <c r="F31" s="235">
        <v>1252542.6276</v>
      </c>
      <c r="G31" s="230">
        <v>1480232.80452</v>
      </c>
      <c r="H31" s="230">
        <v>2381648.1715199999</v>
      </c>
      <c r="I31" s="230">
        <v>246902.01543</v>
      </c>
      <c r="J31" s="230">
        <v>3263221.2151700002</v>
      </c>
      <c r="K31" s="230">
        <v>313167.84206</v>
      </c>
      <c r="L31" s="230">
        <v>3758591.8988699997</v>
      </c>
      <c r="M31" s="230">
        <v>358590.33575999999</v>
      </c>
    </row>
    <row r="32" spans="1:13" s="46" customFormat="1" ht="24" customHeight="1" thickTop="1">
      <c r="A32" s="46" t="s">
        <v>509</v>
      </c>
      <c r="B32" s="967" t="s">
        <v>1200</v>
      </c>
      <c r="C32" s="231" t="s">
        <v>776</v>
      </c>
      <c r="D32" s="232">
        <v>69.883359999999996</v>
      </c>
      <c r="E32" s="232">
        <v>69.086669999999998</v>
      </c>
      <c r="F32" s="232">
        <v>72.904570000000007</v>
      </c>
      <c r="G32" s="232">
        <v>79.90549</v>
      </c>
      <c r="H32" s="232">
        <v>79.889939999999996</v>
      </c>
      <c r="I32" s="232">
        <v>0</v>
      </c>
      <c r="J32" s="232">
        <v>79.791839999999993</v>
      </c>
      <c r="K32" s="232">
        <v>0</v>
      </c>
      <c r="L32" s="232">
        <v>79.907049999999998</v>
      </c>
      <c r="M32" s="232">
        <v>0</v>
      </c>
    </row>
    <row r="33" spans="1:13" s="46" customFormat="1" ht="24" customHeight="1">
      <c r="A33" s="46" t="s">
        <v>509</v>
      </c>
      <c r="B33" s="967" t="s">
        <v>1201</v>
      </c>
      <c r="C33" s="231" t="s">
        <v>777</v>
      </c>
      <c r="D33" s="232">
        <v>9.7919199999999993</v>
      </c>
      <c r="E33" s="232">
        <v>8.4478099999999987</v>
      </c>
      <c r="F33" s="232">
        <v>9.7299400000000009</v>
      </c>
      <c r="G33" s="232">
        <v>16.836650000000002</v>
      </c>
      <c r="H33" s="232">
        <v>1682.6202700000001</v>
      </c>
      <c r="I33" s="232">
        <v>391.75372999999996</v>
      </c>
      <c r="J33" s="232">
        <v>2162.8022999999998</v>
      </c>
      <c r="K33" s="232">
        <v>445.94781</v>
      </c>
      <c r="L33" s="232">
        <v>2218.4971299999997</v>
      </c>
      <c r="M33" s="232">
        <v>714.19773999999995</v>
      </c>
    </row>
    <row r="34" spans="1:13" s="46" customFormat="1" ht="24" customHeight="1">
      <c r="A34" s="46" t="s">
        <v>509</v>
      </c>
      <c r="B34" s="967" t="s">
        <v>1202</v>
      </c>
      <c r="C34" s="231" t="s">
        <v>778</v>
      </c>
      <c r="D34" s="232">
        <v>251627.07624000002</v>
      </c>
      <c r="E34" s="232">
        <v>257960.87156999999</v>
      </c>
      <c r="F34" s="232">
        <v>283484.18526999996</v>
      </c>
      <c r="G34" s="232">
        <v>300500.95704000001</v>
      </c>
      <c r="H34" s="232">
        <v>385526.76910999999</v>
      </c>
      <c r="I34" s="232">
        <v>14514.381619999998</v>
      </c>
      <c r="J34" s="232">
        <v>445561.84002999996</v>
      </c>
      <c r="K34" s="232">
        <v>9009.2046300000002</v>
      </c>
      <c r="L34" s="232">
        <v>334009.52730999998</v>
      </c>
      <c r="M34" s="232">
        <v>3984.4290099999998</v>
      </c>
    </row>
    <row r="35" spans="1:13" s="46" customFormat="1" ht="24" customHeight="1">
      <c r="A35" s="46" t="s">
        <v>509</v>
      </c>
      <c r="B35" s="498" t="s">
        <v>1203</v>
      </c>
      <c r="C35" s="231" t="s">
        <v>779</v>
      </c>
      <c r="D35" s="232">
        <v>13790.789449999998</v>
      </c>
      <c r="E35" s="232">
        <v>10745.441210000001</v>
      </c>
      <c r="F35" s="232">
        <v>6109.2812000000004</v>
      </c>
      <c r="G35" s="232">
        <v>4345.0412999999999</v>
      </c>
      <c r="H35" s="232">
        <v>5126.6299600000002</v>
      </c>
      <c r="I35" s="232">
        <v>658.40760999999998</v>
      </c>
      <c r="J35" s="232">
        <v>7554.4074099999998</v>
      </c>
      <c r="K35" s="232">
        <v>885.31097999999997</v>
      </c>
      <c r="L35" s="232">
        <v>5798.2456199999997</v>
      </c>
      <c r="M35" s="232">
        <v>723.18925000000002</v>
      </c>
    </row>
    <row r="36" spans="1:13" s="46" customFormat="1" ht="24" customHeight="1">
      <c r="A36" s="46" t="s">
        <v>509</v>
      </c>
      <c r="B36" s="498" t="s">
        <v>1204</v>
      </c>
      <c r="C36" s="236" t="s">
        <v>1435</v>
      </c>
      <c r="D36" s="232">
        <v>626184.0154400001</v>
      </c>
      <c r="E36" s="232">
        <v>684469.72857000004</v>
      </c>
      <c r="F36" s="232">
        <v>962866.52662000002</v>
      </c>
      <c r="G36" s="232">
        <v>1175290.0640399999</v>
      </c>
      <c r="H36" s="232">
        <v>1989232.2622400001</v>
      </c>
      <c r="I36" s="232">
        <v>231337.47247000001</v>
      </c>
      <c r="J36" s="232">
        <v>2807862.37359</v>
      </c>
      <c r="K36" s="232">
        <v>302827.37864000001</v>
      </c>
      <c r="L36" s="232">
        <v>3416485.7217600001</v>
      </c>
      <c r="M36" s="232">
        <v>353168.51976</v>
      </c>
    </row>
    <row r="37" spans="1:13" s="46" customFormat="1" ht="24" customHeight="1">
      <c r="A37" s="46" t="s">
        <v>509</v>
      </c>
      <c r="B37" s="498" t="s">
        <v>1205</v>
      </c>
      <c r="C37" s="237" t="s">
        <v>780</v>
      </c>
      <c r="D37" s="232">
        <v>640610.68252000003</v>
      </c>
      <c r="E37" s="232">
        <v>1314221.7058599999</v>
      </c>
      <c r="F37" s="232">
        <v>3362012.28681</v>
      </c>
      <c r="G37" s="232">
        <v>5229959.0864799991</v>
      </c>
      <c r="H37" s="232">
        <v>5643842.55571</v>
      </c>
      <c r="I37" s="232">
        <v>113365.74717</v>
      </c>
      <c r="J37" s="232">
        <v>6230084.8331199996</v>
      </c>
      <c r="K37" s="232">
        <v>23848.980350000002</v>
      </c>
      <c r="L37" s="232">
        <v>6626582.2462499999</v>
      </c>
      <c r="M37" s="232">
        <v>15209.670400000001</v>
      </c>
    </row>
    <row r="38" spans="1:13" s="966" customFormat="1" ht="2.25" customHeight="1">
      <c r="A38" s="967" t="s">
        <v>508</v>
      </c>
      <c r="B38" s="967" t="s">
        <v>508</v>
      </c>
      <c r="C38" s="1102"/>
      <c r="D38" s="641"/>
      <c r="E38" s="641"/>
      <c r="F38" s="641"/>
      <c r="G38" s="221"/>
      <c r="H38" s="221"/>
      <c r="I38" s="221"/>
      <c r="J38" s="221"/>
      <c r="K38" s="221"/>
      <c r="L38" s="221"/>
      <c r="M38" s="221"/>
    </row>
    <row r="39" spans="1:13" s="966" customFormat="1" ht="1.5" customHeight="1" thickBot="1">
      <c r="C39" s="1103"/>
      <c r="D39" s="84"/>
      <c r="E39" s="84"/>
      <c r="F39" s="84"/>
      <c r="G39" s="238"/>
      <c r="H39" s="238"/>
      <c r="I39" s="238"/>
      <c r="J39" s="84"/>
      <c r="K39" s="84"/>
      <c r="L39" s="84"/>
      <c r="M39" s="84"/>
    </row>
    <row r="40" spans="1:13" s="966" customFormat="1" ht="24.75" customHeight="1" thickTop="1">
      <c r="C40" s="1104"/>
      <c r="D40" s="98"/>
      <c r="E40" s="98"/>
      <c r="F40" s="98"/>
      <c r="G40" s="239"/>
      <c r="H40" s="239"/>
      <c r="I40" s="239"/>
      <c r="J40" s="98"/>
      <c r="K40" s="98"/>
      <c r="L40" s="98"/>
      <c r="M40" s="98"/>
    </row>
    <row r="41" spans="1:13" s="966" customFormat="1">
      <c r="C41" s="1104"/>
      <c r="D41" s="98"/>
      <c r="E41" s="98"/>
      <c r="F41" s="98"/>
      <c r="G41" s="239"/>
      <c r="H41" s="239"/>
      <c r="I41" s="239"/>
      <c r="J41" s="98"/>
      <c r="K41" s="98"/>
      <c r="L41" s="98"/>
      <c r="M41" s="98"/>
    </row>
    <row r="42" spans="1:13" s="966" customFormat="1">
      <c r="C42" s="1104"/>
      <c r="D42" s="98"/>
      <c r="E42" s="98"/>
      <c r="F42" s="98"/>
      <c r="G42" s="239"/>
      <c r="H42" s="239"/>
      <c r="I42" s="239"/>
      <c r="J42" s="98"/>
      <c r="K42" s="98"/>
      <c r="L42" s="98"/>
      <c r="M42" s="98"/>
    </row>
    <row r="43" spans="1:13" s="966" customFormat="1">
      <c r="C43" s="1104"/>
      <c r="D43" s="98"/>
      <c r="E43" s="98"/>
      <c r="F43" s="98"/>
      <c r="G43" s="239"/>
      <c r="H43" s="239"/>
      <c r="I43" s="239"/>
      <c r="J43" s="98"/>
      <c r="K43" s="98"/>
      <c r="L43" s="98"/>
      <c r="M43" s="98"/>
    </row>
    <row r="44" spans="1:13" s="966" customFormat="1">
      <c r="C44" s="69"/>
      <c r="D44" s="98"/>
      <c r="E44" s="98"/>
      <c r="F44" s="98"/>
      <c r="G44" s="239"/>
      <c r="H44" s="239"/>
      <c r="I44" s="239"/>
      <c r="J44" s="98"/>
      <c r="K44" s="98"/>
      <c r="L44" s="98"/>
      <c r="M44" s="98"/>
    </row>
    <row r="45" spans="1:13" s="966" customFormat="1">
      <c r="C45" s="69"/>
      <c r="D45" s="98"/>
      <c r="E45" s="98"/>
      <c r="F45" s="98"/>
      <c r="G45" s="239"/>
      <c r="H45" s="239"/>
      <c r="I45" s="239"/>
      <c r="J45" s="98"/>
      <c r="K45" s="98"/>
      <c r="L45" s="98"/>
      <c r="M45" s="98"/>
    </row>
    <row r="46" spans="1:13" s="966" customFormat="1">
      <c r="C46" s="69"/>
      <c r="D46" s="98"/>
      <c r="E46" s="98"/>
      <c r="F46" s="98"/>
      <c r="G46" s="239"/>
      <c r="H46" s="239"/>
      <c r="I46" s="239"/>
      <c r="J46" s="98"/>
      <c r="K46" s="98"/>
      <c r="L46" s="98"/>
      <c r="M46" s="98"/>
    </row>
    <row r="47" spans="1:13" s="966" customFormat="1">
      <c r="C47" s="69"/>
      <c r="D47" s="98"/>
      <c r="E47" s="98"/>
      <c r="F47" s="98"/>
      <c r="G47" s="239"/>
      <c r="H47" s="239"/>
      <c r="I47" s="239"/>
      <c r="J47" s="98"/>
      <c r="K47" s="98"/>
      <c r="L47" s="98"/>
      <c r="M47" s="98"/>
    </row>
    <row r="48" spans="1:13" s="966" customFormat="1">
      <c r="C48" s="69"/>
      <c r="D48" s="98"/>
      <c r="E48" s="98"/>
      <c r="F48" s="98"/>
      <c r="G48" s="239"/>
      <c r="H48" s="239"/>
      <c r="I48" s="239"/>
      <c r="J48" s="98"/>
      <c r="K48" s="98"/>
      <c r="L48" s="98"/>
      <c r="M48" s="98"/>
    </row>
    <row r="49" spans="3:13" s="966" customFormat="1">
      <c r="C49" s="69"/>
      <c r="D49" s="98"/>
      <c r="E49" s="98"/>
      <c r="F49" s="98"/>
      <c r="G49" s="239"/>
      <c r="H49" s="239"/>
      <c r="I49" s="239"/>
      <c r="J49" s="98"/>
      <c r="K49" s="98"/>
      <c r="L49" s="98"/>
      <c r="M49" s="98"/>
    </row>
    <row r="50" spans="3:13" s="966" customFormat="1">
      <c r="C50" s="69"/>
      <c r="D50" s="98"/>
      <c r="E50" s="98"/>
      <c r="F50" s="98"/>
      <c r="G50" s="239"/>
      <c r="H50" s="239"/>
      <c r="I50" s="239"/>
      <c r="J50" s="98"/>
      <c r="K50" s="98"/>
      <c r="L50" s="98"/>
      <c r="M50" s="98"/>
    </row>
    <row r="51" spans="3:13" s="966" customFormat="1">
      <c r="C51" s="69"/>
      <c r="D51" s="98"/>
      <c r="E51" s="98"/>
      <c r="F51" s="98"/>
      <c r="G51" s="239"/>
      <c r="H51" s="239"/>
      <c r="I51" s="239"/>
      <c r="J51" s="98"/>
      <c r="K51" s="98"/>
      <c r="L51" s="98"/>
      <c r="M51" s="98"/>
    </row>
    <row r="52" spans="3:13" s="966" customFormat="1">
      <c r="C52" s="69"/>
      <c r="D52" s="98"/>
      <c r="E52" s="98"/>
      <c r="F52" s="98"/>
      <c r="G52" s="239"/>
      <c r="H52" s="239"/>
      <c r="I52" s="239"/>
      <c r="J52" s="98"/>
      <c r="K52" s="98"/>
      <c r="L52" s="98"/>
      <c r="M52" s="98"/>
    </row>
    <row r="53" spans="3:13" s="966" customFormat="1">
      <c r="C53" s="69"/>
      <c r="D53" s="98"/>
      <c r="E53" s="98"/>
      <c r="F53" s="98"/>
      <c r="G53" s="239"/>
      <c r="H53" s="239"/>
      <c r="I53" s="239"/>
      <c r="J53" s="98"/>
      <c r="K53" s="98"/>
      <c r="L53" s="98"/>
      <c r="M53" s="98"/>
    </row>
    <row r="54" spans="3:13" s="966" customFormat="1">
      <c r="C54" s="69"/>
      <c r="D54" s="98"/>
      <c r="E54" s="98"/>
      <c r="F54" s="98"/>
      <c r="G54" s="239"/>
      <c r="H54" s="239"/>
      <c r="I54" s="239"/>
      <c r="J54" s="98"/>
      <c r="K54" s="98"/>
      <c r="L54" s="98"/>
      <c r="M54" s="98"/>
    </row>
    <row r="55" spans="3:13" s="966" customFormat="1" ht="15.75">
      <c r="C55" s="88"/>
      <c r="D55" s="98"/>
      <c r="E55" s="98"/>
      <c r="F55" s="98"/>
      <c r="G55" s="239"/>
      <c r="H55" s="239"/>
      <c r="I55" s="239"/>
      <c r="J55" s="98"/>
      <c r="K55" s="98"/>
      <c r="L55" s="98"/>
      <c r="M55" s="98"/>
    </row>
    <row r="56" spans="3:13" s="966" customFormat="1" ht="15.75">
      <c r="C56" s="88"/>
      <c r="D56" s="98"/>
      <c r="E56" s="98"/>
      <c r="F56" s="98"/>
      <c r="G56" s="239"/>
      <c r="H56" s="239"/>
      <c r="I56" s="239"/>
      <c r="J56" s="98"/>
      <c r="K56" s="98"/>
      <c r="L56" s="98"/>
      <c r="M56" s="98"/>
    </row>
    <row r="57" spans="3:13" s="966" customFormat="1" ht="15.75">
      <c r="C57" s="88"/>
      <c r="D57" s="98"/>
      <c r="E57" s="98"/>
      <c r="F57" s="98"/>
      <c r="G57" s="239"/>
      <c r="H57" s="239"/>
      <c r="I57" s="239"/>
      <c r="J57" s="98"/>
      <c r="K57" s="98"/>
      <c r="L57" s="98"/>
      <c r="M57" s="98"/>
    </row>
    <row r="58" spans="3:13" s="966" customFormat="1" ht="15.75">
      <c r="C58" s="88"/>
      <c r="G58" s="499"/>
      <c r="H58" s="499"/>
      <c r="I58" s="499"/>
    </row>
    <row r="59" spans="3:13" s="966" customFormat="1" ht="15.75">
      <c r="C59" s="88"/>
      <c r="G59" s="499"/>
      <c r="H59" s="499"/>
      <c r="I59" s="499"/>
    </row>
    <row r="60" spans="3:13" s="966" customFormat="1" ht="15.75">
      <c r="C60" s="88"/>
      <c r="G60" s="499"/>
      <c r="H60" s="499"/>
      <c r="I60" s="499"/>
    </row>
    <row r="61" spans="3:13" s="966" customFormat="1" ht="15.75">
      <c r="C61" s="88"/>
      <c r="G61" s="499"/>
      <c r="H61" s="499"/>
      <c r="I61" s="499"/>
    </row>
    <row r="62" spans="3:13" s="966" customFormat="1" ht="15.75">
      <c r="C62" s="88"/>
      <c r="G62" s="499"/>
      <c r="H62" s="499"/>
      <c r="I62" s="499"/>
    </row>
    <row r="63" spans="3:13" s="966" customFormat="1" ht="15.75">
      <c r="C63" s="88"/>
      <c r="G63" s="499"/>
      <c r="H63" s="499"/>
      <c r="I63" s="499"/>
    </row>
    <row r="64" spans="3:13" s="966" customFormat="1" ht="15.75">
      <c r="C64" s="88"/>
      <c r="G64" s="499"/>
      <c r="H64" s="499"/>
      <c r="I64" s="499"/>
    </row>
    <row r="65" spans="3:9" s="966" customFormat="1" ht="15.75">
      <c r="C65" s="88"/>
      <c r="G65" s="499"/>
      <c r="H65" s="499"/>
      <c r="I65" s="499"/>
    </row>
    <row r="66" spans="3:9" s="966" customFormat="1" ht="15.75">
      <c r="C66" s="88"/>
      <c r="G66" s="499"/>
      <c r="H66" s="499"/>
      <c r="I66" s="499"/>
    </row>
    <row r="67" spans="3:9" s="966" customFormat="1" ht="15.75">
      <c r="C67" s="88"/>
      <c r="G67" s="499"/>
      <c r="H67" s="499"/>
      <c r="I67" s="499"/>
    </row>
    <row r="68" spans="3:9" s="966" customFormat="1" ht="15.75">
      <c r="C68" s="88"/>
      <c r="G68" s="499"/>
      <c r="H68" s="499"/>
      <c r="I68" s="499"/>
    </row>
    <row r="69" spans="3:9" s="966" customFormat="1" ht="15.75">
      <c r="C69" s="88"/>
      <c r="G69" s="499"/>
      <c r="H69" s="499"/>
      <c r="I69" s="499"/>
    </row>
    <row r="70" spans="3:9" s="966" customFormat="1" ht="15.75">
      <c r="C70" s="88"/>
      <c r="G70" s="499"/>
      <c r="H70" s="499"/>
      <c r="I70" s="499"/>
    </row>
    <row r="71" spans="3:9" s="966" customFormat="1" ht="15.75">
      <c r="C71" s="88"/>
      <c r="G71" s="499"/>
      <c r="H71" s="499"/>
      <c r="I71" s="499"/>
    </row>
    <row r="72" spans="3:9" s="966" customFormat="1" ht="15.75">
      <c r="C72" s="88"/>
      <c r="G72" s="499"/>
      <c r="H72" s="499"/>
      <c r="I72" s="499"/>
    </row>
    <row r="73" spans="3:9" s="966" customFormat="1" ht="15.75">
      <c r="C73" s="88"/>
      <c r="G73" s="499"/>
      <c r="H73" s="499"/>
      <c r="I73" s="499"/>
    </row>
    <row r="74" spans="3:9" s="966" customFormat="1" ht="15.75">
      <c r="C74" s="88"/>
      <c r="G74" s="499"/>
      <c r="H74" s="499"/>
      <c r="I74" s="499"/>
    </row>
    <row r="75" spans="3:9" s="966" customFormat="1" ht="15.75">
      <c r="C75" s="88"/>
      <c r="G75" s="499"/>
      <c r="H75" s="499"/>
      <c r="I75" s="499"/>
    </row>
    <row r="76" spans="3:9" s="966" customFormat="1" ht="15.75">
      <c r="C76" s="88"/>
      <c r="G76" s="499"/>
      <c r="H76" s="499"/>
      <c r="I76" s="499"/>
    </row>
    <row r="77" spans="3:9" s="966" customFormat="1" ht="15.75">
      <c r="C77" s="88"/>
      <c r="G77" s="499"/>
      <c r="H77" s="499"/>
      <c r="I77" s="499"/>
    </row>
    <row r="78" spans="3:9" s="966" customFormat="1" ht="15.75">
      <c r="C78" s="88"/>
      <c r="G78" s="499"/>
      <c r="H78" s="499"/>
      <c r="I78" s="499"/>
    </row>
    <row r="79" spans="3:9" s="966" customFormat="1" ht="15.75">
      <c r="C79" s="88"/>
      <c r="G79" s="499"/>
      <c r="H79" s="499"/>
      <c r="I79" s="499"/>
    </row>
    <row r="80" spans="3:9" s="966" customFormat="1" ht="15.75">
      <c r="C80" s="88"/>
      <c r="G80" s="499"/>
      <c r="H80" s="499"/>
      <c r="I80" s="499"/>
    </row>
    <row r="81" spans="3:9" s="966" customFormat="1" ht="15.75">
      <c r="C81" s="88"/>
      <c r="G81" s="499"/>
      <c r="H81" s="499"/>
      <c r="I81" s="499"/>
    </row>
    <row r="82" spans="3:9" s="966" customFormat="1" ht="15.75">
      <c r="C82" s="88"/>
      <c r="G82" s="499"/>
      <c r="H82" s="499"/>
      <c r="I82" s="499"/>
    </row>
    <row r="83" spans="3:9" s="966" customFormat="1" ht="15.75">
      <c r="C83" s="88"/>
      <c r="G83" s="499"/>
      <c r="H83" s="499"/>
      <c r="I83" s="499"/>
    </row>
    <row r="84" spans="3:9" s="966" customFormat="1" ht="15.75">
      <c r="C84" s="88"/>
      <c r="G84" s="499"/>
      <c r="H84" s="499"/>
      <c r="I84" s="499"/>
    </row>
    <row r="85" spans="3:9" s="966" customFormat="1" ht="15.75">
      <c r="C85" s="88"/>
      <c r="G85" s="499"/>
      <c r="H85" s="499"/>
      <c r="I85" s="499"/>
    </row>
    <row r="86" spans="3:9" s="966" customFormat="1" ht="15.75">
      <c r="C86" s="88"/>
      <c r="G86" s="499"/>
      <c r="H86" s="499"/>
      <c r="I86" s="499"/>
    </row>
    <row r="87" spans="3:9" s="966" customFormat="1" ht="15.75">
      <c r="C87" s="88"/>
      <c r="G87" s="499"/>
      <c r="H87" s="499"/>
      <c r="I87" s="499"/>
    </row>
    <row r="88" spans="3:9" s="966" customFormat="1" ht="15.75">
      <c r="C88" s="88"/>
      <c r="G88" s="499"/>
      <c r="H88" s="499"/>
      <c r="I88" s="499"/>
    </row>
    <row r="89" spans="3:9" s="966" customFormat="1" ht="15.75">
      <c r="C89" s="88"/>
      <c r="G89" s="499"/>
      <c r="H89" s="499"/>
      <c r="I89" s="499"/>
    </row>
    <row r="90" spans="3:9" s="966" customFormat="1" ht="15.75">
      <c r="C90" s="88"/>
      <c r="G90" s="499"/>
      <c r="H90" s="499"/>
      <c r="I90" s="499"/>
    </row>
    <row r="91" spans="3:9" s="966" customFormat="1" ht="15.75">
      <c r="C91" s="88"/>
      <c r="G91" s="499"/>
      <c r="H91" s="499"/>
      <c r="I91" s="499"/>
    </row>
    <row r="92" spans="3:9" s="966" customFormat="1" ht="15.75">
      <c r="C92" s="88"/>
      <c r="G92" s="499"/>
      <c r="H92" s="499"/>
      <c r="I92" s="499"/>
    </row>
    <row r="93" spans="3:9" s="966" customFormat="1" ht="15.75">
      <c r="C93" s="88"/>
      <c r="G93" s="499"/>
      <c r="H93" s="499"/>
      <c r="I93" s="499"/>
    </row>
    <row r="94" spans="3:9" s="966" customFormat="1" ht="15.75">
      <c r="C94" s="88"/>
      <c r="G94" s="499"/>
      <c r="H94" s="499"/>
      <c r="I94" s="499"/>
    </row>
    <row r="95" spans="3:9" s="966" customFormat="1" ht="15.75">
      <c r="C95" s="88"/>
      <c r="G95" s="499"/>
      <c r="H95" s="499"/>
      <c r="I95" s="499"/>
    </row>
    <row r="96" spans="3:9" s="966" customFormat="1" ht="15.75">
      <c r="C96" s="88"/>
      <c r="G96" s="499"/>
      <c r="H96" s="499"/>
      <c r="I96" s="499"/>
    </row>
    <row r="97" spans="3:9" s="966" customFormat="1" ht="15.75">
      <c r="C97" s="88"/>
      <c r="G97" s="499"/>
      <c r="H97" s="499"/>
      <c r="I97" s="499"/>
    </row>
    <row r="98" spans="3:9" s="966" customFormat="1" ht="15.75">
      <c r="C98" s="88"/>
      <c r="G98" s="499"/>
      <c r="H98" s="499"/>
      <c r="I98" s="499"/>
    </row>
    <row r="99" spans="3:9" s="966" customFormat="1" ht="15.75">
      <c r="C99" s="88"/>
      <c r="G99" s="499"/>
      <c r="H99" s="499"/>
      <c r="I99" s="499"/>
    </row>
    <row r="100" spans="3:9" s="966" customFormat="1" ht="15.75">
      <c r="C100" s="88"/>
      <c r="G100" s="499"/>
      <c r="H100" s="499"/>
      <c r="I100" s="499"/>
    </row>
    <row r="101" spans="3:9" s="966" customFormat="1" ht="15.75">
      <c r="C101" s="88"/>
      <c r="G101" s="499"/>
      <c r="H101" s="499"/>
      <c r="I101" s="499"/>
    </row>
    <row r="102" spans="3:9" s="966" customFormat="1" ht="15.75">
      <c r="C102" s="88"/>
      <c r="G102" s="499"/>
      <c r="H102" s="499"/>
      <c r="I102" s="499"/>
    </row>
    <row r="103" spans="3:9" s="966" customFormat="1" ht="15.75">
      <c r="C103" s="88"/>
      <c r="G103" s="499"/>
      <c r="H103" s="499"/>
      <c r="I103" s="499"/>
    </row>
    <row r="104" spans="3:9" s="966" customFormat="1" ht="15.75">
      <c r="C104" s="88"/>
      <c r="G104" s="499"/>
      <c r="H104" s="499"/>
      <c r="I104" s="499"/>
    </row>
    <row r="105" spans="3:9" s="966" customFormat="1" ht="15.75">
      <c r="C105" s="88"/>
      <c r="G105" s="499"/>
      <c r="H105" s="499"/>
      <c r="I105" s="499"/>
    </row>
    <row r="106" spans="3:9" s="966" customFormat="1" ht="15.75">
      <c r="C106" s="88"/>
      <c r="G106" s="499"/>
      <c r="H106" s="499"/>
      <c r="I106" s="499"/>
    </row>
    <row r="107" spans="3:9" s="966" customFormat="1" ht="15.75">
      <c r="C107" s="88"/>
      <c r="G107" s="499"/>
      <c r="H107" s="499"/>
      <c r="I107" s="499"/>
    </row>
    <row r="108" spans="3:9" s="966" customFormat="1" ht="15.75">
      <c r="C108" s="88"/>
      <c r="G108" s="499"/>
      <c r="H108" s="499"/>
      <c r="I108" s="499"/>
    </row>
    <row r="109" spans="3:9" s="966" customFormat="1" ht="15.75">
      <c r="C109" s="88"/>
      <c r="G109" s="499"/>
      <c r="H109" s="499"/>
      <c r="I109" s="499"/>
    </row>
    <row r="110" spans="3:9" s="966" customFormat="1" ht="15.75">
      <c r="C110" s="88"/>
      <c r="G110" s="499"/>
      <c r="H110" s="499"/>
      <c r="I110" s="499"/>
    </row>
    <row r="111" spans="3:9" s="966" customFormat="1" ht="15.75">
      <c r="C111" s="88"/>
      <c r="G111" s="499"/>
      <c r="H111" s="499"/>
      <c r="I111" s="499"/>
    </row>
    <row r="112" spans="3:9" s="966" customFormat="1" ht="15.75">
      <c r="C112" s="88"/>
      <c r="G112" s="499"/>
      <c r="H112" s="499"/>
      <c r="I112" s="499"/>
    </row>
    <row r="113" spans="3:9" s="966" customFormat="1" ht="15.75">
      <c r="C113" s="88"/>
      <c r="G113" s="499"/>
      <c r="H113" s="499"/>
      <c r="I113" s="499"/>
    </row>
    <row r="114" spans="3:9" s="966" customFormat="1" ht="15.75">
      <c r="C114" s="88"/>
      <c r="G114" s="499"/>
      <c r="H114" s="499"/>
      <c r="I114" s="499"/>
    </row>
    <row r="115" spans="3:9" s="966" customFormat="1" ht="15.75">
      <c r="C115" s="88"/>
      <c r="G115" s="499"/>
      <c r="H115" s="499"/>
      <c r="I115" s="499"/>
    </row>
    <row r="116" spans="3:9" s="966" customFormat="1" ht="15.75">
      <c r="C116" s="88"/>
      <c r="G116" s="499"/>
      <c r="H116" s="499"/>
      <c r="I116" s="499"/>
    </row>
    <row r="117" spans="3:9" s="966" customFormat="1" ht="15.75">
      <c r="C117" s="88"/>
      <c r="G117" s="499"/>
      <c r="H117" s="499"/>
      <c r="I117" s="499"/>
    </row>
    <row r="118" spans="3:9" s="966" customFormat="1" ht="15.75">
      <c r="C118" s="88"/>
      <c r="G118" s="499"/>
      <c r="H118" s="499"/>
      <c r="I118" s="499"/>
    </row>
    <row r="119" spans="3:9" s="966" customFormat="1" ht="15.75">
      <c r="C119" s="88"/>
      <c r="G119" s="499"/>
      <c r="H119" s="499"/>
      <c r="I119" s="499"/>
    </row>
    <row r="120" spans="3:9" s="966" customFormat="1" ht="15.75">
      <c r="C120" s="88"/>
      <c r="G120" s="499"/>
      <c r="H120" s="499"/>
      <c r="I120" s="499"/>
    </row>
    <row r="121" spans="3:9" s="966" customFormat="1" ht="15.75">
      <c r="C121" s="88"/>
      <c r="G121" s="499"/>
      <c r="H121" s="499"/>
      <c r="I121" s="499"/>
    </row>
    <row r="122" spans="3:9" s="966" customFormat="1" ht="15.75">
      <c r="C122" s="88"/>
      <c r="G122" s="499"/>
      <c r="H122" s="499"/>
      <c r="I122" s="499"/>
    </row>
    <row r="123" spans="3:9" s="966" customFormat="1" ht="15.75">
      <c r="C123" s="88"/>
      <c r="G123" s="499"/>
      <c r="H123" s="499"/>
      <c r="I123" s="499"/>
    </row>
    <row r="124" spans="3:9" s="966" customFormat="1" ht="15.75">
      <c r="C124" s="88"/>
      <c r="G124" s="499"/>
      <c r="H124" s="499"/>
      <c r="I124" s="499"/>
    </row>
    <row r="125" spans="3:9" s="966" customFormat="1" ht="15.75">
      <c r="C125" s="88"/>
      <c r="G125" s="499"/>
      <c r="H125" s="499"/>
      <c r="I125" s="499"/>
    </row>
    <row r="126" spans="3:9" s="966" customFormat="1" ht="15.75">
      <c r="C126" s="88"/>
      <c r="G126" s="499"/>
      <c r="H126" s="499"/>
      <c r="I126" s="499"/>
    </row>
    <row r="127" spans="3:9" s="966" customFormat="1" ht="15.75">
      <c r="C127" s="88"/>
      <c r="G127" s="499"/>
      <c r="H127" s="499"/>
      <c r="I127" s="499"/>
    </row>
    <row r="128" spans="3:9" s="966" customFormat="1" ht="15.75">
      <c r="C128" s="88"/>
      <c r="G128" s="499"/>
      <c r="H128" s="499"/>
      <c r="I128" s="499"/>
    </row>
    <row r="129" spans="3:9" s="966" customFormat="1" ht="15.75">
      <c r="C129" s="88"/>
      <c r="G129" s="499"/>
      <c r="H129" s="499"/>
      <c r="I129" s="499"/>
    </row>
    <row r="130" spans="3:9" s="966" customFormat="1" ht="15.75">
      <c r="C130" s="88"/>
      <c r="G130" s="499"/>
      <c r="H130" s="499"/>
      <c r="I130" s="499"/>
    </row>
    <row r="131" spans="3:9" s="966" customFormat="1" ht="15.75">
      <c r="C131" s="88"/>
      <c r="G131" s="499"/>
      <c r="H131" s="499"/>
      <c r="I131" s="499"/>
    </row>
    <row r="132" spans="3:9" s="966" customFormat="1" ht="15.75">
      <c r="C132" s="88"/>
      <c r="G132" s="499"/>
      <c r="H132" s="499"/>
      <c r="I132" s="499"/>
    </row>
    <row r="133" spans="3:9" s="966" customFormat="1" ht="15.75">
      <c r="C133" s="88"/>
      <c r="G133" s="499"/>
      <c r="H133" s="499"/>
      <c r="I133" s="499"/>
    </row>
    <row r="134" spans="3:9" s="966" customFormat="1" ht="15.75">
      <c r="C134" s="88"/>
      <c r="G134" s="499"/>
      <c r="H134" s="499"/>
      <c r="I134" s="499"/>
    </row>
    <row r="135" spans="3:9" s="966" customFormat="1" ht="15.75">
      <c r="C135" s="88"/>
      <c r="G135" s="499"/>
      <c r="H135" s="499"/>
      <c r="I135" s="499"/>
    </row>
    <row r="136" spans="3:9" s="966" customFormat="1" ht="15.75">
      <c r="C136" s="88"/>
      <c r="G136" s="499"/>
      <c r="H136" s="499"/>
      <c r="I136" s="499"/>
    </row>
    <row r="137" spans="3:9" s="966" customFormat="1" ht="15.75">
      <c r="C137" s="88"/>
      <c r="G137" s="499"/>
      <c r="H137" s="499"/>
      <c r="I137" s="499"/>
    </row>
    <row r="138" spans="3:9" s="966" customFormat="1" ht="15.75">
      <c r="C138" s="88"/>
      <c r="G138" s="499"/>
      <c r="H138" s="499"/>
      <c r="I138" s="499"/>
    </row>
    <row r="139" spans="3:9" s="966" customFormat="1" ht="15.75">
      <c r="C139" s="88"/>
      <c r="G139" s="499"/>
      <c r="H139" s="499"/>
      <c r="I139" s="499"/>
    </row>
    <row r="140" spans="3:9" s="966" customFormat="1" ht="15.75">
      <c r="C140" s="88"/>
      <c r="G140" s="499"/>
      <c r="H140" s="499"/>
      <c r="I140" s="499"/>
    </row>
    <row r="141" spans="3:9" s="966" customFormat="1" ht="15.75">
      <c r="C141" s="88"/>
      <c r="G141" s="499"/>
      <c r="H141" s="499"/>
      <c r="I141" s="499"/>
    </row>
    <row r="142" spans="3:9" s="966" customFormat="1" ht="15.75">
      <c r="C142" s="88"/>
      <c r="G142" s="499"/>
      <c r="H142" s="499"/>
      <c r="I142" s="499"/>
    </row>
    <row r="143" spans="3:9" s="966" customFormat="1" ht="15.75">
      <c r="C143" s="88"/>
      <c r="G143" s="499"/>
      <c r="H143" s="499"/>
      <c r="I143" s="499"/>
    </row>
    <row r="144" spans="3:9" s="966" customFormat="1" ht="15.75">
      <c r="C144" s="88"/>
      <c r="G144" s="499"/>
      <c r="H144" s="499"/>
      <c r="I144" s="499"/>
    </row>
    <row r="145" spans="3:9" s="966" customFormat="1" ht="15.75">
      <c r="C145" s="88"/>
      <c r="G145" s="499"/>
      <c r="H145" s="499"/>
      <c r="I145" s="499"/>
    </row>
    <row r="146" spans="3:9" s="966" customFormat="1" ht="15.75">
      <c r="C146" s="88"/>
      <c r="G146" s="499"/>
      <c r="H146" s="499"/>
      <c r="I146" s="499"/>
    </row>
    <row r="147" spans="3:9" s="966" customFormat="1" ht="15.75">
      <c r="C147" s="88"/>
      <c r="G147" s="499"/>
      <c r="H147" s="499"/>
      <c r="I147" s="499"/>
    </row>
    <row r="148" spans="3:9" s="966" customFormat="1" ht="15.75">
      <c r="C148" s="88"/>
      <c r="G148" s="499"/>
      <c r="H148" s="499"/>
      <c r="I148" s="499"/>
    </row>
    <row r="149" spans="3:9" s="966" customFormat="1" ht="15.75">
      <c r="C149" s="88"/>
      <c r="G149" s="499"/>
      <c r="H149" s="499"/>
      <c r="I149" s="499"/>
    </row>
    <row r="150" spans="3:9" s="966" customFormat="1" ht="15.75">
      <c r="C150" s="88"/>
      <c r="G150" s="499"/>
      <c r="H150" s="499"/>
      <c r="I150" s="499"/>
    </row>
    <row r="151" spans="3:9" s="966" customFormat="1" ht="15.75">
      <c r="C151" s="88"/>
      <c r="G151" s="499"/>
      <c r="H151" s="499"/>
      <c r="I151" s="499"/>
    </row>
    <row r="152" spans="3:9" s="966" customFormat="1" ht="15.75">
      <c r="C152" s="88"/>
      <c r="G152" s="499"/>
      <c r="H152" s="499"/>
      <c r="I152" s="499"/>
    </row>
    <row r="153" spans="3:9" s="966" customFormat="1" ht="15.75">
      <c r="C153" s="88"/>
      <c r="G153" s="499"/>
      <c r="H153" s="499"/>
      <c r="I153" s="499"/>
    </row>
    <row r="154" spans="3:9" s="966" customFormat="1" ht="15.75">
      <c r="C154" s="88"/>
      <c r="G154" s="499"/>
      <c r="H154" s="499"/>
      <c r="I154" s="499"/>
    </row>
    <row r="155" spans="3:9" s="966" customFormat="1" ht="15.75">
      <c r="C155" s="88"/>
      <c r="G155" s="499"/>
      <c r="H155" s="499"/>
      <c r="I155" s="499"/>
    </row>
    <row r="156" spans="3:9" s="966" customFormat="1" ht="15.75">
      <c r="C156" s="88"/>
      <c r="G156" s="499"/>
      <c r="H156" s="499"/>
      <c r="I156" s="499"/>
    </row>
    <row r="157" spans="3:9" s="966" customFormat="1" ht="15.75">
      <c r="C157" s="88"/>
      <c r="G157" s="499"/>
      <c r="H157" s="499"/>
      <c r="I157" s="499"/>
    </row>
    <row r="158" spans="3:9" s="966" customFormat="1" ht="15.75">
      <c r="C158" s="88"/>
      <c r="G158" s="499"/>
      <c r="H158" s="499"/>
      <c r="I158" s="499"/>
    </row>
    <row r="159" spans="3:9" s="966" customFormat="1" ht="15.75">
      <c r="C159" s="88"/>
      <c r="G159" s="499"/>
      <c r="H159" s="499"/>
      <c r="I159" s="499"/>
    </row>
    <row r="160" spans="3:9" s="966" customFormat="1" ht="15.75">
      <c r="C160" s="88"/>
      <c r="G160" s="499"/>
      <c r="H160" s="499"/>
      <c r="I160" s="499"/>
    </row>
    <row r="161" spans="3:9" s="966" customFormat="1" ht="15.75">
      <c r="C161" s="88"/>
      <c r="G161" s="499"/>
      <c r="H161" s="499"/>
      <c r="I161" s="499"/>
    </row>
    <row r="162" spans="3:9" s="966" customFormat="1" ht="15.75">
      <c r="C162" s="88"/>
      <c r="G162" s="499"/>
      <c r="H162" s="499"/>
      <c r="I162" s="499"/>
    </row>
    <row r="163" spans="3:9" s="966" customFormat="1" ht="15.75">
      <c r="C163" s="88"/>
      <c r="G163" s="499"/>
      <c r="H163" s="499"/>
      <c r="I163" s="499"/>
    </row>
    <row r="164" spans="3:9" s="966" customFormat="1" ht="15.75">
      <c r="C164" s="88"/>
      <c r="G164" s="499"/>
      <c r="H164" s="499"/>
      <c r="I164" s="499"/>
    </row>
    <row r="165" spans="3:9" s="966" customFormat="1" ht="15.75">
      <c r="C165" s="88"/>
      <c r="G165" s="499"/>
      <c r="H165" s="499"/>
      <c r="I165" s="499"/>
    </row>
    <row r="166" spans="3:9" s="966" customFormat="1" ht="15.75">
      <c r="C166" s="88"/>
      <c r="G166" s="499"/>
      <c r="H166" s="499"/>
      <c r="I166" s="499"/>
    </row>
    <row r="167" spans="3:9" s="966" customFormat="1" ht="15.75">
      <c r="C167" s="88"/>
      <c r="G167" s="499"/>
      <c r="H167" s="499"/>
      <c r="I167" s="499"/>
    </row>
    <row r="168" spans="3:9" s="966" customFormat="1" ht="15.75">
      <c r="C168" s="88"/>
      <c r="G168" s="499"/>
      <c r="H168" s="499"/>
      <c r="I168" s="499"/>
    </row>
    <row r="169" spans="3:9" s="966" customFormat="1" ht="15.75">
      <c r="C169" s="88"/>
      <c r="G169" s="499"/>
      <c r="H169" s="499"/>
      <c r="I169" s="499"/>
    </row>
    <row r="170" spans="3:9" s="966" customFormat="1" ht="15.75">
      <c r="C170" s="88"/>
      <c r="G170" s="499"/>
      <c r="H170" s="499"/>
      <c r="I170" s="499"/>
    </row>
    <row r="171" spans="3:9" s="966" customFormat="1" ht="15.75">
      <c r="C171" s="88"/>
      <c r="G171" s="499"/>
      <c r="H171" s="499"/>
      <c r="I171" s="499"/>
    </row>
    <row r="172" spans="3:9" s="966" customFormat="1" ht="15.75">
      <c r="C172" s="88"/>
      <c r="G172" s="499"/>
      <c r="H172" s="499"/>
      <c r="I172" s="499"/>
    </row>
    <row r="173" spans="3:9" s="966" customFormat="1" ht="15.75">
      <c r="C173" s="88"/>
      <c r="G173" s="499"/>
      <c r="H173" s="499"/>
      <c r="I173" s="499"/>
    </row>
    <row r="174" spans="3:9" s="966" customFormat="1" ht="15.75">
      <c r="C174" s="88"/>
      <c r="G174" s="499"/>
      <c r="H174" s="499"/>
      <c r="I174" s="499"/>
    </row>
    <row r="175" spans="3:9" s="966" customFormat="1" ht="15.75">
      <c r="C175" s="88"/>
      <c r="G175" s="499"/>
      <c r="H175" s="499"/>
      <c r="I175" s="499"/>
    </row>
    <row r="176" spans="3:9" s="966" customFormat="1" ht="15.75">
      <c r="C176" s="88"/>
      <c r="G176" s="499"/>
      <c r="H176" s="499"/>
      <c r="I176" s="499"/>
    </row>
    <row r="177" spans="3:9" s="966" customFormat="1" ht="15.75">
      <c r="C177" s="88"/>
      <c r="G177" s="499"/>
      <c r="H177" s="499"/>
      <c r="I177" s="499"/>
    </row>
    <row r="178" spans="3:9" s="966" customFormat="1" ht="15.75">
      <c r="C178" s="88"/>
      <c r="G178" s="499"/>
      <c r="H178" s="499"/>
      <c r="I178" s="499"/>
    </row>
    <row r="179" spans="3:9" s="966" customFormat="1" ht="15.75">
      <c r="C179" s="88"/>
      <c r="G179" s="499"/>
      <c r="H179" s="499"/>
      <c r="I179" s="499"/>
    </row>
    <row r="180" spans="3:9" s="966" customFormat="1" ht="15.75">
      <c r="C180" s="88"/>
      <c r="G180" s="499"/>
      <c r="H180" s="499"/>
      <c r="I180" s="499"/>
    </row>
    <row r="181" spans="3:9" s="966" customFormat="1" ht="15.75">
      <c r="C181" s="88"/>
      <c r="G181" s="499"/>
      <c r="H181" s="499"/>
      <c r="I181" s="499"/>
    </row>
    <row r="182" spans="3:9" s="966" customFormat="1" ht="15.75">
      <c r="C182" s="88"/>
      <c r="G182" s="499"/>
      <c r="H182" s="499"/>
      <c r="I182" s="499"/>
    </row>
    <row r="183" spans="3:9" s="966" customFormat="1" ht="15.75">
      <c r="C183" s="88"/>
      <c r="G183" s="499"/>
      <c r="H183" s="499"/>
      <c r="I183" s="499"/>
    </row>
    <row r="184" spans="3:9" s="966" customFormat="1" ht="15.75">
      <c r="C184" s="88"/>
      <c r="G184" s="499"/>
      <c r="H184" s="499"/>
      <c r="I184" s="499"/>
    </row>
    <row r="185" spans="3:9" s="966" customFormat="1" ht="15.75">
      <c r="C185" s="88"/>
      <c r="G185" s="499"/>
      <c r="H185" s="499"/>
      <c r="I185" s="499"/>
    </row>
    <row r="186" spans="3:9" s="966" customFormat="1" ht="15.75">
      <c r="C186" s="88"/>
      <c r="G186" s="499"/>
      <c r="H186" s="499"/>
      <c r="I186" s="499"/>
    </row>
    <row r="187" spans="3:9" s="966" customFormat="1" ht="15.75">
      <c r="C187" s="88"/>
      <c r="G187" s="499"/>
      <c r="H187" s="499"/>
      <c r="I187" s="499"/>
    </row>
    <row r="188" spans="3:9" s="966" customFormat="1" ht="15.75">
      <c r="C188" s="88"/>
      <c r="G188" s="499"/>
      <c r="H188" s="499"/>
      <c r="I188" s="499"/>
    </row>
    <row r="189" spans="3:9" s="966" customFormat="1" ht="15.75">
      <c r="C189" s="88"/>
      <c r="G189" s="499"/>
      <c r="H189" s="499"/>
      <c r="I189" s="499"/>
    </row>
    <row r="190" spans="3:9" s="966" customFormat="1" ht="15.75">
      <c r="C190" s="88"/>
      <c r="G190" s="499"/>
      <c r="H190" s="499"/>
      <c r="I190" s="499"/>
    </row>
    <row r="191" spans="3:9" s="966" customFormat="1" ht="15.75">
      <c r="C191" s="88"/>
      <c r="G191" s="499"/>
      <c r="H191" s="499"/>
      <c r="I191" s="499"/>
    </row>
    <row r="192" spans="3:9" s="966" customFormat="1" ht="15.75">
      <c r="C192" s="88"/>
      <c r="G192" s="499"/>
      <c r="H192" s="499"/>
      <c r="I192" s="499"/>
    </row>
    <row r="193" spans="3:14" s="966" customFormat="1" ht="15.75">
      <c r="C193" s="88"/>
      <c r="G193" s="499"/>
      <c r="H193" s="499"/>
      <c r="I193" s="499"/>
    </row>
    <row r="194" spans="3:14" s="966" customFormat="1" ht="15.75">
      <c r="C194" s="88"/>
      <c r="G194" s="499"/>
      <c r="H194" s="499"/>
      <c r="I194" s="499"/>
    </row>
    <row r="195" spans="3:14" s="966" customFormat="1" ht="15.75">
      <c r="C195" s="88"/>
      <c r="G195" s="499"/>
      <c r="H195" s="499"/>
      <c r="I195" s="499"/>
    </row>
    <row r="196" spans="3:14" s="966" customFormat="1" ht="15.75">
      <c r="C196" s="88"/>
      <c r="G196" s="499"/>
      <c r="H196" s="499"/>
      <c r="I196" s="499"/>
    </row>
    <row r="197" spans="3:14" s="966" customFormat="1" ht="15.75">
      <c r="C197" s="88"/>
      <c r="G197" s="499"/>
      <c r="H197" s="499"/>
      <c r="I197" s="499"/>
    </row>
    <row r="198" spans="3:14" s="966" customFormat="1" ht="15.75">
      <c r="C198" s="88"/>
      <c r="G198" s="499"/>
      <c r="H198" s="499"/>
      <c r="I198" s="499"/>
    </row>
    <row r="199" spans="3:14" s="966" customFormat="1" ht="15.75">
      <c r="C199" s="88"/>
      <c r="G199" s="499"/>
      <c r="H199" s="499"/>
      <c r="I199" s="499"/>
    </row>
    <row r="200" spans="3:14" s="966" customFormat="1" ht="15.75">
      <c r="C200" s="88"/>
      <c r="G200" s="499"/>
      <c r="H200" s="499"/>
      <c r="I200" s="499"/>
    </row>
    <row r="201" spans="3:14" s="966" customFormat="1" ht="15.75">
      <c r="C201" s="88"/>
      <c r="G201" s="499"/>
      <c r="H201" s="499"/>
      <c r="I201" s="499"/>
      <c r="N201" s="192"/>
    </row>
    <row r="202" spans="3:14" s="966" customFormat="1" ht="15.75">
      <c r="C202" s="88"/>
      <c r="G202" s="499"/>
      <c r="H202" s="499"/>
      <c r="I202" s="499"/>
      <c r="N202" s="192"/>
    </row>
    <row r="203" spans="3:14" s="966" customFormat="1" ht="15.75">
      <c r="C203" s="88"/>
      <c r="G203" s="499"/>
      <c r="H203" s="499"/>
      <c r="I203" s="499"/>
      <c r="N203" s="192"/>
    </row>
    <row r="204" spans="3:14" s="966" customFormat="1" ht="15.75">
      <c r="C204" s="88"/>
      <c r="G204" s="499"/>
      <c r="H204" s="499"/>
      <c r="I204" s="499"/>
      <c r="N204" s="192"/>
    </row>
    <row r="205" spans="3:14" s="966" customFormat="1" ht="15.75">
      <c r="C205" s="88"/>
      <c r="G205" s="499"/>
      <c r="H205" s="499"/>
      <c r="I205" s="499"/>
      <c r="N205" s="192"/>
    </row>
    <row r="206" spans="3:14" s="966" customFormat="1" ht="15.75">
      <c r="C206" s="88"/>
      <c r="G206" s="499"/>
      <c r="H206" s="499"/>
      <c r="I206" s="499"/>
      <c r="N206" s="192"/>
    </row>
    <row r="207" spans="3:14" s="966" customFormat="1" ht="15.75">
      <c r="C207" s="88"/>
      <c r="G207" s="499"/>
      <c r="H207" s="499"/>
      <c r="I207" s="499"/>
      <c r="N207" s="192"/>
    </row>
    <row r="208" spans="3:14" s="966" customFormat="1" ht="15.75">
      <c r="C208" s="88"/>
      <c r="G208" s="499"/>
      <c r="H208" s="499"/>
      <c r="I208" s="499"/>
      <c r="N208" s="192"/>
    </row>
    <row r="209" spans="3:14" s="966" customFormat="1" ht="15.75">
      <c r="C209" s="88"/>
      <c r="G209" s="499"/>
      <c r="H209" s="499"/>
      <c r="I209" s="499"/>
      <c r="N209" s="192"/>
    </row>
    <row r="210" spans="3:14" s="966" customFormat="1" ht="15.75">
      <c r="C210" s="88"/>
      <c r="G210" s="499"/>
      <c r="H210" s="499"/>
      <c r="I210" s="499"/>
      <c r="N210" s="192"/>
    </row>
    <row r="211" spans="3:14" s="966" customFormat="1" ht="15.75">
      <c r="C211" s="88"/>
      <c r="G211" s="499"/>
      <c r="H211" s="499"/>
      <c r="I211" s="499"/>
      <c r="N211" s="192"/>
    </row>
    <row r="212" spans="3:14" s="966" customFormat="1" ht="15.75">
      <c r="C212" s="88"/>
      <c r="G212" s="499"/>
      <c r="H212" s="499"/>
      <c r="I212" s="499"/>
      <c r="N212" s="192"/>
    </row>
    <row r="213" spans="3:14" s="966" customFormat="1" ht="15.75">
      <c r="C213" s="88"/>
      <c r="G213" s="499"/>
      <c r="H213" s="499"/>
      <c r="I213" s="499"/>
      <c r="N213" s="192"/>
    </row>
    <row r="214" spans="3:14" s="966" customFormat="1" ht="15.75">
      <c r="C214" s="88"/>
      <c r="G214" s="499"/>
      <c r="H214" s="499"/>
      <c r="I214" s="499"/>
      <c r="N214" s="192"/>
    </row>
    <row r="215" spans="3:14" s="966" customFormat="1" ht="15.75">
      <c r="C215" s="88"/>
      <c r="G215" s="499"/>
      <c r="H215" s="499"/>
      <c r="I215" s="499"/>
      <c r="N215" s="192"/>
    </row>
    <row r="216" spans="3:14" s="966" customFormat="1" ht="15.75">
      <c r="C216" s="88"/>
      <c r="G216" s="499"/>
      <c r="H216" s="499"/>
      <c r="I216" s="499"/>
      <c r="N216" s="192"/>
    </row>
    <row r="217" spans="3:14" s="966" customFormat="1" ht="15.75">
      <c r="C217" s="88"/>
      <c r="G217" s="499"/>
      <c r="H217" s="499"/>
      <c r="I217" s="499"/>
      <c r="N217" s="192"/>
    </row>
    <row r="218" spans="3:14" s="966" customFormat="1" ht="15.75">
      <c r="C218" s="88"/>
      <c r="G218" s="499"/>
      <c r="H218" s="499"/>
      <c r="I218" s="499"/>
      <c r="N218" s="192"/>
    </row>
    <row r="219" spans="3:14" s="966" customFormat="1" ht="15.75">
      <c r="C219" s="88"/>
      <c r="G219" s="499"/>
      <c r="H219" s="499"/>
      <c r="I219" s="499"/>
      <c r="N219" s="192"/>
    </row>
    <row r="220" spans="3:14" s="966" customFormat="1" ht="15.75">
      <c r="C220" s="88"/>
      <c r="G220" s="499"/>
      <c r="H220" s="499"/>
      <c r="I220" s="499"/>
      <c r="N220" s="192"/>
    </row>
    <row r="221" spans="3:14" s="966" customFormat="1" ht="15.75">
      <c r="C221" s="88"/>
      <c r="G221" s="499"/>
      <c r="H221" s="499"/>
      <c r="I221" s="499"/>
      <c r="N221" s="192"/>
    </row>
    <row r="222" spans="3:14" s="966" customFormat="1" ht="15.75">
      <c r="C222" s="88"/>
      <c r="G222" s="499"/>
      <c r="H222" s="499"/>
      <c r="I222" s="499"/>
      <c r="N222" s="192"/>
    </row>
    <row r="223" spans="3:14" s="966" customFormat="1" ht="15.75">
      <c r="C223" s="88"/>
      <c r="G223" s="499"/>
      <c r="H223" s="499"/>
      <c r="I223" s="499"/>
      <c r="N223" s="192"/>
    </row>
    <row r="224" spans="3:14" s="966" customFormat="1" ht="15.75">
      <c r="C224" s="88"/>
      <c r="G224" s="499"/>
      <c r="H224" s="499"/>
      <c r="I224" s="499"/>
      <c r="N224" s="192"/>
    </row>
    <row r="225" spans="3:14" s="966" customFormat="1" ht="15.75">
      <c r="C225" s="88"/>
      <c r="G225" s="499"/>
      <c r="H225" s="499"/>
      <c r="I225" s="499"/>
      <c r="N225" s="192"/>
    </row>
    <row r="226" spans="3:14" s="966" customFormat="1" ht="15.75">
      <c r="C226" s="88"/>
      <c r="G226" s="499"/>
      <c r="H226" s="499"/>
      <c r="I226" s="499"/>
      <c r="N226" s="192"/>
    </row>
    <row r="227" spans="3:14" s="966" customFormat="1" ht="15.75">
      <c r="C227" s="88"/>
      <c r="G227" s="499"/>
      <c r="H227" s="499"/>
      <c r="I227" s="499"/>
      <c r="N227" s="192"/>
    </row>
    <row r="228" spans="3:14" s="966" customFormat="1" ht="15.75">
      <c r="C228" s="88"/>
      <c r="G228" s="499"/>
      <c r="H228" s="499"/>
      <c r="I228" s="499"/>
      <c r="N228" s="192"/>
    </row>
    <row r="229" spans="3:14" s="966" customFormat="1" ht="15.75">
      <c r="C229" s="88"/>
      <c r="G229" s="499"/>
      <c r="H229" s="499"/>
      <c r="I229" s="499"/>
      <c r="N229" s="192"/>
    </row>
    <row r="230" spans="3:14" s="966" customFormat="1" ht="15.75">
      <c r="C230" s="88"/>
      <c r="G230" s="499"/>
      <c r="H230" s="499"/>
      <c r="I230" s="499"/>
      <c r="N230" s="192"/>
    </row>
    <row r="231" spans="3:14" s="966" customFormat="1" ht="15.75">
      <c r="C231" s="88"/>
      <c r="G231" s="499"/>
      <c r="H231" s="499"/>
      <c r="I231" s="499"/>
      <c r="N231" s="192"/>
    </row>
    <row r="232" spans="3:14" s="966" customFormat="1" ht="15.75">
      <c r="C232" s="88"/>
      <c r="G232" s="499"/>
      <c r="H232" s="499"/>
      <c r="I232" s="499"/>
      <c r="N232" s="192"/>
    </row>
    <row r="233" spans="3:14" s="966" customFormat="1" ht="15.75">
      <c r="C233" s="88"/>
      <c r="G233" s="499"/>
      <c r="H233" s="499"/>
      <c r="I233" s="499"/>
      <c r="N233" s="192"/>
    </row>
    <row r="234" spans="3:14" s="966" customFormat="1" ht="15.75">
      <c r="C234" s="88"/>
      <c r="G234" s="499"/>
      <c r="H234" s="499"/>
      <c r="I234" s="499"/>
      <c r="N234" s="192"/>
    </row>
    <row r="235" spans="3:14" s="966" customFormat="1" ht="15.75">
      <c r="C235" s="88"/>
      <c r="G235" s="499"/>
      <c r="H235" s="499"/>
      <c r="I235" s="499"/>
      <c r="N235" s="192"/>
    </row>
    <row r="236" spans="3:14" s="966" customFormat="1" ht="15.75">
      <c r="C236" s="88"/>
      <c r="G236" s="499"/>
      <c r="H236" s="499"/>
      <c r="I236" s="499"/>
      <c r="N236" s="192"/>
    </row>
    <row r="237" spans="3:14" s="966" customFormat="1" ht="15.75">
      <c r="C237" s="88"/>
      <c r="G237" s="499"/>
      <c r="H237" s="499"/>
      <c r="I237" s="499"/>
      <c r="N237" s="192"/>
    </row>
    <row r="238" spans="3:14" s="966" customFormat="1" ht="15.75">
      <c r="C238" s="88"/>
      <c r="G238" s="499"/>
      <c r="H238" s="499"/>
      <c r="I238" s="499"/>
      <c r="N238" s="192"/>
    </row>
    <row r="239" spans="3:14" s="966" customFormat="1" ht="15.75">
      <c r="C239" s="88"/>
      <c r="G239" s="499"/>
      <c r="H239" s="499"/>
      <c r="I239" s="499"/>
      <c r="N239" s="192"/>
    </row>
    <row r="240" spans="3:14" s="966" customFormat="1" ht="15.75">
      <c r="C240" s="88"/>
      <c r="G240" s="499"/>
      <c r="H240" s="499"/>
      <c r="I240" s="499"/>
      <c r="N240" s="192"/>
    </row>
    <row r="241" spans="3:14" s="966" customFormat="1" ht="15.75">
      <c r="C241" s="88"/>
      <c r="G241" s="499"/>
      <c r="H241" s="499"/>
      <c r="I241" s="499"/>
      <c r="N241" s="192"/>
    </row>
    <row r="242" spans="3:14" s="966" customFormat="1" ht="15.75">
      <c r="C242" s="88"/>
      <c r="G242" s="499"/>
      <c r="H242" s="499"/>
      <c r="I242" s="499"/>
      <c r="N242" s="192"/>
    </row>
    <row r="243" spans="3:14" s="966" customFormat="1" ht="15.75">
      <c r="C243" s="88"/>
      <c r="G243" s="499"/>
      <c r="H243" s="499"/>
      <c r="I243" s="499"/>
      <c r="N243" s="192"/>
    </row>
    <row r="244" spans="3:14" s="966" customFormat="1" ht="15.75">
      <c r="C244" s="88"/>
      <c r="G244" s="499"/>
      <c r="H244" s="499"/>
      <c r="I244" s="499"/>
      <c r="N244" s="192"/>
    </row>
    <row r="245" spans="3:14" s="966" customFormat="1" ht="15.75">
      <c r="C245" s="88"/>
      <c r="G245" s="499"/>
      <c r="H245" s="499"/>
      <c r="I245" s="499"/>
      <c r="N245" s="192"/>
    </row>
    <row r="246" spans="3:14" s="966" customFormat="1" ht="15.75">
      <c r="C246" s="88"/>
      <c r="G246" s="499"/>
      <c r="H246" s="499"/>
      <c r="I246" s="499"/>
      <c r="N246" s="192"/>
    </row>
    <row r="247" spans="3:14" s="966" customFormat="1" ht="15.75">
      <c r="C247" s="88"/>
      <c r="G247" s="499"/>
      <c r="H247" s="499"/>
      <c r="I247" s="499"/>
      <c r="N247" s="192"/>
    </row>
    <row r="248" spans="3:14" s="966" customFormat="1" ht="15.75">
      <c r="C248" s="88"/>
      <c r="G248" s="499"/>
      <c r="H248" s="499"/>
      <c r="I248" s="499"/>
      <c r="N248" s="192"/>
    </row>
    <row r="249" spans="3:14" s="966" customFormat="1" ht="15.75">
      <c r="C249" s="88"/>
      <c r="G249" s="499"/>
      <c r="H249" s="499"/>
      <c r="I249" s="499"/>
      <c r="N249" s="192"/>
    </row>
    <row r="250" spans="3:14" s="966" customFormat="1" ht="15.75">
      <c r="C250" s="88"/>
      <c r="G250" s="499"/>
      <c r="H250" s="499"/>
      <c r="I250" s="499"/>
      <c r="N250" s="192"/>
    </row>
    <row r="251" spans="3:14" s="966" customFormat="1" ht="15.75">
      <c r="C251" s="88"/>
      <c r="G251" s="499"/>
      <c r="H251" s="499"/>
      <c r="I251" s="499"/>
      <c r="N251" s="192"/>
    </row>
    <row r="252" spans="3:14" s="966" customFormat="1" ht="15.75">
      <c r="C252" s="88"/>
      <c r="G252" s="499"/>
      <c r="H252" s="499"/>
      <c r="I252" s="499"/>
      <c r="N252" s="192"/>
    </row>
    <row r="253" spans="3:14" s="966" customFormat="1" ht="15.75">
      <c r="C253" s="88"/>
      <c r="G253" s="499"/>
      <c r="H253" s="499"/>
      <c r="I253" s="499"/>
      <c r="N253" s="192"/>
    </row>
    <row r="254" spans="3:14" s="966" customFormat="1" ht="15.75">
      <c r="C254" s="88"/>
      <c r="G254" s="499"/>
      <c r="H254" s="499"/>
      <c r="I254" s="499"/>
      <c r="N254" s="192"/>
    </row>
    <row r="255" spans="3:14" s="966" customFormat="1" ht="15.75">
      <c r="C255" s="88"/>
      <c r="G255" s="499"/>
      <c r="H255" s="499"/>
      <c r="I255" s="499"/>
      <c r="N255" s="192"/>
    </row>
    <row r="256" spans="3:14" s="966" customFormat="1" ht="15.75">
      <c r="C256" s="88"/>
      <c r="G256" s="499"/>
      <c r="H256" s="499"/>
      <c r="I256" s="499"/>
      <c r="N256" s="192"/>
    </row>
    <row r="257" spans="3:14" s="966" customFormat="1" ht="15.75">
      <c r="C257" s="88"/>
      <c r="G257" s="499"/>
      <c r="H257" s="499"/>
      <c r="I257" s="499"/>
      <c r="N257" s="192"/>
    </row>
    <row r="258" spans="3:14" s="966" customFormat="1" ht="15.75">
      <c r="C258" s="88"/>
      <c r="G258" s="499"/>
      <c r="H258" s="499"/>
      <c r="I258" s="499"/>
      <c r="N258" s="192"/>
    </row>
    <row r="259" spans="3:14" s="966" customFormat="1" ht="15.75">
      <c r="C259" s="88"/>
      <c r="G259" s="499"/>
      <c r="H259" s="499"/>
      <c r="I259" s="499"/>
      <c r="N259" s="192"/>
    </row>
    <row r="260" spans="3:14" s="966" customFormat="1" ht="15.75">
      <c r="C260" s="88"/>
      <c r="G260" s="499"/>
      <c r="H260" s="499"/>
      <c r="I260" s="499"/>
      <c r="N260" s="192"/>
    </row>
    <row r="261" spans="3:14" s="966" customFormat="1" ht="15.75">
      <c r="C261" s="88"/>
      <c r="G261" s="499"/>
      <c r="H261" s="499"/>
      <c r="I261" s="499"/>
      <c r="N261" s="192"/>
    </row>
    <row r="262" spans="3:14" s="966" customFormat="1" ht="15.75">
      <c r="C262" s="88"/>
      <c r="G262" s="499"/>
      <c r="H262" s="499"/>
      <c r="I262" s="499"/>
      <c r="N262" s="192"/>
    </row>
    <row r="263" spans="3:14" s="966" customFormat="1" ht="15.75">
      <c r="C263" s="88"/>
      <c r="G263" s="499"/>
      <c r="H263" s="499"/>
      <c r="I263" s="499"/>
      <c r="N263" s="192"/>
    </row>
    <row r="264" spans="3:14" s="966" customFormat="1" ht="15.75">
      <c r="C264" s="88"/>
      <c r="G264" s="499"/>
      <c r="H264" s="499"/>
      <c r="I264" s="499"/>
      <c r="N264" s="192"/>
    </row>
    <row r="265" spans="3:14" s="966" customFormat="1" ht="15.75">
      <c r="C265" s="88"/>
      <c r="G265" s="499"/>
      <c r="H265" s="499"/>
      <c r="I265" s="499"/>
      <c r="N265" s="192"/>
    </row>
    <row r="266" spans="3:14" s="966" customFormat="1" ht="15.75">
      <c r="C266" s="88"/>
      <c r="G266" s="499"/>
      <c r="H266" s="499"/>
      <c r="I266" s="499"/>
      <c r="N266" s="192"/>
    </row>
    <row r="267" spans="3:14" s="966" customFormat="1" ht="15.75">
      <c r="C267" s="88"/>
      <c r="G267" s="499"/>
      <c r="H267" s="499"/>
      <c r="I267" s="499"/>
      <c r="N267" s="192"/>
    </row>
    <row r="268" spans="3:14" s="966" customFormat="1" ht="15.75">
      <c r="C268" s="88"/>
      <c r="G268" s="499"/>
      <c r="H268" s="499"/>
      <c r="I268" s="499"/>
      <c r="N268" s="192"/>
    </row>
    <row r="269" spans="3:14" s="966" customFormat="1" ht="15.75">
      <c r="C269" s="88"/>
      <c r="G269" s="499"/>
      <c r="H269" s="499"/>
      <c r="I269" s="499"/>
      <c r="N269" s="192"/>
    </row>
    <row r="270" spans="3:14" s="966" customFormat="1" ht="15.75">
      <c r="C270" s="88"/>
      <c r="G270" s="499"/>
      <c r="H270" s="499"/>
      <c r="I270" s="499"/>
      <c r="N270" s="192"/>
    </row>
    <row r="271" spans="3:14" s="966" customFormat="1" ht="15.75">
      <c r="C271" s="88"/>
      <c r="G271" s="499"/>
      <c r="H271" s="499"/>
      <c r="I271" s="499"/>
      <c r="N271" s="192"/>
    </row>
    <row r="272" spans="3:14" s="966" customFormat="1" ht="15.75">
      <c r="C272" s="88"/>
      <c r="G272" s="499"/>
      <c r="H272" s="499"/>
      <c r="I272" s="499"/>
      <c r="N272" s="192"/>
    </row>
    <row r="273" spans="3:14" s="966" customFormat="1" ht="15.75">
      <c r="C273" s="88"/>
      <c r="G273" s="499"/>
      <c r="H273" s="499"/>
      <c r="I273" s="499"/>
      <c r="N273" s="192"/>
    </row>
    <row r="274" spans="3:14" s="966" customFormat="1" ht="15.75">
      <c r="C274" s="88"/>
      <c r="G274" s="499"/>
      <c r="H274" s="499"/>
      <c r="I274" s="499"/>
      <c r="N274" s="192"/>
    </row>
    <row r="275" spans="3:14" s="966" customFormat="1" ht="15.75">
      <c r="C275" s="88"/>
      <c r="G275" s="499"/>
      <c r="H275" s="499"/>
      <c r="I275" s="499"/>
      <c r="N275" s="192"/>
    </row>
    <row r="276" spans="3:14" s="966" customFormat="1" ht="15.75">
      <c r="C276" s="88"/>
      <c r="G276" s="499"/>
      <c r="H276" s="499"/>
      <c r="I276" s="499"/>
      <c r="N276" s="192"/>
    </row>
    <row r="277" spans="3:14" s="966" customFormat="1" ht="15.75">
      <c r="C277" s="88"/>
      <c r="G277" s="499"/>
      <c r="H277" s="499"/>
      <c r="I277" s="499"/>
      <c r="N277" s="192"/>
    </row>
    <row r="278" spans="3:14" s="966" customFormat="1" ht="15.75">
      <c r="C278" s="88"/>
      <c r="G278" s="499"/>
      <c r="H278" s="499"/>
      <c r="I278" s="499"/>
      <c r="N278" s="192"/>
    </row>
    <row r="279" spans="3:14" s="966" customFormat="1" ht="15.75">
      <c r="C279" s="88"/>
      <c r="G279" s="499"/>
      <c r="H279" s="499"/>
      <c r="I279" s="499"/>
      <c r="N279" s="192"/>
    </row>
    <row r="280" spans="3:14" s="966" customFormat="1" ht="15.75">
      <c r="C280" s="88"/>
      <c r="G280" s="499"/>
      <c r="H280" s="499"/>
      <c r="I280" s="499"/>
      <c r="N280" s="192"/>
    </row>
    <row r="281" spans="3:14" s="966" customFormat="1" ht="15.75">
      <c r="C281" s="88"/>
      <c r="G281" s="499"/>
      <c r="H281" s="499"/>
      <c r="I281" s="499"/>
      <c r="N281" s="192"/>
    </row>
    <row r="282" spans="3:14" s="966" customFormat="1" ht="15.75">
      <c r="C282" s="88"/>
      <c r="G282" s="499"/>
      <c r="H282" s="499"/>
      <c r="I282" s="499"/>
      <c r="N282" s="192"/>
    </row>
    <row r="283" spans="3:14" s="966" customFormat="1" ht="15.75">
      <c r="C283" s="88"/>
      <c r="G283" s="499"/>
      <c r="H283" s="499"/>
      <c r="I283" s="499"/>
      <c r="N283" s="192"/>
    </row>
    <row r="284" spans="3:14" s="966" customFormat="1" ht="15.75">
      <c r="C284" s="88"/>
      <c r="G284" s="499"/>
      <c r="H284" s="499"/>
      <c r="I284" s="499"/>
      <c r="N284" s="192"/>
    </row>
    <row r="285" spans="3:14" s="966" customFormat="1" ht="15.75">
      <c r="C285" s="88"/>
      <c r="G285" s="499"/>
      <c r="H285" s="499"/>
      <c r="I285" s="499"/>
      <c r="N285" s="192"/>
    </row>
    <row r="286" spans="3:14" s="966" customFormat="1" ht="15.75">
      <c r="C286" s="88"/>
      <c r="G286" s="499"/>
      <c r="H286" s="499"/>
      <c r="I286" s="499"/>
      <c r="N286" s="192"/>
    </row>
    <row r="287" spans="3:14" s="966" customFormat="1" ht="15.75">
      <c r="C287" s="88"/>
      <c r="G287" s="499"/>
      <c r="H287" s="499"/>
      <c r="I287" s="499"/>
      <c r="N287" s="192"/>
    </row>
    <row r="288" spans="3:14" s="966" customFormat="1" ht="15.75">
      <c r="C288" s="88"/>
      <c r="G288" s="499"/>
      <c r="H288" s="499"/>
      <c r="I288" s="499"/>
      <c r="N288" s="192"/>
    </row>
    <row r="289" spans="3:14" s="966" customFormat="1" ht="15.75">
      <c r="C289" s="88"/>
      <c r="G289" s="499"/>
      <c r="H289" s="499"/>
      <c r="I289" s="499"/>
      <c r="N289" s="192"/>
    </row>
    <row r="290" spans="3:14" s="966" customFormat="1" ht="15.75">
      <c r="C290" s="88"/>
      <c r="G290" s="499"/>
      <c r="H290" s="499"/>
      <c r="I290" s="499"/>
      <c r="N290" s="192"/>
    </row>
    <row r="291" spans="3:14" s="966" customFormat="1" ht="15.75">
      <c r="C291" s="88"/>
      <c r="G291" s="499"/>
      <c r="H291" s="499"/>
      <c r="I291" s="499"/>
      <c r="N291" s="192"/>
    </row>
    <row r="292" spans="3:14" s="966" customFormat="1" ht="15.75">
      <c r="C292" s="88"/>
      <c r="G292" s="499"/>
      <c r="H292" s="499"/>
      <c r="I292" s="499"/>
      <c r="N292" s="192"/>
    </row>
    <row r="293" spans="3:14" s="966" customFormat="1" ht="15.75">
      <c r="C293" s="88"/>
      <c r="G293" s="499"/>
      <c r="H293" s="499"/>
      <c r="I293" s="499"/>
      <c r="N293" s="192"/>
    </row>
    <row r="294" spans="3:14" s="966" customFormat="1" ht="15.75">
      <c r="C294" s="88"/>
      <c r="G294" s="499"/>
      <c r="H294" s="499"/>
      <c r="I294" s="499"/>
      <c r="N294" s="192"/>
    </row>
    <row r="295" spans="3:14" s="966" customFormat="1" ht="15.75">
      <c r="C295" s="88"/>
      <c r="G295" s="499"/>
      <c r="H295" s="499"/>
      <c r="I295" s="499"/>
      <c r="N295" s="192"/>
    </row>
    <row r="296" spans="3:14" s="966" customFormat="1" ht="15.75">
      <c r="C296" s="88"/>
      <c r="G296" s="499"/>
      <c r="H296" s="499"/>
      <c r="I296" s="499"/>
      <c r="N296" s="192"/>
    </row>
    <row r="297" spans="3:14" s="966" customFormat="1" ht="15.75">
      <c r="C297" s="88"/>
      <c r="G297" s="499"/>
      <c r="H297" s="499"/>
      <c r="I297" s="499"/>
      <c r="N297" s="192"/>
    </row>
    <row r="298" spans="3:14" s="966" customFormat="1" ht="15.75">
      <c r="C298" s="88"/>
      <c r="G298" s="499"/>
      <c r="H298" s="499"/>
      <c r="I298" s="499"/>
      <c r="N298" s="192"/>
    </row>
    <row r="299" spans="3:14" s="966" customFormat="1" ht="15.75">
      <c r="C299" s="88"/>
      <c r="G299" s="499"/>
      <c r="H299" s="499"/>
      <c r="I299" s="499"/>
      <c r="N299" s="192"/>
    </row>
    <row r="300" spans="3:14" s="966" customFormat="1" ht="15.75">
      <c r="C300" s="88"/>
      <c r="G300" s="499"/>
      <c r="H300" s="499"/>
      <c r="I300" s="499"/>
      <c r="N300" s="192"/>
    </row>
    <row r="301" spans="3:14" s="966" customFormat="1" ht="15.75">
      <c r="C301" s="88"/>
      <c r="G301" s="499"/>
      <c r="H301" s="499"/>
      <c r="I301" s="499"/>
      <c r="N301" s="192"/>
    </row>
    <row r="302" spans="3:14" s="966" customFormat="1" ht="15.75">
      <c r="C302" s="88"/>
      <c r="G302" s="499"/>
      <c r="H302" s="499"/>
      <c r="I302" s="499"/>
      <c r="N302" s="192"/>
    </row>
    <row r="303" spans="3:14" s="966" customFormat="1" ht="15.75">
      <c r="C303" s="88"/>
      <c r="G303" s="499"/>
      <c r="H303" s="499"/>
      <c r="I303" s="499"/>
      <c r="N303" s="192"/>
    </row>
    <row r="304" spans="3:14" s="966" customFormat="1" ht="15.75">
      <c r="C304" s="88"/>
      <c r="G304" s="499"/>
      <c r="H304" s="499"/>
      <c r="I304" s="499"/>
      <c r="N304" s="192"/>
    </row>
    <row r="305" spans="3:14" s="966" customFormat="1" ht="15.75">
      <c r="C305" s="88"/>
      <c r="G305" s="499"/>
      <c r="H305" s="499"/>
      <c r="I305" s="499"/>
      <c r="N305" s="192"/>
    </row>
    <row r="306" spans="3:14" s="966" customFormat="1" ht="15.75">
      <c r="C306" s="88"/>
      <c r="G306" s="499"/>
      <c r="H306" s="499"/>
      <c r="I306" s="499"/>
      <c r="N306" s="192"/>
    </row>
    <row r="307" spans="3:14" s="966" customFormat="1" ht="15.75">
      <c r="C307" s="88"/>
      <c r="G307" s="499"/>
      <c r="H307" s="499"/>
      <c r="I307" s="499"/>
      <c r="N307" s="192"/>
    </row>
    <row r="308" spans="3:14" s="966" customFormat="1" ht="15.75">
      <c r="C308" s="88"/>
      <c r="G308" s="499"/>
      <c r="H308" s="499"/>
      <c r="I308" s="499"/>
      <c r="N308" s="192"/>
    </row>
    <row r="309" spans="3:14" s="966" customFormat="1" ht="15.75">
      <c r="C309" s="88"/>
      <c r="G309" s="499"/>
      <c r="H309" s="499"/>
      <c r="I309" s="499"/>
      <c r="N309" s="192"/>
    </row>
    <row r="310" spans="3:14" s="966" customFormat="1" ht="15.75">
      <c r="C310" s="88"/>
      <c r="G310" s="499"/>
      <c r="H310" s="499"/>
      <c r="I310" s="499"/>
      <c r="N310" s="192"/>
    </row>
    <row r="311" spans="3:14" s="966" customFormat="1" ht="15.75">
      <c r="C311" s="88"/>
      <c r="G311" s="499"/>
      <c r="H311" s="499"/>
      <c r="I311" s="499"/>
      <c r="N311" s="192"/>
    </row>
    <row r="312" spans="3:14" s="966" customFormat="1" ht="15.75">
      <c r="C312" s="88"/>
      <c r="G312" s="499"/>
      <c r="H312" s="499"/>
      <c r="I312" s="499"/>
      <c r="N312" s="192"/>
    </row>
    <row r="313" spans="3:14" s="966" customFormat="1" ht="15.75">
      <c r="C313" s="88"/>
      <c r="G313" s="499"/>
      <c r="H313" s="499"/>
      <c r="I313" s="499"/>
      <c r="N313" s="192"/>
    </row>
    <row r="314" spans="3:14" s="966" customFormat="1" ht="15.75">
      <c r="C314" s="88"/>
      <c r="G314" s="499"/>
      <c r="H314" s="499"/>
      <c r="I314" s="499"/>
      <c r="N314" s="192"/>
    </row>
    <row r="315" spans="3:14" s="966" customFormat="1" ht="15.75">
      <c r="C315" s="88"/>
      <c r="G315" s="499"/>
      <c r="H315" s="499"/>
      <c r="I315" s="499"/>
      <c r="N315" s="192"/>
    </row>
    <row r="316" spans="3:14" s="966" customFormat="1" ht="15.75">
      <c r="C316" s="88"/>
      <c r="G316" s="499"/>
      <c r="H316" s="499"/>
      <c r="I316" s="499"/>
      <c r="N316" s="192"/>
    </row>
    <row r="317" spans="3:14" s="966" customFormat="1" ht="15.75">
      <c r="C317" s="88"/>
      <c r="G317" s="499"/>
      <c r="H317" s="499"/>
      <c r="I317" s="499"/>
      <c r="N317" s="192"/>
    </row>
    <row r="318" spans="3:14" s="966" customFormat="1" ht="15.75">
      <c r="C318" s="88"/>
      <c r="G318" s="499"/>
      <c r="H318" s="499"/>
      <c r="I318" s="499"/>
      <c r="N318" s="192"/>
    </row>
    <row r="319" spans="3:14" s="966" customFormat="1" ht="15.75">
      <c r="C319" s="88"/>
      <c r="G319" s="499"/>
      <c r="H319" s="499"/>
      <c r="I319" s="499"/>
      <c r="N319" s="192"/>
    </row>
    <row r="320" spans="3:14" s="966" customFormat="1" ht="15.75">
      <c r="C320" s="88"/>
      <c r="G320" s="499"/>
      <c r="H320" s="499"/>
      <c r="I320" s="499"/>
      <c r="N320" s="192"/>
    </row>
    <row r="321" spans="3:14" s="966" customFormat="1" ht="15.75">
      <c r="C321" s="88"/>
      <c r="G321" s="499"/>
      <c r="H321" s="499"/>
      <c r="I321" s="499"/>
      <c r="N321" s="192"/>
    </row>
    <row r="322" spans="3:14" s="966" customFormat="1" ht="15.75">
      <c r="C322" s="88"/>
      <c r="G322" s="499"/>
      <c r="H322" s="499"/>
      <c r="I322" s="499"/>
      <c r="N322" s="192"/>
    </row>
    <row r="323" spans="3:14" s="966" customFormat="1" ht="15.75">
      <c r="C323" s="88"/>
      <c r="G323" s="499"/>
      <c r="H323" s="499"/>
      <c r="I323" s="499"/>
      <c r="N323" s="192"/>
    </row>
    <row r="324" spans="3:14" s="966" customFormat="1" ht="15.75">
      <c r="C324" s="88"/>
      <c r="G324" s="499"/>
      <c r="H324" s="499"/>
      <c r="I324" s="499"/>
      <c r="N324" s="192"/>
    </row>
    <row r="325" spans="3:14" s="966" customFormat="1" ht="15.75">
      <c r="C325" s="88"/>
      <c r="G325" s="499"/>
      <c r="H325" s="499"/>
      <c r="I325" s="499"/>
      <c r="N325" s="192"/>
    </row>
    <row r="326" spans="3:14" s="966" customFormat="1" ht="15.75">
      <c r="C326" s="88"/>
      <c r="G326" s="499"/>
      <c r="H326" s="499"/>
      <c r="I326" s="499"/>
      <c r="N326" s="192"/>
    </row>
    <row r="327" spans="3:14" s="966" customFormat="1" ht="15.75">
      <c r="C327" s="88"/>
      <c r="G327" s="499"/>
      <c r="H327" s="499"/>
      <c r="I327" s="499"/>
      <c r="N327" s="192"/>
    </row>
    <row r="328" spans="3:14" s="966" customFormat="1" ht="15.75">
      <c r="C328" s="88"/>
      <c r="G328" s="499"/>
      <c r="H328" s="499"/>
      <c r="I328" s="499"/>
      <c r="N328" s="192"/>
    </row>
    <row r="329" spans="3:14" s="966" customFormat="1" ht="15.75">
      <c r="C329" s="88"/>
      <c r="G329" s="499"/>
      <c r="H329" s="499"/>
      <c r="I329" s="499"/>
      <c r="N329" s="192"/>
    </row>
    <row r="330" spans="3:14" s="966" customFormat="1" ht="15.75">
      <c r="C330" s="88"/>
      <c r="G330" s="499"/>
      <c r="H330" s="499"/>
      <c r="I330" s="499"/>
      <c r="N330" s="192"/>
    </row>
    <row r="331" spans="3:14" s="966" customFormat="1" ht="15.75">
      <c r="C331" s="88"/>
      <c r="G331" s="499"/>
      <c r="H331" s="499"/>
      <c r="I331" s="499"/>
      <c r="N331" s="192"/>
    </row>
    <row r="332" spans="3:14" s="966" customFormat="1" ht="15.75">
      <c r="C332" s="88"/>
      <c r="G332" s="499"/>
      <c r="H332" s="499"/>
      <c r="I332" s="499"/>
      <c r="N332" s="192"/>
    </row>
    <row r="333" spans="3:14" s="966" customFormat="1" ht="15.75">
      <c r="C333" s="88"/>
      <c r="G333" s="499"/>
      <c r="H333" s="499"/>
      <c r="I333" s="499"/>
      <c r="N333" s="192"/>
    </row>
    <row r="334" spans="3:14" s="966" customFormat="1" ht="15.75">
      <c r="C334" s="88"/>
      <c r="G334" s="499"/>
      <c r="H334" s="499"/>
      <c r="I334" s="499"/>
      <c r="N334" s="192"/>
    </row>
    <row r="335" spans="3:14" s="966" customFormat="1" ht="15.75">
      <c r="C335" s="88"/>
      <c r="G335" s="499"/>
      <c r="H335" s="499"/>
      <c r="I335" s="499"/>
      <c r="N335" s="192"/>
    </row>
    <row r="336" spans="3:14" s="966" customFormat="1" ht="15.75">
      <c r="C336" s="88"/>
      <c r="G336" s="499"/>
      <c r="H336" s="499"/>
      <c r="I336" s="499"/>
      <c r="N336" s="192"/>
    </row>
    <row r="337" spans="3:14" s="966" customFormat="1" ht="15.75">
      <c r="C337" s="88"/>
      <c r="G337" s="499"/>
      <c r="H337" s="499"/>
      <c r="I337" s="499"/>
      <c r="N337" s="192"/>
    </row>
    <row r="338" spans="3:14" s="966" customFormat="1" ht="15.75">
      <c r="C338" s="88"/>
      <c r="G338" s="499"/>
      <c r="H338" s="499"/>
      <c r="I338" s="499"/>
      <c r="N338" s="192"/>
    </row>
    <row r="339" spans="3:14" s="966" customFormat="1" ht="15.75">
      <c r="C339" s="88"/>
      <c r="G339" s="499"/>
      <c r="H339" s="499"/>
      <c r="I339" s="499"/>
      <c r="N339" s="192"/>
    </row>
    <row r="340" spans="3:14" s="966" customFormat="1" ht="15.75">
      <c r="C340" s="88"/>
      <c r="G340" s="499"/>
      <c r="H340" s="499"/>
      <c r="I340" s="499"/>
      <c r="N340" s="192"/>
    </row>
    <row r="341" spans="3:14" s="966" customFormat="1" ht="15.75">
      <c r="C341" s="88"/>
      <c r="G341" s="499"/>
      <c r="H341" s="499"/>
      <c r="I341" s="499"/>
      <c r="N341" s="192"/>
    </row>
    <row r="342" spans="3:14" s="966" customFormat="1" ht="15.75">
      <c r="C342" s="88"/>
      <c r="G342" s="499"/>
      <c r="H342" s="499"/>
      <c r="I342" s="499"/>
      <c r="N342" s="192"/>
    </row>
    <row r="343" spans="3:14" s="966" customFormat="1" ht="15.75">
      <c r="C343" s="88"/>
      <c r="G343" s="499"/>
      <c r="H343" s="499"/>
      <c r="I343" s="499"/>
      <c r="N343" s="192"/>
    </row>
    <row r="344" spans="3:14" s="966" customFormat="1" ht="15.75">
      <c r="C344" s="88"/>
      <c r="G344" s="499"/>
      <c r="H344" s="499"/>
      <c r="I344" s="499"/>
      <c r="N344" s="192"/>
    </row>
    <row r="345" spans="3:14" s="966" customFormat="1" ht="15.75">
      <c r="C345" s="88"/>
      <c r="G345" s="499"/>
      <c r="H345" s="499"/>
      <c r="I345" s="499"/>
      <c r="N345" s="192"/>
    </row>
    <row r="346" spans="3:14" s="966" customFormat="1" ht="15.75">
      <c r="C346" s="88"/>
      <c r="G346" s="499"/>
      <c r="H346" s="499"/>
      <c r="I346" s="499"/>
      <c r="N346" s="192"/>
    </row>
    <row r="347" spans="3:14" s="966" customFormat="1" ht="15.75">
      <c r="C347" s="88"/>
      <c r="G347" s="499"/>
      <c r="H347" s="499"/>
      <c r="I347" s="499"/>
      <c r="N347" s="192"/>
    </row>
    <row r="348" spans="3:14" s="966" customFormat="1" ht="15.75">
      <c r="C348" s="88"/>
      <c r="G348" s="499"/>
      <c r="H348" s="499"/>
      <c r="I348" s="499"/>
      <c r="N348" s="192"/>
    </row>
    <row r="349" spans="3:14" s="966" customFormat="1" ht="15.75">
      <c r="C349" s="88"/>
      <c r="G349" s="499"/>
      <c r="H349" s="499"/>
      <c r="I349" s="499"/>
      <c r="N349" s="192"/>
    </row>
    <row r="350" spans="3:14" s="966" customFormat="1" ht="15.75">
      <c r="C350" s="88"/>
      <c r="G350" s="499"/>
      <c r="H350" s="499"/>
      <c r="I350" s="499"/>
      <c r="N350" s="192"/>
    </row>
    <row r="351" spans="3:14" s="966" customFormat="1" ht="15.75">
      <c r="C351" s="88"/>
      <c r="G351" s="499"/>
      <c r="H351" s="499"/>
      <c r="I351" s="499"/>
      <c r="N351" s="192"/>
    </row>
    <row r="352" spans="3:14" s="966" customFormat="1" ht="15.75">
      <c r="C352" s="88"/>
      <c r="G352" s="499"/>
      <c r="H352" s="499"/>
      <c r="I352" s="499"/>
      <c r="N352" s="192"/>
    </row>
    <row r="353" spans="3:14" s="966" customFormat="1" ht="15.75">
      <c r="C353" s="88"/>
      <c r="G353" s="499"/>
      <c r="H353" s="499"/>
      <c r="I353" s="499"/>
      <c r="N353" s="192"/>
    </row>
    <row r="354" spans="3:14" s="966" customFormat="1" ht="15.75">
      <c r="C354" s="88"/>
      <c r="G354" s="499"/>
      <c r="H354" s="499"/>
      <c r="I354" s="499"/>
      <c r="N354" s="192"/>
    </row>
    <row r="355" spans="3:14" s="966" customFormat="1" ht="15.75">
      <c r="C355" s="88"/>
      <c r="G355" s="499"/>
      <c r="H355" s="499"/>
      <c r="I355" s="499"/>
      <c r="N355" s="192"/>
    </row>
    <row r="356" spans="3:14" s="966" customFormat="1" ht="15.75">
      <c r="C356" s="88"/>
      <c r="G356" s="499"/>
      <c r="H356" s="499"/>
      <c r="I356" s="499"/>
      <c r="N356" s="192"/>
    </row>
    <row r="357" spans="3:14" s="966" customFormat="1" ht="15.75">
      <c r="C357" s="88"/>
      <c r="G357" s="499"/>
      <c r="H357" s="499"/>
      <c r="I357" s="499"/>
      <c r="N357" s="192"/>
    </row>
    <row r="358" spans="3:14" s="966" customFormat="1" ht="15.75">
      <c r="C358" s="88"/>
      <c r="G358" s="499"/>
      <c r="H358" s="499"/>
      <c r="I358" s="499"/>
      <c r="N358" s="192"/>
    </row>
    <row r="359" spans="3:14" s="966" customFormat="1" ht="15.75">
      <c r="C359" s="88"/>
      <c r="G359" s="499"/>
      <c r="H359" s="499"/>
      <c r="I359" s="499"/>
      <c r="N359" s="192"/>
    </row>
    <row r="360" spans="3:14" s="966" customFormat="1" ht="15.75">
      <c r="C360" s="88"/>
      <c r="G360" s="499"/>
      <c r="H360" s="499"/>
      <c r="I360" s="499"/>
      <c r="N360" s="192"/>
    </row>
    <row r="361" spans="3:14" s="966" customFormat="1" ht="15.75">
      <c r="C361" s="88"/>
      <c r="G361" s="499"/>
      <c r="H361" s="499"/>
      <c r="I361" s="499"/>
      <c r="N361" s="192"/>
    </row>
    <row r="362" spans="3:14" s="966" customFormat="1" ht="15.75">
      <c r="C362" s="88"/>
      <c r="G362" s="499"/>
      <c r="H362" s="499"/>
      <c r="I362" s="499"/>
      <c r="N362" s="192"/>
    </row>
    <row r="363" spans="3:14" s="966" customFormat="1" ht="15.75">
      <c r="C363" s="88"/>
      <c r="G363" s="499"/>
      <c r="H363" s="499"/>
      <c r="I363" s="499"/>
      <c r="N363" s="192"/>
    </row>
    <row r="364" spans="3:14" s="966" customFormat="1" ht="15.75">
      <c r="C364" s="88"/>
      <c r="G364" s="499"/>
      <c r="H364" s="499"/>
      <c r="I364" s="499"/>
      <c r="N364" s="192"/>
    </row>
    <row r="365" spans="3:14" s="966" customFormat="1" ht="15.75">
      <c r="C365" s="88"/>
      <c r="G365" s="499"/>
      <c r="H365" s="499"/>
      <c r="I365" s="499"/>
      <c r="N365" s="192"/>
    </row>
    <row r="366" spans="3:14" s="966" customFormat="1" ht="15.75">
      <c r="C366" s="88"/>
      <c r="G366" s="499"/>
      <c r="H366" s="499"/>
      <c r="I366" s="499"/>
      <c r="N366" s="192"/>
    </row>
    <row r="367" spans="3:14" s="966" customFormat="1" ht="15.75">
      <c r="C367" s="88"/>
      <c r="G367" s="499"/>
      <c r="H367" s="499"/>
      <c r="I367" s="499"/>
      <c r="N367" s="192"/>
    </row>
    <row r="368" spans="3:14" s="966" customFormat="1" ht="15.75">
      <c r="C368" s="88"/>
      <c r="G368" s="499"/>
      <c r="H368" s="499"/>
      <c r="I368" s="499"/>
      <c r="N368" s="192"/>
    </row>
    <row r="369" spans="3:14" s="966" customFormat="1" ht="15.75">
      <c r="C369" s="88"/>
      <c r="G369" s="499"/>
      <c r="H369" s="499"/>
      <c r="I369" s="499"/>
      <c r="N369" s="192"/>
    </row>
    <row r="370" spans="3:14" s="966" customFormat="1" ht="15.75">
      <c r="C370" s="88"/>
      <c r="G370" s="499"/>
      <c r="H370" s="499"/>
      <c r="I370" s="499"/>
      <c r="N370" s="192"/>
    </row>
    <row r="371" spans="3:14" s="966" customFormat="1" ht="15.75">
      <c r="C371" s="88"/>
      <c r="G371" s="499"/>
      <c r="H371" s="499"/>
      <c r="I371" s="499"/>
      <c r="N371" s="192"/>
    </row>
    <row r="372" spans="3:14" s="966" customFormat="1" ht="15.75">
      <c r="C372" s="88"/>
      <c r="G372" s="499"/>
      <c r="H372" s="499"/>
      <c r="I372" s="499"/>
      <c r="N372" s="192"/>
    </row>
    <row r="373" spans="3:14" s="966" customFormat="1" ht="15.75">
      <c r="C373" s="88"/>
      <c r="G373" s="499"/>
      <c r="H373" s="499"/>
      <c r="I373" s="499"/>
      <c r="N373" s="192"/>
    </row>
    <row r="374" spans="3:14" s="966" customFormat="1" ht="15.75">
      <c r="C374" s="88"/>
      <c r="G374" s="499"/>
      <c r="H374" s="499"/>
      <c r="I374" s="499"/>
      <c r="N374" s="192"/>
    </row>
    <row r="375" spans="3:14" s="966" customFormat="1" ht="15.75">
      <c r="C375" s="88"/>
      <c r="G375" s="499"/>
      <c r="H375" s="499"/>
      <c r="I375" s="499"/>
      <c r="N375" s="192"/>
    </row>
    <row r="376" spans="3:14" s="966" customFormat="1" ht="15.75">
      <c r="C376" s="88"/>
      <c r="G376" s="499"/>
      <c r="H376" s="499"/>
      <c r="I376" s="499"/>
      <c r="N376" s="192"/>
    </row>
    <row r="377" spans="3:14" s="966" customFormat="1" ht="15.75">
      <c r="C377" s="88"/>
      <c r="G377" s="499"/>
      <c r="H377" s="499"/>
      <c r="I377" s="499"/>
      <c r="N377" s="192"/>
    </row>
    <row r="378" spans="3:14" s="966" customFormat="1" ht="15.75">
      <c r="C378" s="88"/>
      <c r="G378" s="499"/>
      <c r="H378" s="499"/>
      <c r="I378" s="499"/>
      <c r="N378" s="192"/>
    </row>
    <row r="379" spans="3:14" s="966" customFormat="1" ht="15.75">
      <c r="C379" s="88"/>
      <c r="G379" s="499"/>
      <c r="H379" s="499"/>
      <c r="I379" s="499"/>
      <c r="N379" s="192"/>
    </row>
    <row r="380" spans="3:14" s="966" customFormat="1" ht="15.75">
      <c r="C380" s="88"/>
      <c r="G380" s="499"/>
      <c r="H380" s="499"/>
      <c r="I380" s="499"/>
      <c r="N380" s="192"/>
    </row>
    <row r="381" spans="3:14" s="966" customFormat="1" ht="15.75">
      <c r="C381" s="88"/>
      <c r="G381" s="499"/>
      <c r="H381" s="499"/>
      <c r="I381" s="499"/>
      <c r="N381" s="192"/>
    </row>
    <row r="382" spans="3:14" s="966" customFormat="1" ht="15.75">
      <c r="C382" s="88"/>
      <c r="G382" s="499"/>
      <c r="H382" s="499"/>
      <c r="I382" s="499"/>
      <c r="N382" s="192"/>
    </row>
    <row r="383" spans="3:14" s="966" customFormat="1" ht="15.75">
      <c r="C383" s="88"/>
      <c r="G383" s="499"/>
      <c r="H383" s="499"/>
      <c r="I383" s="499"/>
      <c r="N383" s="192"/>
    </row>
    <row r="384" spans="3:14" s="966" customFormat="1" ht="15.75">
      <c r="C384" s="88"/>
      <c r="G384" s="499"/>
      <c r="H384" s="499"/>
      <c r="I384" s="499"/>
      <c r="N384" s="192"/>
    </row>
    <row r="385" spans="3:14" s="966" customFormat="1" ht="15.75">
      <c r="C385" s="88"/>
      <c r="G385" s="499"/>
      <c r="H385" s="499"/>
      <c r="I385" s="499"/>
      <c r="N385" s="192"/>
    </row>
    <row r="386" spans="3:14" s="966" customFormat="1" ht="15.75">
      <c r="C386" s="88"/>
      <c r="G386" s="499"/>
      <c r="H386" s="499"/>
      <c r="I386" s="499"/>
      <c r="N386" s="192"/>
    </row>
    <row r="387" spans="3:14" s="966" customFormat="1" ht="15.75">
      <c r="C387" s="88"/>
      <c r="G387" s="499"/>
      <c r="H387" s="499"/>
      <c r="I387" s="499"/>
      <c r="N387" s="192"/>
    </row>
    <row r="388" spans="3:14" s="966" customFormat="1" ht="15.75">
      <c r="C388" s="88"/>
      <c r="G388" s="499"/>
      <c r="H388" s="499"/>
      <c r="I388" s="499"/>
      <c r="N388" s="192"/>
    </row>
    <row r="389" spans="3:14" s="966" customFormat="1" ht="15.75">
      <c r="C389" s="88"/>
      <c r="G389" s="499"/>
      <c r="H389" s="499"/>
      <c r="I389" s="499"/>
      <c r="N389" s="192"/>
    </row>
    <row r="390" spans="3:14" s="966" customFormat="1" ht="15.75">
      <c r="C390" s="88"/>
      <c r="G390" s="499"/>
      <c r="H390" s="499"/>
      <c r="I390" s="499"/>
      <c r="N390" s="192"/>
    </row>
    <row r="391" spans="3:14" s="966" customFormat="1" ht="15.75">
      <c r="C391" s="88"/>
      <c r="G391" s="499"/>
      <c r="H391" s="499"/>
      <c r="I391" s="499"/>
      <c r="N391" s="192"/>
    </row>
    <row r="392" spans="3:14" s="966" customFormat="1" ht="15.75">
      <c r="C392" s="88"/>
      <c r="G392" s="499"/>
      <c r="H392" s="499"/>
      <c r="I392" s="499"/>
      <c r="N392" s="192"/>
    </row>
    <row r="393" spans="3:14" s="966" customFormat="1" ht="15.75">
      <c r="C393" s="88"/>
      <c r="G393" s="499"/>
      <c r="H393" s="499"/>
      <c r="I393" s="499"/>
      <c r="N393" s="192"/>
    </row>
    <row r="394" spans="3:14" s="966" customFormat="1" ht="15.75">
      <c r="C394" s="88"/>
      <c r="G394" s="499"/>
      <c r="H394" s="499"/>
      <c r="I394" s="499"/>
      <c r="N394" s="192"/>
    </row>
    <row r="395" spans="3:14" s="966" customFormat="1" ht="15.75">
      <c r="C395" s="88"/>
      <c r="G395" s="499"/>
      <c r="H395" s="499"/>
      <c r="I395" s="499"/>
      <c r="N395" s="192"/>
    </row>
    <row r="396" spans="3:14" s="966" customFormat="1" ht="15.75">
      <c r="C396" s="88"/>
      <c r="G396" s="499"/>
      <c r="H396" s="499"/>
      <c r="I396" s="499"/>
      <c r="N396" s="192"/>
    </row>
    <row r="397" spans="3:14" s="966" customFormat="1" ht="15.75">
      <c r="C397" s="88"/>
      <c r="G397" s="499"/>
      <c r="H397" s="499"/>
      <c r="I397" s="499"/>
      <c r="N397" s="192"/>
    </row>
    <row r="398" spans="3:14" s="966" customFormat="1" ht="15.75">
      <c r="C398" s="88"/>
      <c r="G398" s="499"/>
      <c r="H398" s="499"/>
      <c r="I398" s="499"/>
      <c r="N398" s="192"/>
    </row>
    <row r="399" spans="3:14" s="966" customFormat="1" ht="15.75">
      <c r="C399" s="88"/>
      <c r="G399" s="499"/>
      <c r="H399" s="499"/>
      <c r="I399" s="499"/>
      <c r="N399" s="192"/>
    </row>
    <row r="400" spans="3:14" s="966" customFormat="1" ht="15.75">
      <c r="C400" s="88"/>
      <c r="G400" s="499"/>
      <c r="H400" s="499"/>
      <c r="I400" s="499"/>
      <c r="N400" s="192"/>
    </row>
    <row r="401" spans="3:14" s="966" customFormat="1" ht="15.75">
      <c r="C401" s="88"/>
      <c r="G401" s="499"/>
      <c r="H401" s="499"/>
      <c r="I401" s="499"/>
      <c r="N401" s="192"/>
    </row>
    <row r="402" spans="3:14" s="966" customFormat="1" ht="15.75">
      <c r="C402" s="88"/>
      <c r="G402" s="499"/>
      <c r="H402" s="499"/>
      <c r="I402" s="499"/>
      <c r="N402" s="192"/>
    </row>
    <row r="403" spans="3:14" s="966" customFormat="1" ht="15.75">
      <c r="C403" s="88"/>
      <c r="G403" s="499"/>
      <c r="H403" s="499"/>
      <c r="I403" s="499"/>
      <c r="N403" s="192"/>
    </row>
    <row r="404" spans="3:14" s="966" customFormat="1" ht="15.75">
      <c r="C404" s="88"/>
      <c r="G404" s="499"/>
      <c r="H404" s="499"/>
      <c r="I404" s="499"/>
      <c r="N404" s="192"/>
    </row>
    <row r="405" spans="3:14" s="966" customFormat="1" ht="15.75">
      <c r="C405" s="88"/>
      <c r="G405" s="499"/>
      <c r="H405" s="499"/>
      <c r="I405" s="499"/>
      <c r="N405" s="192"/>
    </row>
    <row r="406" spans="3:14" s="966" customFormat="1" ht="15.75">
      <c r="C406" s="88"/>
      <c r="G406" s="499"/>
      <c r="H406" s="499"/>
      <c r="I406" s="499"/>
      <c r="N406" s="192"/>
    </row>
    <row r="407" spans="3:14" s="966" customFormat="1" ht="15.75">
      <c r="C407" s="88"/>
      <c r="G407" s="499"/>
      <c r="H407" s="499"/>
      <c r="I407" s="499"/>
      <c r="N407" s="192"/>
    </row>
    <row r="408" spans="3:14" s="966" customFormat="1" ht="15.75">
      <c r="C408" s="88"/>
      <c r="G408" s="499"/>
      <c r="H408" s="499"/>
      <c r="I408" s="499"/>
      <c r="N408" s="192"/>
    </row>
    <row r="409" spans="3:14" s="966" customFormat="1" ht="15.75">
      <c r="C409" s="88"/>
      <c r="G409" s="499"/>
      <c r="H409" s="499"/>
      <c r="I409" s="499"/>
      <c r="N409" s="192"/>
    </row>
    <row r="410" spans="3:14" s="966" customFormat="1" ht="15.75">
      <c r="C410" s="88"/>
      <c r="G410" s="499"/>
      <c r="H410" s="499"/>
      <c r="I410" s="499"/>
      <c r="N410" s="192"/>
    </row>
    <row r="411" spans="3:14" s="966" customFormat="1" ht="15.75">
      <c r="C411" s="88"/>
      <c r="G411" s="499"/>
      <c r="H411" s="499"/>
      <c r="I411" s="499"/>
      <c r="N411" s="192"/>
    </row>
    <row r="412" spans="3:14" s="966" customFormat="1" ht="15.75">
      <c r="C412" s="88"/>
      <c r="G412" s="499"/>
      <c r="H412" s="499"/>
      <c r="I412" s="499"/>
      <c r="N412" s="192"/>
    </row>
    <row r="413" spans="3:14" s="966" customFormat="1" ht="15.75">
      <c r="C413" s="88"/>
      <c r="G413" s="499"/>
      <c r="H413" s="499"/>
      <c r="I413" s="499"/>
      <c r="N413" s="192"/>
    </row>
    <row r="414" spans="3:14" s="966" customFormat="1" ht="15.75">
      <c r="C414" s="88"/>
      <c r="G414" s="499"/>
      <c r="H414" s="499"/>
      <c r="I414" s="499"/>
      <c r="N414" s="192"/>
    </row>
    <row r="415" spans="3:14" s="966" customFormat="1" ht="15.75">
      <c r="C415" s="88"/>
      <c r="G415" s="499"/>
      <c r="H415" s="499"/>
      <c r="I415" s="499"/>
      <c r="N415" s="192"/>
    </row>
    <row r="416" spans="3:14" s="966" customFormat="1" ht="15.75">
      <c r="C416" s="88"/>
      <c r="G416" s="499"/>
      <c r="H416" s="499"/>
      <c r="I416" s="499"/>
      <c r="N416" s="192"/>
    </row>
    <row r="417" spans="3:14" s="966" customFormat="1" ht="15.75">
      <c r="C417" s="88"/>
      <c r="G417" s="499"/>
      <c r="H417" s="499"/>
      <c r="I417" s="499"/>
      <c r="N417" s="192"/>
    </row>
    <row r="418" spans="3:14" s="966" customFormat="1" ht="15.75">
      <c r="C418" s="88"/>
      <c r="G418" s="499"/>
      <c r="H418" s="499"/>
      <c r="I418" s="499"/>
      <c r="N418" s="192"/>
    </row>
    <row r="419" spans="3:14" s="966" customFormat="1" ht="15.75">
      <c r="C419" s="88"/>
      <c r="G419" s="499"/>
      <c r="H419" s="499"/>
      <c r="I419" s="499"/>
      <c r="N419" s="192"/>
    </row>
    <row r="420" spans="3:14" s="966" customFormat="1" ht="15.75">
      <c r="C420" s="88"/>
      <c r="G420" s="499"/>
      <c r="H420" s="499"/>
      <c r="I420" s="499"/>
      <c r="N420" s="192"/>
    </row>
    <row r="421" spans="3:14" s="966" customFormat="1" ht="15.75">
      <c r="C421" s="88"/>
      <c r="G421" s="499"/>
      <c r="H421" s="499"/>
      <c r="I421" s="499"/>
      <c r="N421" s="192"/>
    </row>
    <row r="422" spans="3:14" s="966" customFormat="1" ht="15.75">
      <c r="C422" s="88"/>
      <c r="G422" s="499"/>
      <c r="H422" s="499"/>
      <c r="I422" s="499"/>
      <c r="N422" s="192"/>
    </row>
    <row r="423" spans="3:14" s="966" customFormat="1" ht="15.75">
      <c r="C423" s="88"/>
      <c r="G423" s="499"/>
      <c r="H423" s="499"/>
      <c r="I423" s="499"/>
      <c r="N423" s="192"/>
    </row>
    <row r="424" spans="3:14" s="966" customFormat="1" ht="15.75">
      <c r="C424" s="88"/>
      <c r="G424" s="499"/>
      <c r="H424" s="499"/>
      <c r="I424" s="499"/>
      <c r="N424" s="192"/>
    </row>
    <row r="425" spans="3:14" s="966" customFormat="1" ht="15.75">
      <c r="C425" s="88"/>
      <c r="G425" s="499"/>
      <c r="H425" s="499"/>
      <c r="I425" s="499"/>
      <c r="N425" s="192"/>
    </row>
    <row r="426" spans="3:14" s="966" customFormat="1" ht="15.75">
      <c r="C426" s="88"/>
      <c r="G426" s="499"/>
      <c r="H426" s="499"/>
      <c r="I426" s="499"/>
      <c r="N426" s="192"/>
    </row>
    <row r="427" spans="3:14" s="966" customFormat="1" ht="15.75">
      <c r="C427" s="88"/>
      <c r="G427" s="499"/>
      <c r="H427" s="499"/>
      <c r="I427" s="499"/>
      <c r="N427" s="192"/>
    </row>
    <row r="428" spans="3:14" s="966" customFormat="1" ht="15.75">
      <c r="C428" s="88"/>
      <c r="G428" s="499"/>
      <c r="H428" s="499"/>
      <c r="I428" s="499"/>
      <c r="N428" s="192"/>
    </row>
    <row r="429" spans="3:14" s="966" customFormat="1" ht="15.75">
      <c r="C429" s="88"/>
      <c r="G429" s="499"/>
      <c r="H429" s="499"/>
      <c r="I429" s="499"/>
      <c r="N429" s="192"/>
    </row>
    <row r="430" spans="3:14" s="966" customFormat="1" ht="15.75">
      <c r="C430" s="88"/>
      <c r="G430" s="499"/>
      <c r="H430" s="499"/>
      <c r="I430" s="499"/>
      <c r="N430" s="192"/>
    </row>
    <row r="431" spans="3:14" s="966" customFormat="1" ht="15.75">
      <c r="C431" s="88"/>
      <c r="G431" s="499"/>
      <c r="H431" s="499"/>
      <c r="I431" s="499"/>
      <c r="N431" s="192"/>
    </row>
    <row r="432" spans="3:14" s="966" customFormat="1" ht="15.75">
      <c r="C432" s="88"/>
      <c r="G432" s="499"/>
      <c r="H432" s="499"/>
      <c r="I432" s="499"/>
      <c r="N432" s="192"/>
    </row>
    <row r="433" spans="3:14" s="966" customFormat="1" ht="15.75">
      <c r="C433" s="88"/>
      <c r="G433" s="499"/>
      <c r="H433" s="499"/>
      <c r="I433" s="499"/>
      <c r="N433" s="192"/>
    </row>
    <row r="434" spans="3:14" s="966" customFormat="1" ht="15.75">
      <c r="C434" s="88"/>
      <c r="G434" s="499"/>
      <c r="H434" s="499"/>
      <c r="I434" s="499"/>
      <c r="N434" s="192"/>
    </row>
    <row r="435" spans="3:14" s="966" customFormat="1" ht="15.75">
      <c r="C435" s="88"/>
      <c r="G435" s="499"/>
      <c r="H435" s="499"/>
      <c r="I435" s="499"/>
      <c r="N435" s="192"/>
    </row>
    <row r="436" spans="3:14" s="966" customFormat="1" ht="15.75">
      <c r="C436" s="88"/>
      <c r="G436" s="499"/>
      <c r="H436" s="499"/>
      <c r="I436" s="499"/>
      <c r="N436" s="192"/>
    </row>
    <row r="437" spans="3:14" s="966" customFormat="1" ht="15.75">
      <c r="C437" s="88"/>
      <c r="G437" s="499"/>
      <c r="H437" s="499"/>
      <c r="I437" s="499"/>
      <c r="N437" s="192"/>
    </row>
    <row r="438" spans="3:14" s="966" customFormat="1" ht="15.75">
      <c r="C438" s="88"/>
      <c r="G438" s="499"/>
      <c r="H438" s="499"/>
      <c r="I438" s="499"/>
      <c r="N438" s="192"/>
    </row>
    <row r="439" spans="3:14" s="966" customFormat="1" ht="15.75">
      <c r="C439" s="88"/>
      <c r="G439" s="499"/>
      <c r="H439" s="499"/>
      <c r="I439" s="499"/>
      <c r="N439" s="192"/>
    </row>
    <row r="440" spans="3:14" s="966" customFormat="1" ht="15.75">
      <c r="C440" s="88"/>
      <c r="G440" s="499"/>
      <c r="H440" s="499"/>
      <c r="I440" s="499"/>
      <c r="N440" s="192"/>
    </row>
    <row r="441" spans="3:14" s="966" customFormat="1" ht="15.75">
      <c r="C441" s="88"/>
      <c r="G441" s="499"/>
      <c r="H441" s="499"/>
      <c r="I441" s="499"/>
      <c r="N441" s="192"/>
    </row>
    <row r="442" spans="3:14" s="966" customFormat="1" ht="15.75">
      <c r="C442" s="88"/>
      <c r="G442" s="499"/>
      <c r="H442" s="499"/>
      <c r="I442" s="499"/>
      <c r="N442" s="192"/>
    </row>
    <row r="443" spans="3:14" s="966" customFormat="1" ht="15.75">
      <c r="C443" s="88"/>
      <c r="G443" s="499"/>
      <c r="H443" s="499"/>
      <c r="I443" s="499"/>
      <c r="N443" s="192"/>
    </row>
    <row r="444" spans="3:14" s="966" customFormat="1" ht="15.75">
      <c r="C444" s="88"/>
      <c r="G444" s="499"/>
      <c r="H444" s="499"/>
      <c r="I444" s="499"/>
      <c r="N444" s="192"/>
    </row>
    <row r="445" spans="3:14" s="966" customFormat="1" ht="15.75">
      <c r="C445" s="88"/>
      <c r="G445" s="499"/>
      <c r="H445" s="499"/>
      <c r="I445" s="499"/>
      <c r="N445" s="192"/>
    </row>
    <row r="446" spans="3:14" s="966" customFormat="1" ht="15.75">
      <c r="C446" s="88"/>
      <c r="G446" s="499"/>
      <c r="H446" s="499"/>
      <c r="I446" s="499"/>
      <c r="N446" s="192"/>
    </row>
    <row r="447" spans="3:14" s="966" customFormat="1" ht="15.75">
      <c r="C447" s="88"/>
      <c r="G447" s="499"/>
      <c r="H447" s="499"/>
      <c r="I447" s="499"/>
      <c r="N447" s="192"/>
    </row>
    <row r="448" spans="3:14" s="966" customFormat="1" ht="15.75">
      <c r="C448" s="88"/>
      <c r="G448" s="499"/>
      <c r="H448" s="499"/>
      <c r="I448" s="499"/>
      <c r="N448" s="192"/>
    </row>
    <row r="449" spans="3:14" s="966" customFormat="1" ht="15.75">
      <c r="C449" s="88"/>
      <c r="G449" s="499"/>
      <c r="H449" s="499"/>
      <c r="I449" s="499"/>
      <c r="N449" s="192"/>
    </row>
    <row r="450" spans="3:14" s="966" customFormat="1" ht="15.75">
      <c r="C450" s="88"/>
      <c r="G450" s="499"/>
      <c r="H450" s="499"/>
      <c r="I450" s="499"/>
      <c r="N450" s="192"/>
    </row>
    <row r="451" spans="3:14" s="966" customFormat="1" ht="15.75">
      <c r="C451" s="88"/>
      <c r="G451" s="499"/>
      <c r="H451" s="499"/>
      <c r="I451" s="499"/>
      <c r="N451" s="192"/>
    </row>
    <row r="452" spans="3:14" s="966" customFormat="1" ht="15.75">
      <c r="C452" s="88"/>
      <c r="G452" s="499"/>
      <c r="H452" s="499"/>
      <c r="I452" s="499"/>
      <c r="N452" s="192"/>
    </row>
    <row r="453" spans="3:14" s="966" customFormat="1" ht="15.75">
      <c r="C453" s="88"/>
      <c r="G453" s="499"/>
      <c r="H453" s="499"/>
      <c r="I453" s="499"/>
      <c r="N453" s="192"/>
    </row>
    <row r="454" spans="3:14" s="966" customFormat="1" ht="15.75">
      <c r="C454" s="88"/>
      <c r="G454" s="499"/>
      <c r="H454" s="499"/>
      <c r="I454" s="499"/>
      <c r="N454" s="192"/>
    </row>
    <row r="455" spans="3:14" s="966" customFormat="1" ht="15.75">
      <c r="C455" s="88"/>
      <c r="G455" s="499"/>
      <c r="H455" s="499"/>
      <c r="I455" s="499"/>
      <c r="N455" s="192"/>
    </row>
    <row r="456" spans="3:14" s="966" customFormat="1" ht="15.75">
      <c r="C456" s="88"/>
      <c r="G456" s="499"/>
      <c r="H456" s="499"/>
      <c r="I456" s="499"/>
      <c r="N456" s="192"/>
    </row>
    <row r="457" spans="3:14" s="966" customFormat="1" ht="15.75">
      <c r="C457" s="88"/>
      <c r="G457" s="499"/>
      <c r="H457" s="499"/>
      <c r="I457" s="499"/>
      <c r="N457" s="192"/>
    </row>
    <row r="458" spans="3:14" s="966" customFormat="1" ht="15.75">
      <c r="C458" s="88"/>
      <c r="G458" s="499"/>
      <c r="H458" s="499"/>
      <c r="I458" s="499"/>
      <c r="N458" s="192"/>
    </row>
    <row r="459" spans="3:14" s="966" customFormat="1" ht="15.75">
      <c r="C459" s="88"/>
      <c r="G459" s="499"/>
      <c r="H459" s="499"/>
      <c r="I459" s="499"/>
      <c r="N459" s="192"/>
    </row>
    <row r="460" spans="3:14" s="966" customFormat="1" ht="15.75">
      <c r="C460" s="88"/>
      <c r="G460" s="499"/>
      <c r="H460" s="499"/>
      <c r="I460" s="499"/>
      <c r="N460" s="192"/>
    </row>
    <row r="461" spans="3:14" s="966" customFormat="1" ht="15.75">
      <c r="C461" s="88"/>
      <c r="G461" s="499"/>
      <c r="H461" s="499"/>
      <c r="I461" s="499"/>
      <c r="N461" s="192"/>
    </row>
    <row r="462" spans="3:14" s="966" customFormat="1" ht="15.75">
      <c r="C462" s="88"/>
      <c r="G462" s="499"/>
      <c r="H462" s="499"/>
      <c r="I462" s="499"/>
      <c r="N462" s="192"/>
    </row>
    <row r="463" spans="3:14" s="966" customFormat="1" ht="15.75">
      <c r="C463" s="88"/>
      <c r="G463" s="499"/>
      <c r="H463" s="499"/>
      <c r="I463" s="499"/>
      <c r="N463" s="192"/>
    </row>
    <row r="464" spans="3:14" s="966" customFormat="1" ht="15.75">
      <c r="C464" s="88"/>
      <c r="G464" s="499"/>
      <c r="H464" s="499"/>
      <c r="I464" s="499"/>
      <c r="N464" s="192"/>
    </row>
    <row r="465" spans="3:14" s="966" customFormat="1" ht="15.75">
      <c r="C465" s="88"/>
      <c r="G465" s="499"/>
      <c r="H465" s="499"/>
      <c r="I465" s="499"/>
      <c r="N465" s="192"/>
    </row>
    <row r="466" spans="3:14" s="966" customFormat="1" ht="15.75">
      <c r="C466" s="88"/>
      <c r="G466" s="499"/>
      <c r="H466" s="499"/>
      <c r="I466" s="499"/>
      <c r="N466" s="192"/>
    </row>
    <row r="467" spans="3:14" s="966" customFormat="1" ht="15.75">
      <c r="C467" s="88"/>
      <c r="G467" s="499"/>
      <c r="H467" s="499"/>
      <c r="I467" s="499"/>
      <c r="N467" s="192"/>
    </row>
    <row r="468" spans="3:14" s="966" customFormat="1" ht="15.75">
      <c r="C468" s="88"/>
      <c r="G468" s="499"/>
      <c r="H468" s="499"/>
      <c r="I468" s="499"/>
      <c r="N468" s="192"/>
    </row>
    <row r="469" spans="3:14" s="966" customFormat="1" ht="15.75">
      <c r="C469" s="88"/>
      <c r="G469" s="499"/>
      <c r="H469" s="499"/>
      <c r="I469" s="499"/>
      <c r="N469" s="192"/>
    </row>
    <row r="470" spans="3:14" s="966" customFormat="1" ht="15.75">
      <c r="C470" s="88"/>
      <c r="G470" s="499"/>
      <c r="H470" s="499"/>
      <c r="I470" s="499"/>
      <c r="N470" s="192"/>
    </row>
    <row r="471" spans="3:14" s="966" customFormat="1" ht="15.75">
      <c r="C471" s="88"/>
      <c r="G471" s="499"/>
      <c r="H471" s="499"/>
      <c r="I471" s="499"/>
      <c r="N471" s="192"/>
    </row>
    <row r="472" spans="3:14" s="966" customFormat="1" ht="15.75">
      <c r="C472" s="88"/>
      <c r="G472" s="499"/>
      <c r="H472" s="499"/>
      <c r="I472" s="499"/>
      <c r="N472" s="192"/>
    </row>
    <row r="473" spans="3:14" s="966" customFormat="1" ht="15.75">
      <c r="C473" s="88"/>
      <c r="G473" s="499"/>
      <c r="H473" s="499"/>
      <c r="I473" s="499"/>
      <c r="N473" s="192"/>
    </row>
    <row r="474" spans="3:14" s="966" customFormat="1" ht="15.75">
      <c r="C474" s="88"/>
      <c r="G474" s="499"/>
      <c r="H474" s="499"/>
      <c r="I474" s="499"/>
      <c r="N474" s="192"/>
    </row>
    <row r="475" spans="3:14" s="966" customFormat="1" ht="15.75">
      <c r="C475" s="88"/>
      <c r="G475" s="499"/>
      <c r="H475" s="499"/>
      <c r="I475" s="499"/>
      <c r="N475" s="192"/>
    </row>
    <row r="476" spans="3:14" s="966" customFormat="1" ht="15.75">
      <c r="C476" s="88"/>
      <c r="G476" s="499"/>
      <c r="H476" s="499"/>
      <c r="I476" s="499"/>
      <c r="N476" s="192"/>
    </row>
    <row r="477" spans="3:14" s="966" customFormat="1" ht="15.75">
      <c r="C477" s="88"/>
      <c r="G477" s="499"/>
      <c r="H477" s="499"/>
      <c r="I477" s="499"/>
      <c r="N477" s="192"/>
    </row>
    <row r="478" spans="3:14" s="966" customFormat="1" ht="15.75">
      <c r="C478" s="88"/>
      <c r="G478" s="499"/>
      <c r="H478" s="499"/>
      <c r="I478" s="499"/>
      <c r="N478" s="192"/>
    </row>
    <row r="479" spans="3:14" s="966" customFormat="1" ht="15.75">
      <c r="C479" s="88"/>
      <c r="G479" s="499"/>
      <c r="H479" s="499"/>
      <c r="I479" s="499"/>
      <c r="N479" s="192"/>
    </row>
    <row r="480" spans="3:14" s="966" customFormat="1" ht="15.75">
      <c r="C480" s="88"/>
      <c r="G480" s="499"/>
      <c r="H480" s="499"/>
      <c r="I480" s="499"/>
      <c r="N480" s="192"/>
    </row>
    <row r="481" spans="3:14" s="966" customFormat="1" ht="15.75">
      <c r="C481" s="88"/>
      <c r="G481" s="499"/>
      <c r="H481" s="499"/>
      <c r="I481" s="499"/>
      <c r="N481" s="192"/>
    </row>
    <row r="482" spans="3:14" s="966" customFormat="1" ht="15.75">
      <c r="C482" s="88"/>
      <c r="G482" s="499"/>
      <c r="H482" s="499"/>
      <c r="I482" s="499"/>
      <c r="N482" s="192"/>
    </row>
    <row r="483" spans="3:14" s="966" customFormat="1" ht="15.75">
      <c r="C483" s="88"/>
      <c r="G483" s="499"/>
      <c r="H483" s="499"/>
      <c r="I483" s="499"/>
      <c r="N483" s="192"/>
    </row>
    <row r="484" spans="3:14" s="966" customFormat="1" ht="15.75">
      <c r="C484" s="88"/>
      <c r="G484" s="499"/>
      <c r="H484" s="499"/>
      <c r="I484" s="499"/>
      <c r="N484" s="192"/>
    </row>
    <row r="485" spans="3:14" s="966" customFormat="1" ht="15.75">
      <c r="C485" s="88"/>
      <c r="G485" s="499"/>
      <c r="H485" s="499"/>
      <c r="I485" s="499"/>
      <c r="N485" s="192"/>
    </row>
    <row r="486" spans="3:14" s="966" customFormat="1" ht="15.75">
      <c r="C486" s="88"/>
      <c r="G486" s="499"/>
      <c r="H486" s="499"/>
      <c r="I486" s="499"/>
      <c r="N486" s="192"/>
    </row>
    <row r="487" spans="3:14" s="966" customFormat="1" ht="15.75">
      <c r="C487" s="88"/>
      <c r="G487" s="499"/>
      <c r="H487" s="499"/>
      <c r="I487" s="499"/>
      <c r="N487" s="192"/>
    </row>
    <row r="488" spans="3:14" s="966" customFormat="1" ht="15.75">
      <c r="C488" s="88"/>
      <c r="G488" s="499"/>
      <c r="H488" s="499"/>
      <c r="I488" s="499"/>
      <c r="N488" s="192"/>
    </row>
    <row r="489" spans="3:14" s="966" customFormat="1" ht="15.75">
      <c r="C489" s="88"/>
      <c r="G489" s="499"/>
      <c r="H489" s="499"/>
      <c r="I489" s="499"/>
      <c r="N489" s="192"/>
    </row>
    <row r="490" spans="3:14" s="966" customFormat="1" ht="15.75">
      <c r="C490" s="88"/>
      <c r="G490" s="499"/>
      <c r="H490" s="499"/>
      <c r="I490" s="499"/>
      <c r="N490" s="192"/>
    </row>
    <row r="491" spans="3:14" s="966" customFormat="1" ht="15.75">
      <c r="C491" s="88"/>
      <c r="G491" s="499"/>
      <c r="H491" s="499"/>
      <c r="I491" s="499"/>
      <c r="N491" s="192"/>
    </row>
    <row r="492" spans="3:14" s="966" customFormat="1" ht="15.75">
      <c r="C492" s="88"/>
      <c r="G492" s="499"/>
      <c r="H492" s="499"/>
      <c r="I492" s="499"/>
      <c r="N492" s="192"/>
    </row>
    <row r="493" spans="3:14" s="966" customFormat="1" ht="15.75">
      <c r="C493" s="88"/>
      <c r="G493" s="499"/>
      <c r="H493" s="499"/>
      <c r="I493" s="499"/>
      <c r="N493" s="192"/>
    </row>
    <row r="494" spans="3:14" s="966" customFormat="1" ht="15.75">
      <c r="C494" s="88"/>
      <c r="G494" s="499"/>
      <c r="H494" s="499"/>
      <c r="I494" s="499"/>
      <c r="N494" s="192"/>
    </row>
    <row r="495" spans="3:14" s="966" customFormat="1" ht="15.75">
      <c r="C495" s="88"/>
      <c r="G495" s="499"/>
      <c r="H495" s="499"/>
      <c r="I495" s="499"/>
      <c r="N495" s="192"/>
    </row>
    <row r="496" spans="3:14" s="966" customFormat="1" ht="15.75">
      <c r="C496" s="88"/>
      <c r="G496" s="499"/>
      <c r="H496" s="499"/>
      <c r="I496" s="499"/>
      <c r="N496" s="192"/>
    </row>
    <row r="497" spans="3:14" s="966" customFormat="1" ht="15.75">
      <c r="C497" s="88"/>
      <c r="G497" s="499"/>
      <c r="H497" s="499"/>
      <c r="I497" s="499"/>
      <c r="N497" s="192"/>
    </row>
    <row r="498" spans="3:14" s="966" customFormat="1" ht="15.75">
      <c r="C498" s="88"/>
      <c r="G498" s="499"/>
      <c r="H498" s="499"/>
      <c r="I498" s="499"/>
      <c r="N498" s="192"/>
    </row>
    <row r="499" spans="3:14" s="966" customFormat="1" ht="15.75">
      <c r="C499" s="88"/>
      <c r="G499" s="499"/>
      <c r="H499" s="499"/>
      <c r="I499" s="499"/>
      <c r="N499" s="192"/>
    </row>
    <row r="500" spans="3:14" s="966" customFormat="1" ht="15.75">
      <c r="C500" s="88"/>
      <c r="G500" s="499"/>
      <c r="H500" s="499"/>
      <c r="I500" s="499"/>
      <c r="N500" s="192"/>
    </row>
    <row r="501" spans="3:14" s="966" customFormat="1" ht="15.75">
      <c r="C501" s="88"/>
      <c r="G501" s="499"/>
      <c r="H501" s="499"/>
      <c r="I501" s="499"/>
      <c r="N501" s="192"/>
    </row>
    <row r="502" spans="3:14" s="966" customFormat="1" ht="15.75">
      <c r="C502" s="88"/>
      <c r="G502" s="499"/>
      <c r="H502" s="499"/>
      <c r="I502" s="499"/>
      <c r="N502" s="192"/>
    </row>
    <row r="503" spans="3:14" s="966" customFormat="1" ht="15.75">
      <c r="C503" s="88"/>
      <c r="G503" s="499"/>
      <c r="H503" s="499"/>
      <c r="I503" s="499"/>
      <c r="N503" s="192"/>
    </row>
    <row r="504" spans="3:14" s="966" customFormat="1" ht="15.75">
      <c r="C504" s="88"/>
      <c r="G504" s="499"/>
      <c r="H504" s="499"/>
      <c r="I504" s="499"/>
      <c r="N504" s="192"/>
    </row>
    <row r="505" spans="3:14" s="966" customFormat="1" ht="15.75">
      <c r="C505" s="88"/>
      <c r="G505" s="499"/>
      <c r="H505" s="499"/>
      <c r="I505" s="499"/>
      <c r="N505" s="192"/>
    </row>
    <row r="506" spans="3:14" s="966" customFormat="1" ht="15.75">
      <c r="C506" s="88"/>
      <c r="G506" s="499"/>
      <c r="H506" s="499"/>
      <c r="I506" s="499"/>
      <c r="N506" s="192"/>
    </row>
    <row r="507" spans="3:14" s="966" customFormat="1" ht="15.75">
      <c r="C507" s="88"/>
      <c r="G507" s="499"/>
      <c r="H507" s="499"/>
      <c r="I507" s="499"/>
      <c r="N507" s="192"/>
    </row>
    <row r="508" spans="3:14" s="966" customFormat="1" ht="15.75">
      <c r="C508" s="88"/>
      <c r="G508" s="499"/>
      <c r="H508" s="499"/>
      <c r="I508" s="499"/>
      <c r="N508" s="192"/>
    </row>
    <row r="509" spans="3:14" s="966" customFormat="1" ht="15.75">
      <c r="C509" s="88"/>
      <c r="G509" s="499"/>
      <c r="H509" s="499"/>
      <c r="I509" s="499"/>
      <c r="N509" s="192"/>
    </row>
    <row r="510" spans="3:14" s="966" customFormat="1" ht="15.75">
      <c r="C510" s="88"/>
      <c r="G510" s="499"/>
      <c r="H510" s="499"/>
      <c r="I510" s="499"/>
      <c r="N510" s="192"/>
    </row>
    <row r="511" spans="3:14" s="966" customFormat="1" ht="15.75">
      <c r="C511" s="88"/>
      <c r="G511" s="499"/>
      <c r="H511" s="499"/>
      <c r="I511" s="499"/>
      <c r="N511" s="192"/>
    </row>
    <row r="512" spans="3:14" s="966" customFormat="1" ht="15.75">
      <c r="C512" s="88"/>
      <c r="G512" s="499"/>
      <c r="H512" s="499"/>
      <c r="I512" s="499"/>
      <c r="N512" s="192"/>
    </row>
    <row r="513" spans="3:14" s="966" customFormat="1" ht="15.75">
      <c r="C513" s="88"/>
      <c r="G513" s="499"/>
      <c r="H513" s="499"/>
      <c r="I513" s="499"/>
      <c r="N513" s="192"/>
    </row>
    <row r="514" spans="3:14" s="966" customFormat="1" ht="15.75">
      <c r="C514" s="88"/>
      <c r="G514" s="499"/>
      <c r="H514" s="499"/>
      <c r="I514" s="499"/>
      <c r="N514" s="192"/>
    </row>
    <row r="515" spans="3:14" s="966" customFormat="1" ht="15.75">
      <c r="C515" s="88"/>
      <c r="G515" s="499"/>
      <c r="H515" s="499"/>
      <c r="I515" s="499"/>
      <c r="N515" s="192"/>
    </row>
    <row r="516" spans="3:14" s="966" customFormat="1" ht="15.75">
      <c r="C516" s="88"/>
      <c r="G516" s="499"/>
      <c r="H516" s="499"/>
      <c r="I516" s="499"/>
      <c r="N516" s="192"/>
    </row>
    <row r="517" spans="3:14" s="966" customFormat="1" ht="15.75">
      <c r="C517" s="88"/>
      <c r="G517" s="499"/>
      <c r="H517" s="499"/>
      <c r="I517" s="499"/>
      <c r="N517" s="192"/>
    </row>
    <row r="518" spans="3:14" s="966" customFormat="1" ht="15.75">
      <c r="C518" s="88"/>
      <c r="G518" s="499"/>
      <c r="H518" s="499"/>
      <c r="I518" s="499"/>
      <c r="N518" s="192"/>
    </row>
    <row r="519" spans="3:14" s="966" customFormat="1" ht="15.75">
      <c r="C519" s="88"/>
      <c r="G519" s="499"/>
      <c r="H519" s="499"/>
      <c r="I519" s="499"/>
      <c r="N519" s="192"/>
    </row>
    <row r="520" spans="3:14" s="966" customFormat="1" ht="15.75">
      <c r="C520" s="88"/>
      <c r="G520" s="499"/>
      <c r="H520" s="499"/>
      <c r="I520" s="499"/>
      <c r="N520" s="192"/>
    </row>
    <row r="521" spans="3:14" s="966" customFormat="1" ht="15.75">
      <c r="C521" s="88"/>
      <c r="G521" s="499"/>
      <c r="H521" s="499"/>
      <c r="I521" s="499"/>
      <c r="N521" s="192"/>
    </row>
    <row r="522" spans="3:14" s="966" customFormat="1" ht="15.75">
      <c r="C522" s="88"/>
      <c r="G522" s="499"/>
      <c r="H522" s="499"/>
      <c r="I522" s="499"/>
      <c r="N522" s="192"/>
    </row>
    <row r="523" spans="3:14" s="966" customFormat="1" ht="15.75">
      <c r="C523" s="88"/>
      <c r="G523" s="499"/>
      <c r="H523" s="499"/>
      <c r="I523" s="499"/>
      <c r="N523" s="192"/>
    </row>
    <row r="524" spans="3:14" s="966" customFormat="1" ht="15.75">
      <c r="C524" s="88"/>
      <c r="G524" s="499"/>
      <c r="H524" s="499"/>
      <c r="I524" s="499"/>
      <c r="N524" s="192"/>
    </row>
    <row r="525" spans="3:14" s="966" customFormat="1" ht="15.75">
      <c r="C525" s="88"/>
      <c r="G525" s="499"/>
      <c r="H525" s="499"/>
      <c r="I525" s="499"/>
      <c r="N525" s="192"/>
    </row>
    <row r="526" spans="3:14" s="966" customFormat="1" ht="15.75">
      <c r="C526" s="88"/>
      <c r="G526" s="499"/>
      <c r="H526" s="499"/>
      <c r="I526" s="499"/>
      <c r="N526" s="192"/>
    </row>
    <row r="527" spans="3:14" s="966" customFormat="1" ht="15.75">
      <c r="C527" s="88"/>
      <c r="G527" s="499"/>
      <c r="H527" s="499"/>
      <c r="I527" s="499"/>
      <c r="N527" s="192"/>
    </row>
    <row r="528" spans="3:14" s="966" customFormat="1" ht="15.75">
      <c r="C528" s="88"/>
      <c r="G528" s="499"/>
      <c r="H528" s="499"/>
      <c r="I528" s="499"/>
      <c r="N528" s="192"/>
    </row>
    <row r="529" spans="3:14" s="966" customFormat="1" ht="15.75">
      <c r="C529" s="88"/>
      <c r="G529" s="499"/>
      <c r="H529" s="499"/>
      <c r="I529" s="499"/>
      <c r="N529" s="192"/>
    </row>
    <row r="530" spans="3:14" s="966" customFormat="1" ht="15.75">
      <c r="C530" s="88"/>
      <c r="G530" s="499"/>
      <c r="H530" s="499"/>
      <c r="I530" s="499"/>
      <c r="N530" s="192"/>
    </row>
    <row r="531" spans="3:14" s="966" customFormat="1" ht="15.75">
      <c r="C531" s="88"/>
      <c r="G531" s="499"/>
      <c r="H531" s="499"/>
      <c r="I531" s="499"/>
      <c r="N531" s="192"/>
    </row>
    <row r="532" spans="3:14" s="966" customFormat="1" ht="15.75">
      <c r="C532" s="88"/>
      <c r="G532" s="499"/>
      <c r="H532" s="499"/>
      <c r="I532" s="499"/>
      <c r="N532" s="192"/>
    </row>
    <row r="533" spans="3:14" s="966" customFormat="1" ht="15.75">
      <c r="C533" s="88"/>
      <c r="G533" s="499"/>
      <c r="H533" s="499"/>
      <c r="I533" s="499"/>
      <c r="N533" s="192"/>
    </row>
    <row r="534" spans="3:14" s="966" customFormat="1" ht="15.75">
      <c r="C534" s="88"/>
      <c r="G534" s="499"/>
      <c r="H534" s="499"/>
      <c r="I534" s="499"/>
      <c r="N534" s="192"/>
    </row>
    <row r="535" spans="3:14" s="966" customFormat="1" ht="15.75">
      <c r="C535" s="88"/>
      <c r="G535" s="499"/>
      <c r="H535" s="499"/>
      <c r="I535" s="499"/>
      <c r="N535" s="192"/>
    </row>
    <row r="536" spans="3:14" s="966" customFormat="1" ht="15.75">
      <c r="C536" s="88"/>
      <c r="G536" s="499"/>
      <c r="H536" s="499"/>
      <c r="I536" s="499"/>
      <c r="N536" s="192"/>
    </row>
    <row r="537" spans="3:14" s="966" customFormat="1" ht="15.75">
      <c r="C537" s="88"/>
      <c r="G537" s="499"/>
      <c r="H537" s="499"/>
      <c r="I537" s="499"/>
      <c r="N537" s="192"/>
    </row>
    <row r="538" spans="3:14" s="966" customFormat="1" ht="15.75">
      <c r="C538" s="88"/>
      <c r="G538" s="499"/>
      <c r="H538" s="499"/>
      <c r="I538" s="499"/>
      <c r="N538" s="192"/>
    </row>
    <row r="539" spans="3:14" s="966" customFormat="1" ht="15.75">
      <c r="C539" s="88"/>
      <c r="G539" s="499"/>
      <c r="H539" s="499"/>
      <c r="I539" s="499"/>
      <c r="N539" s="192"/>
    </row>
    <row r="540" spans="3:14" s="966" customFormat="1" ht="15.75">
      <c r="C540" s="88"/>
      <c r="G540" s="499"/>
      <c r="H540" s="499"/>
      <c r="I540" s="499"/>
      <c r="N540" s="192"/>
    </row>
    <row r="541" spans="3:14" s="966" customFormat="1" ht="15.75">
      <c r="C541" s="88"/>
      <c r="G541" s="499"/>
      <c r="H541" s="499"/>
      <c r="I541" s="499"/>
      <c r="N541" s="192"/>
    </row>
    <row r="542" spans="3:14" s="966" customFormat="1" ht="15.75">
      <c r="C542" s="88"/>
      <c r="G542" s="499"/>
      <c r="H542" s="499"/>
      <c r="I542" s="499"/>
      <c r="N542" s="192"/>
    </row>
    <row r="543" spans="3:14" s="966" customFormat="1" ht="15.75">
      <c r="C543" s="88"/>
      <c r="G543" s="499"/>
      <c r="H543" s="499"/>
      <c r="I543" s="499"/>
      <c r="N543" s="192"/>
    </row>
    <row r="544" spans="3:14" s="966" customFormat="1" ht="15.75">
      <c r="C544" s="88"/>
      <c r="G544" s="499"/>
      <c r="H544" s="499"/>
      <c r="I544" s="499"/>
      <c r="N544" s="192"/>
    </row>
    <row r="545" spans="3:14" s="966" customFormat="1" ht="15.75">
      <c r="C545" s="88"/>
      <c r="G545" s="499"/>
      <c r="H545" s="499"/>
      <c r="I545" s="499"/>
      <c r="N545" s="192"/>
    </row>
    <row r="546" spans="3:14" s="966" customFormat="1" ht="15.75">
      <c r="C546" s="88"/>
      <c r="G546" s="499"/>
      <c r="H546" s="499"/>
      <c r="I546" s="499"/>
      <c r="N546" s="192"/>
    </row>
    <row r="547" spans="3:14" s="966" customFormat="1" ht="15.75">
      <c r="C547" s="88"/>
      <c r="G547" s="499"/>
      <c r="H547" s="499"/>
      <c r="I547" s="499"/>
      <c r="N547" s="192"/>
    </row>
    <row r="548" spans="3:14" s="966" customFormat="1" ht="15.75">
      <c r="C548" s="88"/>
      <c r="G548" s="499"/>
      <c r="H548" s="499"/>
      <c r="I548" s="499"/>
      <c r="N548" s="192"/>
    </row>
    <row r="549" spans="3:14" s="966" customFormat="1" ht="15.75">
      <c r="C549" s="88"/>
      <c r="G549" s="499"/>
      <c r="H549" s="499"/>
      <c r="I549" s="499"/>
      <c r="N549" s="192"/>
    </row>
    <row r="550" spans="3:14" s="966" customFormat="1" ht="15.75">
      <c r="C550" s="88"/>
      <c r="G550" s="499"/>
      <c r="H550" s="499"/>
      <c r="I550" s="499"/>
      <c r="N550" s="192"/>
    </row>
    <row r="551" spans="3:14" s="966" customFormat="1" ht="15.75">
      <c r="C551" s="88"/>
      <c r="G551" s="499"/>
      <c r="H551" s="499"/>
      <c r="I551" s="499"/>
      <c r="N551" s="192"/>
    </row>
    <row r="552" spans="3:14" s="966" customFormat="1" ht="15.75">
      <c r="C552" s="88"/>
      <c r="G552" s="499"/>
      <c r="H552" s="499"/>
      <c r="I552" s="499"/>
      <c r="N552" s="192"/>
    </row>
    <row r="553" spans="3:14" s="966" customFormat="1" ht="15.75">
      <c r="C553" s="88"/>
      <c r="G553" s="499"/>
      <c r="H553" s="499"/>
      <c r="I553" s="499"/>
      <c r="N553" s="192"/>
    </row>
    <row r="554" spans="3:14" s="966" customFormat="1" ht="15.75">
      <c r="C554" s="88"/>
      <c r="G554" s="499"/>
      <c r="H554" s="499"/>
      <c r="I554" s="499"/>
      <c r="N554" s="192"/>
    </row>
    <row r="555" spans="3:14" s="966" customFormat="1" ht="15.75">
      <c r="C555" s="88"/>
      <c r="G555" s="499"/>
      <c r="H555" s="499"/>
      <c r="I555" s="499"/>
      <c r="N555" s="192"/>
    </row>
    <row r="556" spans="3:14" s="966" customFormat="1" ht="15.75">
      <c r="C556" s="88"/>
      <c r="G556" s="499"/>
      <c r="H556" s="499"/>
      <c r="I556" s="499"/>
      <c r="N556" s="192"/>
    </row>
    <row r="557" spans="3:14" s="966" customFormat="1" ht="15.75">
      <c r="C557" s="88"/>
      <c r="G557" s="499"/>
      <c r="H557" s="499"/>
      <c r="I557" s="499"/>
      <c r="N557" s="192"/>
    </row>
    <row r="558" spans="3:14" s="966" customFormat="1" ht="15.75">
      <c r="C558" s="88"/>
      <c r="G558" s="499"/>
      <c r="H558" s="499"/>
      <c r="I558" s="499"/>
      <c r="N558" s="192"/>
    </row>
    <row r="559" spans="3:14" s="966" customFormat="1" ht="15.75">
      <c r="C559" s="88"/>
      <c r="G559" s="499"/>
      <c r="H559" s="499"/>
      <c r="I559" s="499"/>
      <c r="N559" s="192"/>
    </row>
    <row r="560" spans="3:14" s="966" customFormat="1" ht="15.75">
      <c r="C560" s="88"/>
      <c r="G560" s="499"/>
      <c r="H560" s="499"/>
      <c r="I560" s="499"/>
      <c r="N560" s="192"/>
    </row>
    <row r="561" spans="3:14" s="966" customFormat="1" ht="15.75">
      <c r="C561" s="88"/>
      <c r="G561" s="499"/>
      <c r="H561" s="499"/>
      <c r="I561" s="499"/>
      <c r="N561" s="192"/>
    </row>
    <row r="562" spans="3:14" s="966" customFormat="1" ht="15.75">
      <c r="C562" s="88"/>
      <c r="G562" s="499"/>
      <c r="H562" s="499"/>
      <c r="I562" s="499"/>
      <c r="N562" s="192"/>
    </row>
    <row r="563" spans="3:14" s="966" customFormat="1" ht="15.75">
      <c r="C563" s="88"/>
      <c r="G563" s="499"/>
      <c r="H563" s="499"/>
      <c r="I563" s="499"/>
      <c r="N563" s="192"/>
    </row>
    <row r="564" spans="3:14" s="966" customFormat="1" ht="15.75">
      <c r="C564" s="88"/>
      <c r="G564" s="499"/>
      <c r="H564" s="499"/>
      <c r="I564" s="499"/>
      <c r="N564" s="192"/>
    </row>
    <row r="565" spans="3:14" s="966" customFormat="1" ht="15.75">
      <c r="C565" s="88"/>
      <c r="G565" s="499"/>
      <c r="H565" s="499"/>
      <c r="I565" s="499"/>
      <c r="N565" s="192"/>
    </row>
    <row r="566" spans="3:14" s="966" customFormat="1" ht="15.75">
      <c r="C566" s="88"/>
      <c r="G566" s="499"/>
      <c r="H566" s="499"/>
      <c r="I566" s="499"/>
      <c r="N566" s="192"/>
    </row>
    <row r="567" spans="3:14" s="966" customFormat="1" ht="15.75">
      <c r="C567" s="88"/>
      <c r="G567" s="499"/>
      <c r="H567" s="499"/>
      <c r="I567" s="499"/>
      <c r="N567" s="192"/>
    </row>
    <row r="568" spans="3:14" s="966" customFormat="1" ht="15.75">
      <c r="C568" s="88"/>
      <c r="G568" s="499"/>
      <c r="H568" s="499"/>
      <c r="I568" s="499"/>
      <c r="N568" s="192"/>
    </row>
    <row r="569" spans="3:14" s="966" customFormat="1" ht="15.75">
      <c r="C569" s="88"/>
      <c r="G569" s="499"/>
      <c r="H569" s="499"/>
      <c r="I569" s="499"/>
      <c r="N569" s="192"/>
    </row>
    <row r="570" spans="3:14" s="966" customFormat="1" ht="15.75">
      <c r="C570" s="88"/>
      <c r="G570" s="499"/>
      <c r="H570" s="499"/>
      <c r="I570" s="499"/>
      <c r="N570" s="192"/>
    </row>
    <row r="571" spans="3:14" s="966" customFormat="1" ht="15.75">
      <c r="C571" s="88"/>
      <c r="G571" s="499"/>
      <c r="H571" s="499"/>
      <c r="I571" s="499"/>
      <c r="N571" s="192"/>
    </row>
    <row r="572" spans="3:14" s="966" customFormat="1" ht="15.75">
      <c r="C572" s="88"/>
      <c r="G572" s="499"/>
      <c r="H572" s="499"/>
      <c r="I572" s="499"/>
      <c r="N572" s="192"/>
    </row>
    <row r="573" spans="3:14" s="966" customFormat="1" ht="15.75">
      <c r="C573" s="88"/>
      <c r="G573" s="499"/>
      <c r="H573" s="499"/>
      <c r="I573" s="499"/>
      <c r="N573" s="192"/>
    </row>
    <row r="574" spans="3:14" s="966" customFormat="1" ht="15.75">
      <c r="C574" s="88"/>
      <c r="G574" s="499"/>
      <c r="H574" s="499"/>
      <c r="I574" s="499"/>
      <c r="N574" s="192"/>
    </row>
    <row r="575" spans="3:14" s="966" customFormat="1" ht="15.75">
      <c r="C575" s="88"/>
      <c r="G575" s="499"/>
      <c r="H575" s="499"/>
      <c r="I575" s="499"/>
      <c r="N575" s="192"/>
    </row>
    <row r="576" spans="3:14" s="966" customFormat="1" ht="15.75">
      <c r="C576" s="88"/>
      <c r="G576" s="499"/>
      <c r="H576" s="499"/>
      <c r="I576" s="499"/>
      <c r="N576" s="192"/>
    </row>
    <row r="577" spans="3:14" s="966" customFormat="1" ht="15.75">
      <c r="C577" s="88"/>
      <c r="G577" s="499"/>
      <c r="H577" s="499"/>
      <c r="I577" s="499"/>
      <c r="N577" s="192"/>
    </row>
    <row r="578" spans="3:14" s="966" customFormat="1" ht="15.75">
      <c r="C578" s="88"/>
      <c r="G578" s="499"/>
      <c r="H578" s="499"/>
      <c r="I578" s="499"/>
      <c r="N578" s="192"/>
    </row>
    <row r="579" spans="3:14" s="966" customFormat="1" ht="15.75">
      <c r="C579" s="88"/>
      <c r="G579" s="499"/>
      <c r="H579" s="499"/>
      <c r="I579" s="499"/>
      <c r="N579" s="192"/>
    </row>
    <row r="580" spans="3:14" s="966" customFormat="1" ht="15.75">
      <c r="C580" s="88"/>
      <c r="G580" s="499"/>
      <c r="H580" s="499"/>
      <c r="I580" s="499"/>
      <c r="N580" s="192"/>
    </row>
    <row r="581" spans="3:14" s="966" customFormat="1" ht="15.75">
      <c r="C581" s="88"/>
      <c r="G581" s="499"/>
      <c r="H581" s="499"/>
      <c r="I581" s="499"/>
      <c r="N581" s="192"/>
    </row>
    <row r="582" spans="3:14" s="966" customFormat="1" ht="15.75">
      <c r="C582" s="88"/>
      <c r="G582" s="499"/>
      <c r="H582" s="499"/>
      <c r="I582" s="499"/>
      <c r="N582" s="192"/>
    </row>
    <row r="583" spans="3:14" s="966" customFormat="1" ht="15.75">
      <c r="C583" s="88"/>
      <c r="G583" s="499"/>
      <c r="H583" s="499"/>
      <c r="I583" s="499"/>
      <c r="N583" s="192"/>
    </row>
    <row r="584" spans="3:14" s="966" customFormat="1" ht="15.75">
      <c r="C584" s="88"/>
      <c r="G584" s="499"/>
      <c r="H584" s="499"/>
      <c r="I584" s="499"/>
      <c r="N584" s="192"/>
    </row>
    <row r="585" spans="3:14" s="966" customFormat="1" ht="15.75">
      <c r="C585" s="88"/>
      <c r="G585" s="499"/>
      <c r="H585" s="499"/>
      <c r="I585" s="499"/>
      <c r="N585" s="192"/>
    </row>
    <row r="586" spans="3:14" s="966" customFormat="1" ht="15.75">
      <c r="C586" s="88"/>
      <c r="G586" s="499"/>
      <c r="H586" s="499"/>
      <c r="I586" s="499"/>
      <c r="N586" s="192"/>
    </row>
    <row r="587" spans="3:14" s="966" customFormat="1" ht="15.75">
      <c r="C587" s="88"/>
      <c r="G587" s="499"/>
      <c r="H587" s="499"/>
      <c r="I587" s="499"/>
      <c r="N587" s="192"/>
    </row>
    <row r="588" spans="3:14" s="966" customFormat="1" ht="15.75">
      <c r="C588" s="88"/>
      <c r="G588" s="499"/>
      <c r="H588" s="499"/>
      <c r="I588" s="499"/>
      <c r="N588" s="192"/>
    </row>
    <row r="589" spans="3:14" s="966" customFormat="1" ht="15.75">
      <c r="C589" s="88"/>
      <c r="G589" s="499"/>
      <c r="H589" s="499"/>
      <c r="I589" s="499"/>
      <c r="N589" s="192"/>
    </row>
    <row r="590" spans="3:14" s="966" customFormat="1" ht="15.75">
      <c r="C590" s="88"/>
      <c r="G590" s="499"/>
      <c r="H590" s="499"/>
      <c r="I590" s="499"/>
      <c r="N590" s="192"/>
    </row>
    <row r="591" spans="3:14" s="966" customFormat="1" ht="15.75">
      <c r="C591" s="88"/>
      <c r="G591" s="499"/>
      <c r="H591" s="499"/>
      <c r="I591" s="499"/>
      <c r="N591" s="192"/>
    </row>
    <row r="592" spans="3:14" s="966" customFormat="1" ht="15.75">
      <c r="C592" s="88"/>
      <c r="G592" s="499"/>
      <c r="H592" s="499"/>
      <c r="I592" s="499"/>
      <c r="N592" s="192"/>
    </row>
    <row r="593" spans="3:14" s="966" customFormat="1" ht="15.75">
      <c r="C593" s="88"/>
      <c r="G593" s="499"/>
      <c r="H593" s="499"/>
      <c r="I593" s="499"/>
      <c r="N593" s="192"/>
    </row>
    <row r="594" spans="3:14" s="966" customFormat="1" ht="15.75">
      <c r="C594" s="88"/>
      <c r="G594" s="499"/>
      <c r="H594" s="499"/>
      <c r="I594" s="499"/>
      <c r="N594" s="192"/>
    </row>
    <row r="595" spans="3:14" s="966" customFormat="1" ht="15.75">
      <c r="C595" s="88"/>
      <c r="G595" s="499"/>
      <c r="H595" s="499"/>
      <c r="I595" s="499"/>
      <c r="N595" s="192"/>
    </row>
    <row r="596" spans="3:14" s="966" customFormat="1" ht="15.75">
      <c r="C596" s="88"/>
      <c r="G596" s="499"/>
      <c r="H596" s="499"/>
      <c r="I596" s="499"/>
      <c r="N596" s="192"/>
    </row>
    <row r="597" spans="3:14" s="966" customFormat="1" ht="15.75">
      <c r="C597" s="88"/>
      <c r="G597" s="499"/>
      <c r="H597" s="499"/>
      <c r="I597" s="499"/>
      <c r="N597" s="192"/>
    </row>
    <row r="598" spans="3:14" s="966" customFormat="1" ht="15.75">
      <c r="C598" s="88"/>
      <c r="G598" s="499"/>
      <c r="H598" s="499"/>
      <c r="I598" s="499"/>
      <c r="N598" s="192"/>
    </row>
    <row r="599" spans="3:14" s="966" customFormat="1" ht="15.75">
      <c r="C599" s="88"/>
      <c r="G599" s="499"/>
      <c r="H599" s="499"/>
      <c r="I599" s="499"/>
      <c r="N599" s="192"/>
    </row>
    <row r="600" spans="3:14" s="966" customFormat="1" ht="15.75">
      <c r="C600" s="88"/>
      <c r="G600" s="499"/>
      <c r="H600" s="499"/>
      <c r="I600" s="499"/>
      <c r="N600" s="192"/>
    </row>
    <row r="601" spans="3:14" s="966" customFormat="1" ht="15.75">
      <c r="C601" s="88"/>
      <c r="G601" s="499"/>
      <c r="H601" s="499"/>
      <c r="I601" s="499"/>
      <c r="N601" s="192"/>
    </row>
  </sheetData>
  <mergeCells count="10">
    <mergeCell ref="L8:M8"/>
    <mergeCell ref="D9:G9"/>
    <mergeCell ref="C2:M2"/>
    <mergeCell ref="C3:M3"/>
    <mergeCell ref="C4:M4"/>
    <mergeCell ref="H7:I7"/>
    <mergeCell ref="J7:K7"/>
    <mergeCell ref="L7:M7"/>
    <mergeCell ref="H8:I8"/>
    <mergeCell ref="J8:K8"/>
  </mergeCells>
  <pageMargins left="0.7" right="0.7" top="0.75" bottom="0.75" header="0.3" footer="0.3"/>
  <pageSetup scale="43"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44"/>
  <sheetViews>
    <sheetView zoomScale="55" zoomScaleNormal="55" workbookViewId="0">
      <selection activeCell="S20" sqref="S20"/>
    </sheetView>
  </sheetViews>
  <sheetFormatPr defaultColWidth="17.7109375" defaultRowHeight="15"/>
  <cols>
    <col min="1" max="1" width="29" style="966" customWidth="1"/>
    <col min="2" max="2" width="20.7109375" style="966" bestFit="1" customWidth="1"/>
    <col min="3" max="3" width="18.7109375" style="966" customWidth="1"/>
    <col min="4" max="4" width="17.7109375" style="966"/>
    <col min="5" max="5" width="14.28515625" style="966" customWidth="1"/>
    <col min="6" max="7" width="13.85546875" style="966" customWidth="1"/>
    <col min="8" max="8" width="17.7109375" style="966"/>
    <col min="9" max="10" width="13.85546875" style="966" customWidth="1"/>
    <col min="11" max="12" width="17.7109375" style="966"/>
    <col min="13" max="14" width="15.140625" style="966" customWidth="1"/>
    <col min="15" max="15" width="17" style="966" bestFit="1" customWidth="1"/>
    <col min="16" max="16" width="18.7109375" style="966" bestFit="1" customWidth="1"/>
    <col min="17" max="17" width="7.42578125" style="966" customWidth="1"/>
    <col min="18" max="256" width="17.7109375" style="966"/>
    <col min="257" max="257" width="29" style="966" customWidth="1"/>
    <col min="258" max="258" width="20.7109375" style="966" bestFit="1" customWidth="1"/>
    <col min="259" max="259" width="18.7109375" style="966" customWidth="1"/>
    <col min="260" max="260" width="17.7109375" style="966"/>
    <col min="261" max="261" width="14.28515625" style="966" customWidth="1"/>
    <col min="262" max="263" width="13.85546875" style="966" customWidth="1"/>
    <col min="264" max="264" width="17.7109375" style="966"/>
    <col min="265" max="266" width="13.85546875" style="966" customWidth="1"/>
    <col min="267" max="268" width="17.7109375" style="966"/>
    <col min="269" max="270" width="15.140625" style="966" customWidth="1"/>
    <col min="271" max="271" width="17" style="966" bestFit="1" customWidth="1"/>
    <col min="272" max="272" width="18.7109375" style="966" bestFit="1" customWidth="1"/>
    <col min="273" max="273" width="7.42578125" style="966" customWidth="1"/>
    <col min="274" max="512" width="17.7109375" style="966"/>
    <col min="513" max="513" width="29" style="966" customWidth="1"/>
    <col min="514" max="514" width="20.7109375" style="966" bestFit="1" customWidth="1"/>
    <col min="515" max="515" width="18.7109375" style="966" customWidth="1"/>
    <col min="516" max="516" width="17.7109375" style="966"/>
    <col min="517" max="517" width="14.28515625" style="966" customWidth="1"/>
    <col min="518" max="519" width="13.85546875" style="966" customWidth="1"/>
    <col min="520" max="520" width="17.7109375" style="966"/>
    <col min="521" max="522" width="13.85546875" style="966" customWidth="1"/>
    <col min="523" max="524" width="17.7109375" style="966"/>
    <col min="525" max="526" width="15.140625" style="966" customWidth="1"/>
    <col min="527" max="527" width="17" style="966" bestFit="1" customWidth="1"/>
    <col min="528" max="528" width="18.7109375" style="966" bestFit="1" customWidth="1"/>
    <col min="529" max="529" width="7.42578125" style="966" customWidth="1"/>
    <col min="530" max="768" width="17.7109375" style="966"/>
    <col min="769" max="769" width="29" style="966" customWidth="1"/>
    <col min="770" max="770" width="20.7109375" style="966" bestFit="1" customWidth="1"/>
    <col min="771" max="771" width="18.7109375" style="966" customWidth="1"/>
    <col min="772" max="772" width="17.7109375" style="966"/>
    <col min="773" max="773" width="14.28515625" style="966" customWidth="1"/>
    <col min="774" max="775" width="13.85546875" style="966" customWidth="1"/>
    <col min="776" max="776" width="17.7109375" style="966"/>
    <col min="777" max="778" width="13.85546875" style="966" customWidth="1"/>
    <col min="779" max="780" width="17.7109375" style="966"/>
    <col min="781" max="782" width="15.140625" style="966" customWidth="1"/>
    <col min="783" max="783" width="17" style="966" bestFit="1" customWidth="1"/>
    <col min="784" max="784" width="18.7109375" style="966" bestFit="1" customWidth="1"/>
    <col min="785" max="785" width="7.42578125" style="966" customWidth="1"/>
    <col min="786" max="1024" width="17.7109375" style="966"/>
    <col min="1025" max="1025" width="29" style="966" customWidth="1"/>
    <col min="1026" max="1026" width="20.7109375" style="966" bestFit="1" customWidth="1"/>
    <col min="1027" max="1027" width="18.7109375" style="966" customWidth="1"/>
    <col min="1028" max="1028" width="17.7109375" style="966"/>
    <col min="1029" max="1029" width="14.28515625" style="966" customWidth="1"/>
    <col min="1030" max="1031" width="13.85546875" style="966" customWidth="1"/>
    <col min="1032" max="1032" width="17.7109375" style="966"/>
    <col min="1033" max="1034" width="13.85546875" style="966" customWidth="1"/>
    <col min="1035" max="1036" width="17.7109375" style="966"/>
    <col min="1037" max="1038" width="15.140625" style="966" customWidth="1"/>
    <col min="1039" max="1039" width="17" style="966" bestFit="1" customWidth="1"/>
    <col min="1040" max="1040" width="18.7109375" style="966" bestFit="1" customWidth="1"/>
    <col min="1041" max="1041" width="7.42578125" style="966" customWidth="1"/>
    <col min="1042" max="1280" width="17.7109375" style="966"/>
    <col min="1281" max="1281" width="29" style="966" customWidth="1"/>
    <col min="1282" max="1282" width="20.7109375" style="966" bestFit="1" customWidth="1"/>
    <col min="1283" max="1283" width="18.7109375" style="966" customWidth="1"/>
    <col min="1284" max="1284" width="17.7109375" style="966"/>
    <col min="1285" max="1285" width="14.28515625" style="966" customWidth="1"/>
    <col min="1286" max="1287" width="13.85546875" style="966" customWidth="1"/>
    <col min="1288" max="1288" width="17.7109375" style="966"/>
    <col min="1289" max="1290" width="13.85546875" style="966" customWidth="1"/>
    <col min="1291" max="1292" width="17.7109375" style="966"/>
    <col min="1293" max="1294" width="15.140625" style="966" customWidth="1"/>
    <col min="1295" max="1295" width="17" style="966" bestFit="1" customWidth="1"/>
    <col min="1296" max="1296" width="18.7109375" style="966" bestFit="1" customWidth="1"/>
    <col min="1297" max="1297" width="7.42578125" style="966" customWidth="1"/>
    <col min="1298" max="1536" width="17.7109375" style="966"/>
    <col min="1537" max="1537" width="29" style="966" customWidth="1"/>
    <col min="1538" max="1538" width="20.7109375" style="966" bestFit="1" customWidth="1"/>
    <col min="1539" max="1539" width="18.7109375" style="966" customWidth="1"/>
    <col min="1540" max="1540" width="17.7109375" style="966"/>
    <col min="1541" max="1541" width="14.28515625" style="966" customWidth="1"/>
    <col min="1542" max="1543" width="13.85546875" style="966" customWidth="1"/>
    <col min="1544" max="1544" width="17.7109375" style="966"/>
    <col min="1545" max="1546" width="13.85546875" style="966" customWidth="1"/>
    <col min="1547" max="1548" width="17.7109375" style="966"/>
    <col min="1549" max="1550" width="15.140625" style="966" customWidth="1"/>
    <col min="1551" max="1551" width="17" style="966" bestFit="1" customWidth="1"/>
    <col min="1552" max="1552" width="18.7109375" style="966" bestFit="1" customWidth="1"/>
    <col min="1553" max="1553" width="7.42578125" style="966" customWidth="1"/>
    <col min="1554" max="1792" width="17.7109375" style="966"/>
    <col min="1793" max="1793" width="29" style="966" customWidth="1"/>
    <col min="1794" max="1794" width="20.7109375" style="966" bestFit="1" customWidth="1"/>
    <col min="1795" max="1795" width="18.7109375" style="966" customWidth="1"/>
    <col min="1796" max="1796" width="17.7109375" style="966"/>
    <col min="1797" max="1797" width="14.28515625" style="966" customWidth="1"/>
    <col min="1798" max="1799" width="13.85546875" style="966" customWidth="1"/>
    <col min="1800" max="1800" width="17.7109375" style="966"/>
    <col min="1801" max="1802" width="13.85546875" style="966" customWidth="1"/>
    <col min="1803" max="1804" width="17.7109375" style="966"/>
    <col min="1805" max="1806" width="15.140625" style="966" customWidth="1"/>
    <col min="1807" max="1807" width="17" style="966" bestFit="1" customWidth="1"/>
    <col min="1808" max="1808" width="18.7109375" style="966" bestFit="1" customWidth="1"/>
    <col min="1809" max="1809" width="7.42578125" style="966" customWidth="1"/>
    <col min="1810" max="2048" width="17.7109375" style="966"/>
    <col min="2049" max="2049" width="29" style="966" customWidth="1"/>
    <col min="2050" max="2050" width="20.7109375" style="966" bestFit="1" customWidth="1"/>
    <col min="2051" max="2051" width="18.7109375" style="966" customWidth="1"/>
    <col min="2052" max="2052" width="17.7109375" style="966"/>
    <col min="2053" max="2053" width="14.28515625" style="966" customWidth="1"/>
    <col min="2054" max="2055" width="13.85546875" style="966" customWidth="1"/>
    <col min="2056" max="2056" width="17.7109375" style="966"/>
    <col min="2057" max="2058" width="13.85546875" style="966" customWidth="1"/>
    <col min="2059" max="2060" width="17.7109375" style="966"/>
    <col min="2061" max="2062" width="15.140625" style="966" customWidth="1"/>
    <col min="2063" max="2063" width="17" style="966" bestFit="1" customWidth="1"/>
    <col min="2064" max="2064" width="18.7109375" style="966" bestFit="1" customWidth="1"/>
    <col min="2065" max="2065" width="7.42578125" style="966" customWidth="1"/>
    <col min="2066" max="2304" width="17.7109375" style="966"/>
    <col min="2305" max="2305" width="29" style="966" customWidth="1"/>
    <col min="2306" max="2306" width="20.7109375" style="966" bestFit="1" customWidth="1"/>
    <col min="2307" max="2307" width="18.7109375" style="966" customWidth="1"/>
    <col min="2308" max="2308" width="17.7109375" style="966"/>
    <col min="2309" max="2309" width="14.28515625" style="966" customWidth="1"/>
    <col min="2310" max="2311" width="13.85546875" style="966" customWidth="1"/>
    <col min="2312" max="2312" width="17.7109375" style="966"/>
    <col min="2313" max="2314" width="13.85546875" style="966" customWidth="1"/>
    <col min="2315" max="2316" width="17.7109375" style="966"/>
    <col min="2317" max="2318" width="15.140625" style="966" customWidth="1"/>
    <col min="2319" max="2319" width="17" style="966" bestFit="1" customWidth="1"/>
    <col min="2320" max="2320" width="18.7109375" style="966" bestFit="1" customWidth="1"/>
    <col min="2321" max="2321" width="7.42578125" style="966" customWidth="1"/>
    <col min="2322" max="2560" width="17.7109375" style="966"/>
    <col min="2561" max="2561" width="29" style="966" customWidth="1"/>
    <col min="2562" max="2562" width="20.7109375" style="966" bestFit="1" customWidth="1"/>
    <col min="2563" max="2563" width="18.7109375" style="966" customWidth="1"/>
    <col min="2564" max="2564" width="17.7109375" style="966"/>
    <col min="2565" max="2565" width="14.28515625" style="966" customWidth="1"/>
    <col min="2566" max="2567" width="13.85546875" style="966" customWidth="1"/>
    <col min="2568" max="2568" width="17.7109375" style="966"/>
    <col min="2569" max="2570" width="13.85546875" style="966" customWidth="1"/>
    <col min="2571" max="2572" width="17.7109375" style="966"/>
    <col min="2573" max="2574" width="15.140625" style="966" customWidth="1"/>
    <col min="2575" max="2575" width="17" style="966" bestFit="1" customWidth="1"/>
    <col min="2576" max="2576" width="18.7109375" style="966" bestFit="1" customWidth="1"/>
    <col min="2577" max="2577" width="7.42578125" style="966" customWidth="1"/>
    <col min="2578" max="2816" width="17.7109375" style="966"/>
    <col min="2817" max="2817" width="29" style="966" customWidth="1"/>
    <col min="2818" max="2818" width="20.7109375" style="966" bestFit="1" customWidth="1"/>
    <col min="2819" max="2819" width="18.7109375" style="966" customWidth="1"/>
    <col min="2820" max="2820" width="17.7109375" style="966"/>
    <col min="2821" max="2821" width="14.28515625" style="966" customWidth="1"/>
    <col min="2822" max="2823" width="13.85546875" style="966" customWidth="1"/>
    <col min="2824" max="2824" width="17.7109375" style="966"/>
    <col min="2825" max="2826" width="13.85546875" style="966" customWidth="1"/>
    <col min="2827" max="2828" width="17.7109375" style="966"/>
    <col min="2829" max="2830" width="15.140625" style="966" customWidth="1"/>
    <col min="2831" max="2831" width="17" style="966" bestFit="1" customWidth="1"/>
    <col min="2832" max="2832" width="18.7109375" style="966" bestFit="1" customWidth="1"/>
    <col min="2833" max="2833" width="7.42578125" style="966" customWidth="1"/>
    <col min="2834" max="3072" width="17.7109375" style="966"/>
    <col min="3073" max="3073" width="29" style="966" customWidth="1"/>
    <col min="3074" max="3074" width="20.7109375" style="966" bestFit="1" customWidth="1"/>
    <col min="3075" max="3075" width="18.7109375" style="966" customWidth="1"/>
    <col min="3076" max="3076" width="17.7109375" style="966"/>
    <col min="3077" max="3077" width="14.28515625" style="966" customWidth="1"/>
    <col min="3078" max="3079" width="13.85546875" style="966" customWidth="1"/>
    <col min="3080" max="3080" width="17.7109375" style="966"/>
    <col min="3081" max="3082" width="13.85546875" style="966" customWidth="1"/>
    <col min="3083" max="3084" width="17.7109375" style="966"/>
    <col min="3085" max="3086" width="15.140625" style="966" customWidth="1"/>
    <col min="3087" max="3087" width="17" style="966" bestFit="1" customWidth="1"/>
    <col min="3088" max="3088" width="18.7109375" style="966" bestFit="1" customWidth="1"/>
    <col min="3089" max="3089" width="7.42578125" style="966" customWidth="1"/>
    <col min="3090" max="3328" width="17.7109375" style="966"/>
    <col min="3329" max="3329" width="29" style="966" customWidth="1"/>
    <col min="3330" max="3330" width="20.7109375" style="966" bestFit="1" customWidth="1"/>
    <col min="3331" max="3331" width="18.7109375" style="966" customWidth="1"/>
    <col min="3332" max="3332" width="17.7109375" style="966"/>
    <col min="3333" max="3333" width="14.28515625" style="966" customWidth="1"/>
    <col min="3334" max="3335" width="13.85546875" style="966" customWidth="1"/>
    <col min="3336" max="3336" width="17.7109375" style="966"/>
    <col min="3337" max="3338" width="13.85546875" style="966" customWidth="1"/>
    <col min="3339" max="3340" width="17.7109375" style="966"/>
    <col min="3341" max="3342" width="15.140625" style="966" customWidth="1"/>
    <col min="3343" max="3343" width="17" style="966" bestFit="1" customWidth="1"/>
    <col min="3344" max="3344" width="18.7109375" style="966" bestFit="1" customWidth="1"/>
    <col min="3345" max="3345" width="7.42578125" style="966" customWidth="1"/>
    <col min="3346" max="3584" width="17.7109375" style="966"/>
    <col min="3585" max="3585" width="29" style="966" customWidth="1"/>
    <col min="3586" max="3586" width="20.7109375" style="966" bestFit="1" customWidth="1"/>
    <col min="3587" max="3587" width="18.7109375" style="966" customWidth="1"/>
    <col min="3588" max="3588" width="17.7109375" style="966"/>
    <col min="3589" max="3589" width="14.28515625" style="966" customWidth="1"/>
    <col min="3590" max="3591" width="13.85546875" style="966" customWidth="1"/>
    <col min="3592" max="3592" width="17.7109375" style="966"/>
    <col min="3593" max="3594" width="13.85546875" style="966" customWidth="1"/>
    <col min="3595" max="3596" width="17.7109375" style="966"/>
    <col min="3597" max="3598" width="15.140625" style="966" customWidth="1"/>
    <col min="3599" max="3599" width="17" style="966" bestFit="1" customWidth="1"/>
    <col min="3600" max="3600" width="18.7109375" style="966" bestFit="1" customWidth="1"/>
    <col min="3601" max="3601" width="7.42578125" style="966" customWidth="1"/>
    <col min="3602" max="3840" width="17.7109375" style="966"/>
    <col min="3841" max="3841" width="29" style="966" customWidth="1"/>
    <col min="3842" max="3842" width="20.7109375" style="966" bestFit="1" customWidth="1"/>
    <col min="3843" max="3843" width="18.7109375" style="966" customWidth="1"/>
    <col min="3844" max="3844" width="17.7109375" style="966"/>
    <col min="3845" max="3845" width="14.28515625" style="966" customWidth="1"/>
    <col min="3846" max="3847" width="13.85546875" style="966" customWidth="1"/>
    <col min="3848" max="3848" width="17.7109375" style="966"/>
    <col min="3849" max="3850" width="13.85546875" style="966" customWidth="1"/>
    <col min="3851" max="3852" width="17.7109375" style="966"/>
    <col min="3853" max="3854" width="15.140625" style="966" customWidth="1"/>
    <col min="3855" max="3855" width="17" style="966" bestFit="1" customWidth="1"/>
    <col min="3856" max="3856" width="18.7109375" style="966" bestFit="1" customWidth="1"/>
    <col min="3857" max="3857" width="7.42578125" style="966" customWidth="1"/>
    <col min="3858" max="4096" width="17.7109375" style="966"/>
    <col min="4097" max="4097" width="29" style="966" customWidth="1"/>
    <col min="4098" max="4098" width="20.7109375" style="966" bestFit="1" customWidth="1"/>
    <col min="4099" max="4099" width="18.7109375" style="966" customWidth="1"/>
    <col min="4100" max="4100" width="17.7109375" style="966"/>
    <col min="4101" max="4101" width="14.28515625" style="966" customWidth="1"/>
    <col min="4102" max="4103" width="13.85546875" style="966" customWidth="1"/>
    <col min="4104" max="4104" width="17.7109375" style="966"/>
    <col min="4105" max="4106" width="13.85546875" style="966" customWidth="1"/>
    <col min="4107" max="4108" width="17.7109375" style="966"/>
    <col min="4109" max="4110" width="15.140625" style="966" customWidth="1"/>
    <col min="4111" max="4111" width="17" style="966" bestFit="1" customWidth="1"/>
    <col min="4112" max="4112" width="18.7109375" style="966" bestFit="1" customWidth="1"/>
    <col min="4113" max="4113" width="7.42578125" style="966" customWidth="1"/>
    <col min="4114" max="4352" width="17.7109375" style="966"/>
    <col min="4353" max="4353" width="29" style="966" customWidth="1"/>
    <col min="4354" max="4354" width="20.7109375" style="966" bestFit="1" customWidth="1"/>
    <col min="4355" max="4355" width="18.7109375" style="966" customWidth="1"/>
    <col min="4356" max="4356" width="17.7109375" style="966"/>
    <col min="4357" max="4357" width="14.28515625" style="966" customWidth="1"/>
    <col min="4358" max="4359" width="13.85546875" style="966" customWidth="1"/>
    <col min="4360" max="4360" width="17.7109375" style="966"/>
    <col min="4361" max="4362" width="13.85546875" style="966" customWidth="1"/>
    <col min="4363" max="4364" width="17.7109375" style="966"/>
    <col min="4365" max="4366" width="15.140625" style="966" customWidth="1"/>
    <col min="4367" max="4367" width="17" style="966" bestFit="1" customWidth="1"/>
    <col min="4368" max="4368" width="18.7109375" style="966" bestFit="1" customWidth="1"/>
    <col min="4369" max="4369" width="7.42578125" style="966" customWidth="1"/>
    <col min="4370" max="4608" width="17.7109375" style="966"/>
    <col min="4609" max="4609" width="29" style="966" customWidth="1"/>
    <col min="4610" max="4610" width="20.7109375" style="966" bestFit="1" customWidth="1"/>
    <col min="4611" max="4611" width="18.7109375" style="966" customWidth="1"/>
    <col min="4612" max="4612" width="17.7109375" style="966"/>
    <col min="4613" max="4613" width="14.28515625" style="966" customWidth="1"/>
    <col min="4614" max="4615" width="13.85546875" style="966" customWidth="1"/>
    <col min="4616" max="4616" width="17.7109375" style="966"/>
    <col min="4617" max="4618" width="13.85546875" style="966" customWidth="1"/>
    <col min="4619" max="4620" width="17.7109375" style="966"/>
    <col min="4621" max="4622" width="15.140625" style="966" customWidth="1"/>
    <col min="4623" max="4623" width="17" style="966" bestFit="1" customWidth="1"/>
    <col min="4624" max="4624" width="18.7109375" style="966" bestFit="1" customWidth="1"/>
    <col min="4625" max="4625" width="7.42578125" style="966" customWidth="1"/>
    <col min="4626" max="4864" width="17.7109375" style="966"/>
    <col min="4865" max="4865" width="29" style="966" customWidth="1"/>
    <col min="4866" max="4866" width="20.7109375" style="966" bestFit="1" customWidth="1"/>
    <col min="4867" max="4867" width="18.7109375" style="966" customWidth="1"/>
    <col min="4868" max="4868" width="17.7109375" style="966"/>
    <col min="4869" max="4869" width="14.28515625" style="966" customWidth="1"/>
    <col min="4870" max="4871" width="13.85546875" style="966" customWidth="1"/>
    <col min="4872" max="4872" width="17.7109375" style="966"/>
    <col min="4873" max="4874" width="13.85546875" style="966" customWidth="1"/>
    <col min="4875" max="4876" width="17.7109375" style="966"/>
    <col min="4877" max="4878" width="15.140625" style="966" customWidth="1"/>
    <col min="4879" max="4879" width="17" style="966" bestFit="1" customWidth="1"/>
    <col min="4880" max="4880" width="18.7109375" style="966" bestFit="1" customWidth="1"/>
    <col min="4881" max="4881" width="7.42578125" style="966" customWidth="1"/>
    <col min="4882" max="5120" width="17.7109375" style="966"/>
    <col min="5121" max="5121" width="29" style="966" customWidth="1"/>
    <col min="5122" max="5122" width="20.7109375" style="966" bestFit="1" customWidth="1"/>
    <col min="5123" max="5123" width="18.7109375" style="966" customWidth="1"/>
    <col min="5124" max="5124" width="17.7109375" style="966"/>
    <col min="5125" max="5125" width="14.28515625" style="966" customWidth="1"/>
    <col min="5126" max="5127" width="13.85546875" style="966" customWidth="1"/>
    <col min="5128" max="5128" width="17.7109375" style="966"/>
    <col min="5129" max="5130" width="13.85546875" style="966" customWidth="1"/>
    <col min="5131" max="5132" width="17.7109375" style="966"/>
    <col min="5133" max="5134" width="15.140625" style="966" customWidth="1"/>
    <col min="5135" max="5135" width="17" style="966" bestFit="1" customWidth="1"/>
    <col min="5136" max="5136" width="18.7109375" style="966" bestFit="1" customWidth="1"/>
    <col min="5137" max="5137" width="7.42578125" style="966" customWidth="1"/>
    <col min="5138" max="5376" width="17.7109375" style="966"/>
    <col min="5377" max="5377" width="29" style="966" customWidth="1"/>
    <col min="5378" max="5378" width="20.7109375" style="966" bestFit="1" customWidth="1"/>
    <col min="5379" max="5379" width="18.7109375" style="966" customWidth="1"/>
    <col min="5380" max="5380" width="17.7109375" style="966"/>
    <col min="5381" max="5381" width="14.28515625" style="966" customWidth="1"/>
    <col min="5382" max="5383" width="13.85546875" style="966" customWidth="1"/>
    <col min="5384" max="5384" width="17.7109375" style="966"/>
    <col min="5385" max="5386" width="13.85546875" style="966" customWidth="1"/>
    <col min="5387" max="5388" width="17.7109375" style="966"/>
    <col min="5389" max="5390" width="15.140625" style="966" customWidth="1"/>
    <col min="5391" max="5391" width="17" style="966" bestFit="1" customWidth="1"/>
    <col min="5392" max="5392" width="18.7109375" style="966" bestFit="1" customWidth="1"/>
    <col min="5393" max="5393" width="7.42578125" style="966" customWidth="1"/>
    <col min="5394" max="5632" width="17.7109375" style="966"/>
    <col min="5633" max="5633" width="29" style="966" customWidth="1"/>
    <col min="5634" max="5634" width="20.7109375" style="966" bestFit="1" customWidth="1"/>
    <col min="5635" max="5635" width="18.7109375" style="966" customWidth="1"/>
    <col min="5636" max="5636" width="17.7109375" style="966"/>
    <col min="5637" max="5637" width="14.28515625" style="966" customWidth="1"/>
    <col min="5638" max="5639" width="13.85546875" style="966" customWidth="1"/>
    <col min="5640" max="5640" width="17.7109375" style="966"/>
    <col min="5641" max="5642" width="13.85546875" style="966" customWidth="1"/>
    <col min="5643" max="5644" width="17.7109375" style="966"/>
    <col min="5645" max="5646" width="15.140625" style="966" customWidth="1"/>
    <col min="5647" max="5647" width="17" style="966" bestFit="1" customWidth="1"/>
    <col min="5648" max="5648" width="18.7109375" style="966" bestFit="1" customWidth="1"/>
    <col min="5649" max="5649" width="7.42578125" style="966" customWidth="1"/>
    <col min="5650" max="5888" width="17.7109375" style="966"/>
    <col min="5889" max="5889" width="29" style="966" customWidth="1"/>
    <col min="5890" max="5890" width="20.7109375" style="966" bestFit="1" customWidth="1"/>
    <col min="5891" max="5891" width="18.7109375" style="966" customWidth="1"/>
    <col min="5892" max="5892" width="17.7109375" style="966"/>
    <col min="5893" max="5893" width="14.28515625" style="966" customWidth="1"/>
    <col min="5894" max="5895" width="13.85546875" style="966" customWidth="1"/>
    <col min="5896" max="5896" width="17.7109375" style="966"/>
    <col min="5897" max="5898" width="13.85546875" style="966" customWidth="1"/>
    <col min="5899" max="5900" width="17.7109375" style="966"/>
    <col min="5901" max="5902" width="15.140625" style="966" customWidth="1"/>
    <col min="5903" max="5903" width="17" style="966" bestFit="1" customWidth="1"/>
    <col min="5904" max="5904" width="18.7109375" style="966" bestFit="1" customWidth="1"/>
    <col min="5905" max="5905" width="7.42578125" style="966" customWidth="1"/>
    <col min="5906" max="6144" width="17.7109375" style="966"/>
    <col min="6145" max="6145" width="29" style="966" customWidth="1"/>
    <col min="6146" max="6146" width="20.7109375" style="966" bestFit="1" customWidth="1"/>
    <col min="6147" max="6147" width="18.7109375" style="966" customWidth="1"/>
    <col min="6148" max="6148" width="17.7109375" style="966"/>
    <col min="6149" max="6149" width="14.28515625" style="966" customWidth="1"/>
    <col min="6150" max="6151" width="13.85546875" style="966" customWidth="1"/>
    <col min="6152" max="6152" width="17.7109375" style="966"/>
    <col min="6153" max="6154" width="13.85546875" style="966" customWidth="1"/>
    <col min="6155" max="6156" width="17.7109375" style="966"/>
    <col min="6157" max="6158" width="15.140625" style="966" customWidth="1"/>
    <col min="6159" max="6159" width="17" style="966" bestFit="1" customWidth="1"/>
    <col min="6160" max="6160" width="18.7109375" style="966" bestFit="1" customWidth="1"/>
    <col min="6161" max="6161" width="7.42578125" style="966" customWidth="1"/>
    <col min="6162" max="6400" width="17.7109375" style="966"/>
    <col min="6401" max="6401" width="29" style="966" customWidth="1"/>
    <col min="6402" max="6402" width="20.7109375" style="966" bestFit="1" customWidth="1"/>
    <col min="6403" max="6403" width="18.7109375" style="966" customWidth="1"/>
    <col min="6404" max="6404" width="17.7109375" style="966"/>
    <col min="6405" max="6405" width="14.28515625" style="966" customWidth="1"/>
    <col min="6406" max="6407" width="13.85546875" style="966" customWidth="1"/>
    <col min="6408" max="6408" width="17.7109375" style="966"/>
    <col min="6409" max="6410" width="13.85546875" style="966" customWidth="1"/>
    <col min="6411" max="6412" width="17.7109375" style="966"/>
    <col min="6413" max="6414" width="15.140625" style="966" customWidth="1"/>
    <col min="6415" max="6415" width="17" style="966" bestFit="1" customWidth="1"/>
    <col min="6416" max="6416" width="18.7109375" style="966" bestFit="1" customWidth="1"/>
    <col min="6417" max="6417" width="7.42578125" style="966" customWidth="1"/>
    <col min="6418" max="6656" width="17.7109375" style="966"/>
    <col min="6657" max="6657" width="29" style="966" customWidth="1"/>
    <col min="6658" max="6658" width="20.7109375" style="966" bestFit="1" customWidth="1"/>
    <col min="6659" max="6659" width="18.7109375" style="966" customWidth="1"/>
    <col min="6660" max="6660" width="17.7109375" style="966"/>
    <col min="6661" max="6661" width="14.28515625" style="966" customWidth="1"/>
    <col min="6662" max="6663" width="13.85546875" style="966" customWidth="1"/>
    <col min="6664" max="6664" width="17.7109375" style="966"/>
    <col min="6665" max="6666" width="13.85546875" style="966" customWidth="1"/>
    <col min="6667" max="6668" width="17.7109375" style="966"/>
    <col min="6669" max="6670" width="15.140625" style="966" customWidth="1"/>
    <col min="6671" max="6671" width="17" style="966" bestFit="1" customWidth="1"/>
    <col min="6672" max="6672" width="18.7109375" style="966" bestFit="1" customWidth="1"/>
    <col min="6673" max="6673" width="7.42578125" style="966" customWidth="1"/>
    <col min="6674" max="6912" width="17.7109375" style="966"/>
    <col min="6913" max="6913" width="29" style="966" customWidth="1"/>
    <col min="6914" max="6914" width="20.7109375" style="966" bestFit="1" customWidth="1"/>
    <col min="6915" max="6915" width="18.7109375" style="966" customWidth="1"/>
    <col min="6916" max="6916" width="17.7109375" style="966"/>
    <col min="6917" max="6917" width="14.28515625" style="966" customWidth="1"/>
    <col min="6918" max="6919" width="13.85546875" style="966" customWidth="1"/>
    <col min="6920" max="6920" width="17.7109375" style="966"/>
    <col min="6921" max="6922" width="13.85546875" style="966" customWidth="1"/>
    <col min="6923" max="6924" width="17.7109375" style="966"/>
    <col min="6925" max="6926" width="15.140625" style="966" customWidth="1"/>
    <col min="6927" max="6927" width="17" style="966" bestFit="1" customWidth="1"/>
    <col min="6928" max="6928" width="18.7109375" style="966" bestFit="1" customWidth="1"/>
    <col min="6929" max="6929" width="7.42578125" style="966" customWidth="1"/>
    <col min="6930" max="7168" width="17.7109375" style="966"/>
    <col min="7169" max="7169" width="29" style="966" customWidth="1"/>
    <col min="7170" max="7170" width="20.7109375" style="966" bestFit="1" customWidth="1"/>
    <col min="7171" max="7171" width="18.7109375" style="966" customWidth="1"/>
    <col min="7172" max="7172" width="17.7109375" style="966"/>
    <col min="7173" max="7173" width="14.28515625" style="966" customWidth="1"/>
    <col min="7174" max="7175" width="13.85546875" style="966" customWidth="1"/>
    <col min="7176" max="7176" width="17.7109375" style="966"/>
    <col min="7177" max="7178" width="13.85546875" style="966" customWidth="1"/>
    <col min="7179" max="7180" width="17.7109375" style="966"/>
    <col min="7181" max="7182" width="15.140625" style="966" customWidth="1"/>
    <col min="7183" max="7183" width="17" style="966" bestFit="1" customWidth="1"/>
    <col min="7184" max="7184" width="18.7109375" style="966" bestFit="1" customWidth="1"/>
    <col min="7185" max="7185" width="7.42578125" style="966" customWidth="1"/>
    <col min="7186" max="7424" width="17.7109375" style="966"/>
    <col min="7425" max="7425" width="29" style="966" customWidth="1"/>
    <col min="7426" max="7426" width="20.7109375" style="966" bestFit="1" customWidth="1"/>
    <col min="7427" max="7427" width="18.7109375" style="966" customWidth="1"/>
    <col min="7428" max="7428" width="17.7109375" style="966"/>
    <col min="7429" max="7429" width="14.28515625" style="966" customWidth="1"/>
    <col min="7430" max="7431" width="13.85546875" style="966" customWidth="1"/>
    <col min="7432" max="7432" width="17.7109375" style="966"/>
    <col min="7433" max="7434" width="13.85546875" style="966" customWidth="1"/>
    <col min="7435" max="7436" width="17.7109375" style="966"/>
    <col min="7437" max="7438" width="15.140625" style="966" customWidth="1"/>
    <col min="7439" max="7439" width="17" style="966" bestFit="1" customWidth="1"/>
    <col min="7440" max="7440" width="18.7109375" style="966" bestFit="1" customWidth="1"/>
    <col min="7441" max="7441" width="7.42578125" style="966" customWidth="1"/>
    <col min="7442" max="7680" width="17.7109375" style="966"/>
    <col min="7681" max="7681" width="29" style="966" customWidth="1"/>
    <col min="7682" max="7682" width="20.7109375" style="966" bestFit="1" customWidth="1"/>
    <col min="7683" max="7683" width="18.7109375" style="966" customWidth="1"/>
    <col min="7684" max="7684" width="17.7109375" style="966"/>
    <col min="7685" max="7685" width="14.28515625" style="966" customWidth="1"/>
    <col min="7686" max="7687" width="13.85546875" style="966" customWidth="1"/>
    <col min="7688" max="7688" width="17.7109375" style="966"/>
    <col min="7689" max="7690" width="13.85546875" style="966" customWidth="1"/>
    <col min="7691" max="7692" width="17.7109375" style="966"/>
    <col min="7693" max="7694" width="15.140625" style="966" customWidth="1"/>
    <col min="7695" max="7695" width="17" style="966" bestFit="1" customWidth="1"/>
    <col min="7696" max="7696" width="18.7109375" style="966" bestFit="1" customWidth="1"/>
    <col min="7697" max="7697" width="7.42578125" style="966" customWidth="1"/>
    <col min="7698" max="7936" width="17.7109375" style="966"/>
    <col min="7937" max="7937" width="29" style="966" customWidth="1"/>
    <col min="7938" max="7938" width="20.7109375" style="966" bestFit="1" customWidth="1"/>
    <col min="7939" max="7939" width="18.7109375" style="966" customWidth="1"/>
    <col min="7940" max="7940" width="17.7109375" style="966"/>
    <col min="7941" max="7941" width="14.28515625" style="966" customWidth="1"/>
    <col min="7942" max="7943" width="13.85546875" style="966" customWidth="1"/>
    <col min="7944" max="7944" width="17.7109375" style="966"/>
    <col min="7945" max="7946" width="13.85546875" style="966" customWidth="1"/>
    <col min="7947" max="7948" width="17.7109375" style="966"/>
    <col min="7949" max="7950" width="15.140625" style="966" customWidth="1"/>
    <col min="7951" max="7951" width="17" style="966" bestFit="1" customWidth="1"/>
    <col min="7952" max="7952" width="18.7109375" style="966" bestFit="1" customWidth="1"/>
    <col min="7953" max="7953" width="7.42578125" style="966" customWidth="1"/>
    <col min="7954" max="8192" width="17.7109375" style="966"/>
    <col min="8193" max="8193" width="29" style="966" customWidth="1"/>
    <col min="8194" max="8194" width="20.7109375" style="966" bestFit="1" customWidth="1"/>
    <col min="8195" max="8195" width="18.7109375" style="966" customWidth="1"/>
    <col min="8196" max="8196" width="17.7109375" style="966"/>
    <col min="8197" max="8197" width="14.28515625" style="966" customWidth="1"/>
    <col min="8198" max="8199" width="13.85546875" style="966" customWidth="1"/>
    <col min="8200" max="8200" width="17.7109375" style="966"/>
    <col min="8201" max="8202" width="13.85546875" style="966" customWidth="1"/>
    <col min="8203" max="8204" width="17.7109375" style="966"/>
    <col min="8205" max="8206" width="15.140625" style="966" customWidth="1"/>
    <col min="8207" max="8207" width="17" style="966" bestFit="1" customWidth="1"/>
    <col min="8208" max="8208" width="18.7109375" style="966" bestFit="1" customWidth="1"/>
    <col min="8209" max="8209" width="7.42578125" style="966" customWidth="1"/>
    <col min="8210" max="8448" width="17.7109375" style="966"/>
    <col min="8449" max="8449" width="29" style="966" customWidth="1"/>
    <col min="8450" max="8450" width="20.7109375" style="966" bestFit="1" customWidth="1"/>
    <col min="8451" max="8451" width="18.7109375" style="966" customWidth="1"/>
    <col min="8452" max="8452" width="17.7109375" style="966"/>
    <col min="8453" max="8453" width="14.28515625" style="966" customWidth="1"/>
    <col min="8454" max="8455" width="13.85546875" style="966" customWidth="1"/>
    <col min="8456" max="8456" width="17.7109375" style="966"/>
    <col min="8457" max="8458" width="13.85546875" style="966" customWidth="1"/>
    <col min="8459" max="8460" width="17.7109375" style="966"/>
    <col min="8461" max="8462" width="15.140625" style="966" customWidth="1"/>
    <col min="8463" max="8463" width="17" style="966" bestFit="1" customWidth="1"/>
    <col min="8464" max="8464" width="18.7109375" style="966" bestFit="1" customWidth="1"/>
    <col min="8465" max="8465" width="7.42578125" style="966" customWidth="1"/>
    <col min="8466" max="8704" width="17.7109375" style="966"/>
    <col min="8705" max="8705" width="29" style="966" customWidth="1"/>
    <col min="8706" max="8706" width="20.7109375" style="966" bestFit="1" customWidth="1"/>
    <col min="8707" max="8707" width="18.7109375" style="966" customWidth="1"/>
    <col min="8708" max="8708" width="17.7109375" style="966"/>
    <col min="8709" max="8709" width="14.28515625" style="966" customWidth="1"/>
    <col min="8710" max="8711" width="13.85546875" style="966" customWidth="1"/>
    <col min="8712" max="8712" width="17.7109375" style="966"/>
    <col min="8713" max="8714" width="13.85546875" style="966" customWidth="1"/>
    <col min="8715" max="8716" width="17.7109375" style="966"/>
    <col min="8717" max="8718" width="15.140625" style="966" customWidth="1"/>
    <col min="8719" max="8719" width="17" style="966" bestFit="1" customWidth="1"/>
    <col min="8720" max="8720" width="18.7109375" style="966" bestFit="1" customWidth="1"/>
    <col min="8721" max="8721" width="7.42578125" style="966" customWidth="1"/>
    <col min="8722" max="8960" width="17.7109375" style="966"/>
    <col min="8961" max="8961" width="29" style="966" customWidth="1"/>
    <col min="8962" max="8962" width="20.7109375" style="966" bestFit="1" customWidth="1"/>
    <col min="8963" max="8963" width="18.7109375" style="966" customWidth="1"/>
    <col min="8964" max="8964" width="17.7109375" style="966"/>
    <col min="8965" max="8965" width="14.28515625" style="966" customWidth="1"/>
    <col min="8966" max="8967" width="13.85546875" style="966" customWidth="1"/>
    <col min="8968" max="8968" width="17.7109375" style="966"/>
    <col min="8969" max="8970" width="13.85546875" style="966" customWidth="1"/>
    <col min="8971" max="8972" width="17.7109375" style="966"/>
    <col min="8973" max="8974" width="15.140625" style="966" customWidth="1"/>
    <col min="8975" max="8975" width="17" style="966" bestFit="1" customWidth="1"/>
    <col min="8976" max="8976" width="18.7109375" style="966" bestFit="1" customWidth="1"/>
    <col min="8977" max="8977" width="7.42578125" style="966" customWidth="1"/>
    <col min="8978" max="9216" width="17.7109375" style="966"/>
    <col min="9217" max="9217" width="29" style="966" customWidth="1"/>
    <col min="9218" max="9218" width="20.7109375" style="966" bestFit="1" customWidth="1"/>
    <col min="9219" max="9219" width="18.7109375" style="966" customWidth="1"/>
    <col min="9220" max="9220" width="17.7109375" style="966"/>
    <col min="9221" max="9221" width="14.28515625" style="966" customWidth="1"/>
    <col min="9222" max="9223" width="13.85546875" style="966" customWidth="1"/>
    <col min="9224" max="9224" width="17.7109375" style="966"/>
    <col min="9225" max="9226" width="13.85546875" style="966" customWidth="1"/>
    <col min="9227" max="9228" width="17.7109375" style="966"/>
    <col min="9229" max="9230" width="15.140625" style="966" customWidth="1"/>
    <col min="9231" max="9231" width="17" style="966" bestFit="1" customWidth="1"/>
    <col min="9232" max="9232" width="18.7109375" style="966" bestFit="1" customWidth="1"/>
    <col min="9233" max="9233" width="7.42578125" style="966" customWidth="1"/>
    <col min="9234" max="9472" width="17.7109375" style="966"/>
    <col min="9473" max="9473" width="29" style="966" customWidth="1"/>
    <col min="9474" max="9474" width="20.7109375" style="966" bestFit="1" customWidth="1"/>
    <col min="9475" max="9475" width="18.7109375" style="966" customWidth="1"/>
    <col min="9476" max="9476" width="17.7109375" style="966"/>
    <col min="9477" max="9477" width="14.28515625" style="966" customWidth="1"/>
    <col min="9478" max="9479" width="13.85546875" style="966" customWidth="1"/>
    <col min="9480" max="9480" width="17.7109375" style="966"/>
    <col min="9481" max="9482" width="13.85546875" style="966" customWidth="1"/>
    <col min="9483" max="9484" width="17.7109375" style="966"/>
    <col min="9485" max="9486" width="15.140625" style="966" customWidth="1"/>
    <col min="9487" max="9487" width="17" style="966" bestFit="1" customWidth="1"/>
    <col min="9488" max="9488" width="18.7109375" style="966" bestFit="1" customWidth="1"/>
    <col min="9489" max="9489" width="7.42578125" style="966" customWidth="1"/>
    <col min="9490" max="9728" width="17.7109375" style="966"/>
    <col min="9729" max="9729" width="29" style="966" customWidth="1"/>
    <col min="9730" max="9730" width="20.7109375" style="966" bestFit="1" customWidth="1"/>
    <col min="9731" max="9731" width="18.7109375" style="966" customWidth="1"/>
    <col min="9732" max="9732" width="17.7109375" style="966"/>
    <col min="9733" max="9733" width="14.28515625" style="966" customWidth="1"/>
    <col min="9734" max="9735" width="13.85546875" style="966" customWidth="1"/>
    <col min="9736" max="9736" width="17.7109375" style="966"/>
    <col min="9737" max="9738" width="13.85546875" style="966" customWidth="1"/>
    <col min="9739" max="9740" width="17.7109375" style="966"/>
    <col min="9741" max="9742" width="15.140625" style="966" customWidth="1"/>
    <col min="9743" max="9743" width="17" style="966" bestFit="1" customWidth="1"/>
    <col min="9744" max="9744" width="18.7109375" style="966" bestFit="1" customWidth="1"/>
    <col min="9745" max="9745" width="7.42578125" style="966" customWidth="1"/>
    <col min="9746" max="9984" width="17.7109375" style="966"/>
    <col min="9985" max="9985" width="29" style="966" customWidth="1"/>
    <col min="9986" max="9986" width="20.7109375" style="966" bestFit="1" customWidth="1"/>
    <col min="9987" max="9987" width="18.7109375" style="966" customWidth="1"/>
    <col min="9988" max="9988" width="17.7109375" style="966"/>
    <col min="9989" max="9989" width="14.28515625" style="966" customWidth="1"/>
    <col min="9990" max="9991" width="13.85546875" style="966" customWidth="1"/>
    <col min="9992" max="9992" width="17.7109375" style="966"/>
    <col min="9993" max="9994" width="13.85546875" style="966" customWidth="1"/>
    <col min="9995" max="9996" width="17.7109375" style="966"/>
    <col min="9997" max="9998" width="15.140625" style="966" customWidth="1"/>
    <col min="9999" max="9999" width="17" style="966" bestFit="1" customWidth="1"/>
    <col min="10000" max="10000" width="18.7109375" style="966" bestFit="1" customWidth="1"/>
    <col min="10001" max="10001" width="7.42578125" style="966" customWidth="1"/>
    <col min="10002" max="10240" width="17.7109375" style="966"/>
    <col min="10241" max="10241" width="29" style="966" customWidth="1"/>
    <col min="10242" max="10242" width="20.7109375" style="966" bestFit="1" customWidth="1"/>
    <col min="10243" max="10243" width="18.7109375" style="966" customWidth="1"/>
    <col min="10244" max="10244" width="17.7109375" style="966"/>
    <col min="10245" max="10245" width="14.28515625" style="966" customWidth="1"/>
    <col min="10246" max="10247" width="13.85546875" style="966" customWidth="1"/>
    <col min="10248" max="10248" width="17.7109375" style="966"/>
    <col min="10249" max="10250" width="13.85546875" style="966" customWidth="1"/>
    <col min="10251" max="10252" width="17.7109375" style="966"/>
    <col min="10253" max="10254" width="15.140625" style="966" customWidth="1"/>
    <col min="10255" max="10255" width="17" style="966" bestFit="1" customWidth="1"/>
    <col min="10256" max="10256" width="18.7109375" style="966" bestFit="1" customWidth="1"/>
    <col min="10257" max="10257" width="7.42578125" style="966" customWidth="1"/>
    <col min="10258" max="10496" width="17.7109375" style="966"/>
    <col min="10497" max="10497" width="29" style="966" customWidth="1"/>
    <col min="10498" max="10498" width="20.7109375" style="966" bestFit="1" customWidth="1"/>
    <col min="10499" max="10499" width="18.7109375" style="966" customWidth="1"/>
    <col min="10500" max="10500" width="17.7109375" style="966"/>
    <col min="10501" max="10501" width="14.28515625" style="966" customWidth="1"/>
    <col min="10502" max="10503" width="13.85546875" style="966" customWidth="1"/>
    <col min="10504" max="10504" width="17.7109375" style="966"/>
    <col min="10505" max="10506" width="13.85546875" style="966" customWidth="1"/>
    <col min="10507" max="10508" width="17.7109375" style="966"/>
    <col min="10509" max="10510" width="15.140625" style="966" customWidth="1"/>
    <col min="10511" max="10511" width="17" style="966" bestFit="1" customWidth="1"/>
    <col min="10512" max="10512" width="18.7109375" style="966" bestFit="1" customWidth="1"/>
    <col min="10513" max="10513" width="7.42578125" style="966" customWidth="1"/>
    <col min="10514" max="10752" width="17.7109375" style="966"/>
    <col min="10753" max="10753" width="29" style="966" customWidth="1"/>
    <col min="10754" max="10754" width="20.7109375" style="966" bestFit="1" customWidth="1"/>
    <col min="10755" max="10755" width="18.7109375" style="966" customWidth="1"/>
    <col min="10756" max="10756" width="17.7109375" style="966"/>
    <col min="10757" max="10757" width="14.28515625" style="966" customWidth="1"/>
    <col min="10758" max="10759" width="13.85546875" style="966" customWidth="1"/>
    <col min="10760" max="10760" width="17.7109375" style="966"/>
    <col min="10761" max="10762" width="13.85546875" style="966" customWidth="1"/>
    <col min="10763" max="10764" width="17.7109375" style="966"/>
    <col min="10765" max="10766" width="15.140625" style="966" customWidth="1"/>
    <col min="10767" max="10767" width="17" style="966" bestFit="1" customWidth="1"/>
    <col min="10768" max="10768" width="18.7109375" style="966" bestFit="1" customWidth="1"/>
    <col min="10769" max="10769" width="7.42578125" style="966" customWidth="1"/>
    <col min="10770" max="11008" width="17.7109375" style="966"/>
    <col min="11009" max="11009" width="29" style="966" customWidth="1"/>
    <col min="11010" max="11010" width="20.7109375" style="966" bestFit="1" customWidth="1"/>
    <col min="11011" max="11011" width="18.7109375" style="966" customWidth="1"/>
    <col min="11012" max="11012" width="17.7109375" style="966"/>
    <col min="11013" max="11013" width="14.28515625" style="966" customWidth="1"/>
    <col min="11014" max="11015" width="13.85546875" style="966" customWidth="1"/>
    <col min="11016" max="11016" width="17.7109375" style="966"/>
    <col min="11017" max="11018" width="13.85546875" style="966" customWidth="1"/>
    <col min="11019" max="11020" width="17.7109375" style="966"/>
    <col min="11021" max="11022" width="15.140625" style="966" customWidth="1"/>
    <col min="11023" max="11023" width="17" style="966" bestFit="1" customWidth="1"/>
    <col min="11024" max="11024" width="18.7109375" style="966" bestFit="1" customWidth="1"/>
    <col min="11025" max="11025" width="7.42578125" style="966" customWidth="1"/>
    <col min="11026" max="11264" width="17.7109375" style="966"/>
    <col min="11265" max="11265" width="29" style="966" customWidth="1"/>
    <col min="11266" max="11266" width="20.7109375" style="966" bestFit="1" customWidth="1"/>
    <col min="11267" max="11267" width="18.7109375" style="966" customWidth="1"/>
    <col min="11268" max="11268" width="17.7109375" style="966"/>
    <col min="11269" max="11269" width="14.28515625" style="966" customWidth="1"/>
    <col min="11270" max="11271" width="13.85546875" style="966" customWidth="1"/>
    <col min="11272" max="11272" width="17.7109375" style="966"/>
    <col min="11273" max="11274" width="13.85546875" style="966" customWidth="1"/>
    <col min="11275" max="11276" width="17.7109375" style="966"/>
    <col min="11277" max="11278" width="15.140625" style="966" customWidth="1"/>
    <col min="11279" max="11279" width="17" style="966" bestFit="1" customWidth="1"/>
    <col min="11280" max="11280" width="18.7109375" style="966" bestFit="1" customWidth="1"/>
    <col min="11281" max="11281" width="7.42578125" style="966" customWidth="1"/>
    <col min="11282" max="11520" width="17.7109375" style="966"/>
    <col min="11521" max="11521" width="29" style="966" customWidth="1"/>
    <col min="11522" max="11522" width="20.7109375" style="966" bestFit="1" customWidth="1"/>
    <col min="11523" max="11523" width="18.7109375" style="966" customWidth="1"/>
    <col min="11524" max="11524" width="17.7109375" style="966"/>
    <col min="11525" max="11525" width="14.28515625" style="966" customWidth="1"/>
    <col min="11526" max="11527" width="13.85546875" style="966" customWidth="1"/>
    <col min="11528" max="11528" width="17.7109375" style="966"/>
    <col min="11529" max="11530" width="13.85546875" style="966" customWidth="1"/>
    <col min="11531" max="11532" width="17.7109375" style="966"/>
    <col min="11533" max="11534" width="15.140625" style="966" customWidth="1"/>
    <col min="11535" max="11535" width="17" style="966" bestFit="1" customWidth="1"/>
    <col min="11536" max="11536" width="18.7109375" style="966" bestFit="1" customWidth="1"/>
    <col min="11537" max="11537" width="7.42578125" style="966" customWidth="1"/>
    <col min="11538" max="11776" width="17.7109375" style="966"/>
    <col min="11777" max="11777" width="29" style="966" customWidth="1"/>
    <col min="11778" max="11778" width="20.7109375" style="966" bestFit="1" customWidth="1"/>
    <col min="11779" max="11779" width="18.7109375" style="966" customWidth="1"/>
    <col min="11780" max="11780" width="17.7109375" style="966"/>
    <col min="11781" max="11781" width="14.28515625" style="966" customWidth="1"/>
    <col min="11782" max="11783" width="13.85546875" style="966" customWidth="1"/>
    <col min="11784" max="11784" width="17.7109375" style="966"/>
    <col min="11785" max="11786" width="13.85546875" style="966" customWidth="1"/>
    <col min="11787" max="11788" width="17.7109375" style="966"/>
    <col min="11789" max="11790" width="15.140625" style="966" customWidth="1"/>
    <col min="11791" max="11791" width="17" style="966" bestFit="1" customWidth="1"/>
    <col min="11792" max="11792" width="18.7109375" style="966" bestFit="1" customWidth="1"/>
    <col min="11793" max="11793" width="7.42578125" style="966" customWidth="1"/>
    <col min="11794" max="12032" width="17.7109375" style="966"/>
    <col min="12033" max="12033" width="29" style="966" customWidth="1"/>
    <col min="12034" max="12034" width="20.7109375" style="966" bestFit="1" customWidth="1"/>
    <col min="12035" max="12035" width="18.7109375" style="966" customWidth="1"/>
    <col min="12036" max="12036" width="17.7109375" style="966"/>
    <col min="12037" max="12037" width="14.28515625" style="966" customWidth="1"/>
    <col min="12038" max="12039" width="13.85546875" style="966" customWidth="1"/>
    <col min="12040" max="12040" width="17.7109375" style="966"/>
    <col min="12041" max="12042" width="13.85546875" style="966" customWidth="1"/>
    <col min="12043" max="12044" width="17.7109375" style="966"/>
    <col min="12045" max="12046" width="15.140625" style="966" customWidth="1"/>
    <col min="12047" max="12047" width="17" style="966" bestFit="1" customWidth="1"/>
    <col min="12048" max="12048" width="18.7109375" style="966" bestFit="1" customWidth="1"/>
    <col min="12049" max="12049" width="7.42578125" style="966" customWidth="1"/>
    <col min="12050" max="12288" width="17.7109375" style="966"/>
    <col min="12289" max="12289" width="29" style="966" customWidth="1"/>
    <col min="12290" max="12290" width="20.7109375" style="966" bestFit="1" customWidth="1"/>
    <col min="12291" max="12291" width="18.7109375" style="966" customWidth="1"/>
    <col min="12292" max="12292" width="17.7109375" style="966"/>
    <col min="12293" max="12293" width="14.28515625" style="966" customWidth="1"/>
    <col min="12294" max="12295" width="13.85546875" style="966" customWidth="1"/>
    <col min="12296" max="12296" width="17.7109375" style="966"/>
    <col min="12297" max="12298" width="13.85546875" style="966" customWidth="1"/>
    <col min="12299" max="12300" width="17.7109375" style="966"/>
    <col min="12301" max="12302" width="15.140625" style="966" customWidth="1"/>
    <col min="12303" max="12303" width="17" style="966" bestFit="1" customWidth="1"/>
    <col min="12304" max="12304" width="18.7109375" style="966" bestFit="1" customWidth="1"/>
    <col min="12305" max="12305" width="7.42578125" style="966" customWidth="1"/>
    <col min="12306" max="12544" width="17.7109375" style="966"/>
    <col min="12545" max="12545" width="29" style="966" customWidth="1"/>
    <col min="12546" max="12546" width="20.7109375" style="966" bestFit="1" customWidth="1"/>
    <col min="12547" max="12547" width="18.7109375" style="966" customWidth="1"/>
    <col min="12548" max="12548" width="17.7109375" style="966"/>
    <col min="12549" max="12549" width="14.28515625" style="966" customWidth="1"/>
    <col min="12550" max="12551" width="13.85546875" style="966" customWidth="1"/>
    <col min="12552" max="12552" width="17.7109375" style="966"/>
    <col min="12553" max="12554" width="13.85546875" style="966" customWidth="1"/>
    <col min="12555" max="12556" width="17.7109375" style="966"/>
    <col min="12557" max="12558" width="15.140625" style="966" customWidth="1"/>
    <col min="12559" max="12559" width="17" style="966" bestFit="1" customWidth="1"/>
    <col min="12560" max="12560" width="18.7109375" style="966" bestFit="1" customWidth="1"/>
    <col min="12561" max="12561" width="7.42578125" style="966" customWidth="1"/>
    <col min="12562" max="12800" width="17.7109375" style="966"/>
    <col min="12801" max="12801" width="29" style="966" customWidth="1"/>
    <col min="12802" max="12802" width="20.7109375" style="966" bestFit="1" customWidth="1"/>
    <col min="12803" max="12803" width="18.7109375" style="966" customWidth="1"/>
    <col min="12804" max="12804" width="17.7109375" style="966"/>
    <col min="12805" max="12805" width="14.28515625" style="966" customWidth="1"/>
    <col min="12806" max="12807" width="13.85546875" style="966" customWidth="1"/>
    <col min="12808" max="12808" width="17.7109375" style="966"/>
    <col min="12809" max="12810" width="13.85546875" style="966" customWidth="1"/>
    <col min="12811" max="12812" width="17.7109375" style="966"/>
    <col min="12813" max="12814" width="15.140625" style="966" customWidth="1"/>
    <col min="12815" max="12815" width="17" style="966" bestFit="1" customWidth="1"/>
    <col min="12816" max="12816" width="18.7109375" style="966" bestFit="1" customWidth="1"/>
    <col min="12817" max="12817" width="7.42578125" style="966" customWidth="1"/>
    <col min="12818" max="13056" width="17.7109375" style="966"/>
    <col min="13057" max="13057" width="29" style="966" customWidth="1"/>
    <col min="13058" max="13058" width="20.7109375" style="966" bestFit="1" customWidth="1"/>
    <col min="13059" max="13059" width="18.7109375" style="966" customWidth="1"/>
    <col min="13060" max="13060" width="17.7109375" style="966"/>
    <col min="13061" max="13061" width="14.28515625" style="966" customWidth="1"/>
    <col min="13062" max="13063" width="13.85546875" style="966" customWidth="1"/>
    <col min="13064" max="13064" width="17.7109375" style="966"/>
    <col min="13065" max="13066" width="13.85546875" style="966" customWidth="1"/>
    <col min="13067" max="13068" width="17.7109375" style="966"/>
    <col min="13069" max="13070" width="15.140625" style="966" customWidth="1"/>
    <col min="13071" max="13071" width="17" style="966" bestFit="1" customWidth="1"/>
    <col min="13072" max="13072" width="18.7109375" style="966" bestFit="1" customWidth="1"/>
    <col min="13073" max="13073" width="7.42578125" style="966" customWidth="1"/>
    <col min="13074" max="13312" width="17.7109375" style="966"/>
    <col min="13313" max="13313" width="29" style="966" customWidth="1"/>
    <col min="13314" max="13314" width="20.7109375" style="966" bestFit="1" customWidth="1"/>
    <col min="13315" max="13315" width="18.7109375" style="966" customWidth="1"/>
    <col min="13316" max="13316" width="17.7109375" style="966"/>
    <col min="13317" max="13317" width="14.28515625" style="966" customWidth="1"/>
    <col min="13318" max="13319" width="13.85546875" style="966" customWidth="1"/>
    <col min="13320" max="13320" width="17.7109375" style="966"/>
    <col min="13321" max="13322" width="13.85546875" style="966" customWidth="1"/>
    <col min="13323" max="13324" width="17.7109375" style="966"/>
    <col min="13325" max="13326" width="15.140625" style="966" customWidth="1"/>
    <col min="13327" max="13327" width="17" style="966" bestFit="1" customWidth="1"/>
    <col min="13328" max="13328" width="18.7109375" style="966" bestFit="1" customWidth="1"/>
    <col min="13329" max="13329" width="7.42578125" style="966" customWidth="1"/>
    <col min="13330" max="13568" width="17.7109375" style="966"/>
    <col min="13569" max="13569" width="29" style="966" customWidth="1"/>
    <col min="13570" max="13570" width="20.7109375" style="966" bestFit="1" customWidth="1"/>
    <col min="13571" max="13571" width="18.7109375" style="966" customWidth="1"/>
    <col min="13572" max="13572" width="17.7109375" style="966"/>
    <col min="13573" max="13573" width="14.28515625" style="966" customWidth="1"/>
    <col min="13574" max="13575" width="13.85546875" style="966" customWidth="1"/>
    <col min="13576" max="13576" width="17.7109375" style="966"/>
    <col min="13577" max="13578" width="13.85546875" style="966" customWidth="1"/>
    <col min="13579" max="13580" width="17.7109375" style="966"/>
    <col min="13581" max="13582" width="15.140625" style="966" customWidth="1"/>
    <col min="13583" max="13583" width="17" style="966" bestFit="1" customWidth="1"/>
    <col min="13584" max="13584" width="18.7109375" style="966" bestFit="1" customWidth="1"/>
    <col min="13585" max="13585" width="7.42578125" style="966" customWidth="1"/>
    <col min="13586" max="13824" width="17.7109375" style="966"/>
    <col min="13825" max="13825" width="29" style="966" customWidth="1"/>
    <col min="13826" max="13826" width="20.7109375" style="966" bestFit="1" customWidth="1"/>
    <col min="13827" max="13827" width="18.7109375" style="966" customWidth="1"/>
    <col min="13828" max="13828" width="17.7109375" style="966"/>
    <col min="13829" max="13829" width="14.28515625" style="966" customWidth="1"/>
    <col min="13830" max="13831" width="13.85546875" style="966" customWidth="1"/>
    <col min="13832" max="13832" width="17.7109375" style="966"/>
    <col min="13833" max="13834" width="13.85546875" style="966" customWidth="1"/>
    <col min="13835" max="13836" width="17.7109375" style="966"/>
    <col min="13837" max="13838" width="15.140625" style="966" customWidth="1"/>
    <col min="13839" max="13839" width="17" style="966" bestFit="1" customWidth="1"/>
    <col min="13840" max="13840" width="18.7109375" style="966" bestFit="1" customWidth="1"/>
    <col min="13841" max="13841" width="7.42578125" style="966" customWidth="1"/>
    <col min="13842" max="14080" width="17.7109375" style="966"/>
    <col min="14081" max="14081" width="29" style="966" customWidth="1"/>
    <col min="14082" max="14082" width="20.7109375" style="966" bestFit="1" customWidth="1"/>
    <col min="14083" max="14083" width="18.7109375" style="966" customWidth="1"/>
    <col min="14084" max="14084" width="17.7109375" style="966"/>
    <col min="14085" max="14085" width="14.28515625" style="966" customWidth="1"/>
    <col min="14086" max="14087" width="13.85546875" style="966" customWidth="1"/>
    <col min="14088" max="14088" width="17.7109375" style="966"/>
    <col min="14089" max="14090" width="13.85546875" style="966" customWidth="1"/>
    <col min="14091" max="14092" width="17.7109375" style="966"/>
    <col min="14093" max="14094" width="15.140625" style="966" customWidth="1"/>
    <col min="14095" max="14095" width="17" style="966" bestFit="1" customWidth="1"/>
    <col min="14096" max="14096" width="18.7109375" style="966" bestFit="1" customWidth="1"/>
    <col min="14097" max="14097" width="7.42578125" style="966" customWidth="1"/>
    <col min="14098" max="14336" width="17.7109375" style="966"/>
    <col min="14337" max="14337" width="29" style="966" customWidth="1"/>
    <col min="14338" max="14338" width="20.7109375" style="966" bestFit="1" customWidth="1"/>
    <col min="14339" max="14339" width="18.7109375" style="966" customWidth="1"/>
    <col min="14340" max="14340" width="17.7109375" style="966"/>
    <col min="14341" max="14341" width="14.28515625" style="966" customWidth="1"/>
    <col min="14342" max="14343" width="13.85546875" style="966" customWidth="1"/>
    <col min="14344" max="14344" width="17.7109375" style="966"/>
    <col min="14345" max="14346" width="13.85546875" style="966" customWidth="1"/>
    <col min="14347" max="14348" width="17.7109375" style="966"/>
    <col min="14349" max="14350" width="15.140625" style="966" customWidth="1"/>
    <col min="14351" max="14351" width="17" style="966" bestFit="1" customWidth="1"/>
    <col min="14352" max="14352" width="18.7109375" style="966" bestFit="1" customWidth="1"/>
    <col min="14353" max="14353" width="7.42578125" style="966" customWidth="1"/>
    <col min="14354" max="14592" width="17.7109375" style="966"/>
    <col min="14593" max="14593" width="29" style="966" customWidth="1"/>
    <col min="14594" max="14594" width="20.7109375" style="966" bestFit="1" customWidth="1"/>
    <col min="14595" max="14595" width="18.7109375" style="966" customWidth="1"/>
    <col min="14596" max="14596" width="17.7109375" style="966"/>
    <col min="14597" max="14597" width="14.28515625" style="966" customWidth="1"/>
    <col min="14598" max="14599" width="13.85546875" style="966" customWidth="1"/>
    <col min="14600" max="14600" width="17.7109375" style="966"/>
    <col min="14601" max="14602" width="13.85546875" style="966" customWidth="1"/>
    <col min="14603" max="14604" width="17.7109375" style="966"/>
    <col min="14605" max="14606" width="15.140625" style="966" customWidth="1"/>
    <col min="14607" max="14607" width="17" style="966" bestFit="1" customWidth="1"/>
    <col min="14608" max="14608" width="18.7109375" style="966" bestFit="1" customWidth="1"/>
    <col min="14609" max="14609" width="7.42578125" style="966" customWidth="1"/>
    <col min="14610" max="14848" width="17.7109375" style="966"/>
    <col min="14849" max="14849" width="29" style="966" customWidth="1"/>
    <col min="14850" max="14850" width="20.7109375" style="966" bestFit="1" customWidth="1"/>
    <col min="14851" max="14851" width="18.7109375" style="966" customWidth="1"/>
    <col min="14852" max="14852" width="17.7109375" style="966"/>
    <col min="14853" max="14853" width="14.28515625" style="966" customWidth="1"/>
    <col min="14854" max="14855" width="13.85546875" style="966" customWidth="1"/>
    <col min="14856" max="14856" width="17.7109375" style="966"/>
    <col min="14857" max="14858" width="13.85546875" style="966" customWidth="1"/>
    <col min="14859" max="14860" width="17.7109375" style="966"/>
    <col min="14861" max="14862" width="15.140625" style="966" customWidth="1"/>
    <col min="14863" max="14863" width="17" style="966" bestFit="1" customWidth="1"/>
    <col min="14864" max="14864" width="18.7109375" style="966" bestFit="1" customWidth="1"/>
    <col min="14865" max="14865" width="7.42578125" style="966" customWidth="1"/>
    <col min="14866" max="15104" width="17.7109375" style="966"/>
    <col min="15105" max="15105" width="29" style="966" customWidth="1"/>
    <col min="15106" max="15106" width="20.7109375" style="966" bestFit="1" customWidth="1"/>
    <col min="15107" max="15107" width="18.7109375" style="966" customWidth="1"/>
    <col min="15108" max="15108" width="17.7109375" style="966"/>
    <col min="15109" max="15109" width="14.28515625" style="966" customWidth="1"/>
    <col min="15110" max="15111" width="13.85546875" style="966" customWidth="1"/>
    <col min="15112" max="15112" width="17.7109375" style="966"/>
    <col min="15113" max="15114" width="13.85546875" style="966" customWidth="1"/>
    <col min="15115" max="15116" width="17.7109375" style="966"/>
    <col min="15117" max="15118" width="15.140625" style="966" customWidth="1"/>
    <col min="15119" max="15119" width="17" style="966" bestFit="1" customWidth="1"/>
    <col min="15120" max="15120" width="18.7109375" style="966" bestFit="1" customWidth="1"/>
    <col min="15121" max="15121" width="7.42578125" style="966" customWidth="1"/>
    <col min="15122" max="15360" width="17.7109375" style="966"/>
    <col min="15361" max="15361" width="29" style="966" customWidth="1"/>
    <col min="15362" max="15362" width="20.7109375" style="966" bestFit="1" customWidth="1"/>
    <col min="15363" max="15363" width="18.7109375" style="966" customWidth="1"/>
    <col min="15364" max="15364" width="17.7109375" style="966"/>
    <col min="15365" max="15365" width="14.28515625" style="966" customWidth="1"/>
    <col min="15366" max="15367" width="13.85546875" style="966" customWidth="1"/>
    <col min="15368" max="15368" width="17.7109375" style="966"/>
    <col min="15369" max="15370" width="13.85546875" style="966" customWidth="1"/>
    <col min="15371" max="15372" width="17.7109375" style="966"/>
    <col min="15373" max="15374" width="15.140625" style="966" customWidth="1"/>
    <col min="15375" max="15375" width="17" style="966" bestFit="1" customWidth="1"/>
    <col min="15376" max="15376" width="18.7109375" style="966" bestFit="1" customWidth="1"/>
    <col min="15377" max="15377" width="7.42578125" style="966" customWidth="1"/>
    <col min="15378" max="15616" width="17.7109375" style="966"/>
    <col min="15617" max="15617" width="29" style="966" customWidth="1"/>
    <col min="15618" max="15618" width="20.7109375" style="966" bestFit="1" customWidth="1"/>
    <col min="15619" max="15619" width="18.7109375" style="966" customWidth="1"/>
    <col min="15620" max="15620" width="17.7109375" style="966"/>
    <col min="15621" max="15621" width="14.28515625" style="966" customWidth="1"/>
    <col min="15622" max="15623" width="13.85546875" style="966" customWidth="1"/>
    <col min="15624" max="15624" width="17.7109375" style="966"/>
    <col min="15625" max="15626" width="13.85546875" style="966" customWidth="1"/>
    <col min="15627" max="15628" width="17.7109375" style="966"/>
    <col min="15629" max="15630" width="15.140625" style="966" customWidth="1"/>
    <col min="15631" max="15631" width="17" style="966" bestFit="1" customWidth="1"/>
    <col min="15632" max="15632" width="18.7109375" style="966" bestFit="1" customWidth="1"/>
    <col min="15633" max="15633" width="7.42578125" style="966" customWidth="1"/>
    <col min="15634" max="15872" width="17.7109375" style="966"/>
    <col min="15873" max="15873" width="29" style="966" customWidth="1"/>
    <col min="15874" max="15874" width="20.7109375" style="966" bestFit="1" customWidth="1"/>
    <col min="15875" max="15875" width="18.7109375" style="966" customWidth="1"/>
    <col min="15876" max="15876" width="17.7109375" style="966"/>
    <col min="15877" max="15877" width="14.28515625" style="966" customWidth="1"/>
    <col min="15878" max="15879" width="13.85546875" style="966" customWidth="1"/>
    <col min="15880" max="15880" width="17.7109375" style="966"/>
    <col min="15881" max="15882" width="13.85546875" style="966" customWidth="1"/>
    <col min="15883" max="15884" width="17.7109375" style="966"/>
    <col min="15885" max="15886" width="15.140625" style="966" customWidth="1"/>
    <col min="15887" max="15887" width="17" style="966" bestFit="1" customWidth="1"/>
    <col min="15888" max="15888" width="18.7109375" style="966" bestFit="1" customWidth="1"/>
    <col min="15889" max="15889" width="7.42578125" style="966" customWidth="1"/>
    <col min="15890" max="16128" width="17.7109375" style="966"/>
    <col min="16129" max="16129" width="29" style="966" customWidth="1"/>
    <col min="16130" max="16130" width="20.7109375" style="966" bestFit="1" customWidth="1"/>
    <col min="16131" max="16131" width="18.7109375" style="966" customWidth="1"/>
    <col min="16132" max="16132" width="17.7109375" style="966"/>
    <col min="16133" max="16133" width="14.28515625" style="966" customWidth="1"/>
    <col min="16134" max="16135" width="13.85546875" style="966" customWidth="1"/>
    <col min="16136" max="16136" width="17.7109375" style="966"/>
    <col min="16137" max="16138" width="13.85546875" style="966" customWidth="1"/>
    <col min="16139" max="16140" width="17.7109375" style="966"/>
    <col min="16141" max="16142" width="15.140625" style="966" customWidth="1"/>
    <col min="16143" max="16143" width="17" style="966" bestFit="1" customWidth="1"/>
    <col min="16144" max="16144" width="18.7109375" style="966" bestFit="1" customWidth="1"/>
    <col min="16145" max="16145" width="7.42578125" style="966" customWidth="1"/>
    <col min="16146" max="16384" width="17.7109375" style="966"/>
  </cols>
  <sheetData>
    <row r="1" spans="1:24" s="250" customFormat="1" ht="6.75" customHeight="1">
      <c r="A1" s="955"/>
      <c r="B1" s="955"/>
      <c r="C1" s="955"/>
      <c r="D1" s="955"/>
      <c r="E1" s="955"/>
      <c r="F1" s="955"/>
      <c r="G1" s="955"/>
      <c r="H1" s="955"/>
      <c r="I1" s="955"/>
      <c r="J1" s="955"/>
      <c r="K1" s="955" t="s">
        <v>839</v>
      </c>
      <c r="L1" s="955"/>
      <c r="M1" s="955"/>
      <c r="N1" s="955"/>
      <c r="O1" s="955"/>
      <c r="P1" s="955"/>
    </row>
    <row r="2" spans="1:24" s="250" customFormat="1" ht="30.75">
      <c r="A2" s="997" t="s">
        <v>1476</v>
      </c>
      <c r="B2" s="997"/>
      <c r="C2" s="997"/>
      <c r="D2" s="997"/>
      <c r="E2" s="997"/>
      <c r="F2" s="997"/>
      <c r="G2" s="997"/>
      <c r="H2" s="997"/>
      <c r="I2" s="997"/>
      <c r="J2" s="997"/>
      <c r="K2" s="997"/>
      <c r="L2" s="997"/>
      <c r="M2" s="997"/>
      <c r="N2" s="997"/>
      <c r="O2" s="997"/>
      <c r="P2" s="997"/>
    </row>
    <row r="3" spans="1:24" s="250" customFormat="1" ht="30.75">
      <c r="A3" s="997" t="s">
        <v>840</v>
      </c>
      <c r="B3" s="997"/>
      <c r="C3" s="997"/>
      <c r="D3" s="997"/>
      <c r="E3" s="997"/>
      <c r="F3" s="997"/>
      <c r="G3" s="997"/>
      <c r="H3" s="997"/>
      <c r="I3" s="997"/>
      <c r="J3" s="997"/>
      <c r="K3" s="997"/>
      <c r="L3" s="997"/>
      <c r="M3" s="997"/>
      <c r="N3" s="997"/>
      <c r="O3" s="997"/>
      <c r="P3" s="997"/>
    </row>
    <row r="4" spans="1:24" s="250" customFormat="1" ht="30.75">
      <c r="A4" s="955"/>
      <c r="B4" s="955"/>
      <c r="C4" s="955"/>
      <c r="D4" s="955"/>
      <c r="E4" s="955"/>
      <c r="F4" s="955"/>
      <c r="G4" s="955"/>
      <c r="H4" s="955" t="s">
        <v>1510</v>
      </c>
      <c r="I4" s="955"/>
      <c r="J4" s="955"/>
      <c r="K4" s="955"/>
      <c r="L4" s="955"/>
      <c r="M4" s="955"/>
      <c r="N4" s="955"/>
      <c r="O4" s="955"/>
      <c r="P4" s="955"/>
    </row>
    <row r="5" spans="1:24" s="250" customFormat="1" ht="30.75">
      <c r="A5" s="997" t="s">
        <v>1503</v>
      </c>
      <c r="B5" s="997"/>
      <c r="C5" s="997"/>
      <c r="D5" s="997"/>
      <c r="E5" s="997"/>
      <c r="F5" s="997"/>
      <c r="G5" s="997"/>
      <c r="H5" s="997"/>
      <c r="I5" s="997"/>
      <c r="J5" s="997"/>
      <c r="K5" s="997"/>
      <c r="L5" s="997"/>
      <c r="M5" s="997"/>
      <c r="N5" s="997"/>
      <c r="O5" s="997"/>
      <c r="P5" s="997"/>
    </row>
    <row r="6" spans="1:24" s="251" customFormat="1" ht="15.75"/>
    <row r="7" spans="1:24" s="251" customFormat="1" ht="15.75">
      <c r="A7" s="252"/>
      <c r="B7" s="965" t="s">
        <v>841</v>
      </c>
      <c r="C7" s="1034" t="s">
        <v>842</v>
      </c>
      <c r="D7" s="1034"/>
      <c r="E7" s="1034"/>
      <c r="F7" s="1034"/>
      <c r="G7" s="1034" t="s">
        <v>843</v>
      </c>
      <c r="H7" s="1034"/>
      <c r="I7" s="1034"/>
      <c r="J7" s="1034"/>
      <c r="K7" s="1034" t="s">
        <v>844</v>
      </c>
      <c r="L7" s="1034"/>
      <c r="M7" s="1034"/>
      <c r="N7" s="1034"/>
      <c r="O7" s="1034" t="s">
        <v>845</v>
      </c>
      <c r="P7" s="1034"/>
      <c r="Q7" s="253"/>
    </row>
    <row r="8" spans="1:24" s="251" customFormat="1" ht="15.75">
      <c r="A8" s="252"/>
      <c r="B8" s="965" t="s">
        <v>846</v>
      </c>
      <c r="C8" s="252"/>
      <c r="D8" s="252"/>
      <c r="E8" s="252"/>
      <c r="F8" s="252"/>
      <c r="G8" s="252"/>
      <c r="H8" s="252"/>
      <c r="I8" s="252"/>
      <c r="J8" s="252"/>
      <c r="K8" s="252"/>
      <c r="L8" s="252"/>
      <c r="M8" s="252"/>
      <c r="N8" s="252"/>
      <c r="O8" s="252"/>
      <c r="P8" s="252"/>
      <c r="Q8" s="253"/>
    </row>
    <row r="9" spans="1:24" s="251" customFormat="1" ht="30" customHeight="1">
      <c r="A9" s="254" t="s">
        <v>1505</v>
      </c>
      <c r="B9" s="965" t="s">
        <v>848</v>
      </c>
      <c r="C9" s="965" t="s">
        <v>2</v>
      </c>
      <c r="D9" s="965" t="s">
        <v>4</v>
      </c>
      <c r="E9" s="965" t="s">
        <v>3</v>
      </c>
      <c r="F9" s="965" t="s">
        <v>5</v>
      </c>
      <c r="G9" s="965" t="s">
        <v>2</v>
      </c>
      <c r="H9" s="965" t="s">
        <v>4</v>
      </c>
      <c r="I9" s="965" t="s">
        <v>3</v>
      </c>
      <c r="J9" s="965" t="s">
        <v>5</v>
      </c>
      <c r="K9" s="965" t="s">
        <v>2</v>
      </c>
      <c r="L9" s="965" t="s">
        <v>4</v>
      </c>
      <c r="M9" s="965" t="s">
        <v>3</v>
      </c>
      <c r="N9" s="965" t="s">
        <v>5</v>
      </c>
      <c r="O9" s="254" t="s">
        <v>849</v>
      </c>
      <c r="P9" s="254" t="s">
        <v>850</v>
      </c>
      <c r="Q9" s="253"/>
    </row>
    <row r="10" spans="1:24" s="966" customFormat="1" ht="15.75">
      <c r="B10" s="966" t="s">
        <v>839</v>
      </c>
      <c r="C10" s="966" t="s">
        <v>839</v>
      </c>
      <c r="D10" s="966" t="s">
        <v>839</v>
      </c>
      <c r="E10" s="255" t="s">
        <v>839</v>
      </c>
      <c r="F10" s="255"/>
      <c r="H10" s="255" t="s">
        <v>839</v>
      </c>
      <c r="I10" s="255" t="s">
        <v>839</v>
      </c>
      <c r="J10" s="255"/>
      <c r="Q10" s="253"/>
    </row>
    <row r="11" spans="1:24" s="966" customFormat="1" ht="15.75">
      <c r="B11" s="255" t="s">
        <v>839</v>
      </c>
      <c r="C11" s="255" t="s">
        <v>839</v>
      </c>
      <c r="D11" s="192" t="s">
        <v>839</v>
      </c>
      <c r="E11" s="256" t="s">
        <v>839</v>
      </c>
      <c r="F11" s="256"/>
      <c r="G11" s="966" t="s">
        <v>839</v>
      </c>
      <c r="H11" s="966" t="s">
        <v>839</v>
      </c>
      <c r="I11" s="255" t="s">
        <v>839</v>
      </c>
      <c r="J11" s="255"/>
      <c r="K11" s="257"/>
      <c r="L11" s="257"/>
      <c r="M11" s="257"/>
      <c r="N11" s="257"/>
      <c r="Q11" s="253"/>
    </row>
    <row r="12" spans="1:24" s="966" customFormat="1" ht="18.75" customHeight="1">
      <c r="A12" s="258" t="s">
        <v>305</v>
      </c>
      <c r="B12" s="259">
        <v>13160924.23</v>
      </c>
      <c r="C12" s="259">
        <v>1567734.77</v>
      </c>
      <c r="D12" s="259">
        <v>0</v>
      </c>
      <c r="E12" s="259">
        <v>2203010.5</v>
      </c>
      <c r="F12" s="259">
        <v>1433.38</v>
      </c>
      <c r="G12" s="259">
        <v>2236388.2799999998</v>
      </c>
      <c r="H12" s="259">
        <v>0</v>
      </c>
      <c r="I12" s="259">
        <v>2607599.2200000002</v>
      </c>
      <c r="J12" s="259">
        <v>5843.88</v>
      </c>
      <c r="K12" s="259">
        <v>668653.50999999978</v>
      </c>
      <c r="L12" s="259">
        <v>0</v>
      </c>
      <c r="M12" s="259">
        <v>404588.7200000002</v>
      </c>
      <c r="N12" s="259">
        <v>4410.5</v>
      </c>
      <c r="O12" s="260">
        <v>0.28661958568239548</v>
      </c>
      <c r="P12" s="260">
        <v>0.36850234035577301</v>
      </c>
      <c r="Q12" s="261"/>
      <c r="R12" s="262"/>
      <c r="S12" s="262"/>
      <c r="T12" s="263" t="s">
        <v>839</v>
      </c>
      <c r="U12" s="264"/>
      <c r="V12" s="265"/>
      <c r="W12" s="262"/>
      <c r="X12" s="262"/>
    </row>
    <row r="13" spans="1:24" s="966" customFormat="1" ht="18.75" customHeight="1">
      <c r="A13" s="258" t="s">
        <v>306</v>
      </c>
      <c r="B13" s="259">
        <v>19150083.41</v>
      </c>
      <c r="C13" s="259">
        <v>2173158.37</v>
      </c>
      <c r="D13" s="259">
        <v>0</v>
      </c>
      <c r="E13" s="259">
        <v>1408341.76</v>
      </c>
      <c r="F13" s="259">
        <v>1013.95</v>
      </c>
      <c r="G13" s="259">
        <v>2858758.71</v>
      </c>
      <c r="H13" s="259">
        <v>171.5</v>
      </c>
      <c r="I13" s="259">
        <v>1472489.02</v>
      </c>
      <c r="J13" s="259">
        <v>5723.45</v>
      </c>
      <c r="K13" s="259">
        <v>685600.33999999985</v>
      </c>
      <c r="L13" s="259">
        <v>171.5</v>
      </c>
      <c r="M13" s="259">
        <v>64147.260000000009</v>
      </c>
      <c r="N13" s="259">
        <v>4709.5</v>
      </c>
      <c r="O13" s="260">
        <v>0.18707563843451688</v>
      </c>
      <c r="P13" s="260">
        <v>0.22648166000860256</v>
      </c>
      <c r="Q13" s="261"/>
      <c r="R13" s="262"/>
      <c r="S13" s="262"/>
      <c r="T13" s="263" t="s">
        <v>851</v>
      </c>
      <c r="U13" s="264"/>
      <c r="V13" s="265"/>
      <c r="W13" s="262"/>
      <c r="X13" s="262"/>
    </row>
    <row r="14" spans="1:24" s="966" customFormat="1" ht="18.75" customHeight="1">
      <c r="A14" s="258" t="s">
        <v>307</v>
      </c>
      <c r="B14" s="259">
        <v>16772346.439999999</v>
      </c>
      <c r="C14" s="259">
        <v>1520749.4</v>
      </c>
      <c r="D14" s="259">
        <v>33.44</v>
      </c>
      <c r="E14" s="259">
        <v>3660112.77</v>
      </c>
      <c r="F14" s="259">
        <v>33254.949999999997</v>
      </c>
      <c r="G14" s="259">
        <v>2141512.98</v>
      </c>
      <c r="H14" s="259">
        <v>1843.37</v>
      </c>
      <c r="I14" s="259">
        <v>4180826.51</v>
      </c>
      <c r="J14" s="259">
        <v>58547.93</v>
      </c>
      <c r="K14" s="259">
        <v>620763.58000000007</v>
      </c>
      <c r="L14" s="259">
        <v>1809.9299999999998</v>
      </c>
      <c r="M14" s="259">
        <v>520713.73999999976</v>
      </c>
      <c r="N14" s="259">
        <v>25292.980000000003</v>
      </c>
      <c r="O14" s="260">
        <v>0.31087782372327383</v>
      </c>
      <c r="P14" s="260">
        <v>0.38055085570960812</v>
      </c>
      <c r="Q14" s="261"/>
      <c r="R14" s="262"/>
      <c r="S14" s="262"/>
      <c r="T14" s="263" t="s">
        <v>839</v>
      </c>
      <c r="U14" s="264"/>
      <c r="V14" s="265"/>
      <c r="W14" s="262"/>
      <c r="X14" s="262"/>
    </row>
    <row r="15" spans="1:24" s="966" customFormat="1" ht="18.75" customHeight="1">
      <c r="A15" s="258" t="s">
        <v>308</v>
      </c>
      <c r="B15" s="259">
        <v>9899154.6999999993</v>
      </c>
      <c r="C15" s="259">
        <v>1040048.22</v>
      </c>
      <c r="D15" s="259">
        <v>0</v>
      </c>
      <c r="E15" s="259">
        <v>2538053.4900000002</v>
      </c>
      <c r="F15" s="259">
        <v>834.24</v>
      </c>
      <c r="G15" s="259">
        <v>1896929.42</v>
      </c>
      <c r="H15" s="259">
        <v>0</v>
      </c>
      <c r="I15" s="259">
        <v>2755531.58</v>
      </c>
      <c r="J15" s="259">
        <v>1225.69</v>
      </c>
      <c r="K15" s="259">
        <v>856881.2</v>
      </c>
      <c r="L15" s="259">
        <v>0</v>
      </c>
      <c r="M15" s="259">
        <v>217478.08999999985</v>
      </c>
      <c r="N15" s="259">
        <v>391.45000000000005</v>
      </c>
      <c r="O15" s="260">
        <v>0.36153955145281247</v>
      </c>
      <c r="P15" s="260">
        <v>0.47010950238003663</v>
      </c>
      <c r="Q15" s="261"/>
      <c r="R15" s="262"/>
      <c r="S15" s="262"/>
      <c r="T15" s="263" t="s">
        <v>851</v>
      </c>
      <c r="U15" s="262"/>
      <c r="V15" s="262"/>
      <c r="W15" s="262"/>
      <c r="X15" s="262"/>
    </row>
    <row r="16" spans="1:24" s="966" customFormat="1" ht="18.75" customHeight="1">
      <c r="A16" s="258" t="s">
        <v>309</v>
      </c>
      <c r="B16" s="259">
        <v>7702946.6600000001</v>
      </c>
      <c r="C16" s="259">
        <v>838486.31</v>
      </c>
      <c r="D16" s="259">
        <v>0</v>
      </c>
      <c r="E16" s="259">
        <v>1470330.41</v>
      </c>
      <c r="F16" s="259">
        <v>7.24</v>
      </c>
      <c r="G16" s="259">
        <v>1579559.66</v>
      </c>
      <c r="H16" s="259">
        <v>0</v>
      </c>
      <c r="I16" s="259">
        <v>1588953.84</v>
      </c>
      <c r="J16" s="259">
        <v>2232.04</v>
      </c>
      <c r="K16" s="259">
        <v>741073.34999999986</v>
      </c>
      <c r="L16" s="259">
        <v>0</v>
      </c>
      <c r="M16" s="259">
        <v>118623.43000000017</v>
      </c>
      <c r="N16" s="259">
        <v>2224.8000000000002</v>
      </c>
      <c r="O16" s="260">
        <v>0.29973256494028483</v>
      </c>
      <c r="P16" s="260">
        <v>0.41162761212733101</v>
      </c>
      <c r="Q16" s="261"/>
      <c r="R16" s="262"/>
      <c r="S16" s="262"/>
      <c r="T16" s="263" t="s">
        <v>839</v>
      </c>
      <c r="U16" s="262"/>
      <c r="V16" s="262"/>
      <c r="W16" s="262"/>
      <c r="X16" s="262"/>
    </row>
    <row r="17" spans="1:256" s="966" customFormat="1" ht="18.75" customHeight="1">
      <c r="A17" s="258" t="s">
        <v>310</v>
      </c>
      <c r="B17" s="259">
        <v>4359811.5199999996</v>
      </c>
      <c r="C17" s="259">
        <v>397156.55</v>
      </c>
      <c r="D17" s="259">
        <v>0</v>
      </c>
      <c r="E17" s="259">
        <v>1081751.1100000001</v>
      </c>
      <c r="F17" s="259">
        <v>2808.01</v>
      </c>
      <c r="G17" s="259">
        <v>571539.88</v>
      </c>
      <c r="H17" s="259">
        <v>86.05</v>
      </c>
      <c r="I17" s="259">
        <v>1445760.1</v>
      </c>
      <c r="J17" s="259">
        <v>3124.95</v>
      </c>
      <c r="K17" s="259">
        <v>174383.33000000002</v>
      </c>
      <c r="L17" s="259">
        <v>86.05</v>
      </c>
      <c r="M17" s="259">
        <v>364008.99</v>
      </c>
      <c r="N17" s="259">
        <v>316.9399999999996</v>
      </c>
      <c r="O17" s="260">
        <v>0.33985773540962622</v>
      </c>
      <c r="P17" s="260">
        <v>0.46343998375416018</v>
      </c>
      <c r="Q17" s="261"/>
      <c r="R17" s="262"/>
      <c r="S17" s="262"/>
      <c r="T17" s="262"/>
      <c r="U17" s="262"/>
      <c r="V17" s="262"/>
      <c r="W17" s="262"/>
      <c r="X17" s="262"/>
    </row>
    <row r="18" spans="1:256" s="966" customFormat="1" ht="18.75" customHeight="1">
      <c r="A18" s="258" t="s">
        <v>311</v>
      </c>
      <c r="B18" s="259">
        <v>3167655.65</v>
      </c>
      <c r="C18" s="259">
        <v>259646.23</v>
      </c>
      <c r="D18" s="259">
        <v>0</v>
      </c>
      <c r="E18" s="259">
        <v>804701.13</v>
      </c>
      <c r="F18" s="259">
        <v>0</v>
      </c>
      <c r="G18" s="259">
        <v>573793.03</v>
      </c>
      <c r="H18" s="259">
        <v>34.299999999999997</v>
      </c>
      <c r="I18" s="259">
        <v>1078607.3600000001</v>
      </c>
      <c r="J18" s="259">
        <v>214.69</v>
      </c>
      <c r="K18" s="259">
        <v>314146.80000000005</v>
      </c>
      <c r="L18" s="259">
        <v>34.299999999999997</v>
      </c>
      <c r="M18" s="259">
        <v>273906.2300000001</v>
      </c>
      <c r="N18" s="259">
        <v>214.69</v>
      </c>
      <c r="O18" s="260">
        <v>0.33600475480975972</v>
      </c>
      <c r="P18" s="260">
        <v>0.52172633726775197</v>
      </c>
      <c r="Q18" s="261"/>
      <c r="R18" s="262"/>
      <c r="S18" s="262"/>
      <c r="T18" s="263" t="s">
        <v>851</v>
      </c>
      <c r="U18" s="262"/>
      <c r="V18" s="262"/>
      <c r="W18" s="262"/>
      <c r="X18" s="262"/>
    </row>
    <row r="19" spans="1:256" s="966" customFormat="1" ht="18.75" customHeight="1">
      <c r="A19" s="258" t="s">
        <v>312</v>
      </c>
      <c r="B19" s="259">
        <v>2431992.69</v>
      </c>
      <c r="C19" s="259">
        <v>256269.3</v>
      </c>
      <c r="D19" s="259">
        <v>0</v>
      </c>
      <c r="E19" s="259">
        <v>284701.40999999997</v>
      </c>
      <c r="F19" s="259">
        <v>98.01</v>
      </c>
      <c r="G19" s="259">
        <v>373382.1</v>
      </c>
      <c r="H19" s="259">
        <v>0</v>
      </c>
      <c r="I19" s="259">
        <v>300100.07</v>
      </c>
      <c r="J19" s="259">
        <v>879.63</v>
      </c>
      <c r="K19" s="259">
        <v>117112.79999999999</v>
      </c>
      <c r="L19" s="259">
        <v>0</v>
      </c>
      <c r="M19" s="259">
        <v>15398.660000000033</v>
      </c>
      <c r="N19" s="259">
        <v>781.62</v>
      </c>
      <c r="O19" s="260">
        <v>0.22247958319315506</v>
      </c>
      <c r="P19" s="260">
        <v>0.27728775780160753</v>
      </c>
      <c r="Q19" s="261"/>
      <c r="R19" s="262"/>
      <c r="S19" s="262"/>
      <c r="T19" s="263" t="s">
        <v>839</v>
      </c>
      <c r="U19" s="262"/>
      <c r="V19" s="262"/>
      <c r="W19" s="262"/>
      <c r="X19" s="262"/>
    </row>
    <row r="20" spans="1:256" s="966" customFormat="1" ht="18.75" customHeight="1">
      <c r="A20" s="258" t="s">
        <v>313</v>
      </c>
      <c r="B20" s="259">
        <v>93887.16</v>
      </c>
      <c r="C20" s="259">
        <v>5557.01</v>
      </c>
      <c r="D20" s="259">
        <v>0</v>
      </c>
      <c r="E20" s="259">
        <v>44668.43</v>
      </c>
      <c r="F20" s="259">
        <v>0</v>
      </c>
      <c r="G20" s="259">
        <v>14484.54</v>
      </c>
      <c r="H20" s="259">
        <v>0</v>
      </c>
      <c r="I20" s="259">
        <v>67966.92</v>
      </c>
      <c r="J20" s="259">
        <v>0</v>
      </c>
      <c r="K20" s="259">
        <v>8927.5300000000007</v>
      </c>
      <c r="L20" s="259">
        <v>0</v>
      </c>
      <c r="M20" s="259">
        <v>23298.489999999998</v>
      </c>
      <c r="N20" s="259">
        <v>0</v>
      </c>
      <c r="O20" s="260">
        <v>0.53495536556862511</v>
      </c>
      <c r="P20" s="260">
        <v>0.87819740207287122</v>
      </c>
      <c r="Q20" s="261"/>
      <c r="R20" s="262"/>
      <c r="S20" s="262"/>
      <c r="T20" s="262"/>
      <c r="U20" s="262"/>
      <c r="V20" s="262"/>
      <c r="W20" s="262"/>
      <c r="X20" s="262"/>
    </row>
    <row r="21" spans="1:256" s="966" customFormat="1" ht="18.75" customHeight="1">
      <c r="A21" s="258" t="s">
        <v>314</v>
      </c>
      <c r="B21" s="259">
        <v>71964.87</v>
      </c>
      <c r="C21" s="259">
        <v>22571.8</v>
      </c>
      <c r="D21" s="259">
        <v>0</v>
      </c>
      <c r="E21" s="259">
        <v>21255.35</v>
      </c>
      <c r="F21" s="259">
        <v>0</v>
      </c>
      <c r="G21" s="259">
        <v>49221.42</v>
      </c>
      <c r="H21" s="259">
        <v>0</v>
      </c>
      <c r="I21" s="259">
        <v>42479.97</v>
      </c>
      <c r="J21" s="259">
        <v>0</v>
      </c>
      <c r="K21" s="259">
        <v>26649.62</v>
      </c>
      <c r="L21" s="259">
        <v>0</v>
      </c>
      <c r="M21" s="259">
        <v>21224.620000000003</v>
      </c>
      <c r="N21" s="259">
        <v>0</v>
      </c>
      <c r="O21" s="260">
        <v>0.60900756160610026</v>
      </c>
      <c r="P21" s="260">
        <v>1.2742521455260047</v>
      </c>
      <c r="Q21" s="261"/>
      <c r="R21" s="262"/>
      <c r="S21" s="262"/>
      <c r="T21" s="262"/>
      <c r="U21" s="262"/>
      <c r="V21" s="262"/>
      <c r="W21" s="262"/>
      <c r="X21" s="262"/>
    </row>
    <row r="22" spans="1:256" s="966" customFormat="1" ht="18.75" customHeight="1">
      <c r="A22" s="258" t="s">
        <v>315</v>
      </c>
      <c r="B22" s="259">
        <v>3551515.07</v>
      </c>
      <c r="C22" s="259">
        <v>393897.22</v>
      </c>
      <c r="D22" s="259">
        <v>0</v>
      </c>
      <c r="E22" s="259">
        <v>280071.71999999997</v>
      </c>
      <c r="F22" s="259">
        <v>324.52999999999997</v>
      </c>
      <c r="G22" s="259">
        <v>613208.18000000005</v>
      </c>
      <c r="H22" s="259">
        <v>0</v>
      </c>
      <c r="I22" s="259">
        <v>344252.25</v>
      </c>
      <c r="J22" s="259">
        <v>615.1</v>
      </c>
      <c r="K22" s="259">
        <v>219310.96000000008</v>
      </c>
      <c r="L22" s="259">
        <v>0</v>
      </c>
      <c r="M22" s="259">
        <v>64180.530000000028</v>
      </c>
      <c r="N22" s="259">
        <v>290.57000000000005</v>
      </c>
      <c r="O22" s="260">
        <v>0.18986079369219741</v>
      </c>
      <c r="P22" s="260">
        <v>0.26976530047498859</v>
      </c>
      <c r="Q22" s="258"/>
      <c r="R22" s="259"/>
      <c r="S22" s="259"/>
      <c r="T22" s="259"/>
      <c r="U22" s="259"/>
      <c r="V22" s="259"/>
      <c r="W22" s="259"/>
      <c r="X22" s="259"/>
      <c r="Y22" s="259"/>
      <c r="Z22" s="259"/>
      <c r="AA22" s="259"/>
      <c r="AB22" s="259"/>
      <c r="AC22" s="259"/>
      <c r="AD22" s="259"/>
      <c r="AE22" s="260"/>
      <c r="AF22" s="260"/>
      <c r="AG22" s="258"/>
      <c r="AH22" s="259"/>
      <c r="AI22" s="259"/>
      <c r="AJ22" s="259"/>
      <c r="AK22" s="259"/>
      <c r="AL22" s="259"/>
      <c r="AM22" s="259"/>
      <c r="AN22" s="259"/>
      <c r="AO22" s="259"/>
      <c r="AP22" s="259"/>
      <c r="AQ22" s="259"/>
      <c r="AR22" s="259"/>
      <c r="AS22" s="259"/>
      <c r="AT22" s="259"/>
      <c r="AU22" s="260"/>
      <c r="AV22" s="260"/>
      <c r="AW22" s="258"/>
      <c r="AX22" s="259"/>
      <c r="AY22" s="259"/>
      <c r="AZ22" s="259"/>
      <c r="BA22" s="259"/>
      <c r="BB22" s="259"/>
      <c r="BC22" s="259"/>
      <c r="BD22" s="259"/>
      <c r="BE22" s="259"/>
      <c r="BF22" s="259"/>
      <c r="BG22" s="259"/>
      <c r="BH22" s="259"/>
      <c r="BI22" s="259"/>
      <c r="BJ22" s="259"/>
      <c r="BK22" s="260"/>
      <c r="BL22" s="260"/>
      <c r="BM22" s="258"/>
      <c r="BN22" s="259"/>
      <c r="BO22" s="259"/>
      <c r="BP22" s="259"/>
      <c r="BQ22" s="259"/>
      <c r="BR22" s="259"/>
      <c r="BS22" s="259"/>
      <c r="BT22" s="259"/>
      <c r="BU22" s="259"/>
      <c r="BV22" s="259"/>
      <c r="BW22" s="259"/>
      <c r="BX22" s="259"/>
      <c r="BY22" s="259"/>
      <c r="BZ22" s="259"/>
      <c r="CA22" s="260"/>
      <c r="CB22" s="260"/>
      <c r="CC22" s="258"/>
      <c r="CD22" s="259"/>
      <c r="CE22" s="259"/>
      <c r="CF22" s="259"/>
      <c r="CG22" s="259"/>
      <c r="CH22" s="259"/>
      <c r="CI22" s="259"/>
      <c r="CJ22" s="259"/>
      <c r="CK22" s="259"/>
      <c r="CL22" s="259"/>
      <c r="CM22" s="259"/>
      <c r="CN22" s="259"/>
      <c r="CO22" s="259"/>
      <c r="CP22" s="259"/>
      <c r="CQ22" s="260"/>
      <c r="CR22" s="260"/>
      <c r="CS22" s="258"/>
      <c r="CT22" s="259"/>
      <c r="CU22" s="259"/>
      <c r="CV22" s="259"/>
      <c r="CW22" s="259"/>
      <c r="CX22" s="259"/>
      <c r="CY22" s="259"/>
      <c r="CZ22" s="259"/>
      <c r="DA22" s="259"/>
      <c r="DB22" s="259"/>
      <c r="DC22" s="259"/>
      <c r="DD22" s="259"/>
      <c r="DE22" s="259"/>
      <c r="DF22" s="259"/>
      <c r="DG22" s="260"/>
      <c r="DH22" s="260"/>
      <c r="DI22" s="258"/>
      <c r="DJ22" s="259"/>
      <c r="DK22" s="259"/>
      <c r="DL22" s="259"/>
      <c r="DM22" s="259"/>
      <c r="DN22" s="259"/>
      <c r="DO22" s="259"/>
      <c r="DP22" s="259"/>
      <c r="DQ22" s="259"/>
      <c r="DR22" s="259"/>
      <c r="DS22" s="259"/>
      <c r="DT22" s="259"/>
      <c r="DU22" s="259"/>
      <c r="DV22" s="259"/>
      <c r="DW22" s="260"/>
      <c r="DX22" s="260"/>
      <c r="DY22" s="258"/>
      <c r="DZ22" s="259"/>
      <c r="EA22" s="259"/>
      <c r="EB22" s="259"/>
      <c r="EC22" s="259"/>
      <c r="ED22" s="259"/>
      <c r="EE22" s="259"/>
      <c r="EF22" s="259"/>
      <c r="EG22" s="259"/>
      <c r="EH22" s="259"/>
      <c r="EI22" s="259"/>
      <c r="EJ22" s="259"/>
      <c r="EK22" s="259"/>
      <c r="EL22" s="259"/>
      <c r="EM22" s="260"/>
      <c r="EN22" s="260"/>
      <c r="EO22" s="258"/>
      <c r="EP22" s="259"/>
      <c r="EQ22" s="259"/>
      <c r="ER22" s="259"/>
      <c r="ES22" s="259"/>
      <c r="ET22" s="259"/>
      <c r="EU22" s="259"/>
      <c r="EV22" s="259"/>
      <c r="EW22" s="259"/>
      <c r="EX22" s="259"/>
      <c r="EY22" s="259"/>
      <c r="EZ22" s="259"/>
      <c r="FA22" s="259"/>
      <c r="FB22" s="259"/>
      <c r="FC22" s="260"/>
      <c r="FD22" s="260"/>
      <c r="FE22" s="258"/>
      <c r="FF22" s="259"/>
      <c r="FG22" s="259"/>
      <c r="FH22" s="259"/>
      <c r="FI22" s="259"/>
      <c r="FJ22" s="259"/>
      <c r="FK22" s="259"/>
      <c r="FL22" s="259"/>
      <c r="FM22" s="259"/>
      <c r="FN22" s="259"/>
      <c r="FO22" s="259"/>
      <c r="FP22" s="259"/>
      <c r="FQ22" s="259"/>
      <c r="FR22" s="259"/>
      <c r="FS22" s="260"/>
      <c r="FT22" s="260"/>
      <c r="FU22" s="258"/>
      <c r="FV22" s="259"/>
      <c r="FW22" s="259"/>
      <c r="FX22" s="259"/>
      <c r="FY22" s="259"/>
      <c r="FZ22" s="259"/>
      <c r="GA22" s="259"/>
      <c r="GB22" s="259"/>
      <c r="GC22" s="259"/>
      <c r="GD22" s="259"/>
      <c r="GE22" s="259"/>
      <c r="GF22" s="259"/>
      <c r="GG22" s="259"/>
      <c r="GH22" s="259"/>
      <c r="GI22" s="260"/>
      <c r="GJ22" s="260"/>
      <c r="GK22" s="258"/>
      <c r="GL22" s="259"/>
      <c r="GM22" s="259"/>
      <c r="GN22" s="259"/>
      <c r="GO22" s="259"/>
      <c r="GP22" s="259"/>
      <c r="GQ22" s="259"/>
      <c r="GR22" s="259"/>
      <c r="GS22" s="259"/>
      <c r="GT22" s="259"/>
      <c r="GU22" s="259"/>
      <c r="GV22" s="259"/>
      <c r="GW22" s="259"/>
      <c r="GX22" s="259"/>
      <c r="GY22" s="260"/>
      <c r="GZ22" s="260"/>
      <c r="HA22" s="258"/>
      <c r="HB22" s="259"/>
      <c r="HC22" s="259"/>
      <c r="HD22" s="259"/>
      <c r="HE22" s="259"/>
      <c r="HF22" s="259"/>
      <c r="HG22" s="259"/>
      <c r="HH22" s="259"/>
      <c r="HI22" s="259"/>
      <c r="HJ22" s="259"/>
      <c r="HK22" s="259"/>
      <c r="HL22" s="259"/>
      <c r="HM22" s="259"/>
      <c r="HN22" s="259"/>
      <c r="HO22" s="260"/>
      <c r="HP22" s="260"/>
      <c r="HQ22" s="258"/>
      <c r="HR22" s="259"/>
      <c r="HS22" s="259"/>
      <c r="HT22" s="259"/>
      <c r="HU22" s="259"/>
      <c r="HV22" s="259"/>
      <c r="HW22" s="259"/>
      <c r="HX22" s="259"/>
      <c r="HY22" s="259"/>
      <c r="HZ22" s="259"/>
      <c r="IA22" s="259"/>
      <c r="IB22" s="259"/>
      <c r="IC22" s="259"/>
      <c r="ID22" s="259"/>
      <c r="IE22" s="260"/>
      <c r="IF22" s="260"/>
      <c r="IG22" s="258"/>
      <c r="IH22" s="259"/>
      <c r="II22" s="259"/>
      <c r="IJ22" s="259"/>
      <c r="IK22" s="259"/>
      <c r="IL22" s="259"/>
      <c r="IM22" s="259"/>
      <c r="IN22" s="259"/>
      <c r="IO22" s="259"/>
      <c r="IP22" s="259"/>
      <c r="IQ22" s="259"/>
      <c r="IR22" s="259"/>
      <c r="IS22" s="259"/>
      <c r="IT22" s="259"/>
      <c r="IU22" s="260"/>
      <c r="IV22" s="260"/>
    </row>
    <row r="23" spans="1:256" s="966" customFormat="1" ht="18.75" customHeight="1">
      <c r="A23" s="258" t="s">
        <v>316</v>
      </c>
      <c r="B23" s="259">
        <v>1010133.53</v>
      </c>
      <c r="C23" s="259">
        <v>135333.10999999999</v>
      </c>
      <c r="D23" s="259">
        <v>0</v>
      </c>
      <c r="E23" s="259">
        <v>127621.98</v>
      </c>
      <c r="F23" s="259">
        <v>0</v>
      </c>
      <c r="G23" s="259">
        <v>142952.42000000001</v>
      </c>
      <c r="H23" s="259">
        <v>0</v>
      </c>
      <c r="I23" s="259">
        <v>149005.49</v>
      </c>
      <c r="J23" s="259">
        <v>0</v>
      </c>
      <c r="K23" s="259">
        <v>7619.3100000000268</v>
      </c>
      <c r="L23" s="259">
        <v>0</v>
      </c>
      <c r="M23" s="259">
        <v>21383.509999999995</v>
      </c>
      <c r="N23" s="259">
        <v>0</v>
      </c>
      <c r="O23" s="260">
        <v>0.26031715826718471</v>
      </c>
      <c r="P23" s="260">
        <v>0.28902902569722638</v>
      </c>
      <c r="Q23" s="258"/>
      <c r="R23" s="259"/>
      <c r="S23" s="259"/>
      <c r="T23" s="259"/>
      <c r="U23" s="259"/>
      <c r="V23" s="259"/>
      <c r="W23" s="259"/>
      <c r="X23" s="259"/>
      <c r="Y23" s="259"/>
      <c r="Z23" s="259"/>
      <c r="AA23" s="259"/>
      <c r="AB23" s="259"/>
      <c r="AC23" s="259"/>
      <c r="AD23" s="259"/>
      <c r="AE23" s="260"/>
      <c r="AF23" s="260"/>
      <c r="AG23" s="258"/>
      <c r="AH23" s="259"/>
      <c r="AI23" s="259"/>
      <c r="AJ23" s="259"/>
      <c r="AK23" s="259"/>
      <c r="AL23" s="259"/>
      <c r="AM23" s="259"/>
      <c r="AN23" s="259"/>
      <c r="AO23" s="259"/>
      <c r="AP23" s="259"/>
      <c r="AQ23" s="259"/>
      <c r="AR23" s="259"/>
      <c r="AS23" s="259"/>
      <c r="AT23" s="259"/>
      <c r="AU23" s="260"/>
      <c r="AV23" s="260"/>
      <c r="AW23" s="258"/>
      <c r="AX23" s="259"/>
      <c r="AY23" s="259"/>
      <c r="AZ23" s="259"/>
      <c r="BA23" s="259"/>
      <c r="BB23" s="259"/>
      <c r="BC23" s="259"/>
      <c r="BD23" s="259"/>
      <c r="BE23" s="259"/>
      <c r="BF23" s="259"/>
      <c r="BG23" s="259"/>
      <c r="BH23" s="259"/>
      <c r="BI23" s="259"/>
      <c r="BJ23" s="259"/>
      <c r="BK23" s="260"/>
      <c r="BL23" s="260"/>
      <c r="BM23" s="258"/>
      <c r="BN23" s="259"/>
      <c r="BO23" s="259"/>
      <c r="BP23" s="259"/>
      <c r="BQ23" s="259"/>
      <c r="BR23" s="259"/>
      <c r="BS23" s="259"/>
      <c r="BT23" s="259"/>
      <c r="BU23" s="259"/>
      <c r="BV23" s="259"/>
      <c r="BW23" s="259"/>
      <c r="BX23" s="259"/>
      <c r="BY23" s="259"/>
      <c r="BZ23" s="259"/>
      <c r="CA23" s="260"/>
      <c r="CB23" s="260"/>
      <c r="CC23" s="258"/>
      <c r="CD23" s="259"/>
      <c r="CE23" s="259"/>
      <c r="CF23" s="259"/>
      <c r="CG23" s="259"/>
      <c r="CH23" s="259"/>
      <c r="CI23" s="259"/>
      <c r="CJ23" s="259"/>
      <c r="CK23" s="259"/>
      <c r="CL23" s="259"/>
      <c r="CM23" s="259"/>
      <c r="CN23" s="259"/>
      <c r="CO23" s="259"/>
      <c r="CP23" s="259"/>
      <c r="CQ23" s="260"/>
      <c r="CR23" s="260"/>
      <c r="CS23" s="258"/>
      <c r="CT23" s="259"/>
      <c r="CU23" s="259"/>
      <c r="CV23" s="259"/>
      <c r="CW23" s="259"/>
      <c r="CX23" s="259"/>
      <c r="CY23" s="259"/>
      <c r="CZ23" s="259"/>
      <c r="DA23" s="259"/>
      <c r="DB23" s="259"/>
      <c r="DC23" s="259"/>
      <c r="DD23" s="259"/>
      <c r="DE23" s="259"/>
      <c r="DF23" s="259"/>
      <c r="DG23" s="260"/>
      <c r="DH23" s="260"/>
      <c r="DI23" s="258"/>
      <c r="DJ23" s="259"/>
      <c r="DK23" s="259"/>
      <c r="DL23" s="259"/>
      <c r="DM23" s="259"/>
      <c r="DN23" s="259"/>
      <c r="DO23" s="259"/>
      <c r="DP23" s="259"/>
      <c r="DQ23" s="259"/>
      <c r="DR23" s="259"/>
      <c r="DS23" s="259"/>
      <c r="DT23" s="259"/>
      <c r="DU23" s="259"/>
      <c r="DV23" s="259"/>
      <c r="DW23" s="260"/>
      <c r="DX23" s="260"/>
      <c r="DY23" s="258"/>
      <c r="DZ23" s="259"/>
      <c r="EA23" s="259"/>
      <c r="EB23" s="259"/>
      <c r="EC23" s="259"/>
      <c r="ED23" s="259"/>
      <c r="EE23" s="259"/>
      <c r="EF23" s="259"/>
      <c r="EG23" s="259"/>
      <c r="EH23" s="259"/>
      <c r="EI23" s="259"/>
      <c r="EJ23" s="259"/>
      <c r="EK23" s="259"/>
      <c r="EL23" s="259"/>
      <c r="EM23" s="260"/>
      <c r="EN23" s="260"/>
      <c r="EO23" s="258"/>
      <c r="EP23" s="259"/>
      <c r="EQ23" s="259"/>
      <c r="ER23" s="259"/>
      <c r="ES23" s="259"/>
      <c r="ET23" s="259"/>
      <c r="EU23" s="259"/>
      <c r="EV23" s="259"/>
      <c r="EW23" s="259"/>
      <c r="EX23" s="259"/>
      <c r="EY23" s="259"/>
      <c r="EZ23" s="259"/>
      <c r="FA23" s="259"/>
      <c r="FB23" s="259"/>
      <c r="FC23" s="260"/>
      <c r="FD23" s="260"/>
      <c r="FE23" s="258"/>
      <c r="FF23" s="259"/>
      <c r="FG23" s="259"/>
      <c r="FH23" s="259"/>
      <c r="FI23" s="259"/>
      <c r="FJ23" s="259"/>
      <c r="FK23" s="259"/>
      <c r="FL23" s="259"/>
      <c r="FM23" s="259"/>
      <c r="FN23" s="259"/>
      <c r="FO23" s="259"/>
      <c r="FP23" s="259"/>
      <c r="FQ23" s="259"/>
      <c r="FR23" s="259"/>
      <c r="FS23" s="260"/>
      <c r="FT23" s="260"/>
      <c r="FU23" s="258"/>
      <c r="FV23" s="259"/>
      <c r="FW23" s="259"/>
      <c r="FX23" s="259"/>
      <c r="FY23" s="259"/>
      <c r="FZ23" s="259"/>
      <c r="GA23" s="259"/>
      <c r="GB23" s="259"/>
      <c r="GC23" s="259"/>
      <c r="GD23" s="259"/>
      <c r="GE23" s="259"/>
      <c r="GF23" s="259"/>
      <c r="GG23" s="259"/>
      <c r="GH23" s="259"/>
      <c r="GI23" s="260"/>
      <c r="GJ23" s="260"/>
      <c r="GK23" s="258"/>
      <c r="GL23" s="259"/>
      <c r="GM23" s="259"/>
      <c r="GN23" s="259"/>
      <c r="GO23" s="259"/>
      <c r="GP23" s="259"/>
      <c r="GQ23" s="259"/>
      <c r="GR23" s="259"/>
      <c r="GS23" s="259"/>
      <c r="GT23" s="259"/>
      <c r="GU23" s="259"/>
      <c r="GV23" s="259"/>
      <c r="GW23" s="259"/>
      <c r="GX23" s="259"/>
      <c r="GY23" s="260"/>
      <c r="GZ23" s="260"/>
      <c r="HA23" s="258"/>
      <c r="HB23" s="259"/>
      <c r="HC23" s="259"/>
      <c r="HD23" s="259"/>
      <c r="HE23" s="259"/>
      <c r="HF23" s="259"/>
      <c r="HG23" s="259"/>
      <c r="HH23" s="259"/>
      <c r="HI23" s="259"/>
      <c r="HJ23" s="259"/>
      <c r="HK23" s="259"/>
      <c r="HL23" s="259"/>
      <c r="HM23" s="259"/>
      <c r="HN23" s="259"/>
      <c r="HO23" s="260"/>
      <c r="HP23" s="260"/>
      <c r="HQ23" s="258"/>
      <c r="HR23" s="259"/>
      <c r="HS23" s="259"/>
      <c r="HT23" s="259"/>
      <c r="HU23" s="259"/>
      <c r="HV23" s="259"/>
      <c r="HW23" s="259"/>
      <c r="HX23" s="259"/>
      <c r="HY23" s="259"/>
      <c r="HZ23" s="259"/>
      <c r="IA23" s="259"/>
      <c r="IB23" s="259"/>
      <c r="IC23" s="259"/>
      <c r="ID23" s="259"/>
      <c r="IE23" s="260"/>
      <c r="IF23" s="260"/>
      <c r="IG23" s="258"/>
      <c r="IH23" s="259"/>
      <c r="II23" s="259"/>
      <c r="IJ23" s="259"/>
      <c r="IK23" s="259"/>
      <c r="IL23" s="259"/>
      <c r="IM23" s="259"/>
      <c r="IN23" s="259"/>
      <c r="IO23" s="259"/>
      <c r="IP23" s="259"/>
      <c r="IQ23" s="259"/>
      <c r="IR23" s="259"/>
      <c r="IS23" s="259"/>
      <c r="IT23" s="259"/>
      <c r="IU23" s="260"/>
      <c r="IV23" s="260"/>
    </row>
    <row r="24" spans="1:256" s="966" customFormat="1" ht="18.75" customHeight="1">
      <c r="A24" s="258" t="s">
        <v>1144</v>
      </c>
      <c r="B24" s="259">
        <v>6200710.7300000004</v>
      </c>
      <c r="C24" s="259">
        <v>705290.98</v>
      </c>
      <c r="D24" s="259">
        <v>0</v>
      </c>
      <c r="E24" s="259">
        <v>355994.78</v>
      </c>
      <c r="F24" s="259">
        <v>0.08</v>
      </c>
      <c r="G24" s="259">
        <v>1718437.89</v>
      </c>
      <c r="H24" s="259">
        <v>0</v>
      </c>
      <c r="I24" s="259">
        <v>489161.98</v>
      </c>
      <c r="J24" s="259">
        <v>23.69</v>
      </c>
      <c r="K24" s="259">
        <v>1013146.9099999999</v>
      </c>
      <c r="L24" s="259">
        <v>0</v>
      </c>
      <c r="M24" s="259">
        <v>133167.19999999995</v>
      </c>
      <c r="N24" s="259">
        <v>23.610000000000003</v>
      </c>
      <c r="O24" s="260">
        <v>0.1711555152646187</v>
      </c>
      <c r="P24" s="260">
        <v>0.35602750331815591</v>
      </c>
      <c r="Q24" s="258"/>
      <c r="R24" s="259"/>
      <c r="S24" s="259"/>
      <c r="T24" s="259"/>
      <c r="U24" s="259"/>
      <c r="V24" s="259"/>
      <c r="W24" s="259"/>
      <c r="X24" s="259"/>
      <c r="Y24" s="259"/>
      <c r="Z24" s="259"/>
      <c r="AA24" s="259"/>
      <c r="AB24" s="259"/>
      <c r="AC24" s="259"/>
      <c r="AD24" s="259"/>
      <c r="AE24" s="260"/>
      <c r="AF24" s="260"/>
      <c r="AG24" s="258"/>
      <c r="AH24" s="259"/>
      <c r="AI24" s="259"/>
      <c r="AJ24" s="259"/>
      <c r="AK24" s="259"/>
      <c r="AL24" s="259"/>
      <c r="AM24" s="259"/>
      <c r="AN24" s="259"/>
      <c r="AO24" s="259"/>
      <c r="AP24" s="259"/>
      <c r="AQ24" s="259"/>
      <c r="AR24" s="259"/>
      <c r="AS24" s="259"/>
      <c r="AT24" s="259"/>
      <c r="AU24" s="260"/>
      <c r="AV24" s="260"/>
      <c r="AW24" s="258"/>
      <c r="AX24" s="259"/>
      <c r="AY24" s="259"/>
      <c r="AZ24" s="259"/>
      <c r="BA24" s="259"/>
      <c r="BB24" s="259"/>
      <c r="BC24" s="259"/>
      <c r="BD24" s="259"/>
      <c r="BE24" s="259"/>
      <c r="BF24" s="259"/>
      <c r="BG24" s="259"/>
      <c r="BH24" s="259"/>
      <c r="BI24" s="259"/>
      <c r="BJ24" s="259"/>
      <c r="BK24" s="260"/>
      <c r="BL24" s="260"/>
      <c r="BM24" s="258"/>
      <c r="BN24" s="259"/>
      <c r="BO24" s="259"/>
      <c r="BP24" s="259"/>
      <c r="BQ24" s="259"/>
      <c r="BR24" s="259"/>
      <c r="BS24" s="259"/>
      <c r="BT24" s="259"/>
      <c r="BU24" s="259"/>
      <c r="BV24" s="259"/>
      <c r="BW24" s="259"/>
      <c r="BX24" s="259"/>
      <c r="BY24" s="259"/>
      <c r="BZ24" s="259"/>
      <c r="CA24" s="260"/>
      <c r="CB24" s="260"/>
      <c r="CC24" s="258"/>
      <c r="CD24" s="259"/>
      <c r="CE24" s="259"/>
      <c r="CF24" s="259"/>
      <c r="CG24" s="259"/>
      <c r="CH24" s="259"/>
      <c r="CI24" s="259"/>
      <c r="CJ24" s="259"/>
      <c r="CK24" s="259"/>
      <c r="CL24" s="259"/>
      <c r="CM24" s="259"/>
      <c r="CN24" s="259"/>
      <c r="CO24" s="259"/>
      <c r="CP24" s="259"/>
      <c r="CQ24" s="260"/>
      <c r="CR24" s="260"/>
      <c r="CS24" s="258"/>
      <c r="CT24" s="259"/>
      <c r="CU24" s="259"/>
      <c r="CV24" s="259"/>
      <c r="CW24" s="259"/>
      <c r="CX24" s="259"/>
      <c r="CY24" s="259"/>
      <c r="CZ24" s="259"/>
      <c r="DA24" s="259"/>
      <c r="DB24" s="259"/>
      <c r="DC24" s="259"/>
      <c r="DD24" s="259"/>
      <c r="DE24" s="259"/>
      <c r="DF24" s="259"/>
      <c r="DG24" s="260"/>
      <c r="DH24" s="260"/>
      <c r="DI24" s="258"/>
      <c r="DJ24" s="259"/>
      <c r="DK24" s="259"/>
      <c r="DL24" s="259"/>
      <c r="DM24" s="259"/>
      <c r="DN24" s="259"/>
      <c r="DO24" s="259"/>
      <c r="DP24" s="259"/>
      <c r="DQ24" s="259"/>
      <c r="DR24" s="259"/>
      <c r="DS24" s="259"/>
      <c r="DT24" s="259"/>
      <c r="DU24" s="259"/>
      <c r="DV24" s="259"/>
      <c r="DW24" s="260"/>
      <c r="DX24" s="260"/>
      <c r="DY24" s="258"/>
      <c r="DZ24" s="259"/>
      <c r="EA24" s="259"/>
      <c r="EB24" s="259"/>
      <c r="EC24" s="259"/>
      <c r="ED24" s="259"/>
      <c r="EE24" s="259"/>
      <c r="EF24" s="259"/>
      <c r="EG24" s="259"/>
      <c r="EH24" s="259"/>
      <c r="EI24" s="259"/>
      <c r="EJ24" s="259"/>
      <c r="EK24" s="259"/>
      <c r="EL24" s="259"/>
      <c r="EM24" s="260"/>
      <c r="EN24" s="260"/>
      <c r="EO24" s="258"/>
      <c r="EP24" s="259"/>
      <c r="EQ24" s="259"/>
      <c r="ER24" s="259"/>
      <c r="ES24" s="259"/>
      <c r="ET24" s="259"/>
      <c r="EU24" s="259"/>
      <c r="EV24" s="259"/>
      <c r="EW24" s="259"/>
      <c r="EX24" s="259"/>
      <c r="EY24" s="259"/>
      <c r="EZ24" s="259"/>
      <c r="FA24" s="259"/>
      <c r="FB24" s="259"/>
      <c r="FC24" s="260"/>
      <c r="FD24" s="260"/>
      <c r="FE24" s="258"/>
      <c r="FF24" s="259"/>
      <c r="FG24" s="259"/>
      <c r="FH24" s="259"/>
      <c r="FI24" s="259"/>
      <c r="FJ24" s="259"/>
      <c r="FK24" s="259"/>
      <c r="FL24" s="259"/>
      <c r="FM24" s="259"/>
      <c r="FN24" s="259"/>
      <c r="FO24" s="259"/>
      <c r="FP24" s="259"/>
      <c r="FQ24" s="259"/>
      <c r="FR24" s="259"/>
      <c r="FS24" s="260"/>
      <c r="FT24" s="260"/>
      <c r="FU24" s="258"/>
      <c r="FV24" s="259"/>
      <c r="FW24" s="259"/>
      <c r="FX24" s="259"/>
      <c r="FY24" s="259"/>
      <c r="FZ24" s="259"/>
      <c r="GA24" s="259"/>
      <c r="GB24" s="259"/>
      <c r="GC24" s="259"/>
      <c r="GD24" s="259"/>
      <c r="GE24" s="259"/>
      <c r="GF24" s="259"/>
      <c r="GG24" s="259"/>
      <c r="GH24" s="259"/>
      <c r="GI24" s="260"/>
      <c r="GJ24" s="260"/>
      <c r="GK24" s="258"/>
      <c r="GL24" s="259"/>
      <c r="GM24" s="259"/>
      <c r="GN24" s="259"/>
      <c r="GO24" s="259"/>
      <c r="GP24" s="259"/>
      <c r="GQ24" s="259"/>
      <c r="GR24" s="259"/>
      <c r="GS24" s="259"/>
      <c r="GT24" s="259"/>
      <c r="GU24" s="259"/>
      <c r="GV24" s="259"/>
      <c r="GW24" s="259"/>
      <c r="GX24" s="259"/>
      <c r="GY24" s="260"/>
      <c r="GZ24" s="260"/>
      <c r="HA24" s="258"/>
      <c r="HB24" s="259"/>
      <c r="HC24" s="259"/>
      <c r="HD24" s="259"/>
      <c r="HE24" s="259"/>
      <c r="HF24" s="259"/>
      <c r="HG24" s="259"/>
      <c r="HH24" s="259"/>
      <c r="HI24" s="259"/>
      <c r="HJ24" s="259"/>
      <c r="HK24" s="259"/>
      <c r="HL24" s="259"/>
      <c r="HM24" s="259"/>
      <c r="HN24" s="259"/>
      <c r="HO24" s="260"/>
      <c r="HP24" s="260"/>
      <c r="HQ24" s="258"/>
      <c r="HR24" s="259"/>
      <c r="HS24" s="259"/>
      <c r="HT24" s="259"/>
      <c r="HU24" s="259"/>
      <c r="HV24" s="259"/>
      <c r="HW24" s="259"/>
      <c r="HX24" s="259"/>
      <c r="HY24" s="259"/>
      <c r="HZ24" s="259"/>
      <c r="IA24" s="259"/>
      <c r="IB24" s="259"/>
      <c r="IC24" s="259"/>
      <c r="ID24" s="259"/>
      <c r="IE24" s="260"/>
      <c r="IF24" s="260"/>
      <c r="IG24" s="258"/>
      <c r="IH24" s="259"/>
      <c r="II24" s="259"/>
      <c r="IJ24" s="259"/>
      <c r="IK24" s="259"/>
      <c r="IL24" s="259"/>
      <c r="IM24" s="259"/>
      <c r="IN24" s="259"/>
      <c r="IO24" s="259"/>
      <c r="IP24" s="259"/>
      <c r="IQ24" s="259"/>
      <c r="IR24" s="259"/>
      <c r="IS24" s="259"/>
      <c r="IT24" s="259"/>
      <c r="IU24" s="260"/>
      <c r="IV24" s="260"/>
    </row>
    <row r="25" spans="1:256" s="966" customFormat="1" ht="18.75" customHeight="1">
      <c r="A25" s="258" t="s">
        <v>1145</v>
      </c>
      <c r="B25" s="259">
        <v>2169469.25</v>
      </c>
      <c r="C25" s="259">
        <v>239977.22</v>
      </c>
      <c r="D25" s="259">
        <v>0</v>
      </c>
      <c r="E25" s="259">
        <v>174735.93</v>
      </c>
      <c r="F25" s="259">
        <v>0</v>
      </c>
      <c r="G25" s="259">
        <v>321973.87</v>
      </c>
      <c r="H25" s="259">
        <v>0</v>
      </c>
      <c r="I25" s="259">
        <v>233120.71</v>
      </c>
      <c r="J25" s="259">
        <v>0</v>
      </c>
      <c r="K25" s="259">
        <v>81996.649999999994</v>
      </c>
      <c r="L25" s="259">
        <v>0</v>
      </c>
      <c r="M25" s="259">
        <v>58384.78</v>
      </c>
      <c r="N25" s="259">
        <v>0</v>
      </c>
      <c r="O25" s="260">
        <v>0.19115880531609289</v>
      </c>
      <c r="P25" s="260">
        <v>0.25586653509838869</v>
      </c>
      <c r="Q25" s="258"/>
      <c r="R25" s="259"/>
      <c r="S25" s="259"/>
      <c r="T25" s="259"/>
      <c r="U25" s="259"/>
      <c r="V25" s="259"/>
      <c r="W25" s="259"/>
      <c r="X25" s="259"/>
      <c r="Y25" s="259"/>
      <c r="Z25" s="259"/>
      <c r="AA25" s="259"/>
      <c r="AB25" s="259"/>
      <c r="AC25" s="259"/>
      <c r="AD25" s="259"/>
      <c r="AE25" s="260"/>
      <c r="AF25" s="260"/>
      <c r="AG25" s="258"/>
      <c r="AH25" s="259"/>
      <c r="AI25" s="259"/>
      <c r="AJ25" s="259"/>
      <c r="AK25" s="259"/>
      <c r="AL25" s="259"/>
      <c r="AM25" s="259"/>
      <c r="AN25" s="259"/>
      <c r="AO25" s="259"/>
      <c r="AP25" s="259"/>
      <c r="AQ25" s="259"/>
      <c r="AR25" s="259"/>
      <c r="AS25" s="259"/>
      <c r="AT25" s="259"/>
      <c r="AU25" s="260"/>
      <c r="AV25" s="260"/>
      <c r="AW25" s="258"/>
      <c r="AX25" s="259"/>
      <c r="AY25" s="259"/>
      <c r="AZ25" s="259"/>
      <c r="BA25" s="259"/>
      <c r="BB25" s="259"/>
      <c r="BC25" s="259"/>
      <c r="BD25" s="259"/>
      <c r="BE25" s="259"/>
      <c r="BF25" s="259"/>
      <c r="BG25" s="259"/>
      <c r="BH25" s="259"/>
      <c r="BI25" s="259"/>
      <c r="BJ25" s="259"/>
      <c r="BK25" s="260"/>
      <c r="BL25" s="260"/>
      <c r="BM25" s="258"/>
      <c r="BN25" s="259"/>
      <c r="BO25" s="259"/>
      <c r="BP25" s="259"/>
      <c r="BQ25" s="259"/>
      <c r="BR25" s="259"/>
      <c r="BS25" s="259"/>
      <c r="BT25" s="259"/>
      <c r="BU25" s="259"/>
      <c r="BV25" s="259"/>
      <c r="BW25" s="259"/>
      <c r="BX25" s="259"/>
      <c r="BY25" s="259"/>
      <c r="BZ25" s="259"/>
      <c r="CA25" s="260"/>
      <c r="CB25" s="260"/>
      <c r="CC25" s="258"/>
      <c r="CD25" s="259"/>
      <c r="CE25" s="259"/>
      <c r="CF25" s="259"/>
      <c r="CG25" s="259"/>
      <c r="CH25" s="259"/>
      <c r="CI25" s="259"/>
      <c r="CJ25" s="259"/>
      <c r="CK25" s="259"/>
      <c r="CL25" s="259"/>
      <c r="CM25" s="259"/>
      <c r="CN25" s="259"/>
      <c r="CO25" s="259"/>
      <c r="CP25" s="259"/>
      <c r="CQ25" s="260"/>
      <c r="CR25" s="260"/>
      <c r="CS25" s="258"/>
      <c r="CT25" s="259"/>
      <c r="CU25" s="259"/>
      <c r="CV25" s="259"/>
      <c r="CW25" s="259"/>
      <c r="CX25" s="259"/>
      <c r="CY25" s="259"/>
      <c r="CZ25" s="259"/>
      <c r="DA25" s="259"/>
      <c r="DB25" s="259"/>
      <c r="DC25" s="259"/>
      <c r="DD25" s="259"/>
      <c r="DE25" s="259"/>
      <c r="DF25" s="259"/>
      <c r="DG25" s="260"/>
      <c r="DH25" s="260"/>
      <c r="DI25" s="258"/>
      <c r="DJ25" s="259"/>
      <c r="DK25" s="259"/>
      <c r="DL25" s="259"/>
      <c r="DM25" s="259"/>
      <c r="DN25" s="259"/>
      <c r="DO25" s="259"/>
      <c r="DP25" s="259"/>
      <c r="DQ25" s="259"/>
      <c r="DR25" s="259"/>
      <c r="DS25" s="259"/>
      <c r="DT25" s="259"/>
      <c r="DU25" s="259"/>
      <c r="DV25" s="259"/>
      <c r="DW25" s="260"/>
      <c r="DX25" s="260"/>
      <c r="DY25" s="258"/>
      <c r="DZ25" s="259"/>
      <c r="EA25" s="259"/>
      <c r="EB25" s="259"/>
      <c r="EC25" s="259"/>
      <c r="ED25" s="259"/>
      <c r="EE25" s="259"/>
      <c r="EF25" s="259"/>
      <c r="EG25" s="259"/>
      <c r="EH25" s="259"/>
      <c r="EI25" s="259"/>
      <c r="EJ25" s="259"/>
      <c r="EK25" s="259"/>
      <c r="EL25" s="259"/>
      <c r="EM25" s="260"/>
      <c r="EN25" s="260"/>
      <c r="EO25" s="258"/>
      <c r="EP25" s="259"/>
      <c r="EQ25" s="259"/>
      <c r="ER25" s="259"/>
      <c r="ES25" s="259"/>
      <c r="ET25" s="259"/>
      <c r="EU25" s="259"/>
      <c r="EV25" s="259"/>
      <c r="EW25" s="259"/>
      <c r="EX25" s="259"/>
      <c r="EY25" s="259"/>
      <c r="EZ25" s="259"/>
      <c r="FA25" s="259"/>
      <c r="FB25" s="259"/>
      <c r="FC25" s="260"/>
      <c r="FD25" s="260"/>
      <c r="FE25" s="258"/>
      <c r="FF25" s="259"/>
      <c r="FG25" s="259"/>
      <c r="FH25" s="259"/>
      <c r="FI25" s="259"/>
      <c r="FJ25" s="259"/>
      <c r="FK25" s="259"/>
      <c r="FL25" s="259"/>
      <c r="FM25" s="259"/>
      <c r="FN25" s="259"/>
      <c r="FO25" s="259"/>
      <c r="FP25" s="259"/>
      <c r="FQ25" s="259"/>
      <c r="FR25" s="259"/>
      <c r="FS25" s="260"/>
      <c r="FT25" s="260"/>
      <c r="FU25" s="258"/>
      <c r="FV25" s="259"/>
      <c r="FW25" s="259"/>
      <c r="FX25" s="259"/>
      <c r="FY25" s="259"/>
      <c r="FZ25" s="259"/>
      <c r="GA25" s="259"/>
      <c r="GB25" s="259"/>
      <c r="GC25" s="259"/>
      <c r="GD25" s="259"/>
      <c r="GE25" s="259"/>
      <c r="GF25" s="259"/>
      <c r="GG25" s="259"/>
      <c r="GH25" s="259"/>
      <c r="GI25" s="260"/>
      <c r="GJ25" s="260"/>
      <c r="GK25" s="258"/>
      <c r="GL25" s="259"/>
      <c r="GM25" s="259"/>
      <c r="GN25" s="259"/>
      <c r="GO25" s="259"/>
      <c r="GP25" s="259"/>
      <c r="GQ25" s="259"/>
      <c r="GR25" s="259"/>
      <c r="GS25" s="259"/>
      <c r="GT25" s="259"/>
      <c r="GU25" s="259"/>
      <c r="GV25" s="259"/>
      <c r="GW25" s="259"/>
      <c r="GX25" s="259"/>
      <c r="GY25" s="260"/>
      <c r="GZ25" s="260"/>
      <c r="HA25" s="258"/>
      <c r="HB25" s="259"/>
      <c r="HC25" s="259"/>
      <c r="HD25" s="259"/>
      <c r="HE25" s="259"/>
      <c r="HF25" s="259"/>
      <c r="HG25" s="259"/>
      <c r="HH25" s="259"/>
      <c r="HI25" s="259"/>
      <c r="HJ25" s="259"/>
      <c r="HK25" s="259"/>
      <c r="HL25" s="259"/>
      <c r="HM25" s="259"/>
      <c r="HN25" s="259"/>
      <c r="HO25" s="260"/>
      <c r="HP25" s="260"/>
      <c r="HQ25" s="258"/>
      <c r="HR25" s="259"/>
      <c r="HS25" s="259"/>
      <c r="HT25" s="259"/>
      <c r="HU25" s="259"/>
      <c r="HV25" s="259"/>
      <c r="HW25" s="259"/>
      <c r="HX25" s="259"/>
      <c r="HY25" s="259"/>
      <c r="HZ25" s="259"/>
      <c r="IA25" s="259"/>
      <c r="IB25" s="259"/>
      <c r="IC25" s="259"/>
      <c r="ID25" s="259"/>
      <c r="IE25" s="260"/>
      <c r="IF25" s="260"/>
      <c r="IG25" s="258"/>
      <c r="IH25" s="259"/>
      <c r="II25" s="259"/>
      <c r="IJ25" s="259"/>
      <c r="IK25" s="259"/>
      <c r="IL25" s="259"/>
      <c r="IM25" s="259"/>
      <c r="IN25" s="259"/>
      <c r="IO25" s="259"/>
      <c r="IP25" s="259"/>
      <c r="IQ25" s="259"/>
      <c r="IR25" s="259"/>
      <c r="IS25" s="259"/>
      <c r="IT25" s="259"/>
      <c r="IU25" s="260"/>
      <c r="IV25" s="260"/>
    </row>
    <row r="26" spans="1:256" s="966" customFormat="1" ht="18.75" customHeight="1">
      <c r="A26" s="145"/>
      <c r="B26" s="259" t="s">
        <v>839</v>
      </c>
      <c r="C26" s="259" t="s">
        <v>839</v>
      </c>
      <c r="D26" s="259" t="s">
        <v>839</v>
      </c>
      <c r="E26" s="259" t="s">
        <v>839</v>
      </c>
      <c r="F26" s="259" t="s">
        <v>839</v>
      </c>
      <c r="G26" s="259" t="s">
        <v>839</v>
      </c>
      <c r="H26" s="259" t="s">
        <v>839</v>
      </c>
      <c r="I26" s="259"/>
      <c r="J26" s="259" t="s">
        <v>839</v>
      </c>
      <c r="K26" s="259"/>
      <c r="L26" s="259"/>
      <c r="M26" s="259"/>
      <c r="N26" s="259" t="s">
        <v>839</v>
      </c>
      <c r="O26" s="260"/>
      <c r="P26" s="260"/>
      <c r="Q26" s="258"/>
      <c r="R26" s="259"/>
      <c r="S26" s="259"/>
      <c r="T26" s="259"/>
      <c r="U26" s="259"/>
      <c r="V26" s="259"/>
      <c r="W26" s="259"/>
      <c r="X26" s="259"/>
      <c r="Y26" s="259"/>
      <c r="Z26" s="259"/>
      <c r="AA26" s="259"/>
      <c r="AB26" s="259"/>
      <c r="AC26" s="259"/>
      <c r="AD26" s="259"/>
      <c r="AE26" s="260"/>
      <c r="AF26" s="260"/>
      <c r="AG26" s="258"/>
      <c r="AH26" s="259"/>
      <c r="AI26" s="259"/>
      <c r="AJ26" s="259"/>
      <c r="AK26" s="259"/>
      <c r="AL26" s="259"/>
      <c r="AM26" s="259"/>
      <c r="AN26" s="259"/>
      <c r="AO26" s="259"/>
      <c r="AP26" s="259"/>
      <c r="AQ26" s="259"/>
      <c r="AR26" s="259"/>
      <c r="AS26" s="259"/>
      <c r="AT26" s="259"/>
      <c r="AU26" s="260"/>
      <c r="AV26" s="260"/>
      <c r="AW26" s="258"/>
      <c r="AX26" s="259"/>
      <c r="AY26" s="259"/>
      <c r="AZ26" s="259"/>
      <c r="BA26" s="259"/>
      <c r="BB26" s="259"/>
      <c r="BC26" s="259"/>
      <c r="BD26" s="259"/>
      <c r="BE26" s="259"/>
      <c r="BF26" s="259"/>
      <c r="BG26" s="259"/>
      <c r="BH26" s="259"/>
      <c r="BI26" s="259"/>
      <c r="BJ26" s="259"/>
      <c r="BK26" s="260"/>
      <c r="BL26" s="260"/>
      <c r="BM26" s="258"/>
      <c r="BN26" s="259"/>
      <c r="BO26" s="259"/>
      <c r="BP26" s="259"/>
      <c r="BQ26" s="259"/>
      <c r="BR26" s="259"/>
      <c r="BS26" s="259"/>
      <c r="BT26" s="259"/>
      <c r="BU26" s="259"/>
      <c r="BV26" s="259"/>
      <c r="BW26" s="259"/>
      <c r="BX26" s="259"/>
      <c r="BY26" s="259"/>
      <c r="BZ26" s="259"/>
      <c r="CA26" s="260"/>
      <c r="CB26" s="260"/>
      <c r="CC26" s="258"/>
      <c r="CD26" s="259"/>
      <c r="CE26" s="259"/>
      <c r="CF26" s="259"/>
      <c r="CG26" s="259"/>
      <c r="CH26" s="259"/>
      <c r="CI26" s="259"/>
      <c r="CJ26" s="259"/>
      <c r="CK26" s="259"/>
      <c r="CL26" s="259"/>
      <c r="CM26" s="259"/>
      <c r="CN26" s="259"/>
      <c r="CO26" s="259"/>
      <c r="CP26" s="259"/>
      <c r="CQ26" s="260"/>
      <c r="CR26" s="260"/>
      <c r="CS26" s="258"/>
      <c r="CT26" s="259"/>
      <c r="CU26" s="259"/>
      <c r="CV26" s="259"/>
      <c r="CW26" s="259"/>
      <c r="CX26" s="259"/>
      <c r="CY26" s="259"/>
      <c r="CZ26" s="259"/>
      <c r="DA26" s="259"/>
      <c r="DB26" s="259"/>
      <c r="DC26" s="259"/>
      <c r="DD26" s="259"/>
      <c r="DE26" s="259"/>
      <c r="DF26" s="259"/>
      <c r="DG26" s="260"/>
      <c r="DH26" s="260"/>
      <c r="DI26" s="258"/>
      <c r="DJ26" s="259"/>
      <c r="DK26" s="259"/>
      <c r="DL26" s="259"/>
      <c r="DM26" s="259"/>
      <c r="DN26" s="259"/>
      <c r="DO26" s="259"/>
      <c r="DP26" s="259"/>
      <c r="DQ26" s="259"/>
      <c r="DR26" s="259"/>
      <c r="DS26" s="259"/>
      <c r="DT26" s="259"/>
      <c r="DU26" s="259"/>
      <c r="DV26" s="259"/>
      <c r="DW26" s="260"/>
      <c r="DX26" s="260"/>
      <c r="DY26" s="258"/>
      <c r="DZ26" s="259"/>
      <c r="EA26" s="259"/>
      <c r="EB26" s="259"/>
      <c r="EC26" s="259"/>
      <c r="ED26" s="259"/>
      <c r="EE26" s="259"/>
      <c r="EF26" s="259"/>
      <c r="EG26" s="259"/>
      <c r="EH26" s="259"/>
      <c r="EI26" s="259"/>
      <c r="EJ26" s="259"/>
      <c r="EK26" s="259"/>
      <c r="EL26" s="259"/>
      <c r="EM26" s="260"/>
      <c r="EN26" s="260"/>
      <c r="EO26" s="258"/>
      <c r="EP26" s="259"/>
      <c r="EQ26" s="259"/>
      <c r="ER26" s="259"/>
      <c r="ES26" s="259"/>
      <c r="ET26" s="259"/>
      <c r="EU26" s="259"/>
      <c r="EV26" s="259"/>
      <c r="EW26" s="259"/>
      <c r="EX26" s="259"/>
      <c r="EY26" s="259"/>
      <c r="EZ26" s="259"/>
      <c r="FA26" s="259"/>
      <c r="FB26" s="259"/>
      <c r="FC26" s="260"/>
      <c r="FD26" s="260"/>
      <c r="FE26" s="258"/>
      <c r="FF26" s="259"/>
      <c r="FG26" s="259"/>
      <c r="FH26" s="259"/>
      <c r="FI26" s="259"/>
      <c r="FJ26" s="259"/>
      <c r="FK26" s="259"/>
      <c r="FL26" s="259"/>
      <c r="FM26" s="259"/>
      <c r="FN26" s="259"/>
      <c r="FO26" s="259"/>
      <c r="FP26" s="259"/>
      <c r="FQ26" s="259"/>
      <c r="FR26" s="259"/>
      <c r="FS26" s="260"/>
      <c r="FT26" s="260"/>
      <c r="FU26" s="258"/>
      <c r="FV26" s="259"/>
      <c r="FW26" s="259"/>
      <c r="FX26" s="259"/>
      <c r="FY26" s="259"/>
      <c r="FZ26" s="259"/>
      <c r="GA26" s="259"/>
      <c r="GB26" s="259"/>
      <c r="GC26" s="259"/>
      <c r="GD26" s="259"/>
      <c r="GE26" s="259"/>
      <c r="GF26" s="259"/>
      <c r="GG26" s="259"/>
      <c r="GH26" s="259"/>
      <c r="GI26" s="260"/>
      <c r="GJ26" s="260"/>
      <c r="GK26" s="258"/>
      <c r="GL26" s="259"/>
      <c r="GM26" s="259"/>
      <c r="GN26" s="259"/>
      <c r="GO26" s="259"/>
      <c r="GP26" s="259"/>
      <c r="GQ26" s="259"/>
      <c r="GR26" s="259"/>
      <c r="GS26" s="259"/>
      <c r="GT26" s="259"/>
      <c r="GU26" s="259"/>
      <c r="GV26" s="259"/>
      <c r="GW26" s="259"/>
      <c r="GX26" s="259"/>
      <c r="GY26" s="260"/>
      <c r="GZ26" s="260"/>
      <c r="HA26" s="258"/>
      <c r="HB26" s="259"/>
      <c r="HC26" s="259"/>
      <c r="HD26" s="259"/>
      <c r="HE26" s="259"/>
      <c r="HF26" s="259"/>
      <c r="HG26" s="259"/>
      <c r="HH26" s="259"/>
      <c r="HI26" s="259"/>
      <c r="HJ26" s="259"/>
      <c r="HK26" s="259"/>
      <c r="HL26" s="259"/>
      <c r="HM26" s="259"/>
      <c r="HN26" s="259"/>
      <c r="HO26" s="260"/>
      <c r="HP26" s="260"/>
      <c r="HQ26" s="258"/>
      <c r="HR26" s="259"/>
      <c r="HS26" s="259"/>
      <c r="HT26" s="259"/>
      <c r="HU26" s="259"/>
      <c r="HV26" s="259"/>
      <c r="HW26" s="259"/>
      <c r="HX26" s="259"/>
      <c r="HY26" s="259"/>
      <c r="HZ26" s="259"/>
      <c r="IA26" s="259"/>
      <c r="IB26" s="259"/>
      <c r="IC26" s="259"/>
      <c r="ID26" s="259"/>
      <c r="IE26" s="260"/>
      <c r="IF26" s="260"/>
      <c r="IG26" s="258"/>
      <c r="IH26" s="259"/>
      <c r="II26" s="259"/>
      <c r="IJ26" s="259"/>
      <c r="IK26" s="259"/>
      <c r="IL26" s="259"/>
      <c r="IM26" s="259"/>
      <c r="IN26" s="259"/>
      <c r="IO26" s="259"/>
      <c r="IP26" s="259"/>
      <c r="IQ26" s="259"/>
      <c r="IR26" s="259"/>
      <c r="IS26" s="259"/>
      <c r="IT26" s="259"/>
      <c r="IU26" s="260"/>
      <c r="IV26" s="260"/>
    </row>
    <row r="27" spans="1:256" s="966" customFormat="1" ht="21.75" customHeight="1">
      <c r="A27" s="258" t="s">
        <v>6</v>
      </c>
      <c r="B27" s="259">
        <v>89742595.909999996</v>
      </c>
      <c r="C27" s="259">
        <v>9555876.4900000002</v>
      </c>
      <c r="D27" s="259">
        <v>33.44</v>
      </c>
      <c r="E27" s="259">
        <v>14455350.77</v>
      </c>
      <c r="F27" s="259">
        <v>39774.39</v>
      </c>
      <c r="G27" s="259">
        <v>15092142.379999999</v>
      </c>
      <c r="H27" s="259">
        <v>2135.2200000000003</v>
      </c>
      <c r="I27" s="259">
        <v>16755855.020000001</v>
      </c>
      <c r="J27" s="259">
        <v>78431.05</v>
      </c>
      <c r="K27" s="259">
        <v>5536265.8899999987</v>
      </c>
      <c r="L27" s="259">
        <v>2101.7800000000002</v>
      </c>
      <c r="M27" s="259">
        <v>2300504.2500000019</v>
      </c>
      <c r="N27" s="259">
        <v>38656.660000000003</v>
      </c>
      <c r="O27" s="260">
        <v>0.26800021601915797</v>
      </c>
      <c r="P27" s="260">
        <v>0.35577936370394442</v>
      </c>
      <c r="Q27" s="261"/>
      <c r="R27" s="266"/>
      <c r="S27" s="266"/>
      <c r="T27" s="262"/>
      <c r="U27" s="262"/>
      <c r="V27" s="262"/>
      <c r="W27" s="262"/>
      <c r="X27" s="262"/>
    </row>
    <row r="28" spans="1:256" s="966" customFormat="1" ht="20.25" customHeight="1">
      <c r="B28" s="256"/>
      <c r="C28" s="257"/>
      <c r="D28" s="267"/>
      <c r="E28" s="257"/>
      <c r="F28" s="257"/>
      <c r="G28" s="257"/>
      <c r="H28" s="257"/>
      <c r="I28" s="257"/>
      <c r="J28" s="257"/>
      <c r="K28" s="257"/>
      <c r="L28" s="257"/>
      <c r="M28" s="257"/>
      <c r="N28" s="257"/>
      <c r="Q28" s="253"/>
      <c r="R28" s="526"/>
      <c r="S28" s="526"/>
      <c r="T28" s="167"/>
      <c r="U28" s="167"/>
      <c r="V28" s="167"/>
      <c r="W28" s="167"/>
    </row>
    <row r="29" spans="1:256" s="966" customFormat="1" ht="20.25" customHeight="1">
      <c r="A29" s="252"/>
      <c r="B29" s="965" t="s">
        <v>841</v>
      </c>
      <c r="C29" s="1034" t="s">
        <v>842</v>
      </c>
      <c r="D29" s="1034"/>
      <c r="E29" s="1034"/>
      <c r="F29" s="1034"/>
      <c r="G29" s="1034" t="s">
        <v>843</v>
      </c>
      <c r="H29" s="1034"/>
      <c r="I29" s="1034"/>
      <c r="J29" s="1034"/>
      <c r="K29" s="1034" t="s">
        <v>844</v>
      </c>
      <c r="L29" s="1034"/>
      <c r="M29" s="1034"/>
      <c r="N29" s="1034"/>
      <c r="O29" s="1034" t="s">
        <v>845</v>
      </c>
      <c r="P29" s="1034"/>
      <c r="S29" s="1033"/>
      <c r="T29" s="1033"/>
      <c r="U29" s="1033"/>
      <c r="V29" s="1033"/>
      <c r="W29" s="1033"/>
      <c r="X29" s="1033"/>
      <c r="Y29" s="1033"/>
      <c r="Z29" s="1033"/>
      <c r="AA29" s="1033"/>
      <c r="AB29" s="1033"/>
      <c r="AC29" s="1033"/>
      <c r="AD29" s="1033"/>
      <c r="AE29" s="1033"/>
      <c r="AF29" s="1033"/>
      <c r="AI29" s="1033"/>
      <c r="AJ29" s="1033"/>
      <c r="AK29" s="1033"/>
      <c r="AL29" s="1033"/>
      <c r="AM29" s="1033"/>
      <c r="AN29" s="1033"/>
      <c r="AO29" s="1033"/>
      <c r="AP29" s="1033"/>
      <c r="AQ29" s="1033"/>
      <c r="AR29" s="1033"/>
      <c r="AS29" s="1033"/>
      <c r="AT29" s="1033"/>
      <c r="AU29" s="1033"/>
      <c r="AV29" s="1033"/>
      <c r="AY29" s="1033"/>
      <c r="AZ29" s="1033"/>
      <c r="BA29" s="1033"/>
      <c r="BB29" s="1033"/>
      <c r="BC29" s="1033"/>
      <c r="BD29" s="1033"/>
      <c r="BE29" s="1033"/>
      <c r="BF29" s="1033"/>
      <c r="BG29" s="1033"/>
      <c r="BH29" s="1033"/>
      <c r="BI29" s="1033"/>
      <c r="BJ29" s="1033"/>
      <c r="BK29" s="1033"/>
      <c r="BL29" s="1033"/>
      <c r="BO29" s="1033"/>
      <c r="BP29" s="1033"/>
      <c r="BQ29" s="1033"/>
      <c r="BR29" s="1033"/>
      <c r="BS29" s="1033"/>
      <c r="BT29" s="1033"/>
      <c r="BU29" s="1033"/>
      <c r="BV29" s="1033"/>
      <c r="BW29" s="1033"/>
      <c r="BX29" s="1033"/>
      <c r="BY29" s="1033"/>
      <c r="BZ29" s="1033"/>
      <c r="CA29" s="1033"/>
      <c r="CB29" s="1033"/>
      <c r="CE29" s="1033"/>
      <c r="CF29" s="1033"/>
      <c r="CG29" s="1033"/>
      <c r="CH29" s="1033"/>
      <c r="CI29" s="1033"/>
      <c r="CJ29" s="1033"/>
      <c r="CK29" s="1033"/>
      <c r="CL29" s="1033"/>
      <c r="CM29" s="1033"/>
      <c r="CN29" s="1033"/>
      <c r="CO29" s="1033"/>
      <c r="CP29" s="1033"/>
      <c r="CQ29" s="1033"/>
      <c r="CR29" s="1033"/>
      <c r="CU29" s="1033"/>
      <c r="CV29" s="1033"/>
      <c r="CW29" s="1033"/>
      <c r="CX29" s="1033"/>
      <c r="CY29" s="1033"/>
      <c r="CZ29" s="1033"/>
      <c r="DA29" s="1033"/>
      <c r="DB29" s="1033"/>
      <c r="DC29" s="1033"/>
      <c r="DD29" s="1033"/>
      <c r="DE29" s="1033"/>
      <c r="DF29" s="1033"/>
      <c r="DG29" s="1033"/>
      <c r="DH29" s="1033"/>
      <c r="DK29" s="1033"/>
      <c r="DL29" s="1033"/>
      <c r="DM29" s="1033"/>
      <c r="DN29" s="1033"/>
      <c r="DO29" s="1033"/>
      <c r="DP29" s="1033"/>
      <c r="DQ29" s="1033"/>
      <c r="DR29" s="1033"/>
      <c r="DS29" s="1033"/>
      <c r="DT29" s="1033"/>
      <c r="DU29" s="1033"/>
      <c r="DV29" s="1033"/>
      <c r="DW29" s="1033"/>
      <c r="DX29" s="1033"/>
      <c r="EA29" s="1033"/>
      <c r="EB29" s="1033"/>
      <c r="EC29" s="1033"/>
      <c r="ED29" s="1033"/>
      <c r="EE29" s="1033"/>
      <c r="EF29" s="1033"/>
      <c r="EG29" s="1033"/>
      <c r="EH29" s="1033"/>
      <c r="EI29" s="1033"/>
      <c r="EJ29" s="1033"/>
      <c r="EK29" s="1033"/>
      <c r="EL29" s="1033"/>
      <c r="EM29" s="1033"/>
      <c r="EN29" s="1033"/>
      <c r="EQ29" s="1033"/>
      <c r="ER29" s="1033"/>
      <c r="ES29" s="1033"/>
      <c r="ET29" s="1033"/>
      <c r="EU29" s="1033"/>
      <c r="EV29" s="1033"/>
      <c r="EW29" s="1033"/>
      <c r="EX29" s="1033"/>
      <c r="EY29" s="1033"/>
      <c r="EZ29" s="1033"/>
      <c r="FA29" s="1033"/>
      <c r="FB29" s="1033"/>
      <c r="FC29" s="1033"/>
      <c r="FD29" s="1033"/>
      <c r="FG29" s="1033"/>
      <c r="FH29" s="1033"/>
      <c r="FI29" s="1033"/>
      <c r="FJ29" s="1033"/>
      <c r="FK29" s="1033"/>
      <c r="FL29" s="1033"/>
      <c r="FM29" s="1033"/>
      <c r="FN29" s="1033"/>
      <c r="FO29" s="1033"/>
      <c r="FP29" s="1033"/>
      <c r="FQ29" s="1033"/>
      <c r="FR29" s="1033"/>
      <c r="FS29" s="1033"/>
      <c r="FT29" s="1033"/>
      <c r="FW29" s="1033"/>
      <c r="FX29" s="1033"/>
      <c r="FY29" s="1033"/>
      <c r="FZ29" s="1033"/>
      <c r="GA29" s="1033"/>
      <c r="GB29" s="1033"/>
      <c r="GC29" s="1033"/>
      <c r="GD29" s="1033"/>
      <c r="GE29" s="1033"/>
      <c r="GF29" s="1033"/>
      <c r="GG29" s="1033"/>
      <c r="GH29" s="1033"/>
      <c r="GI29" s="1033"/>
      <c r="GJ29" s="1033"/>
      <c r="GM29" s="1033"/>
      <c r="GN29" s="1033"/>
      <c r="GO29" s="1033"/>
      <c r="GP29" s="1033"/>
      <c r="GQ29" s="1033"/>
      <c r="GR29" s="1033"/>
      <c r="GS29" s="1033"/>
      <c r="GT29" s="1033"/>
      <c r="GU29" s="1033"/>
      <c r="GV29" s="1033"/>
      <c r="GW29" s="1033"/>
      <c r="GX29" s="1033"/>
      <c r="GY29" s="1033"/>
      <c r="GZ29" s="1033"/>
      <c r="HC29" s="1033"/>
      <c r="HD29" s="1033"/>
      <c r="HE29" s="1033"/>
      <c r="HF29" s="1033"/>
      <c r="HG29" s="1033"/>
      <c r="HH29" s="1033"/>
      <c r="HI29" s="1033"/>
      <c r="HJ29" s="1033"/>
      <c r="HK29" s="1033"/>
      <c r="HL29" s="1033"/>
      <c r="HM29" s="1033"/>
      <c r="HN29" s="1033"/>
      <c r="HO29" s="1033"/>
      <c r="HP29" s="1033"/>
      <c r="HS29" s="1033"/>
      <c r="HT29" s="1033"/>
      <c r="HU29" s="1033"/>
      <c r="HV29" s="1033"/>
      <c r="HW29" s="1033"/>
      <c r="HX29" s="1033"/>
      <c r="HY29" s="1033"/>
      <c r="HZ29" s="1033"/>
      <c r="IA29" s="1033"/>
      <c r="IB29" s="1033"/>
      <c r="IC29" s="1033"/>
      <c r="ID29" s="1033"/>
      <c r="IE29" s="1033"/>
      <c r="IF29" s="1033"/>
      <c r="II29" s="1033"/>
      <c r="IJ29" s="1033"/>
      <c r="IK29" s="1033"/>
      <c r="IL29" s="1033"/>
      <c r="IM29" s="1033"/>
      <c r="IN29" s="1033"/>
      <c r="IO29" s="1033"/>
      <c r="IP29" s="1033"/>
      <c r="IQ29" s="1033"/>
      <c r="IR29" s="1033"/>
      <c r="IS29" s="1033"/>
      <c r="IT29" s="1033"/>
      <c r="IU29" s="1033"/>
      <c r="IV29" s="1033"/>
    </row>
    <row r="30" spans="1:256" s="966" customFormat="1" ht="20.25" customHeight="1">
      <c r="A30" s="252"/>
      <c r="B30" s="965" t="s">
        <v>846</v>
      </c>
      <c r="C30" s="252"/>
      <c r="D30" s="252"/>
      <c r="E30" s="252"/>
      <c r="F30" s="252"/>
      <c r="G30" s="252"/>
      <c r="H30" s="252"/>
      <c r="I30" s="252"/>
      <c r="J30" s="252"/>
      <c r="K30" s="252"/>
      <c r="L30" s="252"/>
      <c r="M30" s="252"/>
      <c r="N30" s="252"/>
      <c r="O30" s="252"/>
      <c r="P30" s="252"/>
    </row>
    <row r="31" spans="1:256" s="966" customFormat="1" ht="20.25" customHeight="1">
      <c r="A31" s="254" t="s">
        <v>1143</v>
      </c>
      <c r="B31" s="965" t="s">
        <v>848</v>
      </c>
      <c r="C31" s="965" t="s">
        <v>2</v>
      </c>
      <c r="D31" s="965" t="s">
        <v>4</v>
      </c>
      <c r="E31" s="965" t="s">
        <v>3</v>
      </c>
      <c r="F31" s="965" t="s">
        <v>5</v>
      </c>
      <c r="G31" s="965" t="s">
        <v>2</v>
      </c>
      <c r="H31" s="965" t="s">
        <v>4</v>
      </c>
      <c r="I31" s="965" t="s">
        <v>3</v>
      </c>
      <c r="J31" s="965" t="s">
        <v>5</v>
      </c>
      <c r="K31" s="965" t="s">
        <v>2</v>
      </c>
      <c r="L31" s="965" t="s">
        <v>4</v>
      </c>
      <c r="M31" s="965" t="s">
        <v>3</v>
      </c>
      <c r="N31" s="965" t="s">
        <v>5</v>
      </c>
      <c r="O31" s="254" t="s">
        <v>849</v>
      </c>
      <c r="P31" s="254" t="s">
        <v>850</v>
      </c>
      <c r="Q31" s="258"/>
      <c r="R31" s="259"/>
      <c r="S31" s="259"/>
      <c r="T31" s="259"/>
      <c r="U31" s="259"/>
      <c r="V31" s="259"/>
      <c r="W31" s="259"/>
      <c r="X31" s="259"/>
      <c r="Y31" s="259"/>
      <c r="Z31" s="259"/>
      <c r="AA31" s="259"/>
      <c r="AB31" s="259"/>
      <c r="AC31" s="259"/>
      <c r="AD31" s="259"/>
      <c r="AE31" s="260"/>
      <c r="AF31" s="260"/>
      <c r="AG31" s="258"/>
      <c r="AH31" s="259"/>
      <c r="AI31" s="259"/>
      <c r="AJ31" s="259"/>
      <c r="AK31" s="259"/>
      <c r="AL31" s="259"/>
      <c r="AM31" s="259"/>
      <c r="AN31" s="259"/>
      <c r="AO31" s="259"/>
      <c r="AP31" s="259"/>
      <c r="AQ31" s="259"/>
      <c r="AR31" s="259"/>
      <c r="AS31" s="259"/>
      <c r="AT31" s="259"/>
      <c r="AU31" s="260"/>
      <c r="AV31" s="260"/>
      <c r="AW31" s="258"/>
      <c r="AX31" s="259"/>
      <c r="AY31" s="259"/>
      <c r="AZ31" s="259"/>
      <c r="BA31" s="259"/>
      <c r="BB31" s="259"/>
      <c r="BC31" s="259"/>
      <c r="BD31" s="259"/>
      <c r="BE31" s="259"/>
      <c r="BF31" s="259"/>
      <c r="BG31" s="259"/>
      <c r="BH31" s="259"/>
      <c r="BI31" s="259"/>
      <c r="BJ31" s="259"/>
      <c r="BK31" s="260"/>
      <c r="BL31" s="260"/>
      <c r="BM31" s="258"/>
      <c r="BN31" s="259"/>
      <c r="BO31" s="259"/>
      <c r="BP31" s="259"/>
      <c r="BQ31" s="259"/>
      <c r="BR31" s="259"/>
      <c r="BS31" s="259"/>
      <c r="BT31" s="259"/>
      <c r="BU31" s="259"/>
      <c r="BV31" s="259"/>
      <c r="BW31" s="259"/>
      <c r="BX31" s="259"/>
      <c r="BY31" s="259"/>
      <c r="BZ31" s="259"/>
      <c r="CA31" s="260"/>
      <c r="CB31" s="260"/>
      <c r="CC31" s="258"/>
      <c r="CD31" s="259"/>
      <c r="CE31" s="259"/>
      <c r="CF31" s="259"/>
      <c r="CG31" s="259"/>
      <c r="CH31" s="259"/>
      <c r="CI31" s="259"/>
      <c r="CJ31" s="259"/>
      <c r="CK31" s="259"/>
      <c r="CL31" s="259"/>
      <c r="CM31" s="259"/>
      <c r="CN31" s="259"/>
      <c r="CO31" s="259"/>
      <c r="CP31" s="259"/>
      <c r="CQ31" s="260"/>
      <c r="CR31" s="260"/>
      <c r="CS31" s="258"/>
      <c r="CT31" s="259"/>
      <c r="CU31" s="259"/>
      <c r="CV31" s="259"/>
      <c r="CW31" s="259"/>
      <c r="CX31" s="259"/>
      <c r="CY31" s="259"/>
      <c r="CZ31" s="259"/>
      <c r="DA31" s="259"/>
      <c r="DB31" s="259"/>
      <c r="DC31" s="259"/>
      <c r="DD31" s="259"/>
      <c r="DE31" s="259"/>
      <c r="DF31" s="259"/>
      <c r="DG31" s="260"/>
      <c r="DH31" s="260"/>
      <c r="DI31" s="258"/>
      <c r="DJ31" s="259"/>
      <c r="DK31" s="259"/>
      <c r="DL31" s="259"/>
      <c r="DM31" s="259"/>
      <c r="DN31" s="259"/>
      <c r="DO31" s="259"/>
      <c r="DP31" s="259"/>
      <c r="DQ31" s="259"/>
      <c r="DR31" s="259"/>
      <c r="DS31" s="259"/>
      <c r="DT31" s="259"/>
      <c r="DU31" s="259"/>
      <c r="DV31" s="259"/>
      <c r="DW31" s="260"/>
      <c r="DX31" s="260"/>
      <c r="DY31" s="258"/>
      <c r="DZ31" s="259"/>
      <c r="EA31" s="259"/>
      <c r="EB31" s="259"/>
      <c r="EC31" s="259"/>
      <c r="ED31" s="259"/>
      <c r="EE31" s="259"/>
      <c r="EF31" s="259"/>
      <c r="EG31" s="259"/>
      <c r="EH31" s="259"/>
      <c r="EI31" s="259"/>
      <c r="EJ31" s="259"/>
      <c r="EK31" s="259"/>
      <c r="EL31" s="259"/>
      <c r="EM31" s="260"/>
      <c r="EN31" s="260"/>
      <c r="EO31" s="258"/>
      <c r="EP31" s="259"/>
      <c r="EQ31" s="259"/>
      <c r="ER31" s="259"/>
      <c r="ES31" s="259"/>
      <c r="ET31" s="259"/>
      <c r="EU31" s="259"/>
      <c r="EV31" s="259"/>
      <c r="EW31" s="259"/>
      <c r="EX31" s="259"/>
      <c r="EY31" s="259"/>
      <c r="EZ31" s="259"/>
      <c r="FA31" s="259"/>
      <c r="FB31" s="259"/>
      <c r="FC31" s="260"/>
      <c r="FD31" s="260"/>
      <c r="FE31" s="258"/>
      <c r="FF31" s="259"/>
      <c r="FG31" s="259"/>
      <c r="FH31" s="259"/>
      <c r="FI31" s="259"/>
      <c r="FJ31" s="259"/>
      <c r="FK31" s="259"/>
      <c r="FL31" s="259"/>
      <c r="FM31" s="259"/>
      <c r="FN31" s="259"/>
      <c r="FO31" s="259"/>
      <c r="FP31" s="259"/>
      <c r="FQ31" s="259"/>
      <c r="FR31" s="259"/>
      <c r="FS31" s="260"/>
      <c r="FT31" s="260"/>
      <c r="FU31" s="258"/>
      <c r="FV31" s="259"/>
      <c r="FW31" s="259"/>
      <c r="FX31" s="259"/>
      <c r="FY31" s="259"/>
      <c r="FZ31" s="259"/>
      <c r="GA31" s="259"/>
      <c r="GB31" s="259"/>
      <c r="GC31" s="259"/>
      <c r="GD31" s="259"/>
      <c r="GE31" s="259"/>
      <c r="GF31" s="259"/>
      <c r="GG31" s="259"/>
      <c r="GH31" s="259"/>
      <c r="GI31" s="260"/>
      <c r="GJ31" s="260"/>
      <c r="GK31" s="258"/>
      <c r="GL31" s="259"/>
      <c r="GM31" s="259"/>
      <c r="GN31" s="259"/>
      <c r="GO31" s="259"/>
      <c r="GP31" s="259"/>
      <c r="GQ31" s="259"/>
      <c r="GR31" s="259"/>
      <c r="GS31" s="259"/>
      <c r="GT31" s="259"/>
      <c r="GU31" s="259"/>
      <c r="GV31" s="259"/>
      <c r="GW31" s="259"/>
      <c r="GX31" s="259"/>
      <c r="GY31" s="260"/>
      <c r="GZ31" s="260"/>
      <c r="HA31" s="258"/>
      <c r="HB31" s="259"/>
      <c r="HC31" s="259"/>
      <c r="HD31" s="259"/>
      <c r="HE31" s="259"/>
      <c r="HF31" s="259"/>
      <c r="HG31" s="259"/>
      <c r="HH31" s="259"/>
      <c r="HI31" s="259"/>
      <c r="HJ31" s="259"/>
      <c r="HK31" s="259"/>
      <c r="HL31" s="259"/>
      <c r="HM31" s="259"/>
      <c r="HN31" s="259"/>
      <c r="HO31" s="260"/>
      <c r="HP31" s="260"/>
      <c r="HQ31" s="258"/>
      <c r="HR31" s="259"/>
      <c r="HS31" s="259"/>
      <c r="HT31" s="259"/>
      <c r="HU31" s="259"/>
      <c r="HV31" s="259"/>
      <c r="HW31" s="259"/>
      <c r="HX31" s="259"/>
      <c r="HY31" s="259"/>
      <c r="HZ31" s="259"/>
      <c r="IA31" s="259"/>
      <c r="IB31" s="259"/>
      <c r="IC31" s="259"/>
      <c r="ID31" s="259"/>
      <c r="IE31" s="260"/>
      <c r="IF31" s="260"/>
      <c r="IG31" s="258"/>
      <c r="IH31" s="259"/>
      <c r="II31" s="259"/>
      <c r="IJ31" s="259"/>
      <c r="IK31" s="259"/>
      <c r="IL31" s="259"/>
      <c r="IM31" s="259"/>
      <c r="IN31" s="259"/>
      <c r="IO31" s="259"/>
      <c r="IP31" s="259"/>
      <c r="IQ31" s="259"/>
      <c r="IR31" s="259"/>
      <c r="IS31" s="259"/>
      <c r="IT31" s="259"/>
      <c r="IU31" s="260"/>
      <c r="IV31" s="260"/>
    </row>
    <row r="32" spans="1:256" s="966" customFormat="1" ht="20.25" customHeight="1">
      <c r="B32" s="966" t="s">
        <v>839</v>
      </c>
      <c r="C32" s="966" t="s">
        <v>839</v>
      </c>
      <c r="D32" s="966" t="s">
        <v>839</v>
      </c>
      <c r="E32" s="255" t="s">
        <v>839</v>
      </c>
      <c r="F32" s="255"/>
      <c r="H32" s="255" t="s">
        <v>839</v>
      </c>
      <c r="I32" s="255" t="s">
        <v>839</v>
      </c>
      <c r="J32" s="255"/>
      <c r="R32" s="966" t="s">
        <v>839</v>
      </c>
      <c r="S32" s="966" t="s">
        <v>839</v>
      </c>
      <c r="T32" s="966" t="s">
        <v>839</v>
      </c>
      <c r="U32" s="255" t="s">
        <v>839</v>
      </c>
      <c r="V32" s="255"/>
      <c r="X32" s="255" t="s">
        <v>839</v>
      </c>
      <c r="Y32" s="255" t="s">
        <v>839</v>
      </c>
      <c r="Z32" s="255"/>
      <c r="AH32" s="966" t="s">
        <v>839</v>
      </c>
      <c r="AI32" s="966" t="s">
        <v>839</v>
      </c>
      <c r="AJ32" s="966" t="s">
        <v>839</v>
      </c>
      <c r="AK32" s="255" t="s">
        <v>839</v>
      </c>
      <c r="AL32" s="255"/>
      <c r="AN32" s="255" t="s">
        <v>839</v>
      </c>
      <c r="AO32" s="255" t="s">
        <v>839</v>
      </c>
      <c r="AP32" s="255"/>
      <c r="AX32" s="966" t="s">
        <v>839</v>
      </c>
      <c r="AY32" s="966" t="s">
        <v>839</v>
      </c>
      <c r="AZ32" s="966" t="s">
        <v>839</v>
      </c>
      <c r="BA32" s="255" t="s">
        <v>839</v>
      </c>
      <c r="BB32" s="255"/>
      <c r="BD32" s="255" t="s">
        <v>839</v>
      </c>
      <c r="BE32" s="255" t="s">
        <v>839</v>
      </c>
      <c r="BF32" s="255"/>
      <c r="BN32" s="966" t="s">
        <v>839</v>
      </c>
      <c r="BO32" s="966" t="s">
        <v>839</v>
      </c>
      <c r="BP32" s="966" t="s">
        <v>839</v>
      </c>
      <c r="BQ32" s="255" t="s">
        <v>839</v>
      </c>
      <c r="BR32" s="255"/>
      <c r="BT32" s="255" t="s">
        <v>839</v>
      </c>
      <c r="BU32" s="255" t="s">
        <v>839</v>
      </c>
      <c r="BV32" s="255"/>
      <c r="CD32" s="966" t="s">
        <v>839</v>
      </c>
      <c r="CE32" s="966" t="s">
        <v>839</v>
      </c>
      <c r="CF32" s="966" t="s">
        <v>839</v>
      </c>
      <c r="CG32" s="255" t="s">
        <v>839</v>
      </c>
      <c r="CH32" s="255"/>
      <c r="CJ32" s="255" t="s">
        <v>839</v>
      </c>
      <c r="CK32" s="255" t="s">
        <v>839</v>
      </c>
      <c r="CL32" s="255"/>
      <c r="CT32" s="966" t="s">
        <v>839</v>
      </c>
      <c r="CU32" s="966" t="s">
        <v>839</v>
      </c>
      <c r="CV32" s="966" t="s">
        <v>839</v>
      </c>
      <c r="CW32" s="255" t="s">
        <v>839</v>
      </c>
      <c r="CX32" s="255"/>
      <c r="CZ32" s="255" t="s">
        <v>839</v>
      </c>
      <c r="DA32" s="255" t="s">
        <v>839</v>
      </c>
      <c r="DB32" s="255"/>
      <c r="DJ32" s="966" t="s">
        <v>839</v>
      </c>
      <c r="DK32" s="966" t="s">
        <v>839</v>
      </c>
      <c r="DL32" s="966" t="s">
        <v>839</v>
      </c>
      <c r="DM32" s="255" t="s">
        <v>839</v>
      </c>
      <c r="DN32" s="255"/>
      <c r="DP32" s="255" t="s">
        <v>839</v>
      </c>
      <c r="DQ32" s="255" t="s">
        <v>839</v>
      </c>
      <c r="DR32" s="255"/>
      <c r="DZ32" s="966" t="s">
        <v>839</v>
      </c>
      <c r="EA32" s="966" t="s">
        <v>839</v>
      </c>
      <c r="EB32" s="966" t="s">
        <v>839</v>
      </c>
      <c r="EC32" s="255" t="s">
        <v>839</v>
      </c>
      <c r="ED32" s="255"/>
      <c r="EF32" s="255" t="s">
        <v>839</v>
      </c>
      <c r="EG32" s="255" t="s">
        <v>839</v>
      </c>
      <c r="EH32" s="255"/>
      <c r="EP32" s="966" t="s">
        <v>839</v>
      </c>
      <c r="EQ32" s="966" t="s">
        <v>839</v>
      </c>
      <c r="ER32" s="966" t="s">
        <v>839</v>
      </c>
      <c r="ES32" s="255" t="s">
        <v>839</v>
      </c>
      <c r="ET32" s="255"/>
      <c r="EV32" s="255" t="s">
        <v>839</v>
      </c>
      <c r="EW32" s="255" t="s">
        <v>839</v>
      </c>
      <c r="EX32" s="255"/>
      <c r="FF32" s="966" t="s">
        <v>839</v>
      </c>
      <c r="FG32" s="966" t="s">
        <v>839</v>
      </c>
      <c r="FH32" s="966" t="s">
        <v>839</v>
      </c>
      <c r="FI32" s="255" t="s">
        <v>839</v>
      </c>
      <c r="FJ32" s="255"/>
      <c r="FL32" s="255" t="s">
        <v>839</v>
      </c>
      <c r="FM32" s="255" t="s">
        <v>839</v>
      </c>
      <c r="FN32" s="255"/>
      <c r="FV32" s="966" t="s">
        <v>839</v>
      </c>
      <c r="FW32" s="966" t="s">
        <v>839</v>
      </c>
      <c r="FX32" s="966" t="s">
        <v>839</v>
      </c>
      <c r="FY32" s="255" t="s">
        <v>839</v>
      </c>
      <c r="FZ32" s="255"/>
      <c r="GB32" s="255" t="s">
        <v>839</v>
      </c>
      <c r="GC32" s="255" t="s">
        <v>839</v>
      </c>
      <c r="GD32" s="255"/>
      <c r="GL32" s="966" t="s">
        <v>839</v>
      </c>
      <c r="GM32" s="966" t="s">
        <v>839</v>
      </c>
      <c r="GN32" s="966" t="s">
        <v>839</v>
      </c>
      <c r="GO32" s="255" t="s">
        <v>839</v>
      </c>
      <c r="GP32" s="255"/>
      <c r="GR32" s="255" t="s">
        <v>839</v>
      </c>
      <c r="GS32" s="255" t="s">
        <v>839</v>
      </c>
      <c r="GT32" s="255"/>
      <c r="HB32" s="966" t="s">
        <v>839</v>
      </c>
      <c r="HC32" s="966" t="s">
        <v>839</v>
      </c>
      <c r="HD32" s="966" t="s">
        <v>839</v>
      </c>
      <c r="HE32" s="255" t="s">
        <v>839</v>
      </c>
      <c r="HF32" s="255"/>
      <c r="HH32" s="255" t="s">
        <v>839</v>
      </c>
      <c r="HI32" s="255" t="s">
        <v>839</v>
      </c>
      <c r="HJ32" s="255"/>
      <c r="HR32" s="966" t="s">
        <v>839</v>
      </c>
      <c r="HS32" s="966" t="s">
        <v>839</v>
      </c>
      <c r="HT32" s="966" t="s">
        <v>839</v>
      </c>
      <c r="HU32" s="255" t="s">
        <v>839</v>
      </c>
      <c r="HV32" s="255"/>
      <c r="HX32" s="255" t="s">
        <v>839</v>
      </c>
      <c r="HY32" s="255" t="s">
        <v>839</v>
      </c>
      <c r="HZ32" s="255"/>
      <c r="IH32" s="966" t="s">
        <v>839</v>
      </c>
      <c r="II32" s="966" t="s">
        <v>839</v>
      </c>
      <c r="IJ32" s="966" t="s">
        <v>839</v>
      </c>
      <c r="IK32" s="255" t="s">
        <v>839</v>
      </c>
      <c r="IL32" s="255"/>
      <c r="IN32" s="255" t="s">
        <v>839</v>
      </c>
      <c r="IO32" s="255" t="s">
        <v>839</v>
      </c>
      <c r="IP32" s="255"/>
    </row>
    <row r="33" spans="1:256" s="966" customFormat="1" ht="26.25" customHeight="1">
      <c r="B33" s="255" t="s">
        <v>839</v>
      </c>
      <c r="C33" s="255" t="s">
        <v>839</v>
      </c>
      <c r="D33" s="192" t="s">
        <v>839</v>
      </c>
      <c r="E33" s="256" t="s">
        <v>839</v>
      </c>
      <c r="F33" s="256"/>
      <c r="G33" s="966" t="s">
        <v>839</v>
      </c>
      <c r="H33" s="966" t="s">
        <v>839</v>
      </c>
      <c r="I33" s="255" t="s">
        <v>839</v>
      </c>
      <c r="J33" s="255"/>
      <c r="K33" s="257"/>
      <c r="L33" s="257"/>
      <c r="M33" s="257"/>
      <c r="N33" s="257"/>
      <c r="R33" s="255" t="s">
        <v>839</v>
      </c>
      <c r="S33" s="255" t="s">
        <v>839</v>
      </c>
      <c r="T33" s="192" t="s">
        <v>839</v>
      </c>
      <c r="U33" s="256" t="s">
        <v>839</v>
      </c>
      <c r="V33" s="256"/>
      <c r="W33" s="966" t="s">
        <v>839</v>
      </c>
      <c r="X33" s="966" t="s">
        <v>839</v>
      </c>
      <c r="Y33" s="255" t="s">
        <v>839</v>
      </c>
      <c r="Z33" s="255"/>
      <c r="AA33" s="257"/>
      <c r="AB33" s="257"/>
      <c r="AC33" s="257"/>
      <c r="AD33" s="257"/>
      <c r="AH33" s="255" t="s">
        <v>839</v>
      </c>
      <c r="AI33" s="255" t="s">
        <v>839</v>
      </c>
      <c r="AJ33" s="192" t="s">
        <v>839</v>
      </c>
      <c r="AK33" s="256" t="s">
        <v>839</v>
      </c>
      <c r="AL33" s="256"/>
      <c r="AM33" s="966" t="s">
        <v>839</v>
      </c>
      <c r="AN33" s="966" t="s">
        <v>839</v>
      </c>
      <c r="AO33" s="255" t="s">
        <v>839</v>
      </c>
      <c r="AP33" s="255"/>
      <c r="AQ33" s="257"/>
      <c r="AR33" s="257"/>
      <c r="AS33" s="257"/>
      <c r="AT33" s="257"/>
      <c r="AX33" s="255" t="s">
        <v>839</v>
      </c>
      <c r="AY33" s="255" t="s">
        <v>839</v>
      </c>
      <c r="AZ33" s="192" t="s">
        <v>839</v>
      </c>
      <c r="BA33" s="256" t="s">
        <v>839</v>
      </c>
      <c r="BB33" s="256"/>
      <c r="BC33" s="966" t="s">
        <v>839</v>
      </c>
      <c r="BD33" s="966" t="s">
        <v>839</v>
      </c>
      <c r="BE33" s="255" t="s">
        <v>839</v>
      </c>
      <c r="BF33" s="255"/>
      <c r="BG33" s="257"/>
      <c r="BH33" s="257"/>
      <c r="BI33" s="257"/>
      <c r="BJ33" s="257"/>
      <c r="BN33" s="255" t="s">
        <v>839</v>
      </c>
      <c r="BO33" s="255" t="s">
        <v>839</v>
      </c>
      <c r="BP33" s="192" t="s">
        <v>839</v>
      </c>
      <c r="BQ33" s="256" t="s">
        <v>839</v>
      </c>
      <c r="BR33" s="256"/>
      <c r="BS33" s="966" t="s">
        <v>839</v>
      </c>
      <c r="BT33" s="966" t="s">
        <v>839</v>
      </c>
      <c r="BU33" s="255" t="s">
        <v>839</v>
      </c>
      <c r="BV33" s="255"/>
      <c r="BW33" s="257"/>
      <c r="BX33" s="257"/>
      <c r="BY33" s="257"/>
      <c r="BZ33" s="257"/>
      <c r="CD33" s="255" t="s">
        <v>839</v>
      </c>
      <c r="CE33" s="255" t="s">
        <v>839</v>
      </c>
      <c r="CF33" s="192" t="s">
        <v>839</v>
      </c>
      <c r="CG33" s="256" t="s">
        <v>839</v>
      </c>
      <c r="CH33" s="256"/>
      <c r="CI33" s="966" t="s">
        <v>839</v>
      </c>
      <c r="CJ33" s="966" t="s">
        <v>839</v>
      </c>
      <c r="CK33" s="255" t="s">
        <v>839</v>
      </c>
      <c r="CL33" s="255"/>
      <c r="CM33" s="257"/>
      <c r="CN33" s="257"/>
      <c r="CO33" s="257"/>
      <c r="CP33" s="257"/>
      <c r="CT33" s="255" t="s">
        <v>839</v>
      </c>
      <c r="CU33" s="255" t="s">
        <v>839</v>
      </c>
      <c r="CV33" s="192" t="s">
        <v>839</v>
      </c>
      <c r="CW33" s="256" t="s">
        <v>839</v>
      </c>
      <c r="CX33" s="256"/>
      <c r="CY33" s="966" t="s">
        <v>839</v>
      </c>
      <c r="CZ33" s="966" t="s">
        <v>839</v>
      </c>
      <c r="DA33" s="255" t="s">
        <v>839</v>
      </c>
      <c r="DB33" s="255"/>
      <c r="DC33" s="257"/>
      <c r="DD33" s="257"/>
      <c r="DE33" s="257"/>
      <c r="DF33" s="257"/>
      <c r="DJ33" s="255" t="s">
        <v>839</v>
      </c>
      <c r="DK33" s="255" t="s">
        <v>839</v>
      </c>
      <c r="DL33" s="192" t="s">
        <v>839</v>
      </c>
      <c r="DM33" s="256" t="s">
        <v>839</v>
      </c>
      <c r="DN33" s="256"/>
      <c r="DO33" s="966" t="s">
        <v>839</v>
      </c>
      <c r="DP33" s="966" t="s">
        <v>839</v>
      </c>
      <c r="DQ33" s="255" t="s">
        <v>839</v>
      </c>
      <c r="DR33" s="255"/>
      <c r="DS33" s="257"/>
      <c r="DT33" s="257"/>
      <c r="DU33" s="257"/>
      <c r="DV33" s="257"/>
      <c r="DZ33" s="255" t="s">
        <v>839</v>
      </c>
      <c r="EA33" s="255" t="s">
        <v>839</v>
      </c>
      <c r="EB33" s="192" t="s">
        <v>839</v>
      </c>
      <c r="EC33" s="256" t="s">
        <v>839</v>
      </c>
      <c r="ED33" s="256"/>
      <c r="EE33" s="966" t="s">
        <v>839</v>
      </c>
      <c r="EF33" s="966" t="s">
        <v>839</v>
      </c>
      <c r="EG33" s="255" t="s">
        <v>839</v>
      </c>
      <c r="EH33" s="255"/>
      <c r="EI33" s="257"/>
      <c r="EJ33" s="257"/>
      <c r="EK33" s="257"/>
      <c r="EL33" s="257"/>
      <c r="EP33" s="255" t="s">
        <v>839</v>
      </c>
      <c r="EQ33" s="255" t="s">
        <v>839</v>
      </c>
      <c r="ER33" s="192" t="s">
        <v>839</v>
      </c>
      <c r="ES33" s="256" t="s">
        <v>839</v>
      </c>
      <c r="ET33" s="256"/>
      <c r="EU33" s="966" t="s">
        <v>839</v>
      </c>
      <c r="EV33" s="966" t="s">
        <v>839</v>
      </c>
      <c r="EW33" s="255" t="s">
        <v>839</v>
      </c>
      <c r="EX33" s="255"/>
      <c r="EY33" s="257"/>
      <c r="EZ33" s="257"/>
      <c r="FA33" s="257"/>
      <c r="FB33" s="257"/>
      <c r="FF33" s="255" t="s">
        <v>839</v>
      </c>
      <c r="FG33" s="255" t="s">
        <v>839</v>
      </c>
      <c r="FH33" s="192" t="s">
        <v>839</v>
      </c>
      <c r="FI33" s="256" t="s">
        <v>839</v>
      </c>
      <c r="FJ33" s="256"/>
      <c r="FK33" s="966" t="s">
        <v>839</v>
      </c>
      <c r="FL33" s="966" t="s">
        <v>839</v>
      </c>
      <c r="FM33" s="255" t="s">
        <v>839</v>
      </c>
      <c r="FN33" s="255"/>
      <c r="FO33" s="257"/>
      <c r="FP33" s="257"/>
      <c r="FQ33" s="257"/>
      <c r="FR33" s="257"/>
      <c r="FV33" s="255" t="s">
        <v>839</v>
      </c>
      <c r="FW33" s="255" t="s">
        <v>839</v>
      </c>
      <c r="FX33" s="192" t="s">
        <v>839</v>
      </c>
      <c r="FY33" s="256" t="s">
        <v>839</v>
      </c>
      <c r="FZ33" s="256"/>
      <c r="GA33" s="966" t="s">
        <v>839</v>
      </c>
      <c r="GB33" s="966" t="s">
        <v>839</v>
      </c>
      <c r="GC33" s="255" t="s">
        <v>839</v>
      </c>
      <c r="GD33" s="255"/>
      <c r="GE33" s="257"/>
      <c r="GF33" s="257"/>
      <c r="GG33" s="257"/>
      <c r="GH33" s="257"/>
      <c r="GL33" s="255" t="s">
        <v>839</v>
      </c>
      <c r="GM33" s="255" t="s">
        <v>839</v>
      </c>
      <c r="GN33" s="192" t="s">
        <v>839</v>
      </c>
      <c r="GO33" s="256" t="s">
        <v>839</v>
      </c>
      <c r="GP33" s="256"/>
      <c r="GQ33" s="966" t="s">
        <v>839</v>
      </c>
      <c r="GR33" s="966" t="s">
        <v>839</v>
      </c>
      <c r="GS33" s="255" t="s">
        <v>839</v>
      </c>
      <c r="GT33" s="255"/>
      <c r="GU33" s="257"/>
      <c r="GV33" s="257"/>
      <c r="GW33" s="257"/>
      <c r="GX33" s="257"/>
      <c r="HB33" s="255" t="s">
        <v>839</v>
      </c>
      <c r="HC33" s="255" t="s">
        <v>839</v>
      </c>
      <c r="HD33" s="192" t="s">
        <v>839</v>
      </c>
      <c r="HE33" s="256" t="s">
        <v>839</v>
      </c>
      <c r="HF33" s="256"/>
      <c r="HG33" s="966" t="s">
        <v>839</v>
      </c>
      <c r="HH33" s="966" t="s">
        <v>839</v>
      </c>
      <c r="HI33" s="255" t="s">
        <v>839</v>
      </c>
      <c r="HJ33" s="255"/>
      <c r="HK33" s="257"/>
      <c r="HL33" s="257"/>
      <c r="HM33" s="257"/>
      <c r="HN33" s="257"/>
      <c r="HR33" s="255" t="s">
        <v>839</v>
      </c>
      <c r="HS33" s="255" t="s">
        <v>839</v>
      </c>
      <c r="HT33" s="192" t="s">
        <v>839</v>
      </c>
      <c r="HU33" s="256" t="s">
        <v>839</v>
      </c>
      <c r="HV33" s="256"/>
      <c r="HW33" s="966" t="s">
        <v>839</v>
      </c>
      <c r="HX33" s="966" t="s">
        <v>839</v>
      </c>
      <c r="HY33" s="255" t="s">
        <v>839</v>
      </c>
      <c r="HZ33" s="255"/>
      <c r="IA33" s="257"/>
      <c r="IB33" s="257"/>
      <c r="IC33" s="257"/>
      <c r="ID33" s="257"/>
      <c r="IH33" s="255" t="s">
        <v>839</v>
      </c>
      <c r="II33" s="255" t="s">
        <v>839</v>
      </c>
      <c r="IJ33" s="192" t="s">
        <v>839</v>
      </c>
      <c r="IK33" s="256" t="s">
        <v>839</v>
      </c>
      <c r="IL33" s="256"/>
      <c r="IM33" s="966" t="s">
        <v>839</v>
      </c>
      <c r="IN33" s="966" t="s">
        <v>839</v>
      </c>
      <c r="IO33" s="255" t="s">
        <v>839</v>
      </c>
      <c r="IP33" s="255"/>
      <c r="IQ33" s="257"/>
      <c r="IR33" s="257"/>
      <c r="IS33" s="257"/>
      <c r="IT33" s="257"/>
    </row>
    <row r="34" spans="1:256" s="966" customFormat="1" ht="18.75" customHeight="1">
      <c r="A34" s="258" t="s">
        <v>1146</v>
      </c>
      <c r="B34" s="259">
        <v>1155974.26</v>
      </c>
      <c r="C34" s="259">
        <v>110552.33</v>
      </c>
      <c r="D34" s="259">
        <v>0</v>
      </c>
      <c r="E34" s="259">
        <v>257089.96</v>
      </c>
      <c r="F34" s="259">
        <v>243.28</v>
      </c>
      <c r="G34" s="259">
        <v>239615.21</v>
      </c>
      <c r="H34" s="259">
        <v>0</v>
      </c>
      <c r="I34" s="259">
        <v>305332.71999999997</v>
      </c>
      <c r="J34" s="259">
        <v>683.56</v>
      </c>
      <c r="K34" s="259">
        <v>129062.87999999999</v>
      </c>
      <c r="L34" s="259">
        <v>0</v>
      </c>
      <c r="M34" s="259">
        <v>48242.75999999998</v>
      </c>
      <c r="N34" s="259">
        <v>440.28</v>
      </c>
      <c r="O34" s="260">
        <v>0.31824719868762474</v>
      </c>
      <c r="P34" s="260">
        <v>0.47201006880551127</v>
      </c>
      <c r="Q34" s="258"/>
      <c r="R34" s="259"/>
      <c r="S34" s="259"/>
      <c r="T34" s="259"/>
      <c r="U34" s="259"/>
      <c r="V34" s="259"/>
      <c r="W34" s="259"/>
      <c r="X34" s="259"/>
      <c r="Y34" s="259"/>
      <c r="Z34" s="259"/>
      <c r="AA34" s="259"/>
      <c r="AB34" s="259"/>
      <c r="AC34" s="259"/>
      <c r="AD34" s="259"/>
      <c r="AE34" s="260"/>
      <c r="AF34" s="260"/>
      <c r="AG34" s="258"/>
      <c r="AH34" s="259"/>
      <c r="AI34" s="259"/>
      <c r="AJ34" s="259"/>
      <c r="AK34" s="259"/>
      <c r="AL34" s="259"/>
      <c r="AM34" s="259"/>
      <c r="AN34" s="259"/>
      <c r="AO34" s="259"/>
      <c r="AP34" s="259"/>
      <c r="AQ34" s="259"/>
      <c r="AR34" s="259"/>
      <c r="AS34" s="259"/>
      <c r="AT34" s="259"/>
      <c r="AU34" s="260"/>
      <c r="AV34" s="260"/>
      <c r="AW34" s="258"/>
      <c r="AX34" s="259"/>
      <c r="AY34" s="259"/>
      <c r="AZ34" s="259"/>
      <c r="BA34" s="259"/>
      <c r="BB34" s="259"/>
      <c r="BC34" s="259"/>
      <c r="BD34" s="259"/>
      <c r="BE34" s="259"/>
      <c r="BF34" s="259"/>
      <c r="BG34" s="259"/>
      <c r="BH34" s="259"/>
      <c r="BI34" s="259"/>
      <c r="BJ34" s="259"/>
      <c r="BK34" s="260"/>
      <c r="BL34" s="260"/>
      <c r="BM34" s="258"/>
      <c r="BN34" s="259"/>
      <c r="BO34" s="259"/>
      <c r="BP34" s="259"/>
      <c r="BQ34" s="259"/>
      <c r="BR34" s="259"/>
      <c r="BS34" s="259"/>
      <c r="BT34" s="259"/>
      <c r="BU34" s="259"/>
      <c r="BV34" s="259"/>
      <c r="BW34" s="259"/>
      <c r="BX34" s="259"/>
      <c r="BY34" s="259"/>
      <c r="BZ34" s="259"/>
      <c r="CA34" s="260"/>
      <c r="CB34" s="260"/>
      <c r="CC34" s="258"/>
      <c r="CD34" s="259"/>
      <c r="CE34" s="259"/>
      <c r="CF34" s="259"/>
      <c r="CG34" s="259"/>
      <c r="CH34" s="259"/>
      <c r="CI34" s="259"/>
      <c r="CJ34" s="259"/>
      <c r="CK34" s="259"/>
      <c r="CL34" s="259"/>
      <c r="CM34" s="259"/>
      <c r="CN34" s="259"/>
      <c r="CO34" s="259"/>
      <c r="CP34" s="259"/>
      <c r="CQ34" s="260"/>
      <c r="CR34" s="260"/>
      <c r="CS34" s="258"/>
      <c r="CT34" s="259"/>
      <c r="CU34" s="259"/>
      <c r="CV34" s="259"/>
      <c r="CW34" s="259"/>
      <c r="CX34" s="259"/>
      <c r="CY34" s="259"/>
      <c r="CZ34" s="259"/>
      <c r="DA34" s="259"/>
      <c r="DB34" s="259"/>
      <c r="DC34" s="259"/>
      <c r="DD34" s="259"/>
      <c r="DE34" s="259"/>
      <c r="DF34" s="259"/>
      <c r="DG34" s="260"/>
      <c r="DH34" s="260"/>
      <c r="DI34" s="258"/>
      <c r="DJ34" s="259"/>
      <c r="DK34" s="259"/>
      <c r="DL34" s="259"/>
      <c r="DM34" s="259"/>
      <c r="DN34" s="259"/>
      <c r="DO34" s="259"/>
      <c r="DP34" s="259"/>
      <c r="DQ34" s="259"/>
      <c r="DR34" s="259"/>
      <c r="DS34" s="259"/>
      <c r="DT34" s="259"/>
      <c r="DU34" s="259"/>
      <c r="DV34" s="259"/>
      <c r="DW34" s="260"/>
      <c r="DX34" s="260"/>
      <c r="DY34" s="258"/>
      <c r="DZ34" s="259"/>
      <c r="EA34" s="259"/>
      <c r="EB34" s="259"/>
      <c r="EC34" s="259"/>
      <c r="ED34" s="259"/>
      <c r="EE34" s="259"/>
      <c r="EF34" s="259"/>
      <c r="EG34" s="259"/>
      <c r="EH34" s="259"/>
      <c r="EI34" s="259"/>
      <c r="EJ34" s="259"/>
      <c r="EK34" s="259"/>
      <c r="EL34" s="259"/>
      <c r="EM34" s="260"/>
      <c r="EN34" s="260"/>
      <c r="EO34" s="258"/>
      <c r="EP34" s="259"/>
      <c r="EQ34" s="259"/>
      <c r="ER34" s="259"/>
      <c r="ES34" s="259"/>
      <c r="ET34" s="259"/>
      <c r="EU34" s="259"/>
      <c r="EV34" s="259"/>
      <c r="EW34" s="259"/>
      <c r="EX34" s="259"/>
      <c r="EY34" s="259"/>
      <c r="EZ34" s="259"/>
      <c r="FA34" s="259"/>
      <c r="FB34" s="259"/>
      <c r="FC34" s="260"/>
      <c r="FD34" s="260"/>
      <c r="FE34" s="258"/>
      <c r="FF34" s="259"/>
      <c r="FG34" s="259"/>
      <c r="FH34" s="259"/>
      <c r="FI34" s="259"/>
      <c r="FJ34" s="259"/>
      <c r="FK34" s="259"/>
      <c r="FL34" s="259"/>
      <c r="FM34" s="259"/>
      <c r="FN34" s="259"/>
      <c r="FO34" s="259"/>
      <c r="FP34" s="259"/>
      <c r="FQ34" s="259"/>
      <c r="FR34" s="259"/>
      <c r="FS34" s="260"/>
      <c r="FT34" s="260"/>
      <c r="FU34" s="258"/>
      <c r="FV34" s="259"/>
      <c r="FW34" s="259"/>
      <c r="FX34" s="259"/>
      <c r="FY34" s="259"/>
      <c r="FZ34" s="259"/>
      <c r="GA34" s="259"/>
      <c r="GB34" s="259"/>
      <c r="GC34" s="259"/>
      <c r="GD34" s="259"/>
      <c r="GE34" s="259"/>
      <c r="GF34" s="259"/>
      <c r="GG34" s="259"/>
      <c r="GH34" s="259"/>
      <c r="GI34" s="260"/>
      <c r="GJ34" s="260"/>
      <c r="GK34" s="258"/>
      <c r="GL34" s="259"/>
      <c r="GM34" s="259"/>
      <c r="GN34" s="259"/>
      <c r="GO34" s="259"/>
      <c r="GP34" s="259"/>
      <c r="GQ34" s="259"/>
      <c r="GR34" s="259"/>
      <c r="GS34" s="259"/>
      <c r="GT34" s="259"/>
      <c r="GU34" s="259"/>
      <c r="GV34" s="259"/>
      <c r="GW34" s="259"/>
      <c r="GX34" s="259"/>
      <c r="GY34" s="260"/>
      <c r="GZ34" s="260"/>
      <c r="HA34" s="258"/>
      <c r="HB34" s="259"/>
      <c r="HC34" s="259"/>
      <c r="HD34" s="259"/>
      <c r="HE34" s="259"/>
      <c r="HF34" s="259"/>
      <c r="HG34" s="259"/>
      <c r="HH34" s="259"/>
      <c r="HI34" s="259"/>
      <c r="HJ34" s="259"/>
      <c r="HK34" s="259"/>
      <c r="HL34" s="259"/>
      <c r="HM34" s="259"/>
      <c r="HN34" s="259"/>
      <c r="HO34" s="260"/>
      <c r="HP34" s="260"/>
      <c r="HQ34" s="258"/>
      <c r="HR34" s="259"/>
      <c r="HS34" s="259"/>
      <c r="HT34" s="259"/>
      <c r="HU34" s="259"/>
      <c r="HV34" s="259"/>
      <c r="HW34" s="259"/>
      <c r="HX34" s="259"/>
      <c r="HY34" s="259"/>
      <c r="HZ34" s="259"/>
      <c r="IA34" s="259"/>
      <c r="IB34" s="259"/>
      <c r="IC34" s="259"/>
      <c r="ID34" s="259"/>
      <c r="IE34" s="260"/>
      <c r="IF34" s="260"/>
      <c r="IG34" s="258"/>
      <c r="IH34" s="259"/>
      <c r="II34" s="259"/>
      <c r="IJ34" s="259"/>
      <c r="IK34" s="259"/>
      <c r="IL34" s="259"/>
      <c r="IM34" s="259"/>
      <c r="IN34" s="259"/>
      <c r="IO34" s="259"/>
      <c r="IP34" s="259"/>
      <c r="IQ34" s="259"/>
      <c r="IR34" s="259"/>
      <c r="IS34" s="259"/>
      <c r="IT34" s="259"/>
      <c r="IU34" s="260"/>
      <c r="IV34" s="260"/>
    </row>
    <row r="35" spans="1:256" s="966" customFormat="1" ht="18.75" customHeight="1">
      <c r="A35" s="258" t="s">
        <v>1147</v>
      </c>
      <c r="B35" s="259">
        <v>422528.97</v>
      </c>
      <c r="C35" s="259">
        <v>48389.31</v>
      </c>
      <c r="D35" s="259">
        <v>0</v>
      </c>
      <c r="E35" s="259">
        <v>54533.5</v>
      </c>
      <c r="F35" s="259">
        <v>1.38</v>
      </c>
      <c r="G35" s="259">
        <v>83870.47</v>
      </c>
      <c r="H35" s="259">
        <v>0</v>
      </c>
      <c r="I35" s="259">
        <v>92951.039999999994</v>
      </c>
      <c r="J35" s="259">
        <v>698.29</v>
      </c>
      <c r="K35" s="259">
        <v>35481.160000000003</v>
      </c>
      <c r="L35" s="259">
        <v>0</v>
      </c>
      <c r="M35" s="259">
        <v>38417.539999999994</v>
      </c>
      <c r="N35" s="259">
        <v>696.91</v>
      </c>
      <c r="O35" s="260">
        <v>0.24359084774707876</v>
      </c>
      <c r="P35" s="260">
        <v>0.42013639916808554</v>
      </c>
      <c r="Q35" s="258"/>
      <c r="R35" s="259"/>
      <c r="S35" s="259"/>
      <c r="T35" s="259"/>
      <c r="U35" s="259"/>
      <c r="V35" s="259"/>
      <c r="W35" s="259"/>
      <c r="X35" s="259"/>
      <c r="Y35" s="259"/>
      <c r="Z35" s="259"/>
      <c r="AA35" s="259"/>
      <c r="AB35" s="259"/>
      <c r="AC35" s="259"/>
      <c r="AD35" s="259"/>
      <c r="AE35" s="260"/>
      <c r="AF35" s="260"/>
      <c r="AG35" s="258"/>
      <c r="AH35" s="259"/>
      <c r="AI35" s="259"/>
      <c r="AJ35" s="259"/>
      <c r="AK35" s="259"/>
      <c r="AL35" s="259"/>
      <c r="AM35" s="259"/>
      <c r="AN35" s="259"/>
      <c r="AO35" s="259"/>
      <c r="AP35" s="259"/>
      <c r="AQ35" s="259"/>
      <c r="AR35" s="259"/>
      <c r="AS35" s="259"/>
      <c r="AT35" s="259"/>
      <c r="AU35" s="260"/>
      <c r="AV35" s="260"/>
      <c r="AW35" s="258"/>
      <c r="AX35" s="259"/>
      <c r="AY35" s="259"/>
      <c r="AZ35" s="259"/>
      <c r="BA35" s="259"/>
      <c r="BB35" s="259"/>
      <c r="BC35" s="259"/>
      <c r="BD35" s="259"/>
      <c r="BE35" s="259"/>
      <c r="BF35" s="259"/>
      <c r="BG35" s="259"/>
      <c r="BH35" s="259"/>
      <c r="BI35" s="259"/>
      <c r="BJ35" s="259"/>
      <c r="BK35" s="260"/>
      <c r="BL35" s="260"/>
      <c r="BM35" s="258"/>
      <c r="BN35" s="259"/>
      <c r="BO35" s="259"/>
      <c r="BP35" s="259"/>
      <c r="BQ35" s="259"/>
      <c r="BR35" s="259"/>
      <c r="BS35" s="259"/>
      <c r="BT35" s="259"/>
      <c r="BU35" s="259"/>
      <c r="BV35" s="259"/>
      <c r="BW35" s="259"/>
      <c r="BX35" s="259"/>
      <c r="BY35" s="259"/>
      <c r="BZ35" s="259"/>
      <c r="CA35" s="260"/>
      <c r="CB35" s="260"/>
      <c r="CC35" s="258"/>
      <c r="CD35" s="259"/>
      <c r="CE35" s="259"/>
      <c r="CF35" s="259"/>
      <c r="CG35" s="259"/>
      <c r="CH35" s="259"/>
      <c r="CI35" s="259"/>
      <c r="CJ35" s="259"/>
      <c r="CK35" s="259"/>
      <c r="CL35" s="259"/>
      <c r="CM35" s="259"/>
      <c r="CN35" s="259"/>
      <c r="CO35" s="259"/>
      <c r="CP35" s="259"/>
      <c r="CQ35" s="260"/>
      <c r="CR35" s="260"/>
      <c r="CS35" s="258"/>
      <c r="CT35" s="259"/>
      <c r="CU35" s="259"/>
      <c r="CV35" s="259"/>
      <c r="CW35" s="259"/>
      <c r="CX35" s="259"/>
      <c r="CY35" s="259"/>
      <c r="CZ35" s="259"/>
      <c r="DA35" s="259"/>
      <c r="DB35" s="259"/>
      <c r="DC35" s="259"/>
      <c r="DD35" s="259"/>
      <c r="DE35" s="259"/>
      <c r="DF35" s="259"/>
      <c r="DG35" s="260"/>
      <c r="DH35" s="260"/>
      <c r="DI35" s="258"/>
      <c r="DJ35" s="259"/>
      <c r="DK35" s="259"/>
      <c r="DL35" s="259"/>
      <c r="DM35" s="259"/>
      <c r="DN35" s="259"/>
      <c r="DO35" s="259"/>
      <c r="DP35" s="259"/>
      <c r="DQ35" s="259"/>
      <c r="DR35" s="259"/>
      <c r="DS35" s="259"/>
      <c r="DT35" s="259"/>
      <c r="DU35" s="259"/>
      <c r="DV35" s="259"/>
      <c r="DW35" s="260"/>
      <c r="DX35" s="260"/>
      <c r="DY35" s="258"/>
      <c r="DZ35" s="259"/>
      <c r="EA35" s="259"/>
      <c r="EB35" s="259"/>
      <c r="EC35" s="259"/>
      <c r="ED35" s="259"/>
      <c r="EE35" s="259"/>
      <c r="EF35" s="259"/>
      <c r="EG35" s="259"/>
      <c r="EH35" s="259"/>
      <c r="EI35" s="259"/>
      <c r="EJ35" s="259"/>
      <c r="EK35" s="259"/>
      <c r="EL35" s="259"/>
      <c r="EM35" s="260"/>
      <c r="EN35" s="260"/>
      <c r="EO35" s="258"/>
      <c r="EP35" s="259"/>
      <c r="EQ35" s="259"/>
      <c r="ER35" s="259"/>
      <c r="ES35" s="259"/>
      <c r="ET35" s="259"/>
      <c r="EU35" s="259"/>
      <c r="EV35" s="259"/>
      <c r="EW35" s="259"/>
      <c r="EX35" s="259"/>
      <c r="EY35" s="259"/>
      <c r="EZ35" s="259"/>
      <c r="FA35" s="259"/>
      <c r="FB35" s="259"/>
      <c r="FC35" s="260"/>
      <c r="FD35" s="260"/>
      <c r="FE35" s="258"/>
      <c r="FF35" s="259"/>
      <c r="FG35" s="259"/>
      <c r="FH35" s="259"/>
      <c r="FI35" s="259"/>
      <c r="FJ35" s="259"/>
      <c r="FK35" s="259"/>
      <c r="FL35" s="259"/>
      <c r="FM35" s="259"/>
      <c r="FN35" s="259"/>
      <c r="FO35" s="259"/>
      <c r="FP35" s="259"/>
      <c r="FQ35" s="259"/>
      <c r="FR35" s="259"/>
      <c r="FS35" s="260"/>
      <c r="FT35" s="260"/>
      <c r="FU35" s="258"/>
      <c r="FV35" s="259"/>
      <c r="FW35" s="259"/>
      <c r="FX35" s="259"/>
      <c r="FY35" s="259"/>
      <c r="FZ35" s="259"/>
      <c r="GA35" s="259"/>
      <c r="GB35" s="259"/>
      <c r="GC35" s="259"/>
      <c r="GD35" s="259"/>
      <c r="GE35" s="259"/>
      <c r="GF35" s="259"/>
      <c r="GG35" s="259"/>
      <c r="GH35" s="259"/>
      <c r="GI35" s="260"/>
      <c r="GJ35" s="260"/>
      <c r="GK35" s="258"/>
      <c r="GL35" s="259"/>
      <c r="GM35" s="259"/>
      <c r="GN35" s="259"/>
      <c r="GO35" s="259"/>
      <c r="GP35" s="259"/>
      <c r="GQ35" s="259"/>
      <c r="GR35" s="259"/>
      <c r="GS35" s="259"/>
      <c r="GT35" s="259"/>
      <c r="GU35" s="259"/>
      <c r="GV35" s="259"/>
      <c r="GW35" s="259"/>
      <c r="GX35" s="259"/>
      <c r="GY35" s="260"/>
      <c r="GZ35" s="260"/>
      <c r="HA35" s="258"/>
      <c r="HB35" s="259"/>
      <c r="HC35" s="259"/>
      <c r="HD35" s="259"/>
      <c r="HE35" s="259"/>
      <c r="HF35" s="259"/>
      <c r="HG35" s="259"/>
      <c r="HH35" s="259"/>
      <c r="HI35" s="259"/>
      <c r="HJ35" s="259"/>
      <c r="HK35" s="259"/>
      <c r="HL35" s="259"/>
      <c r="HM35" s="259"/>
      <c r="HN35" s="259"/>
      <c r="HO35" s="260"/>
      <c r="HP35" s="260"/>
      <c r="HQ35" s="258"/>
      <c r="HR35" s="259"/>
      <c r="HS35" s="259"/>
      <c r="HT35" s="259"/>
      <c r="HU35" s="259"/>
      <c r="HV35" s="259"/>
      <c r="HW35" s="259"/>
      <c r="HX35" s="259"/>
      <c r="HY35" s="259"/>
      <c r="HZ35" s="259"/>
      <c r="IA35" s="259"/>
      <c r="IB35" s="259"/>
      <c r="IC35" s="259"/>
      <c r="ID35" s="259"/>
      <c r="IE35" s="260"/>
      <c r="IF35" s="260"/>
      <c r="IG35" s="258"/>
      <c r="IH35" s="259"/>
      <c r="II35" s="259"/>
      <c r="IJ35" s="259"/>
      <c r="IK35" s="259"/>
      <c r="IL35" s="259"/>
      <c r="IM35" s="259"/>
      <c r="IN35" s="259"/>
      <c r="IO35" s="259"/>
      <c r="IP35" s="259"/>
      <c r="IQ35" s="259"/>
      <c r="IR35" s="259"/>
      <c r="IS35" s="259"/>
      <c r="IT35" s="259"/>
      <c r="IU35" s="260"/>
      <c r="IV35" s="260"/>
    </row>
    <row r="36" spans="1:256" s="966" customFormat="1" ht="15.75">
      <c r="A36" s="258" t="s">
        <v>1148</v>
      </c>
      <c r="B36" s="259">
        <v>200758.64</v>
      </c>
      <c r="C36" s="259">
        <v>16511.82</v>
      </c>
      <c r="D36" s="259">
        <v>0</v>
      </c>
      <c r="E36" s="259">
        <v>69600.53</v>
      </c>
      <c r="F36" s="259">
        <v>0</v>
      </c>
      <c r="G36" s="259">
        <v>27433.9</v>
      </c>
      <c r="H36" s="259">
        <v>0</v>
      </c>
      <c r="I36" s="259">
        <v>84681.22</v>
      </c>
      <c r="J36" s="259">
        <v>0</v>
      </c>
      <c r="K36" s="259">
        <v>10922.080000000002</v>
      </c>
      <c r="L36" s="259">
        <v>0</v>
      </c>
      <c r="M36" s="259">
        <v>15080.690000000002</v>
      </c>
      <c r="N36" s="259">
        <v>0</v>
      </c>
      <c r="O36" s="260">
        <v>0.42893471483967016</v>
      </c>
      <c r="P36" s="260">
        <v>0.55845725992166506</v>
      </c>
      <c r="Q36" s="258"/>
      <c r="R36" s="259"/>
      <c r="S36" s="259"/>
      <c r="T36" s="259"/>
      <c r="U36" s="259"/>
      <c r="V36" s="259"/>
      <c r="W36" s="259"/>
      <c r="X36" s="259"/>
      <c r="Y36" s="259"/>
      <c r="Z36" s="259"/>
      <c r="AA36" s="259"/>
      <c r="AB36" s="259"/>
      <c r="AC36" s="259"/>
      <c r="AD36" s="259"/>
      <c r="AE36" s="260"/>
      <c r="AF36" s="260"/>
      <c r="AG36" s="258"/>
      <c r="AH36" s="259"/>
      <c r="AI36" s="259"/>
      <c r="AJ36" s="259"/>
      <c r="AK36" s="259"/>
      <c r="AL36" s="259"/>
      <c r="AM36" s="259"/>
      <c r="AN36" s="259"/>
      <c r="AO36" s="259"/>
      <c r="AP36" s="259"/>
      <c r="AQ36" s="259"/>
      <c r="AR36" s="259"/>
      <c r="AS36" s="259"/>
      <c r="AT36" s="259"/>
      <c r="AU36" s="260"/>
      <c r="AV36" s="260"/>
      <c r="AW36" s="258"/>
      <c r="AX36" s="259"/>
      <c r="AY36" s="259"/>
      <c r="AZ36" s="259"/>
      <c r="BA36" s="259"/>
      <c r="BB36" s="259"/>
      <c r="BC36" s="259"/>
      <c r="BD36" s="259"/>
      <c r="BE36" s="259"/>
      <c r="BF36" s="259"/>
      <c r="BG36" s="259"/>
      <c r="BH36" s="259"/>
      <c r="BI36" s="259"/>
      <c r="BJ36" s="259"/>
      <c r="BK36" s="260"/>
      <c r="BL36" s="260"/>
      <c r="BM36" s="258"/>
      <c r="BN36" s="259"/>
      <c r="BO36" s="259"/>
      <c r="BP36" s="259"/>
      <c r="BQ36" s="259"/>
      <c r="BR36" s="259"/>
      <c r="BS36" s="259"/>
      <c r="BT36" s="259"/>
      <c r="BU36" s="259"/>
      <c r="BV36" s="259"/>
      <c r="BW36" s="259"/>
      <c r="BX36" s="259"/>
      <c r="BY36" s="259"/>
      <c r="BZ36" s="259"/>
      <c r="CA36" s="260"/>
      <c r="CB36" s="260"/>
      <c r="CC36" s="258"/>
      <c r="CD36" s="259"/>
      <c r="CE36" s="259"/>
      <c r="CF36" s="259"/>
      <c r="CG36" s="259"/>
      <c r="CH36" s="259"/>
      <c r="CI36" s="259"/>
      <c r="CJ36" s="259"/>
      <c r="CK36" s="259"/>
      <c r="CL36" s="259"/>
      <c r="CM36" s="259"/>
      <c r="CN36" s="259"/>
      <c r="CO36" s="259"/>
      <c r="CP36" s="259"/>
      <c r="CQ36" s="260"/>
      <c r="CR36" s="260"/>
      <c r="CS36" s="258"/>
      <c r="CT36" s="259"/>
      <c r="CU36" s="259"/>
      <c r="CV36" s="259"/>
      <c r="CW36" s="259"/>
      <c r="CX36" s="259"/>
      <c r="CY36" s="259"/>
      <c r="CZ36" s="259"/>
      <c r="DA36" s="259"/>
      <c r="DB36" s="259"/>
      <c r="DC36" s="259"/>
      <c r="DD36" s="259"/>
      <c r="DE36" s="259"/>
      <c r="DF36" s="259"/>
      <c r="DG36" s="260"/>
      <c r="DH36" s="260"/>
      <c r="DI36" s="258"/>
      <c r="DJ36" s="259"/>
      <c r="DK36" s="259"/>
      <c r="DL36" s="259"/>
      <c r="DM36" s="259"/>
      <c r="DN36" s="259"/>
      <c r="DO36" s="259"/>
      <c r="DP36" s="259"/>
      <c r="DQ36" s="259"/>
      <c r="DR36" s="259"/>
      <c r="DS36" s="259"/>
      <c r="DT36" s="259"/>
      <c r="DU36" s="259"/>
      <c r="DV36" s="259"/>
      <c r="DW36" s="260"/>
      <c r="DX36" s="260"/>
      <c r="DY36" s="258"/>
      <c r="DZ36" s="259"/>
      <c r="EA36" s="259"/>
      <c r="EB36" s="259"/>
      <c r="EC36" s="259"/>
      <c r="ED36" s="259"/>
      <c r="EE36" s="259"/>
      <c r="EF36" s="259"/>
      <c r="EG36" s="259"/>
      <c r="EH36" s="259"/>
      <c r="EI36" s="259"/>
      <c r="EJ36" s="259"/>
      <c r="EK36" s="259"/>
      <c r="EL36" s="259"/>
      <c r="EM36" s="260"/>
      <c r="EN36" s="260"/>
      <c r="EO36" s="258"/>
      <c r="EP36" s="259"/>
      <c r="EQ36" s="259"/>
      <c r="ER36" s="259"/>
      <c r="ES36" s="259"/>
      <c r="ET36" s="259"/>
      <c r="EU36" s="259"/>
      <c r="EV36" s="259"/>
      <c r="EW36" s="259"/>
      <c r="EX36" s="259"/>
      <c r="EY36" s="259"/>
      <c r="EZ36" s="259"/>
      <c r="FA36" s="259"/>
      <c r="FB36" s="259"/>
      <c r="FC36" s="260"/>
      <c r="FD36" s="260"/>
      <c r="FE36" s="258"/>
      <c r="FF36" s="259"/>
      <c r="FG36" s="259"/>
      <c r="FH36" s="259"/>
      <c r="FI36" s="259"/>
      <c r="FJ36" s="259"/>
      <c r="FK36" s="259"/>
      <c r="FL36" s="259"/>
      <c r="FM36" s="259"/>
      <c r="FN36" s="259"/>
      <c r="FO36" s="259"/>
      <c r="FP36" s="259"/>
      <c r="FQ36" s="259"/>
      <c r="FR36" s="259"/>
      <c r="FS36" s="260"/>
      <c r="FT36" s="260"/>
      <c r="FU36" s="258"/>
      <c r="FV36" s="259"/>
      <c r="FW36" s="259"/>
      <c r="FX36" s="259"/>
      <c r="FY36" s="259"/>
      <c r="FZ36" s="259"/>
      <c r="GA36" s="259"/>
      <c r="GB36" s="259"/>
      <c r="GC36" s="259"/>
      <c r="GD36" s="259"/>
      <c r="GE36" s="259"/>
      <c r="GF36" s="259"/>
      <c r="GG36" s="259"/>
      <c r="GH36" s="259"/>
      <c r="GI36" s="260"/>
      <c r="GJ36" s="260"/>
      <c r="GK36" s="258"/>
      <c r="GL36" s="259"/>
      <c r="GM36" s="259"/>
      <c r="GN36" s="259"/>
      <c r="GO36" s="259"/>
      <c r="GP36" s="259"/>
      <c r="GQ36" s="259"/>
      <c r="GR36" s="259"/>
      <c r="GS36" s="259"/>
      <c r="GT36" s="259"/>
      <c r="GU36" s="259"/>
      <c r="GV36" s="259"/>
      <c r="GW36" s="259"/>
      <c r="GX36" s="259"/>
      <c r="GY36" s="260"/>
      <c r="GZ36" s="260"/>
      <c r="HA36" s="258"/>
      <c r="HB36" s="259"/>
      <c r="HC36" s="259"/>
      <c r="HD36" s="259"/>
      <c r="HE36" s="259"/>
      <c r="HF36" s="259"/>
      <c r="HG36" s="259"/>
      <c r="HH36" s="259"/>
      <c r="HI36" s="259"/>
      <c r="HJ36" s="259"/>
      <c r="HK36" s="259"/>
      <c r="HL36" s="259"/>
      <c r="HM36" s="259"/>
      <c r="HN36" s="259"/>
      <c r="HO36" s="260"/>
      <c r="HP36" s="260"/>
      <c r="HQ36" s="258"/>
      <c r="HR36" s="259"/>
      <c r="HS36" s="259"/>
      <c r="HT36" s="259"/>
      <c r="HU36" s="259"/>
      <c r="HV36" s="259"/>
      <c r="HW36" s="259"/>
      <c r="HX36" s="259"/>
      <c r="HY36" s="259"/>
      <c r="HZ36" s="259"/>
      <c r="IA36" s="259"/>
      <c r="IB36" s="259"/>
      <c r="IC36" s="259"/>
      <c r="ID36" s="259"/>
      <c r="IE36" s="260"/>
      <c r="IF36" s="260"/>
      <c r="IG36" s="258"/>
      <c r="IH36" s="259"/>
      <c r="II36" s="259"/>
      <c r="IJ36" s="259"/>
      <c r="IK36" s="259"/>
      <c r="IL36" s="259"/>
      <c r="IM36" s="259"/>
      <c r="IN36" s="259"/>
      <c r="IO36" s="259"/>
      <c r="IP36" s="259"/>
      <c r="IQ36" s="259"/>
      <c r="IR36" s="259"/>
      <c r="IS36" s="259"/>
      <c r="IT36" s="259"/>
      <c r="IU36" s="260"/>
      <c r="IV36" s="260"/>
    </row>
    <row r="37" spans="1:256" s="966" customFormat="1" ht="15.75">
      <c r="A37" s="145"/>
      <c r="B37" s="259" t="s">
        <v>839</v>
      </c>
      <c r="C37" s="259" t="s">
        <v>839</v>
      </c>
      <c r="D37" s="259" t="s">
        <v>839</v>
      </c>
      <c r="E37" s="259" t="s">
        <v>839</v>
      </c>
      <c r="F37" s="259" t="s">
        <v>839</v>
      </c>
      <c r="G37" s="259" t="s">
        <v>839</v>
      </c>
      <c r="H37" s="259" t="s">
        <v>839</v>
      </c>
      <c r="I37" s="259"/>
      <c r="J37" s="259" t="s">
        <v>839</v>
      </c>
      <c r="K37" s="259"/>
      <c r="L37" s="259"/>
      <c r="M37" s="259"/>
      <c r="N37" s="259" t="s">
        <v>839</v>
      </c>
      <c r="O37" s="260"/>
      <c r="P37" s="260"/>
      <c r="Q37" s="145"/>
      <c r="R37" s="259"/>
      <c r="S37" s="259"/>
      <c r="T37" s="259"/>
      <c r="U37" s="259"/>
      <c r="V37" s="259"/>
      <c r="W37" s="259"/>
      <c r="X37" s="259"/>
      <c r="Y37" s="259"/>
      <c r="Z37" s="259"/>
      <c r="AA37" s="259"/>
      <c r="AB37" s="259"/>
      <c r="AC37" s="259"/>
      <c r="AD37" s="259"/>
      <c r="AE37" s="260"/>
      <c r="AF37" s="260"/>
      <c r="AG37" s="145"/>
      <c r="AH37" s="259"/>
      <c r="AI37" s="259"/>
      <c r="AJ37" s="259"/>
      <c r="AK37" s="259"/>
      <c r="AL37" s="259"/>
      <c r="AM37" s="259"/>
      <c r="AN37" s="259"/>
      <c r="AO37" s="259"/>
      <c r="AP37" s="259"/>
      <c r="AQ37" s="259"/>
      <c r="AR37" s="259"/>
      <c r="AS37" s="259"/>
      <c r="AT37" s="259"/>
      <c r="AU37" s="260"/>
      <c r="AV37" s="260"/>
      <c r="AW37" s="145"/>
      <c r="AX37" s="259"/>
      <c r="AY37" s="259"/>
      <c r="AZ37" s="259"/>
      <c r="BA37" s="259"/>
      <c r="BB37" s="259"/>
      <c r="BC37" s="259"/>
      <c r="BD37" s="259"/>
      <c r="BE37" s="259"/>
      <c r="BF37" s="259"/>
      <c r="BG37" s="259"/>
      <c r="BH37" s="259"/>
      <c r="BI37" s="259"/>
      <c r="BJ37" s="259"/>
      <c r="BK37" s="260"/>
      <c r="BL37" s="260"/>
      <c r="BM37" s="145"/>
      <c r="BN37" s="259"/>
      <c r="BO37" s="259"/>
      <c r="BP37" s="259"/>
      <c r="BQ37" s="259"/>
      <c r="BR37" s="259"/>
      <c r="BS37" s="259"/>
      <c r="BT37" s="259"/>
      <c r="BU37" s="259"/>
      <c r="BV37" s="259"/>
      <c r="BW37" s="259"/>
      <c r="BX37" s="259"/>
      <c r="BY37" s="259"/>
      <c r="BZ37" s="259"/>
      <c r="CA37" s="260"/>
      <c r="CB37" s="260"/>
      <c r="CC37" s="145"/>
      <c r="CD37" s="259"/>
      <c r="CE37" s="259"/>
      <c r="CF37" s="259"/>
      <c r="CG37" s="259"/>
      <c r="CH37" s="259"/>
      <c r="CI37" s="259"/>
      <c r="CJ37" s="259"/>
      <c r="CK37" s="259"/>
      <c r="CL37" s="259"/>
      <c r="CM37" s="259"/>
      <c r="CN37" s="259"/>
      <c r="CO37" s="259"/>
      <c r="CP37" s="259"/>
      <c r="CQ37" s="260"/>
      <c r="CR37" s="260"/>
      <c r="CS37" s="145"/>
      <c r="CT37" s="259"/>
      <c r="CU37" s="259"/>
      <c r="CV37" s="259"/>
      <c r="CW37" s="259"/>
      <c r="CX37" s="259"/>
      <c r="CY37" s="259"/>
      <c r="CZ37" s="259"/>
      <c r="DA37" s="259"/>
      <c r="DB37" s="259"/>
      <c r="DC37" s="259"/>
      <c r="DD37" s="259"/>
      <c r="DE37" s="259"/>
      <c r="DF37" s="259"/>
      <c r="DG37" s="260"/>
      <c r="DH37" s="260"/>
      <c r="DI37" s="145"/>
      <c r="DJ37" s="259"/>
      <c r="DK37" s="259"/>
      <c r="DL37" s="259"/>
      <c r="DM37" s="259"/>
      <c r="DN37" s="259"/>
      <c r="DO37" s="259"/>
      <c r="DP37" s="259"/>
      <c r="DQ37" s="259"/>
      <c r="DR37" s="259"/>
      <c r="DS37" s="259"/>
      <c r="DT37" s="259"/>
      <c r="DU37" s="259"/>
      <c r="DV37" s="259"/>
      <c r="DW37" s="260"/>
      <c r="DX37" s="260"/>
      <c r="DY37" s="145"/>
      <c r="DZ37" s="259"/>
      <c r="EA37" s="259"/>
      <c r="EB37" s="259"/>
      <c r="EC37" s="259"/>
      <c r="ED37" s="259"/>
      <c r="EE37" s="259"/>
      <c r="EF37" s="259"/>
      <c r="EG37" s="259"/>
      <c r="EH37" s="259"/>
      <c r="EI37" s="259"/>
      <c r="EJ37" s="259"/>
      <c r="EK37" s="259"/>
      <c r="EL37" s="259"/>
      <c r="EM37" s="260"/>
      <c r="EN37" s="260"/>
      <c r="EO37" s="145"/>
      <c r="EP37" s="259"/>
      <c r="EQ37" s="259"/>
      <c r="ER37" s="259"/>
      <c r="ES37" s="259"/>
      <c r="ET37" s="259"/>
      <c r="EU37" s="259"/>
      <c r="EV37" s="259"/>
      <c r="EW37" s="259"/>
      <c r="EX37" s="259"/>
      <c r="EY37" s="259"/>
      <c r="EZ37" s="259"/>
      <c r="FA37" s="259"/>
      <c r="FB37" s="259"/>
      <c r="FC37" s="260"/>
      <c r="FD37" s="260"/>
      <c r="FE37" s="145"/>
      <c r="FF37" s="259"/>
      <c r="FG37" s="259"/>
      <c r="FH37" s="259"/>
      <c r="FI37" s="259"/>
      <c r="FJ37" s="259"/>
      <c r="FK37" s="259"/>
      <c r="FL37" s="259"/>
      <c r="FM37" s="259"/>
      <c r="FN37" s="259"/>
      <c r="FO37" s="259"/>
      <c r="FP37" s="259"/>
      <c r="FQ37" s="259"/>
      <c r="FR37" s="259"/>
      <c r="FS37" s="260"/>
      <c r="FT37" s="260"/>
      <c r="FU37" s="145"/>
      <c r="FV37" s="259"/>
      <c r="FW37" s="259"/>
      <c r="FX37" s="259"/>
      <c r="FY37" s="259"/>
      <c r="FZ37" s="259"/>
      <c r="GA37" s="259"/>
      <c r="GB37" s="259"/>
      <c r="GC37" s="259"/>
      <c r="GD37" s="259"/>
      <c r="GE37" s="259"/>
      <c r="GF37" s="259"/>
      <c r="GG37" s="259"/>
      <c r="GH37" s="259"/>
      <c r="GI37" s="260"/>
      <c r="GJ37" s="260"/>
      <c r="GK37" s="145"/>
      <c r="GL37" s="259"/>
      <c r="GM37" s="259"/>
      <c r="GN37" s="259"/>
      <c r="GO37" s="259"/>
      <c r="GP37" s="259"/>
      <c r="GQ37" s="259"/>
      <c r="GR37" s="259"/>
      <c r="GS37" s="259"/>
      <c r="GT37" s="259"/>
      <c r="GU37" s="259"/>
      <c r="GV37" s="259"/>
      <c r="GW37" s="259"/>
      <c r="GX37" s="259"/>
      <c r="GY37" s="260"/>
      <c r="GZ37" s="260"/>
      <c r="HA37" s="145"/>
      <c r="HB37" s="259"/>
      <c r="HC37" s="259"/>
      <c r="HD37" s="259"/>
      <c r="HE37" s="259"/>
      <c r="HF37" s="259"/>
      <c r="HG37" s="259"/>
      <c r="HH37" s="259"/>
      <c r="HI37" s="259"/>
      <c r="HJ37" s="259"/>
      <c r="HK37" s="259"/>
      <c r="HL37" s="259"/>
      <c r="HM37" s="259"/>
      <c r="HN37" s="259"/>
      <c r="HO37" s="260"/>
      <c r="HP37" s="260"/>
      <c r="HQ37" s="145"/>
      <c r="HR37" s="259"/>
      <c r="HS37" s="259"/>
      <c r="HT37" s="259"/>
      <c r="HU37" s="259"/>
      <c r="HV37" s="259"/>
      <c r="HW37" s="259"/>
      <c r="HX37" s="259"/>
      <c r="HY37" s="259"/>
      <c r="HZ37" s="259"/>
      <c r="IA37" s="259"/>
      <c r="IB37" s="259"/>
      <c r="IC37" s="259"/>
      <c r="ID37" s="259"/>
      <c r="IE37" s="260"/>
      <c r="IF37" s="260"/>
      <c r="IG37" s="145"/>
      <c r="IH37" s="259"/>
      <c r="II37" s="259"/>
      <c r="IJ37" s="259"/>
      <c r="IK37" s="259"/>
      <c r="IL37" s="259"/>
      <c r="IM37" s="259"/>
      <c r="IN37" s="259"/>
      <c r="IO37" s="259"/>
      <c r="IP37" s="259"/>
      <c r="IQ37" s="259"/>
      <c r="IR37" s="259"/>
      <c r="IS37" s="259"/>
      <c r="IT37" s="259"/>
      <c r="IU37" s="260"/>
      <c r="IV37" s="260"/>
    </row>
    <row r="38" spans="1:256" s="966" customFormat="1" ht="15.75">
      <c r="A38" s="258" t="s">
        <v>6</v>
      </c>
      <c r="B38" s="259">
        <v>1779261.87</v>
      </c>
      <c r="C38" s="259">
        <v>175453.46000000002</v>
      </c>
      <c r="D38" s="259">
        <v>0</v>
      </c>
      <c r="E38" s="259">
        <v>381223.99</v>
      </c>
      <c r="F38" s="259">
        <v>244.66</v>
      </c>
      <c r="G38" s="259">
        <v>350919.58</v>
      </c>
      <c r="H38" s="259">
        <v>0</v>
      </c>
      <c r="I38" s="259">
        <v>482964.98</v>
      </c>
      <c r="J38" s="259">
        <v>1381.85</v>
      </c>
      <c r="K38" s="259">
        <v>175466.12</v>
      </c>
      <c r="L38" s="259">
        <v>0</v>
      </c>
      <c r="M38" s="259">
        <v>101740.98999999999</v>
      </c>
      <c r="N38" s="259">
        <v>1137.1899999999998</v>
      </c>
      <c r="O38" s="260">
        <v>0.31300738772084175</v>
      </c>
      <c r="P38" s="260">
        <v>0.4694454616733848</v>
      </c>
      <c r="Q38" s="258"/>
      <c r="R38" s="259"/>
      <c r="S38" s="259"/>
      <c r="T38" s="259"/>
      <c r="U38" s="259"/>
      <c r="V38" s="259"/>
      <c r="W38" s="259"/>
      <c r="X38" s="259"/>
      <c r="Y38" s="259"/>
      <c r="Z38" s="259"/>
      <c r="AA38" s="259"/>
      <c r="AB38" s="259"/>
      <c r="AC38" s="259"/>
      <c r="AD38" s="259"/>
      <c r="AE38" s="260"/>
      <c r="AF38" s="260"/>
      <c r="AG38" s="258"/>
      <c r="AH38" s="259"/>
      <c r="AI38" s="259"/>
      <c r="AJ38" s="259"/>
      <c r="AK38" s="259"/>
      <c r="AL38" s="259"/>
      <c r="AM38" s="259"/>
      <c r="AN38" s="259"/>
      <c r="AO38" s="259"/>
      <c r="AP38" s="259"/>
      <c r="AQ38" s="259"/>
      <c r="AR38" s="259"/>
      <c r="AS38" s="259"/>
      <c r="AT38" s="259"/>
      <c r="AU38" s="260"/>
      <c r="AV38" s="260"/>
      <c r="AW38" s="258"/>
      <c r="AX38" s="259"/>
      <c r="AY38" s="259"/>
      <c r="AZ38" s="259"/>
      <c r="BA38" s="259"/>
      <c r="BB38" s="259"/>
      <c r="BC38" s="259"/>
      <c r="BD38" s="259"/>
      <c r="BE38" s="259"/>
      <c r="BF38" s="259"/>
      <c r="BG38" s="259"/>
      <c r="BH38" s="259"/>
      <c r="BI38" s="259"/>
      <c r="BJ38" s="259"/>
      <c r="BK38" s="260"/>
      <c r="BL38" s="260"/>
      <c r="BM38" s="258"/>
      <c r="BN38" s="259"/>
      <c r="BO38" s="259"/>
      <c r="BP38" s="259"/>
      <c r="BQ38" s="259"/>
      <c r="BR38" s="259"/>
      <c r="BS38" s="259"/>
      <c r="BT38" s="259"/>
      <c r="BU38" s="259"/>
      <c r="BV38" s="259"/>
      <c r="BW38" s="259"/>
      <c r="BX38" s="259"/>
      <c r="BY38" s="259"/>
      <c r="BZ38" s="259"/>
      <c r="CA38" s="260"/>
      <c r="CB38" s="260"/>
      <c r="CC38" s="258"/>
      <c r="CD38" s="259"/>
      <c r="CE38" s="259"/>
      <c r="CF38" s="259"/>
      <c r="CG38" s="259"/>
      <c r="CH38" s="259"/>
      <c r="CI38" s="259"/>
      <c r="CJ38" s="259"/>
      <c r="CK38" s="259"/>
      <c r="CL38" s="259"/>
      <c r="CM38" s="259"/>
      <c r="CN38" s="259"/>
      <c r="CO38" s="259"/>
      <c r="CP38" s="259"/>
      <c r="CQ38" s="260"/>
      <c r="CR38" s="260"/>
      <c r="CS38" s="258"/>
      <c r="CT38" s="259"/>
      <c r="CU38" s="259"/>
      <c r="CV38" s="259"/>
      <c r="CW38" s="259"/>
      <c r="CX38" s="259"/>
      <c r="CY38" s="259"/>
      <c r="CZ38" s="259"/>
      <c r="DA38" s="259"/>
      <c r="DB38" s="259"/>
      <c r="DC38" s="259"/>
      <c r="DD38" s="259"/>
      <c r="DE38" s="259"/>
      <c r="DF38" s="259"/>
      <c r="DG38" s="260"/>
      <c r="DH38" s="260"/>
      <c r="DI38" s="258"/>
      <c r="DJ38" s="259"/>
      <c r="DK38" s="259"/>
      <c r="DL38" s="259"/>
      <c r="DM38" s="259"/>
      <c r="DN38" s="259"/>
      <c r="DO38" s="259"/>
      <c r="DP38" s="259"/>
      <c r="DQ38" s="259"/>
      <c r="DR38" s="259"/>
      <c r="DS38" s="259"/>
      <c r="DT38" s="259"/>
      <c r="DU38" s="259"/>
      <c r="DV38" s="259"/>
      <c r="DW38" s="260"/>
      <c r="DX38" s="260"/>
      <c r="DY38" s="258"/>
      <c r="DZ38" s="259"/>
      <c r="EA38" s="259"/>
      <c r="EB38" s="259"/>
      <c r="EC38" s="259"/>
      <c r="ED38" s="259"/>
      <c r="EE38" s="259"/>
      <c r="EF38" s="259"/>
      <c r="EG38" s="259"/>
      <c r="EH38" s="259"/>
      <c r="EI38" s="259"/>
      <c r="EJ38" s="259"/>
      <c r="EK38" s="259"/>
      <c r="EL38" s="259"/>
      <c r="EM38" s="260"/>
      <c r="EN38" s="260"/>
      <c r="EO38" s="258"/>
      <c r="EP38" s="259"/>
      <c r="EQ38" s="259"/>
      <c r="ER38" s="259"/>
      <c r="ES38" s="259"/>
      <c r="ET38" s="259"/>
      <c r="EU38" s="259"/>
      <c r="EV38" s="259"/>
      <c r="EW38" s="259"/>
      <c r="EX38" s="259"/>
      <c r="EY38" s="259"/>
      <c r="EZ38" s="259"/>
      <c r="FA38" s="259"/>
      <c r="FB38" s="259"/>
      <c r="FC38" s="260"/>
      <c r="FD38" s="260"/>
      <c r="FE38" s="258"/>
      <c r="FF38" s="259"/>
      <c r="FG38" s="259"/>
      <c r="FH38" s="259"/>
      <c r="FI38" s="259"/>
      <c r="FJ38" s="259"/>
      <c r="FK38" s="259"/>
      <c r="FL38" s="259"/>
      <c r="FM38" s="259"/>
      <c r="FN38" s="259"/>
      <c r="FO38" s="259"/>
      <c r="FP38" s="259"/>
      <c r="FQ38" s="259"/>
      <c r="FR38" s="259"/>
      <c r="FS38" s="260"/>
      <c r="FT38" s="260"/>
      <c r="FU38" s="258"/>
      <c r="FV38" s="259"/>
      <c r="FW38" s="259"/>
      <c r="FX38" s="259"/>
      <c r="FY38" s="259"/>
      <c r="FZ38" s="259"/>
      <c r="GA38" s="259"/>
      <c r="GB38" s="259"/>
      <c r="GC38" s="259"/>
      <c r="GD38" s="259"/>
      <c r="GE38" s="259"/>
      <c r="GF38" s="259"/>
      <c r="GG38" s="259"/>
      <c r="GH38" s="259"/>
      <c r="GI38" s="260"/>
      <c r="GJ38" s="260"/>
      <c r="GK38" s="258"/>
      <c r="GL38" s="259"/>
      <c r="GM38" s="259"/>
      <c r="GN38" s="259"/>
      <c r="GO38" s="259"/>
      <c r="GP38" s="259"/>
      <c r="GQ38" s="259"/>
      <c r="GR38" s="259"/>
      <c r="GS38" s="259"/>
      <c r="GT38" s="259"/>
      <c r="GU38" s="259"/>
      <c r="GV38" s="259"/>
      <c r="GW38" s="259"/>
      <c r="GX38" s="259"/>
      <c r="GY38" s="260"/>
      <c r="GZ38" s="260"/>
      <c r="HA38" s="258"/>
      <c r="HB38" s="259"/>
      <c r="HC38" s="259"/>
      <c r="HD38" s="259"/>
      <c r="HE38" s="259"/>
      <c r="HF38" s="259"/>
      <c r="HG38" s="259"/>
      <c r="HH38" s="259"/>
      <c r="HI38" s="259"/>
      <c r="HJ38" s="259"/>
      <c r="HK38" s="259"/>
      <c r="HL38" s="259"/>
      <c r="HM38" s="259"/>
      <c r="HN38" s="259"/>
      <c r="HO38" s="260"/>
      <c r="HP38" s="260"/>
      <c r="HQ38" s="258"/>
      <c r="HR38" s="259"/>
      <c r="HS38" s="259"/>
      <c r="HT38" s="259"/>
      <c r="HU38" s="259"/>
      <c r="HV38" s="259"/>
      <c r="HW38" s="259"/>
      <c r="HX38" s="259"/>
      <c r="HY38" s="259"/>
      <c r="HZ38" s="259"/>
      <c r="IA38" s="259"/>
      <c r="IB38" s="259"/>
      <c r="IC38" s="259"/>
      <c r="ID38" s="259"/>
      <c r="IE38" s="260"/>
      <c r="IF38" s="260"/>
      <c r="IG38" s="258"/>
      <c r="IH38" s="259"/>
      <c r="II38" s="259"/>
      <c r="IJ38" s="259"/>
      <c r="IK38" s="259"/>
      <c r="IL38" s="259"/>
      <c r="IM38" s="259"/>
      <c r="IN38" s="259"/>
      <c r="IO38" s="259"/>
      <c r="IP38" s="259"/>
      <c r="IQ38" s="259"/>
      <c r="IR38" s="259"/>
      <c r="IS38" s="259"/>
      <c r="IT38" s="259"/>
      <c r="IU38" s="260"/>
      <c r="IV38" s="260"/>
    </row>
    <row r="39" spans="1:256" s="966" customFormat="1" ht="15.75" thickBot="1">
      <c r="A39" s="190"/>
      <c r="B39" s="268" t="s">
        <v>839</v>
      </c>
      <c r="C39" s="268" t="s">
        <v>839</v>
      </c>
      <c r="D39" s="269" t="s">
        <v>839</v>
      </c>
      <c r="E39" s="268" t="s">
        <v>839</v>
      </c>
      <c r="F39" s="268"/>
      <c r="G39" s="268" t="s">
        <v>839</v>
      </c>
      <c r="H39" s="268" t="s">
        <v>839</v>
      </c>
      <c r="I39" s="268" t="s">
        <v>839</v>
      </c>
      <c r="J39" s="268"/>
      <c r="K39" s="268" t="s">
        <v>839</v>
      </c>
      <c r="L39" s="268" t="s">
        <v>839</v>
      </c>
      <c r="M39" s="268" t="s">
        <v>839</v>
      </c>
      <c r="N39" s="268"/>
      <c r="O39" s="190"/>
      <c r="P39" s="190"/>
      <c r="R39" s="257"/>
      <c r="S39" s="257"/>
    </row>
    <row r="40" spans="1:256" s="966" customFormat="1" ht="16.5" thickTop="1">
      <c r="Q40" s="258"/>
      <c r="R40" s="259"/>
      <c r="S40" s="259"/>
      <c r="T40" s="259"/>
      <c r="U40" s="259"/>
      <c r="V40" s="259"/>
      <c r="W40" s="259"/>
      <c r="X40" s="259"/>
      <c r="Y40" s="259"/>
      <c r="Z40" s="259"/>
      <c r="AA40" s="259"/>
      <c r="AB40" s="259"/>
      <c r="AC40" s="259"/>
      <c r="AD40" s="259"/>
      <c r="AE40" s="260"/>
      <c r="AF40" s="260"/>
      <c r="AG40" s="258"/>
      <c r="AH40" s="259"/>
      <c r="AI40" s="259"/>
      <c r="AJ40" s="259"/>
      <c r="AK40" s="259"/>
      <c r="AL40" s="259"/>
      <c r="AM40" s="259"/>
      <c r="AN40" s="259"/>
      <c r="AO40" s="259"/>
      <c r="AP40" s="259"/>
      <c r="AQ40" s="259"/>
      <c r="AR40" s="259"/>
      <c r="AS40" s="259"/>
      <c r="AT40" s="259"/>
      <c r="AU40" s="260"/>
      <c r="AV40" s="260"/>
      <c r="AW40" s="258"/>
      <c r="AX40" s="259"/>
      <c r="AY40" s="259"/>
      <c r="AZ40" s="259"/>
      <c r="BA40" s="259"/>
      <c r="BB40" s="259"/>
      <c r="BC40" s="259"/>
      <c r="BD40" s="259"/>
      <c r="BE40" s="259"/>
      <c r="BF40" s="259"/>
      <c r="BG40" s="259"/>
      <c r="BH40" s="259"/>
      <c r="BI40" s="259"/>
      <c r="BJ40" s="259"/>
      <c r="BK40" s="260"/>
      <c r="BL40" s="260"/>
      <c r="BM40" s="258"/>
      <c r="BN40" s="259"/>
      <c r="BO40" s="259"/>
      <c r="BP40" s="259"/>
      <c r="BQ40" s="259"/>
      <c r="BR40" s="259"/>
      <c r="BS40" s="259"/>
      <c r="BT40" s="259"/>
      <c r="BU40" s="259"/>
      <c r="BV40" s="259"/>
      <c r="BW40" s="259"/>
      <c r="BX40" s="259"/>
      <c r="BY40" s="259"/>
      <c r="BZ40" s="259"/>
      <c r="CA40" s="260"/>
      <c r="CB40" s="260"/>
      <c r="CC40" s="258"/>
      <c r="CD40" s="259"/>
      <c r="CE40" s="259"/>
      <c r="CF40" s="259"/>
      <c r="CG40" s="259"/>
      <c r="CH40" s="259"/>
      <c r="CI40" s="259"/>
      <c r="CJ40" s="259"/>
      <c r="CK40" s="259"/>
      <c r="CL40" s="259"/>
      <c r="CM40" s="259"/>
      <c r="CN40" s="259"/>
      <c r="CO40" s="259"/>
      <c r="CP40" s="259"/>
      <c r="CQ40" s="260"/>
      <c r="CR40" s="260"/>
      <c r="CS40" s="258"/>
      <c r="CT40" s="259"/>
      <c r="CU40" s="259"/>
      <c r="CV40" s="259"/>
      <c r="CW40" s="259"/>
      <c r="CX40" s="259"/>
      <c r="CY40" s="259"/>
      <c r="CZ40" s="259"/>
      <c r="DA40" s="259"/>
      <c r="DB40" s="259"/>
      <c r="DC40" s="259"/>
      <c r="DD40" s="259"/>
      <c r="DE40" s="259"/>
      <c r="DF40" s="259"/>
      <c r="DG40" s="260"/>
      <c r="DH40" s="260"/>
      <c r="DI40" s="258"/>
      <c r="DJ40" s="259"/>
      <c r="DK40" s="259"/>
      <c r="DL40" s="259"/>
      <c r="DM40" s="259"/>
      <c r="DN40" s="259"/>
      <c r="DO40" s="259"/>
      <c r="DP40" s="259"/>
      <c r="DQ40" s="259"/>
      <c r="DR40" s="259"/>
      <c r="DS40" s="259"/>
      <c r="DT40" s="259"/>
      <c r="DU40" s="259"/>
      <c r="DV40" s="259"/>
      <c r="DW40" s="260"/>
      <c r="DX40" s="260"/>
      <c r="DY40" s="258"/>
      <c r="DZ40" s="259"/>
      <c r="EA40" s="259"/>
      <c r="EB40" s="259"/>
      <c r="EC40" s="259"/>
      <c r="ED40" s="259"/>
      <c r="EE40" s="259"/>
      <c r="EF40" s="259"/>
      <c r="EG40" s="259"/>
      <c r="EH40" s="259"/>
      <c r="EI40" s="259"/>
      <c r="EJ40" s="259"/>
      <c r="EK40" s="259"/>
      <c r="EL40" s="259"/>
      <c r="EM40" s="260"/>
      <c r="EN40" s="260"/>
      <c r="EO40" s="258"/>
      <c r="EP40" s="259"/>
      <c r="EQ40" s="259"/>
      <c r="ER40" s="259"/>
      <c r="ES40" s="259"/>
      <c r="ET40" s="259"/>
      <c r="EU40" s="259"/>
      <c r="EV40" s="259"/>
      <c r="EW40" s="259"/>
      <c r="EX40" s="259"/>
      <c r="EY40" s="259"/>
      <c r="EZ40" s="259"/>
      <c r="FA40" s="259"/>
      <c r="FB40" s="259"/>
      <c r="FC40" s="260"/>
      <c r="FD40" s="260"/>
      <c r="FE40" s="258"/>
      <c r="FF40" s="259"/>
      <c r="FG40" s="259"/>
      <c r="FH40" s="259"/>
      <c r="FI40" s="259"/>
      <c r="FJ40" s="259"/>
      <c r="FK40" s="259"/>
      <c r="FL40" s="259"/>
      <c r="FM40" s="259"/>
      <c r="FN40" s="259"/>
      <c r="FO40" s="259"/>
      <c r="FP40" s="259"/>
      <c r="FQ40" s="259"/>
      <c r="FR40" s="259"/>
      <c r="FS40" s="260"/>
      <c r="FT40" s="260"/>
      <c r="FU40" s="258"/>
      <c r="FV40" s="259"/>
      <c r="FW40" s="259"/>
      <c r="FX40" s="259"/>
      <c r="FY40" s="259"/>
      <c r="FZ40" s="259"/>
      <c r="GA40" s="259"/>
      <c r="GB40" s="259"/>
      <c r="GC40" s="259"/>
      <c r="GD40" s="259"/>
      <c r="GE40" s="259"/>
      <c r="GF40" s="259"/>
      <c r="GG40" s="259"/>
      <c r="GH40" s="259"/>
      <c r="GI40" s="260"/>
      <c r="GJ40" s="260"/>
      <c r="GK40" s="258"/>
      <c r="GL40" s="259"/>
      <c r="GM40" s="259"/>
      <c r="GN40" s="259"/>
      <c r="GO40" s="259"/>
      <c r="GP40" s="259"/>
      <c r="GQ40" s="259"/>
      <c r="GR40" s="259"/>
      <c r="GS40" s="259"/>
      <c r="GT40" s="259"/>
      <c r="GU40" s="259"/>
      <c r="GV40" s="259"/>
      <c r="GW40" s="259"/>
      <c r="GX40" s="259"/>
      <c r="GY40" s="260"/>
      <c r="GZ40" s="260"/>
      <c r="HA40" s="258"/>
      <c r="HB40" s="259"/>
      <c r="HC40" s="259"/>
      <c r="HD40" s="259"/>
      <c r="HE40" s="259"/>
      <c r="HF40" s="259"/>
      <c r="HG40" s="259"/>
      <c r="HH40" s="259"/>
      <c r="HI40" s="259"/>
      <c r="HJ40" s="259"/>
      <c r="HK40" s="259"/>
      <c r="HL40" s="259"/>
      <c r="HM40" s="259"/>
      <c r="HN40" s="259"/>
      <c r="HO40" s="260"/>
      <c r="HP40" s="260"/>
      <c r="HQ40" s="258"/>
      <c r="HR40" s="259"/>
      <c r="HS40" s="259"/>
      <c r="HT40" s="259"/>
      <c r="HU40" s="259"/>
      <c r="HV40" s="259"/>
      <c r="HW40" s="259"/>
      <c r="HX40" s="259"/>
      <c r="HY40" s="259"/>
      <c r="HZ40" s="259"/>
      <c r="IA40" s="259"/>
      <c r="IB40" s="259"/>
      <c r="IC40" s="259"/>
      <c r="ID40" s="259"/>
      <c r="IE40" s="260"/>
      <c r="IF40" s="260"/>
      <c r="IG40" s="258"/>
      <c r="IH40" s="259"/>
      <c r="II40" s="259"/>
      <c r="IJ40" s="259"/>
      <c r="IK40" s="259"/>
      <c r="IL40" s="259"/>
      <c r="IM40" s="259"/>
      <c r="IN40" s="259"/>
      <c r="IO40" s="259"/>
      <c r="IP40" s="259"/>
      <c r="IQ40" s="259"/>
      <c r="IR40" s="259"/>
      <c r="IS40" s="259"/>
      <c r="IT40" s="259"/>
      <c r="IU40" s="260"/>
      <c r="IV40" s="260"/>
    </row>
    <row r="41" spans="1:256" s="966" customFormat="1" ht="15.75">
      <c r="A41" s="270" t="s">
        <v>852</v>
      </c>
      <c r="B41" s="257"/>
      <c r="C41" s="257"/>
      <c r="E41" s="257"/>
      <c r="F41" s="257"/>
      <c r="G41" s="257"/>
      <c r="H41" s="257"/>
      <c r="I41" s="256" t="s">
        <v>839</v>
      </c>
      <c r="J41" s="256"/>
      <c r="K41" s="257"/>
      <c r="L41" s="257"/>
      <c r="M41" s="257"/>
      <c r="N41" s="257"/>
      <c r="Q41" s="258"/>
      <c r="R41" s="259"/>
      <c r="S41" s="259"/>
      <c r="T41" s="259"/>
      <c r="U41" s="259"/>
      <c r="V41" s="259"/>
      <c r="W41" s="259"/>
      <c r="X41" s="259"/>
      <c r="Y41" s="259"/>
      <c r="Z41" s="259"/>
      <c r="AA41" s="259"/>
      <c r="AB41" s="259"/>
      <c r="AC41" s="259"/>
      <c r="AD41" s="259"/>
      <c r="AE41" s="260"/>
      <c r="AF41" s="260"/>
      <c r="AG41" s="258"/>
      <c r="AH41" s="259"/>
      <c r="AI41" s="259"/>
      <c r="AJ41" s="259"/>
      <c r="AK41" s="259"/>
      <c r="AL41" s="259"/>
      <c r="AM41" s="259"/>
      <c r="AN41" s="259"/>
      <c r="AO41" s="259"/>
      <c r="AP41" s="259"/>
      <c r="AQ41" s="259"/>
      <c r="AR41" s="259"/>
      <c r="AS41" s="259"/>
      <c r="AT41" s="259"/>
      <c r="AU41" s="260"/>
      <c r="AV41" s="260"/>
      <c r="AW41" s="258"/>
      <c r="AX41" s="259"/>
      <c r="AY41" s="259"/>
      <c r="AZ41" s="259"/>
      <c r="BA41" s="259"/>
      <c r="BB41" s="259"/>
      <c r="BC41" s="259"/>
      <c r="BD41" s="259"/>
      <c r="BE41" s="259"/>
      <c r="BF41" s="259"/>
      <c r="BG41" s="259"/>
      <c r="BH41" s="259"/>
      <c r="BI41" s="259"/>
      <c r="BJ41" s="259"/>
      <c r="BK41" s="260"/>
      <c r="BL41" s="260"/>
      <c r="BM41" s="258"/>
      <c r="BN41" s="259"/>
      <c r="BO41" s="259"/>
      <c r="BP41" s="259"/>
      <c r="BQ41" s="259"/>
      <c r="BR41" s="259"/>
      <c r="BS41" s="259"/>
      <c r="BT41" s="259"/>
      <c r="BU41" s="259"/>
      <c r="BV41" s="259"/>
      <c r="BW41" s="259"/>
      <c r="BX41" s="259"/>
      <c r="BY41" s="259"/>
      <c r="BZ41" s="259"/>
      <c r="CA41" s="260"/>
      <c r="CB41" s="260"/>
      <c r="CC41" s="258"/>
      <c r="CD41" s="259"/>
      <c r="CE41" s="259"/>
      <c r="CF41" s="259"/>
      <c r="CG41" s="259"/>
      <c r="CH41" s="259"/>
      <c r="CI41" s="259"/>
      <c r="CJ41" s="259"/>
      <c r="CK41" s="259"/>
      <c r="CL41" s="259"/>
      <c r="CM41" s="259"/>
      <c r="CN41" s="259"/>
      <c r="CO41" s="259"/>
      <c r="CP41" s="259"/>
      <c r="CQ41" s="260"/>
      <c r="CR41" s="260"/>
      <c r="CS41" s="258"/>
      <c r="CT41" s="259"/>
      <c r="CU41" s="259"/>
      <c r="CV41" s="259"/>
      <c r="CW41" s="259"/>
      <c r="CX41" s="259"/>
      <c r="CY41" s="259"/>
      <c r="CZ41" s="259"/>
      <c r="DA41" s="259"/>
      <c r="DB41" s="259"/>
      <c r="DC41" s="259"/>
      <c r="DD41" s="259"/>
      <c r="DE41" s="259"/>
      <c r="DF41" s="259"/>
      <c r="DG41" s="260"/>
      <c r="DH41" s="260"/>
      <c r="DI41" s="258"/>
      <c r="DJ41" s="259"/>
      <c r="DK41" s="259"/>
      <c r="DL41" s="259"/>
      <c r="DM41" s="259"/>
      <c r="DN41" s="259"/>
      <c r="DO41" s="259"/>
      <c r="DP41" s="259"/>
      <c r="DQ41" s="259"/>
      <c r="DR41" s="259"/>
      <c r="DS41" s="259"/>
      <c r="DT41" s="259"/>
      <c r="DU41" s="259"/>
      <c r="DV41" s="259"/>
      <c r="DW41" s="260"/>
      <c r="DX41" s="260"/>
      <c r="DY41" s="258"/>
      <c r="DZ41" s="259"/>
      <c r="EA41" s="259"/>
      <c r="EB41" s="259"/>
      <c r="EC41" s="259"/>
      <c r="ED41" s="259"/>
      <c r="EE41" s="259"/>
      <c r="EF41" s="259"/>
      <c r="EG41" s="259"/>
      <c r="EH41" s="259"/>
      <c r="EI41" s="259"/>
      <c r="EJ41" s="259"/>
      <c r="EK41" s="259"/>
      <c r="EL41" s="259"/>
      <c r="EM41" s="260"/>
      <c r="EN41" s="260"/>
      <c r="EO41" s="258"/>
      <c r="EP41" s="259"/>
      <c r="EQ41" s="259"/>
      <c r="ER41" s="259"/>
      <c r="ES41" s="259"/>
      <c r="ET41" s="259"/>
      <c r="EU41" s="259"/>
      <c r="EV41" s="259"/>
      <c r="EW41" s="259"/>
      <c r="EX41" s="259"/>
      <c r="EY41" s="259"/>
      <c r="EZ41" s="259"/>
      <c r="FA41" s="259"/>
      <c r="FB41" s="259"/>
      <c r="FC41" s="260"/>
      <c r="FD41" s="260"/>
      <c r="FE41" s="258"/>
      <c r="FF41" s="259"/>
      <c r="FG41" s="259"/>
      <c r="FH41" s="259"/>
      <c r="FI41" s="259"/>
      <c r="FJ41" s="259"/>
      <c r="FK41" s="259"/>
      <c r="FL41" s="259"/>
      <c r="FM41" s="259"/>
      <c r="FN41" s="259"/>
      <c r="FO41" s="259"/>
      <c r="FP41" s="259"/>
      <c r="FQ41" s="259"/>
      <c r="FR41" s="259"/>
      <c r="FS41" s="260"/>
      <c r="FT41" s="260"/>
      <c r="FU41" s="258"/>
      <c r="FV41" s="259"/>
      <c r="FW41" s="259"/>
      <c r="FX41" s="259"/>
      <c r="FY41" s="259"/>
      <c r="FZ41" s="259"/>
      <c r="GA41" s="259"/>
      <c r="GB41" s="259"/>
      <c r="GC41" s="259"/>
      <c r="GD41" s="259"/>
      <c r="GE41" s="259"/>
      <c r="GF41" s="259"/>
      <c r="GG41" s="259"/>
      <c r="GH41" s="259"/>
      <c r="GI41" s="260"/>
      <c r="GJ41" s="260"/>
      <c r="GK41" s="258"/>
      <c r="GL41" s="259"/>
      <c r="GM41" s="259"/>
      <c r="GN41" s="259"/>
      <c r="GO41" s="259"/>
      <c r="GP41" s="259"/>
      <c r="GQ41" s="259"/>
      <c r="GR41" s="259"/>
      <c r="GS41" s="259"/>
      <c r="GT41" s="259"/>
      <c r="GU41" s="259"/>
      <c r="GV41" s="259"/>
      <c r="GW41" s="259"/>
      <c r="GX41" s="259"/>
      <c r="GY41" s="260"/>
      <c r="GZ41" s="260"/>
      <c r="HA41" s="258"/>
      <c r="HB41" s="259"/>
      <c r="HC41" s="259"/>
      <c r="HD41" s="259"/>
      <c r="HE41" s="259"/>
      <c r="HF41" s="259"/>
      <c r="HG41" s="259"/>
      <c r="HH41" s="259"/>
      <c r="HI41" s="259"/>
      <c r="HJ41" s="259"/>
      <c r="HK41" s="259"/>
      <c r="HL41" s="259"/>
      <c r="HM41" s="259"/>
      <c r="HN41" s="259"/>
      <c r="HO41" s="260"/>
      <c r="HP41" s="260"/>
      <c r="HQ41" s="258"/>
      <c r="HR41" s="259"/>
      <c r="HS41" s="259"/>
      <c r="HT41" s="259"/>
      <c r="HU41" s="259"/>
      <c r="HV41" s="259"/>
      <c r="HW41" s="259"/>
      <c r="HX41" s="259"/>
      <c r="HY41" s="259"/>
      <c r="HZ41" s="259"/>
      <c r="IA41" s="259"/>
      <c r="IB41" s="259"/>
      <c r="IC41" s="259"/>
      <c r="ID41" s="259"/>
      <c r="IE41" s="260"/>
      <c r="IF41" s="260"/>
      <c r="IG41" s="258"/>
      <c r="IH41" s="259"/>
      <c r="II41" s="259"/>
      <c r="IJ41" s="259"/>
      <c r="IK41" s="259"/>
      <c r="IL41" s="259"/>
      <c r="IM41" s="259"/>
      <c r="IN41" s="259"/>
      <c r="IO41" s="259"/>
      <c r="IP41" s="259"/>
      <c r="IQ41" s="259"/>
      <c r="IR41" s="259"/>
      <c r="IS41" s="259"/>
      <c r="IT41" s="259"/>
      <c r="IU41" s="260"/>
      <c r="IV41" s="260"/>
    </row>
    <row r="42" spans="1:256" s="966" customFormat="1" ht="15.75">
      <c r="A42" s="270" t="s">
        <v>853</v>
      </c>
      <c r="K42" s="255" t="s">
        <v>839</v>
      </c>
      <c r="Q42" s="258"/>
      <c r="R42" s="259"/>
      <c r="S42" s="259"/>
      <c r="T42" s="259"/>
      <c r="U42" s="259"/>
      <c r="V42" s="259"/>
      <c r="W42" s="259"/>
      <c r="X42" s="259"/>
      <c r="Y42" s="259"/>
      <c r="Z42" s="259"/>
      <c r="AA42" s="259"/>
      <c r="AB42" s="259"/>
      <c r="AC42" s="259"/>
      <c r="AD42" s="259"/>
      <c r="AE42" s="260"/>
      <c r="AF42" s="260"/>
      <c r="AG42" s="258"/>
      <c r="AH42" s="259"/>
      <c r="AI42" s="259"/>
      <c r="AJ42" s="259"/>
      <c r="AK42" s="259"/>
      <c r="AL42" s="259"/>
      <c r="AM42" s="259"/>
      <c r="AN42" s="259"/>
      <c r="AO42" s="259"/>
      <c r="AP42" s="259"/>
      <c r="AQ42" s="259"/>
      <c r="AR42" s="259"/>
      <c r="AS42" s="259"/>
      <c r="AT42" s="259"/>
      <c r="AU42" s="260"/>
      <c r="AV42" s="260"/>
      <c r="AW42" s="258"/>
      <c r="AX42" s="259"/>
      <c r="AY42" s="259"/>
      <c r="AZ42" s="259"/>
      <c r="BA42" s="259"/>
      <c r="BB42" s="259"/>
      <c r="BC42" s="259"/>
      <c r="BD42" s="259"/>
      <c r="BE42" s="259"/>
      <c r="BF42" s="259"/>
      <c r="BG42" s="259"/>
      <c r="BH42" s="259"/>
      <c r="BI42" s="259"/>
      <c r="BJ42" s="259"/>
      <c r="BK42" s="260"/>
      <c r="BL42" s="260"/>
      <c r="BM42" s="258"/>
      <c r="BN42" s="259"/>
      <c r="BO42" s="259"/>
      <c r="BP42" s="259"/>
      <c r="BQ42" s="259"/>
      <c r="BR42" s="259"/>
      <c r="BS42" s="259"/>
      <c r="BT42" s="259"/>
      <c r="BU42" s="259"/>
      <c r="BV42" s="259"/>
      <c r="BW42" s="259"/>
      <c r="BX42" s="259"/>
      <c r="BY42" s="259"/>
      <c r="BZ42" s="259"/>
      <c r="CA42" s="260"/>
      <c r="CB42" s="260"/>
      <c r="CC42" s="258"/>
      <c r="CD42" s="259"/>
      <c r="CE42" s="259"/>
      <c r="CF42" s="259"/>
      <c r="CG42" s="259"/>
      <c r="CH42" s="259"/>
      <c r="CI42" s="259"/>
      <c r="CJ42" s="259"/>
      <c r="CK42" s="259"/>
      <c r="CL42" s="259"/>
      <c r="CM42" s="259"/>
      <c r="CN42" s="259"/>
      <c r="CO42" s="259"/>
      <c r="CP42" s="259"/>
      <c r="CQ42" s="260"/>
      <c r="CR42" s="260"/>
      <c r="CS42" s="258"/>
      <c r="CT42" s="259"/>
      <c r="CU42" s="259"/>
      <c r="CV42" s="259"/>
      <c r="CW42" s="259"/>
      <c r="CX42" s="259"/>
      <c r="CY42" s="259"/>
      <c r="CZ42" s="259"/>
      <c r="DA42" s="259"/>
      <c r="DB42" s="259"/>
      <c r="DC42" s="259"/>
      <c r="DD42" s="259"/>
      <c r="DE42" s="259"/>
      <c r="DF42" s="259"/>
      <c r="DG42" s="260"/>
      <c r="DH42" s="260"/>
      <c r="DI42" s="258"/>
      <c r="DJ42" s="259"/>
      <c r="DK42" s="259"/>
      <c r="DL42" s="259"/>
      <c r="DM42" s="259"/>
      <c r="DN42" s="259"/>
      <c r="DO42" s="259"/>
      <c r="DP42" s="259"/>
      <c r="DQ42" s="259"/>
      <c r="DR42" s="259"/>
      <c r="DS42" s="259"/>
      <c r="DT42" s="259"/>
      <c r="DU42" s="259"/>
      <c r="DV42" s="259"/>
      <c r="DW42" s="260"/>
      <c r="DX42" s="260"/>
      <c r="DY42" s="258"/>
      <c r="DZ42" s="259"/>
      <c r="EA42" s="259"/>
      <c r="EB42" s="259"/>
      <c r="EC42" s="259"/>
      <c r="ED42" s="259"/>
      <c r="EE42" s="259"/>
      <c r="EF42" s="259"/>
      <c r="EG42" s="259"/>
      <c r="EH42" s="259"/>
      <c r="EI42" s="259"/>
      <c r="EJ42" s="259"/>
      <c r="EK42" s="259"/>
      <c r="EL42" s="259"/>
      <c r="EM42" s="260"/>
      <c r="EN42" s="260"/>
      <c r="EO42" s="258"/>
      <c r="EP42" s="259"/>
      <c r="EQ42" s="259"/>
      <c r="ER42" s="259"/>
      <c r="ES42" s="259"/>
      <c r="ET42" s="259"/>
      <c r="EU42" s="259"/>
      <c r="EV42" s="259"/>
      <c r="EW42" s="259"/>
      <c r="EX42" s="259"/>
      <c r="EY42" s="259"/>
      <c r="EZ42" s="259"/>
      <c r="FA42" s="259"/>
      <c r="FB42" s="259"/>
      <c r="FC42" s="260"/>
      <c r="FD42" s="260"/>
      <c r="FE42" s="258"/>
      <c r="FF42" s="259"/>
      <c r="FG42" s="259"/>
      <c r="FH42" s="259"/>
      <c r="FI42" s="259"/>
      <c r="FJ42" s="259"/>
      <c r="FK42" s="259"/>
      <c r="FL42" s="259"/>
      <c r="FM42" s="259"/>
      <c r="FN42" s="259"/>
      <c r="FO42" s="259"/>
      <c r="FP42" s="259"/>
      <c r="FQ42" s="259"/>
      <c r="FR42" s="259"/>
      <c r="FS42" s="260"/>
      <c r="FT42" s="260"/>
      <c r="FU42" s="258"/>
      <c r="FV42" s="259"/>
      <c r="FW42" s="259"/>
      <c r="FX42" s="259"/>
      <c r="FY42" s="259"/>
      <c r="FZ42" s="259"/>
      <c r="GA42" s="259"/>
      <c r="GB42" s="259"/>
      <c r="GC42" s="259"/>
      <c r="GD42" s="259"/>
      <c r="GE42" s="259"/>
      <c r="GF42" s="259"/>
      <c r="GG42" s="259"/>
      <c r="GH42" s="259"/>
      <c r="GI42" s="260"/>
      <c r="GJ42" s="260"/>
      <c r="GK42" s="258"/>
      <c r="GL42" s="259"/>
      <c r="GM42" s="259"/>
      <c r="GN42" s="259"/>
      <c r="GO42" s="259"/>
      <c r="GP42" s="259"/>
      <c r="GQ42" s="259"/>
      <c r="GR42" s="259"/>
      <c r="GS42" s="259"/>
      <c r="GT42" s="259"/>
      <c r="GU42" s="259"/>
      <c r="GV42" s="259"/>
      <c r="GW42" s="259"/>
      <c r="GX42" s="259"/>
      <c r="GY42" s="260"/>
      <c r="GZ42" s="260"/>
      <c r="HA42" s="258"/>
      <c r="HB42" s="259"/>
      <c r="HC42" s="259"/>
      <c r="HD42" s="259"/>
      <c r="HE42" s="259"/>
      <c r="HF42" s="259"/>
      <c r="HG42" s="259"/>
      <c r="HH42" s="259"/>
      <c r="HI42" s="259"/>
      <c r="HJ42" s="259"/>
      <c r="HK42" s="259"/>
      <c r="HL42" s="259"/>
      <c r="HM42" s="259"/>
      <c r="HN42" s="259"/>
      <c r="HO42" s="260"/>
      <c r="HP42" s="260"/>
      <c r="HQ42" s="258"/>
      <c r="HR42" s="259"/>
      <c r="HS42" s="259"/>
      <c r="HT42" s="259"/>
      <c r="HU42" s="259"/>
      <c r="HV42" s="259"/>
      <c r="HW42" s="259"/>
      <c r="HX42" s="259"/>
      <c r="HY42" s="259"/>
      <c r="HZ42" s="259"/>
      <c r="IA42" s="259"/>
      <c r="IB42" s="259"/>
      <c r="IC42" s="259"/>
      <c r="ID42" s="259"/>
      <c r="IE42" s="260"/>
      <c r="IF42" s="260"/>
      <c r="IG42" s="258"/>
      <c r="IH42" s="259"/>
      <c r="II42" s="259"/>
      <c r="IJ42" s="259"/>
      <c r="IK42" s="259"/>
      <c r="IL42" s="259"/>
      <c r="IM42" s="259"/>
      <c r="IN42" s="259"/>
      <c r="IO42" s="259"/>
      <c r="IP42" s="259"/>
      <c r="IQ42" s="259"/>
      <c r="IR42" s="259"/>
      <c r="IS42" s="259"/>
      <c r="IT42" s="259"/>
      <c r="IU42" s="260"/>
      <c r="IV42" s="260"/>
    </row>
    <row r="43" spans="1:256" s="966" customFormat="1" ht="15.75">
      <c r="A43" s="253"/>
      <c r="R43" s="257"/>
      <c r="S43" s="257"/>
    </row>
    <row r="44" spans="1:256" s="966" customFormat="1"/>
  </sheetData>
  <mergeCells count="71">
    <mergeCell ref="II29:IL29"/>
    <mergeCell ref="IM29:IP29"/>
    <mergeCell ref="IQ29:IT29"/>
    <mergeCell ref="IU29:IV29"/>
    <mergeCell ref="HO29:HP29"/>
    <mergeCell ref="HS29:HV29"/>
    <mergeCell ref="HW29:HZ29"/>
    <mergeCell ref="IA29:ID29"/>
    <mergeCell ref="IE29:IF29"/>
    <mergeCell ref="GU29:GX29"/>
    <mergeCell ref="GY29:GZ29"/>
    <mergeCell ref="HC29:HF29"/>
    <mergeCell ref="HG29:HJ29"/>
    <mergeCell ref="HK29:HN29"/>
    <mergeCell ref="GA29:GD29"/>
    <mergeCell ref="GE29:GH29"/>
    <mergeCell ref="GI29:GJ29"/>
    <mergeCell ref="GM29:GP29"/>
    <mergeCell ref="GQ29:GT29"/>
    <mergeCell ref="FG29:FJ29"/>
    <mergeCell ref="FK29:FN29"/>
    <mergeCell ref="FO29:FR29"/>
    <mergeCell ref="FS29:FT29"/>
    <mergeCell ref="FW29:FZ29"/>
    <mergeCell ref="EM29:EN29"/>
    <mergeCell ref="EQ29:ET29"/>
    <mergeCell ref="EU29:EX29"/>
    <mergeCell ref="EY29:FB29"/>
    <mergeCell ref="FC29:FD29"/>
    <mergeCell ref="DS29:DV29"/>
    <mergeCell ref="DW29:DX29"/>
    <mergeCell ref="EA29:ED29"/>
    <mergeCell ref="EE29:EH29"/>
    <mergeCell ref="EI29:EL29"/>
    <mergeCell ref="CY29:DB29"/>
    <mergeCell ref="DC29:DF29"/>
    <mergeCell ref="DG29:DH29"/>
    <mergeCell ref="DK29:DN29"/>
    <mergeCell ref="DO29:DR29"/>
    <mergeCell ref="CE29:CH29"/>
    <mergeCell ref="CI29:CL29"/>
    <mergeCell ref="CM29:CP29"/>
    <mergeCell ref="CQ29:CR29"/>
    <mergeCell ref="CU29:CX29"/>
    <mergeCell ref="BK29:BL29"/>
    <mergeCell ref="BO29:BR29"/>
    <mergeCell ref="BS29:BV29"/>
    <mergeCell ref="BW29:BZ29"/>
    <mergeCell ref="CA29:CB29"/>
    <mergeCell ref="AQ29:AT29"/>
    <mergeCell ref="AU29:AV29"/>
    <mergeCell ref="AY29:BB29"/>
    <mergeCell ref="BC29:BF29"/>
    <mergeCell ref="BG29:BJ29"/>
    <mergeCell ref="W29:Z29"/>
    <mergeCell ref="AA29:AD29"/>
    <mergeCell ref="AE29:AF29"/>
    <mergeCell ref="AI29:AL29"/>
    <mergeCell ref="AM29:AP29"/>
    <mergeCell ref="C29:F29"/>
    <mergeCell ref="G29:J29"/>
    <mergeCell ref="K29:N29"/>
    <mergeCell ref="O29:P29"/>
    <mergeCell ref="S29:V29"/>
    <mergeCell ref="A2:P2"/>
    <mergeCell ref="A3:P3"/>
    <mergeCell ref="A5:P5"/>
    <mergeCell ref="C7:F7"/>
    <mergeCell ref="G7:J7"/>
    <mergeCell ref="K7:N7"/>
    <mergeCell ref="O7:P7"/>
  </mergeCells>
  <pageMargins left="0.7" right="0.7" top="0.75" bottom="0.75" header="0.3" footer="0.3"/>
  <pageSetup orientation="portrait"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50"/>
  <sheetViews>
    <sheetView zoomScaleNormal="100" workbookViewId="0"/>
  </sheetViews>
  <sheetFormatPr defaultColWidth="11.42578125" defaultRowHeight="15"/>
  <cols>
    <col min="1" max="1" width="57.5703125" style="90" customWidth="1"/>
    <col min="2" max="6" width="12.5703125" style="89" customWidth="1"/>
    <col min="7" max="7" width="1.85546875" style="94" customWidth="1"/>
    <col min="8" max="8" width="9.140625" style="597" customWidth="1"/>
    <col min="9" max="255" width="11.42578125" style="597"/>
    <col min="256" max="256" width="70.28515625" style="597" customWidth="1"/>
    <col min="257" max="261" width="12.5703125" style="597" customWidth="1"/>
    <col min="262" max="262" width="1.85546875" style="597" customWidth="1"/>
    <col min="263" max="263" width="9.140625" style="597" customWidth="1"/>
    <col min="264" max="264" width="10.7109375" style="597" bestFit="1" customWidth="1"/>
    <col min="265" max="511" width="11.42578125" style="597"/>
    <col min="512" max="512" width="70.28515625" style="597" customWidth="1"/>
    <col min="513" max="517" width="12.5703125" style="597" customWidth="1"/>
    <col min="518" max="518" width="1.85546875" style="597" customWidth="1"/>
    <col min="519" max="519" width="9.140625" style="597" customWidth="1"/>
    <col min="520" max="520" width="10.7109375" style="597" bestFit="1" customWidth="1"/>
    <col min="521" max="767" width="11.42578125" style="597"/>
    <col min="768" max="768" width="70.28515625" style="597" customWidth="1"/>
    <col min="769" max="773" width="12.5703125" style="597" customWidth="1"/>
    <col min="774" max="774" width="1.85546875" style="597" customWidth="1"/>
    <col min="775" max="775" width="9.140625" style="597" customWidth="1"/>
    <col min="776" max="776" width="10.7109375" style="597" bestFit="1" customWidth="1"/>
    <col min="777" max="1023" width="11.42578125" style="597"/>
    <col min="1024" max="1024" width="70.28515625" style="597" customWidth="1"/>
    <col min="1025" max="1029" width="12.5703125" style="597" customWidth="1"/>
    <col min="1030" max="1030" width="1.85546875" style="597" customWidth="1"/>
    <col min="1031" max="1031" width="9.140625" style="597" customWidth="1"/>
    <col min="1032" max="1032" width="10.7109375" style="597" bestFit="1" customWidth="1"/>
    <col min="1033" max="1279" width="11.42578125" style="597"/>
    <col min="1280" max="1280" width="70.28515625" style="597" customWidth="1"/>
    <col min="1281" max="1285" width="12.5703125" style="597" customWidth="1"/>
    <col min="1286" max="1286" width="1.85546875" style="597" customWidth="1"/>
    <col min="1287" max="1287" width="9.140625" style="597" customWidth="1"/>
    <col min="1288" max="1288" width="10.7109375" style="597" bestFit="1" customWidth="1"/>
    <col min="1289" max="1535" width="11.42578125" style="597"/>
    <col min="1536" max="1536" width="70.28515625" style="597" customWidth="1"/>
    <col min="1537" max="1541" width="12.5703125" style="597" customWidth="1"/>
    <col min="1542" max="1542" width="1.85546875" style="597" customWidth="1"/>
    <col min="1543" max="1543" width="9.140625" style="597" customWidth="1"/>
    <col min="1544" max="1544" width="10.7109375" style="597" bestFit="1" customWidth="1"/>
    <col min="1545" max="1791" width="11.42578125" style="597"/>
    <col min="1792" max="1792" width="70.28515625" style="597" customWidth="1"/>
    <col min="1793" max="1797" width="12.5703125" style="597" customWidth="1"/>
    <col min="1798" max="1798" width="1.85546875" style="597" customWidth="1"/>
    <col min="1799" max="1799" width="9.140625" style="597" customWidth="1"/>
    <col min="1800" max="1800" width="10.7109375" style="597" bestFit="1" customWidth="1"/>
    <col min="1801" max="2047" width="11.42578125" style="597"/>
    <col min="2048" max="2048" width="70.28515625" style="597" customWidth="1"/>
    <col min="2049" max="2053" width="12.5703125" style="597" customWidth="1"/>
    <col min="2054" max="2054" width="1.85546875" style="597" customWidth="1"/>
    <col min="2055" max="2055" width="9.140625" style="597" customWidth="1"/>
    <col min="2056" max="2056" width="10.7109375" style="597" bestFit="1" customWidth="1"/>
    <col min="2057" max="2303" width="11.42578125" style="597"/>
    <col min="2304" max="2304" width="70.28515625" style="597" customWidth="1"/>
    <col min="2305" max="2309" width="12.5703125" style="597" customWidth="1"/>
    <col min="2310" max="2310" width="1.85546875" style="597" customWidth="1"/>
    <col min="2311" max="2311" width="9.140625" style="597" customWidth="1"/>
    <col min="2312" max="2312" width="10.7109375" style="597" bestFit="1" customWidth="1"/>
    <col min="2313" max="2559" width="11.42578125" style="597"/>
    <col min="2560" max="2560" width="70.28515625" style="597" customWidth="1"/>
    <col min="2561" max="2565" width="12.5703125" style="597" customWidth="1"/>
    <col min="2566" max="2566" width="1.85546875" style="597" customWidth="1"/>
    <col min="2567" max="2567" width="9.140625" style="597" customWidth="1"/>
    <col min="2568" max="2568" width="10.7109375" style="597" bestFit="1" customWidth="1"/>
    <col min="2569" max="2815" width="11.42578125" style="597"/>
    <col min="2816" max="2816" width="70.28515625" style="597" customWidth="1"/>
    <col min="2817" max="2821" width="12.5703125" style="597" customWidth="1"/>
    <col min="2822" max="2822" width="1.85546875" style="597" customWidth="1"/>
    <col min="2823" max="2823" width="9.140625" style="597" customWidth="1"/>
    <col min="2824" max="2824" width="10.7109375" style="597" bestFit="1" customWidth="1"/>
    <col min="2825" max="3071" width="11.42578125" style="597"/>
    <col min="3072" max="3072" width="70.28515625" style="597" customWidth="1"/>
    <col min="3073" max="3077" width="12.5703125" style="597" customWidth="1"/>
    <col min="3078" max="3078" width="1.85546875" style="597" customWidth="1"/>
    <col min="3079" max="3079" width="9.140625" style="597" customWidth="1"/>
    <col min="3080" max="3080" width="10.7109375" style="597" bestFit="1" customWidth="1"/>
    <col min="3081" max="3327" width="11.42578125" style="597"/>
    <col min="3328" max="3328" width="70.28515625" style="597" customWidth="1"/>
    <col min="3329" max="3333" width="12.5703125" style="597" customWidth="1"/>
    <col min="3334" max="3334" width="1.85546875" style="597" customWidth="1"/>
    <col min="3335" max="3335" width="9.140625" style="597" customWidth="1"/>
    <col min="3336" max="3336" width="10.7109375" style="597" bestFit="1" customWidth="1"/>
    <col min="3337" max="3583" width="11.42578125" style="597"/>
    <col min="3584" max="3584" width="70.28515625" style="597" customWidth="1"/>
    <col min="3585" max="3589" width="12.5703125" style="597" customWidth="1"/>
    <col min="3590" max="3590" width="1.85546875" style="597" customWidth="1"/>
    <col min="3591" max="3591" width="9.140625" style="597" customWidth="1"/>
    <col min="3592" max="3592" width="10.7109375" style="597" bestFit="1" customWidth="1"/>
    <col min="3593" max="3839" width="11.42578125" style="597"/>
    <col min="3840" max="3840" width="70.28515625" style="597" customWidth="1"/>
    <col min="3841" max="3845" width="12.5703125" style="597" customWidth="1"/>
    <col min="3846" max="3846" width="1.85546875" style="597" customWidth="1"/>
    <col min="3847" max="3847" width="9.140625" style="597" customWidth="1"/>
    <col min="3848" max="3848" width="10.7109375" style="597" bestFit="1" customWidth="1"/>
    <col min="3849" max="4095" width="11.42578125" style="597"/>
    <col min="4096" max="4096" width="70.28515625" style="597" customWidth="1"/>
    <col min="4097" max="4101" width="12.5703125" style="597" customWidth="1"/>
    <col min="4102" max="4102" width="1.85546875" style="597" customWidth="1"/>
    <col min="4103" max="4103" width="9.140625" style="597" customWidth="1"/>
    <col min="4104" max="4104" width="10.7109375" style="597" bestFit="1" customWidth="1"/>
    <col min="4105" max="4351" width="11.42578125" style="597"/>
    <col min="4352" max="4352" width="70.28515625" style="597" customWidth="1"/>
    <col min="4353" max="4357" width="12.5703125" style="597" customWidth="1"/>
    <col min="4358" max="4358" width="1.85546875" style="597" customWidth="1"/>
    <col min="4359" max="4359" width="9.140625" style="597" customWidth="1"/>
    <col min="4360" max="4360" width="10.7109375" style="597" bestFit="1" customWidth="1"/>
    <col min="4361" max="4607" width="11.42578125" style="597"/>
    <col min="4608" max="4608" width="70.28515625" style="597" customWidth="1"/>
    <col min="4609" max="4613" width="12.5703125" style="597" customWidth="1"/>
    <col min="4614" max="4614" width="1.85546875" style="597" customWidth="1"/>
    <col min="4615" max="4615" width="9.140625" style="597" customWidth="1"/>
    <col min="4616" max="4616" width="10.7109375" style="597" bestFit="1" customWidth="1"/>
    <col min="4617" max="4863" width="11.42578125" style="597"/>
    <col min="4864" max="4864" width="70.28515625" style="597" customWidth="1"/>
    <col min="4865" max="4869" width="12.5703125" style="597" customWidth="1"/>
    <col min="4870" max="4870" width="1.85546875" style="597" customWidth="1"/>
    <col min="4871" max="4871" width="9.140625" style="597" customWidth="1"/>
    <col min="4872" max="4872" width="10.7109375" style="597" bestFit="1" customWidth="1"/>
    <col min="4873" max="5119" width="11.42578125" style="597"/>
    <col min="5120" max="5120" width="70.28515625" style="597" customWidth="1"/>
    <col min="5121" max="5125" width="12.5703125" style="597" customWidth="1"/>
    <col min="5126" max="5126" width="1.85546875" style="597" customWidth="1"/>
    <col min="5127" max="5127" width="9.140625" style="597" customWidth="1"/>
    <col min="5128" max="5128" width="10.7109375" style="597" bestFit="1" customWidth="1"/>
    <col min="5129" max="5375" width="11.42578125" style="597"/>
    <col min="5376" max="5376" width="70.28515625" style="597" customWidth="1"/>
    <col min="5377" max="5381" width="12.5703125" style="597" customWidth="1"/>
    <col min="5382" max="5382" width="1.85546875" style="597" customWidth="1"/>
    <col min="5383" max="5383" width="9.140625" style="597" customWidth="1"/>
    <col min="5384" max="5384" width="10.7109375" style="597" bestFit="1" customWidth="1"/>
    <col min="5385" max="5631" width="11.42578125" style="597"/>
    <col min="5632" max="5632" width="70.28515625" style="597" customWidth="1"/>
    <col min="5633" max="5637" width="12.5703125" style="597" customWidth="1"/>
    <col min="5638" max="5638" width="1.85546875" style="597" customWidth="1"/>
    <col min="5639" max="5639" width="9.140625" style="597" customWidth="1"/>
    <col min="5640" max="5640" width="10.7109375" style="597" bestFit="1" customWidth="1"/>
    <col min="5641" max="5887" width="11.42578125" style="597"/>
    <col min="5888" max="5888" width="70.28515625" style="597" customWidth="1"/>
    <col min="5889" max="5893" width="12.5703125" style="597" customWidth="1"/>
    <col min="5894" max="5894" width="1.85546875" style="597" customWidth="1"/>
    <col min="5895" max="5895" width="9.140625" style="597" customWidth="1"/>
    <col min="5896" max="5896" width="10.7109375" style="597" bestFit="1" customWidth="1"/>
    <col min="5897" max="6143" width="11.42578125" style="597"/>
    <col min="6144" max="6144" width="70.28515625" style="597" customWidth="1"/>
    <col min="6145" max="6149" width="12.5703125" style="597" customWidth="1"/>
    <col min="6150" max="6150" width="1.85546875" style="597" customWidth="1"/>
    <col min="6151" max="6151" width="9.140625" style="597" customWidth="1"/>
    <col min="6152" max="6152" width="10.7109375" style="597" bestFit="1" customWidth="1"/>
    <col min="6153" max="6399" width="11.42578125" style="597"/>
    <col min="6400" max="6400" width="70.28515625" style="597" customWidth="1"/>
    <col min="6401" max="6405" width="12.5703125" style="597" customWidth="1"/>
    <col min="6406" max="6406" width="1.85546875" style="597" customWidth="1"/>
    <col min="6407" max="6407" width="9.140625" style="597" customWidth="1"/>
    <col min="6408" max="6408" width="10.7109375" style="597" bestFit="1" customWidth="1"/>
    <col min="6409" max="6655" width="11.42578125" style="597"/>
    <col min="6656" max="6656" width="70.28515625" style="597" customWidth="1"/>
    <col min="6657" max="6661" width="12.5703125" style="597" customWidth="1"/>
    <col min="6662" max="6662" width="1.85546875" style="597" customWidth="1"/>
    <col min="6663" max="6663" width="9.140625" style="597" customWidth="1"/>
    <col min="6664" max="6664" width="10.7109375" style="597" bestFit="1" customWidth="1"/>
    <col min="6665" max="6911" width="11.42578125" style="597"/>
    <col min="6912" max="6912" width="70.28515625" style="597" customWidth="1"/>
    <col min="6913" max="6917" width="12.5703125" style="597" customWidth="1"/>
    <col min="6918" max="6918" width="1.85546875" style="597" customWidth="1"/>
    <col min="6919" max="6919" width="9.140625" style="597" customWidth="1"/>
    <col min="6920" max="6920" width="10.7109375" style="597" bestFit="1" customWidth="1"/>
    <col min="6921" max="7167" width="11.42578125" style="597"/>
    <col min="7168" max="7168" width="70.28515625" style="597" customWidth="1"/>
    <col min="7169" max="7173" width="12.5703125" style="597" customWidth="1"/>
    <col min="7174" max="7174" width="1.85546875" style="597" customWidth="1"/>
    <col min="7175" max="7175" width="9.140625" style="597" customWidth="1"/>
    <col min="7176" max="7176" width="10.7109375" style="597" bestFit="1" customWidth="1"/>
    <col min="7177" max="7423" width="11.42578125" style="597"/>
    <col min="7424" max="7424" width="70.28515625" style="597" customWidth="1"/>
    <col min="7425" max="7429" width="12.5703125" style="597" customWidth="1"/>
    <col min="7430" max="7430" width="1.85546875" style="597" customWidth="1"/>
    <col min="7431" max="7431" width="9.140625" style="597" customWidth="1"/>
    <col min="7432" max="7432" width="10.7109375" style="597" bestFit="1" customWidth="1"/>
    <col min="7433" max="7679" width="11.42578125" style="597"/>
    <col min="7680" max="7680" width="70.28515625" style="597" customWidth="1"/>
    <col min="7681" max="7685" width="12.5703125" style="597" customWidth="1"/>
    <col min="7686" max="7686" width="1.85546875" style="597" customWidth="1"/>
    <col min="7687" max="7687" width="9.140625" style="597" customWidth="1"/>
    <col min="7688" max="7688" width="10.7109375" style="597" bestFit="1" customWidth="1"/>
    <col min="7689" max="7935" width="11.42578125" style="597"/>
    <col min="7936" max="7936" width="70.28515625" style="597" customWidth="1"/>
    <col min="7937" max="7941" width="12.5703125" style="597" customWidth="1"/>
    <col min="7942" max="7942" width="1.85546875" style="597" customWidth="1"/>
    <col min="7943" max="7943" width="9.140625" style="597" customWidth="1"/>
    <col min="7944" max="7944" width="10.7109375" style="597" bestFit="1" customWidth="1"/>
    <col min="7945" max="8191" width="11.42578125" style="597"/>
    <col min="8192" max="8192" width="70.28515625" style="597" customWidth="1"/>
    <col min="8193" max="8197" width="12.5703125" style="597" customWidth="1"/>
    <col min="8198" max="8198" width="1.85546875" style="597" customWidth="1"/>
    <col min="8199" max="8199" width="9.140625" style="597" customWidth="1"/>
    <col min="8200" max="8200" width="10.7109375" style="597" bestFit="1" customWidth="1"/>
    <col min="8201" max="8447" width="11.42578125" style="597"/>
    <col min="8448" max="8448" width="70.28515625" style="597" customWidth="1"/>
    <col min="8449" max="8453" width="12.5703125" style="597" customWidth="1"/>
    <col min="8454" max="8454" width="1.85546875" style="597" customWidth="1"/>
    <col min="8455" max="8455" width="9.140625" style="597" customWidth="1"/>
    <col min="8456" max="8456" width="10.7109375" style="597" bestFit="1" customWidth="1"/>
    <col min="8457" max="8703" width="11.42578125" style="597"/>
    <col min="8704" max="8704" width="70.28515625" style="597" customWidth="1"/>
    <col min="8705" max="8709" width="12.5703125" style="597" customWidth="1"/>
    <col min="8710" max="8710" width="1.85546875" style="597" customWidth="1"/>
    <col min="8711" max="8711" width="9.140625" style="597" customWidth="1"/>
    <col min="8712" max="8712" width="10.7109375" style="597" bestFit="1" customWidth="1"/>
    <col min="8713" max="8959" width="11.42578125" style="597"/>
    <col min="8960" max="8960" width="70.28515625" style="597" customWidth="1"/>
    <col min="8961" max="8965" width="12.5703125" style="597" customWidth="1"/>
    <col min="8966" max="8966" width="1.85546875" style="597" customWidth="1"/>
    <col min="8967" max="8967" width="9.140625" style="597" customWidth="1"/>
    <col min="8968" max="8968" width="10.7109375" style="597" bestFit="1" customWidth="1"/>
    <col min="8969" max="9215" width="11.42578125" style="597"/>
    <col min="9216" max="9216" width="70.28515625" style="597" customWidth="1"/>
    <col min="9217" max="9221" width="12.5703125" style="597" customWidth="1"/>
    <col min="9222" max="9222" width="1.85546875" style="597" customWidth="1"/>
    <col min="9223" max="9223" width="9.140625" style="597" customWidth="1"/>
    <col min="9224" max="9224" width="10.7109375" style="597" bestFit="1" customWidth="1"/>
    <col min="9225" max="9471" width="11.42578125" style="597"/>
    <col min="9472" max="9472" width="70.28515625" style="597" customWidth="1"/>
    <col min="9473" max="9477" width="12.5703125" style="597" customWidth="1"/>
    <col min="9478" max="9478" width="1.85546875" style="597" customWidth="1"/>
    <col min="9479" max="9479" width="9.140625" style="597" customWidth="1"/>
    <col min="9480" max="9480" width="10.7109375" style="597" bestFit="1" customWidth="1"/>
    <col min="9481" max="9727" width="11.42578125" style="597"/>
    <col min="9728" max="9728" width="70.28515625" style="597" customWidth="1"/>
    <col min="9729" max="9733" width="12.5703125" style="597" customWidth="1"/>
    <col min="9734" max="9734" width="1.85546875" style="597" customWidth="1"/>
    <col min="9735" max="9735" width="9.140625" style="597" customWidth="1"/>
    <col min="9736" max="9736" width="10.7109375" style="597" bestFit="1" customWidth="1"/>
    <col min="9737" max="9983" width="11.42578125" style="597"/>
    <col min="9984" max="9984" width="70.28515625" style="597" customWidth="1"/>
    <col min="9985" max="9989" width="12.5703125" style="597" customWidth="1"/>
    <col min="9990" max="9990" width="1.85546875" style="597" customWidth="1"/>
    <col min="9991" max="9991" width="9.140625" style="597" customWidth="1"/>
    <col min="9992" max="9992" width="10.7109375" style="597" bestFit="1" customWidth="1"/>
    <col min="9993" max="10239" width="11.42578125" style="597"/>
    <col min="10240" max="10240" width="70.28515625" style="597" customWidth="1"/>
    <col min="10241" max="10245" width="12.5703125" style="597" customWidth="1"/>
    <col min="10246" max="10246" width="1.85546875" style="597" customWidth="1"/>
    <col min="10247" max="10247" width="9.140625" style="597" customWidth="1"/>
    <col min="10248" max="10248" width="10.7109375" style="597" bestFit="1" customWidth="1"/>
    <col min="10249" max="10495" width="11.42578125" style="597"/>
    <col min="10496" max="10496" width="70.28515625" style="597" customWidth="1"/>
    <col min="10497" max="10501" width="12.5703125" style="597" customWidth="1"/>
    <col min="10502" max="10502" width="1.85546875" style="597" customWidth="1"/>
    <col min="10503" max="10503" width="9.140625" style="597" customWidth="1"/>
    <col min="10504" max="10504" width="10.7109375" style="597" bestFit="1" customWidth="1"/>
    <col min="10505" max="10751" width="11.42578125" style="597"/>
    <col min="10752" max="10752" width="70.28515625" style="597" customWidth="1"/>
    <col min="10753" max="10757" width="12.5703125" style="597" customWidth="1"/>
    <col min="10758" max="10758" width="1.85546875" style="597" customWidth="1"/>
    <col min="10759" max="10759" width="9.140625" style="597" customWidth="1"/>
    <col min="10760" max="10760" width="10.7109375" style="597" bestFit="1" customWidth="1"/>
    <col min="10761" max="11007" width="11.42578125" style="597"/>
    <col min="11008" max="11008" width="70.28515625" style="597" customWidth="1"/>
    <col min="11009" max="11013" width="12.5703125" style="597" customWidth="1"/>
    <col min="11014" max="11014" width="1.85546875" style="597" customWidth="1"/>
    <col min="11015" max="11015" width="9.140625" style="597" customWidth="1"/>
    <col min="11016" max="11016" width="10.7109375" style="597" bestFit="1" customWidth="1"/>
    <col min="11017" max="11263" width="11.42578125" style="597"/>
    <col min="11264" max="11264" width="70.28515625" style="597" customWidth="1"/>
    <col min="11265" max="11269" width="12.5703125" style="597" customWidth="1"/>
    <col min="11270" max="11270" width="1.85546875" style="597" customWidth="1"/>
    <col min="11271" max="11271" width="9.140625" style="597" customWidth="1"/>
    <col min="11272" max="11272" width="10.7109375" style="597" bestFit="1" customWidth="1"/>
    <col min="11273" max="11519" width="11.42578125" style="597"/>
    <col min="11520" max="11520" width="70.28515625" style="597" customWidth="1"/>
    <col min="11521" max="11525" width="12.5703125" style="597" customWidth="1"/>
    <col min="11526" max="11526" width="1.85546875" style="597" customWidth="1"/>
    <col min="11527" max="11527" width="9.140625" style="597" customWidth="1"/>
    <col min="11528" max="11528" width="10.7109375" style="597" bestFit="1" customWidth="1"/>
    <col min="11529" max="11775" width="11.42578125" style="597"/>
    <col min="11776" max="11776" width="70.28515625" style="597" customWidth="1"/>
    <col min="11777" max="11781" width="12.5703125" style="597" customWidth="1"/>
    <col min="11782" max="11782" width="1.85546875" style="597" customWidth="1"/>
    <col min="11783" max="11783" width="9.140625" style="597" customWidth="1"/>
    <col min="11784" max="11784" width="10.7109375" style="597" bestFit="1" customWidth="1"/>
    <col min="11785" max="12031" width="11.42578125" style="597"/>
    <col min="12032" max="12032" width="70.28515625" style="597" customWidth="1"/>
    <col min="12033" max="12037" width="12.5703125" style="597" customWidth="1"/>
    <col min="12038" max="12038" width="1.85546875" style="597" customWidth="1"/>
    <col min="12039" max="12039" width="9.140625" style="597" customWidth="1"/>
    <col min="12040" max="12040" width="10.7109375" style="597" bestFit="1" customWidth="1"/>
    <col min="12041" max="12287" width="11.42578125" style="597"/>
    <col min="12288" max="12288" width="70.28515625" style="597" customWidth="1"/>
    <col min="12289" max="12293" width="12.5703125" style="597" customWidth="1"/>
    <col min="12294" max="12294" width="1.85546875" style="597" customWidth="1"/>
    <col min="12295" max="12295" width="9.140625" style="597" customWidth="1"/>
    <col min="12296" max="12296" width="10.7109375" style="597" bestFit="1" customWidth="1"/>
    <col min="12297" max="12543" width="11.42578125" style="597"/>
    <col min="12544" max="12544" width="70.28515625" style="597" customWidth="1"/>
    <col min="12545" max="12549" width="12.5703125" style="597" customWidth="1"/>
    <col min="12550" max="12550" width="1.85546875" style="597" customWidth="1"/>
    <col min="12551" max="12551" width="9.140625" style="597" customWidth="1"/>
    <col min="12552" max="12552" width="10.7109375" style="597" bestFit="1" customWidth="1"/>
    <col min="12553" max="12799" width="11.42578125" style="597"/>
    <col min="12800" max="12800" width="70.28515625" style="597" customWidth="1"/>
    <col min="12801" max="12805" width="12.5703125" style="597" customWidth="1"/>
    <col min="12806" max="12806" width="1.85546875" style="597" customWidth="1"/>
    <col min="12807" max="12807" width="9.140625" style="597" customWidth="1"/>
    <col min="12808" max="12808" width="10.7109375" style="597" bestFit="1" customWidth="1"/>
    <col min="12809" max="13055" width="11.42578125" style="597"/>
    <col min="13056" max="13056" width="70.28515625" style="597" customWidth="1"/>
    <col min="13057" max="13061" width="12.5703125" style="597" customWidth="1"/>
    <col min="13062" max="13062" width="1.85546875" style="597" customWidth="1"/>
    <col min="13063" max="13063" width="9.140625" style="597" customWidth="1"/>
    <col min="13064" max="13064" width="10.7109375" style="597" bestFit="1" customWidth="1"/>
    <col min="13065" max="13311" width="11.42578125" style="597"/>
    <col min="13312" max="13312" width="70.28515625" style="597" customWidth="1"/>
    <col min="13313" max="13317" width="12.5703125" style="597" customWidth="1"/>
    <col min="13318" max="13318" width="1.85546875" style="597" customWidth="1"/>
    <col min="13319" max="13319" width="9.140625" style="597" customWidth="1"/>
    <col min="13320" max="13320" width="10.7109375" style="597" bestFit="1" customWidth="1"/>
    <col min="13321" max="13567" width="11.42578125" style="597"/>
    <col min="13568" max="13568" width="70.28515625" style="597" customWidth="1"/>
    <col min="13569" max="13573" width="12.5703125" style="597" customWidth="1"/>
    <col min="13574" max="13574" width="1.85546875" style="597" customWidth="1"/>
    <col min="13575" max="13575" width="9.140625" style="597" customWidth="1"/>
    <col min="13576" max="13576" width="10.7109375" style="597" bestFit="1" customWidth="1"/>
    <col min="13577" max="13823" width="11.42578125" style="597"/>
    <col min="13824" max="13824" width="70.28515625" style="597" customWidth="1"/>
    <col min="13825" max="13829" width="12.5703125" style="597" customWidth="1"/>
    <col min="13830" max="13830" width="1.85546875" style="597" customWidth="1"/>
    <col min="13831" max="13831" width="9.140625" style="597" customWidth="1"/>
    <col min="13832" max="13832" width="10.7109375" style="597" bestFit="1" customWidth="1"/>
    <col min="13833" max="14079" width="11.42578125" style="597"/>
    <col min="14080" max="14080" width="70.28515625" style="597" customWidth="1"/>
    <col min="14081" max="14085" width="12.5703125" style="597" customWidth="1"/>
    <col min="14086" max="14086" width="1.85546875" style="597" customWidth="1"/>
    <col min="14087" max="14087" width="9.140625" style="597" customWidth="1"/>
    <col min="14088" max="14088" width="10.7109375" style="597" bestFit="1" customWidth="1"/>
    <col min="14089" max="14335" width="11.42578125" style="597"/>
    <col min="14336" max="14336" width="70.28515625" style="597" customWidth="1"/>
    <col min="14337" max="14341" width="12.5703125" style="597" customWidth="1"/>
    <col min="14342" max="14342" width="1.85546875" style="597" customWidth="1"/>
    <col min="14343" max="14343" width="9.140625" style="597" customWidth="1"/>
    <col min="14344" max="14344" width="10.7109375" style="597" bestFit="1" customWidth="1"/>
    <col min="14345" max="14591" width="11.42578125" style="597"/>
    <col min="14592" max="14592" width="70.28515625" style="597" customWidth="1"/>
    <col min="14593" max="14597" width="12.5703125" style="597" customWidth="1"/>
    <col min="14598" max="14598" width="1.85546875" style="597" customWidth="1"/>
    <col min="14599" max="14599" width="9.140625" style="597" customWidth="1"/>
    <col min="14600" max="14600" width="10.7109375" style="597" bestFit="1" customWidth="1"/>
    <col min="14601" max="14847" width="11.42578125" style="597"/>
    <col min="14848" max="14848" width="70.28515625" style="597" customWidth="1"/>
    <col min="14849" max="14853" width="12.5703125" style="597" customWidth="1"/>
    <col min="14854" max="14854" width="1.85546875" style="597" customWidth="1"/>
    <col min="14855" max="14855" width="9.140625" style="597" customWidth="1"/>
    <col min="14856" max="14856" width="10.7109375" style="597" bestFit="1" customWidth="1"/>
    <col min="14857" max="15103" width="11.42578125" style="597"/>
    <col min="15104" max="15104" width="70.28515625" style="597" customWidth="1"/>
    <col min="15105" max="15109" width="12.5703125" style="597" customWidth="1"/>
    <col min="15110" max="15110" width="1.85546875" style="597" customWidth="1"/>
    <col min="15111" max="15111" width="9.140625" style="597" customWidth="1"/>
    <col min="15112" max="15112" width="10.7109375" style="597" bestFit="1" customWidth="1"/>
    <col min="15113" max="15359" width="11.42578125" style="597"/>
    <col min="15360" max="15360" width="70.28515625" style="597" customWidth="1"/>
    <col min="15361" max="15365" width="12.5703125" style="597" customWidth="1"/>
    <col min="15366" max="15366" width="1.85546875" style="597" customWidth="1"/>
    <col min="15367" max="15367" width="9.140625" style="597" customWidth="1"/>
    <col min="15368" max="15368" width="10.7109375" style="597" bestFit="1" customWidth="1"/>
    <col min="15369" max="15615" width="11.42578125" style="597"/>
    <col min="15616" max="15616" width="70.28515625" style="597" customWidth="1"/>
    <col min="15617" max="15621" width="12.5703125" style="597" customWidth="1"/>
    <col min="15622" max="15622" width="1.85546875" style="597" customWidth="1"/>
    <col min="15623" max="15623" width="9.140625" style="597" customWidth="1"/>
    <col min="15624" max="15624" width="10.7109375" style="597" bestFit="1" customWidth="1"/>
    <col min="15625" max="15871" width="11.42578125" style="597"/>
    <col min="15872" max="15872" width="70.28515625" style="597" customWidth="1"/>
    <col min="15873" max="15877" width="12.5703125" style="597" customWidth="1"/>
    <col min="15878" max="15878" width="1.85546875" style="597" customWidth="1"/>
    <col min="15879" max="15879" width="9.140625" style="597" customWidth="1"/>
    <col min="15880" max="15880" width="10.7109375" style="597" bestFit="1" customWidth="1"/>
    <col min="15881" max="16127" width="11.42578125" style="597"/>
    <col min="16128" max="16128" width="70.28515625" style="597" customWidth="1"/>
    <col min="16129" max="16133" width="12.5703125" style="597" customWidth="1"/>
    <col min="16134" max="16134" width="1.85546875" style="597" customWidth="1"/>
    <col min="16135" max="16135" width="9.140625" style="597" customWidth="1"/>
    <col min="16136" max="16136" width="10.7109375" style="597" bestFit="1" customWidth="1"/>
    <col min="16137" max="16384" width="11.42578125" style="597"/>
  </cols>
  <sheetData>
    <row r="1" spans="1:7" s="93" customFormat="1" ht="2.25" customHeight="1">
      <c r="A1" s="91"/>
      <c r="B1" s="724"/>
      <c r="C1" s="724"/>
      <c r="D1" s="724"/>
      <c r="E1" s="724"/>
      <c r="F1" s="724"/>
    </row>
    <row r="2" spans="1:7" s="82" customFormat="1" ht="27" customHeight="1">
      <c r="A2" s="982" t="s">
        <v>1424</v>
      </c>
      <c r="B2" s="982"/>
      <c r="C2" s="982"/>
      <c r="D2" s="982"/>
      <c r="E2" s="982"/>
      <c r="F2" s="982"/>
    </row>
    <row r="3" spans="1:7" s="82" customFormat="1" ht="20.25">
      <c r="A3" s="982" t="s">
        <v>1347</v>
      </c>
      <c r="B3" s="982"/>
      <c r="C3" s="982"/>
      <c r="D3" s="982"/>
      <c r="E3" s="982"/>
      <c r="F3" s="982"/>
    </row>
    <row r="4" spans="1:7" s="82" customFormat="1" ht="20.25">
      <c r="A4" s="982" t="s">
        <v>1510</v>
      </c>
      <c r="B4" s="982"/>
      <c r="C4" s="982"/>
      <c r="D4" s="982"/>
      <c r="E4" s="982"/>
      <c r="F4" s="982"/>
    </row>
    <row r="5" spans="1:7" s="83" customFormat="1" ht="39" customHeight="1">
      <c r="A5" s="987" t="s">
        <v>1503</v>
      </c>
      <c r="B5" s="987"/>
      <c r="C5" s="987"/>
      <c r="D5" s="987"/>
      <c r="E5" s="987"/>
      <c r="F5" s="987"/>
    </row>
    <row r="6" spans="1:7" ht="6" customHeight="1">
      <c r="G6" s="597"/>
    </row>
    <row r="7" spans="1:7" ht="4.5" customHeight="1" thickBot="1">
      <c r="A7" s="511"/>
      <c r="B7" s="725"/>
      <c r="C7" s="725"/>
      <c r="D7" s="725"/>
      <c r="E7" s="725"/>
      <c r="F7" s="725"/>
      <c r="G7" s="597"/>
    </row>
    <row r="8" spans="1:7" s="623" customFormat="1" ht="16.5" thickTop="1" thickBot="1">
      <c r="A8" s="76"/>
      <c r="B8" s="726" t="s">
        <v>2</v>
      </c>
      <c r="C8" s="726" t="s">
        <v>3</v>
      </c>
      <c r="D8" s="726" t="s">
        <v>4</v>
      </c>
      <c r="E8" s="726" t="s">
        <v>5</v>
      </c>
      <c r="F8" s="726" t="s">
        <v>6</v>
      </c>
    </row>
    <row r="9" spans="1:7" s="623" customFormat="1" ht="16.5" thickTop="1" thickBot="1">
      <c r="A9" s="77" t="s">
        <v>7</v>
      </c>
      <c r="B9" s="81">
        <v>2822759.3776100003</v>
      </c>
      <c r="C9" s="81">
        <v>745698.12294999999</v>
      </c>
      <c r="D9" s="81">
        <v>437.96408000000002</v>
      </c>
      <c r="E9" s="81">
        <v>29240.453079999999</v>
      </c>
      <c r="F9" s="81">
        <v>3598135.9177199998</v>
      </c>
    </row>
    <row r="10" spans="1:7" s="623" customFormat="1" ht="16.5" thickTop="1" thickBot="1">
      <c r="A10" s="539" t="s">
        <v>8</v>
      </c>
      <c r="B10" s="78">
        <v>127492.94698000001</v>
      </c>
      <c r="C10" s="78">
        <v>109033.93890000001</v>
      </c>
      <c r="D10" s="78">
        <v>25.001060000000003</v>
      </c>
      <c r="E10" s="78">
        <v>0</v>
      </c>
      <c r="F10" s="78">
        <v>236551.88694</v>
      </c>
    </row>
    <row r="11" spans="1:7" s="623" customFormat="1" ht="15.75" thickTop="1">
      <c r="A11" s="603" t="s">
        <v>9</v>
      </c>
      <c r="B11" s="79">
        <v>29544.809300000001</v>
      </c>
      <c r="C11" s="79">
        <v>41367.440439999998</v>
      </c>
      <c r="D11" s="79">
        <v>0</v>
      </c>
      <c r="E11" s="79">
        <v>0</v>
      </c>
      <c r="F11" s="79">
        <v>70912.249739999999</v>
      </c>
    </row>
    <row r="12" spans="1:7" s="623" customFormat="1">
      <c r="A12" s="603" t="s">
        <v>10</v>
      </c>
      <c r="B12" s="79">
        <v>83951.197809999998</v>
      </c>
      <c r="C12" s="79">
        <v>60689.01698</v>
      </c>
      <c r="D12" s="79">
        <v>25.001060000000003</v>
      </c>
      <c r="E12" s="79">
        <v>0</v>
      </c>
      <c r="F12" s="79">
        <v>144665.21585000001</v>
      </c>
    </row>
    <row r="13" spans="1:7" s="623" customFormat="1">
      <c r="A13" s="603" t="s">
        <v>11</v>
      </c>
      <c r="B13" s="79">
        <v>13996.939869999998</v>
      </c>
      <c r="C13" s="79">
        <v>6977.4814800000004</v>
      </c>
      <c r="D13" s="79">
        <v>0</v>
      </c>
      <c r="E13" s="79">
        <v>0</v>
      </c>
      <c r="F13" s="79">
        <v>20974.421350000001</v>
      </c>
    </row>
    <row r="14" spans="1:7" s="623" customFormat="1">
      <c r="A14" s="603" t="s">
        <v>12</v>
      </c>
      <c r="B14" s="79">
        <v>0</v>
      </c>
      <c r="C14" s="79">
        <v>0</v>
      </c>
      <c r="D14" s="79">
        <v>0</v>
      </c>
      <c r="E14" s="79">
        <v>0</v>
      </c>
      <c r="F14" s="79">
        <v>0</v>
      </c>
    </row>
    <row r="15" spans="1:7" s="623" customFormat="1">
      <c r="A15" s="603" t="s">
        <v>13</v>
      </c>
      <c r="B15" s="79">
        <v>0</v>
      </c>
      <c r="C15" s="79">
        <v>0</v>
      </c>
      <c r="D15" s="79">
        <v>0</v>
      </c>
      <c r="E15" s="79">
        <v>0</v>
      </c>
      <c r="F15" s="79">
        <v>0</v>
      </c>
    </row>
    <row r="16" spans="1:7" s="623" customFormat="1">
      <c r="A16" s="603" t="s">
        <v>14</v>
      </c>
      <c r="B16" s="79">
        <v>0</v>
      </c>
      <c r="C16" s="79">
        <v>0</v>
      </c>
      <c r="D16" s="79">
        <v>0</v>
      </c>
      <c r="E16" s="79">
        <v>0</v>
      </c>
      <c r="F16" s="79">
        <v>0</v>
      </c>
    </row>
    <row r="17" spans="1:6" s="623" customFormat="1">
      <c r="A17" s="603" t="s">
        <v>15</v>
      </c>
      <c r="B17" s="79">
        <v>0</v>
      </c>
      <c r="C17" s="79">
        <v>0</v>
      </c>
      <c r="D17" s="79">
        <v>0</v>
      </c>
      <c r="E17" s="79">
        <v>0</v>
      </c>
      <c r="F17" s="79">
        <v>0</v>
      </c>
    </row>
    <row r="18" spans="1:6" s="623" customFormat="1" ht="15.75" thickBot="1">
      <c r="A18" s="603" t="s">
        <v>16</v>
      </c>
      <c r="B18" s="79">
        <v>0</v>
      </c>
      <c r="C18" s="79">
        <v>0</v>
      </c>
      <c r="D18" s="79">
        <v>0</v>
      </c>
      <c r="E18" s="79">
        <v>0</v>
      </c>
      <c r="F18" s="79">
        <v>0</v>
      </c>
    </row>
    <row r="19" spans="1:6" s="623" customFormat="1" ht="16.5" thickTop="1" thickBot="1">
      <c r="A19" s="539" t="s">
        <v>17</v>
      </c>
      <c r="B19" s="78">
        <v>323544.717</v>
      </c>
      <c r="C19" s="78">
        <v>398942.39938999998</v>
      </c>
      <c r="D19" s="78">
        <v>0</v>
      </c>
      <c r="E19" s="78">
        <v>29240.453079999999</v>
      </c>
      <c r="F19" s="78">
        <v>751727.56946999999</v>
      </c>
    </row>
    <row r="20" spans="1:6" s="623" customFormat="1" ht="15.75" thickTop="1">
      <c r="A20" s="603" t="s">
        <v>18</v>
      </c>
      <c r="B20" s="79">
        <v>0</v>
      </c>
      <c r="C20" s="79">
        <v>0</v>
      </c>
      <c r="D20" s="79">
        <v>0</v>
      </c>
      <c r="E20" s="79">
        <v>0</v>
      </c>
      <c r="F20" s="79">
        <v>0</v>
      </c>
    </row>
    <row r="21" spans="1:6" s="623" customFormat="1">
      <c r="A21" s="603" t="s">
        <v>19</v>
      </c>
      <c r="B21" s="79">
        <v>61498.929659999994</v>
      </c>
      <c r="C21" s="79">
        <v>6715.0556200000001</v>
      </c>
      <c r="D21" s="79">
        <v>0</v>
      </c>
      <c r="E21" s="79">
        <v>0</v>
      </c>
      <c r="F21" s="79">
        <v>68213.985280000008</v>
      </c>
    </row>
    <row r="22" spans="1:6" s="623" customFormat="1">
      <c r="A22" s="603" t="s">
        <v>20</v>
      </c>
      <c r="B22" s="79">
        <v>0</v>
      </c>
      <c r="C22" s="79">
        <v>0</v>
      </c>
      <c r="D22" s="79">
        <v>0</v>
      </c>
      <c r="E22" s="79">
        <v>0</v>
      </c>
      <c r="F22" s="79">
        <v>0</v>
      </c>
    </row>
    <row r="23" spans="1:6" s="623" customFormat="1">
      <c r="A23" s="603" t="s">
        <v>21</v>
      </c>
      <c r="B23" s="79">
        <v>0</v>
      </c>
      <c r="C23" s="79">
        <v>0</v>
      </c>
      <c r="D23" s="79">
        <v>0</v>
      </c>
      <c r="E23" s="79">
        <v>0</v>
      </c>
      <c r="F23" s="79">
        <v>0</v>
      </c>
    </row>
    <row r="24" spans="1:6" s="623" customFormat="1">
      <c r="A24" s="603" t="s">
        <v>22</v>
      </c>
      <c r="B24" s="79">
        <v>168439.33691999997</v>
      </c>
      <c r="C24" s="79">
        <v>5586.3025299999999</v>
      </c>
      <c r="D24" s="79">
        <v>0</v>
      </c>
      <c r="E24" s="79">
        <v>29240.453079999999</v>
      </c>
      <c r="F24" s="79">
        <v>203266.09252999999</v>
      </c>
    </row>
    <row r="25" spans="1:6" s="623" customFormat="1">
      <c r="A25" s="603" t="s">
        <v>23</v>
      </c>
      <c r="B25" s="79">
        <v>93205.01645000001</v>
      </c>
      <c r="C25" s="79">
        <v>386641.02697000001</v>
      </c>
      <c r="D25" s="79">
        <v>0</v>
      </c>
      <c r="E25" s="79">
        <v>0</v>
      </c>
      <c r="F25" s="79">
        <v>479846.04342</v>
      </c>
    </row>
    <row r="26" spans="1:6" s="623" customFormat="1">
      <c r="A26" s="603" t="s">
        <v>24</v>
      </c>
      <c r="B26" s="79">
        <v>401.43396999999999</v>
      </c>
      <c r="C26" s="79">
        <v>1.427E-2</v>
      </c>
      <c r="D26" s="79">
        <v>0</v>
      </c>
      <c r="E26" s="79">
        <v>0</v>
      </c>
      <c r="F26" s="79">
        <v>401.44824</v>
      </c>
    </row>
    <row r="27" spans="1:6" s="623" customFormat="1" ht="15.75" thickBot="1">
      <c r="A27" s="603" t="s">
        <v>25</v>
      </c>
      <c r="B27" s="79">
        <v>0</v>
      </c>
      <c r="C27" s="79">
        <v>0</v>
      </c>
      <c r="D27" s="79">
        <v>0</v>
      </c>
      <c r="E27" s="79">
        <v>0</v>
      </c>
      <c r="F27" s="79">
        <v>0</v>
      </c>
    </row>
    <row r="28" spans="1:6" s="623" customFormat="1" ht="16.5" thickTop="1" thickBot="1">
      <c r="A28" s="539" t="s">
        <v>26</v>
      </c>
      <c r="B28" s="78">
        <v>2253623.85739</v>
      </c>
      <c r="C28" s="78">
        <v>226039.98855000001</v>
      </c>
      <c r="D28" s="78">
        <v>56.591230000000003</v>
      </c>
      <c r="E28" s="78">
        <v>0</v>
      </c>
      <c r="F28" s="78">
        <v>2479720.4371700003</v>
      </c>
    </row>
    <row r="29" spans="1:6" s="623" customFormat="1" ht="15.75" thickTop="1">
      <c r="A29" s="604" t="s">
        <v>27</v>
      </c>
      <c r="B29" s="79">
        <v>2263952.8110700003</v>
      </c>
      <c r="C29" s="79">
        <v>261640.22347999999</v>
      </c>
      <c r="D29" s="79">
        <v>57.018140000000002</v>
      </c>
      <c r="E29" s="79">
        <v>0</v>
      </c>
      <c r="F29" s="79">
        <v>2525650.0526900003</v>
      </c>
    </row>
    <row r="30" spans="1:6" s="623" customFormat="1">
      <c r="A30" s="603" t="s">
        <v>28</v>
      </c>
      <c r="B30" s="79">
        <v>2251973.0532800001</v>
      </c>
      <c r="C30" s="79">
        <v>258214.67608</v>
      </c>
      <c r="D30" s="79">
        <v>57.018140000000002</v>
      </c>
      <c r="E30" s="79">
        <v>0</v>
      </c>
      <c r="F30" s="79">
        <v>2510244.7475000001</v>
      </c>
    </row>
    <row r="31" spans="1:6" s="623" customFormat="1">
      <c r="A31" s="603" t="s">
        <v>29</v>
      </c>
      <c r="B31" s="79">
        <v>11905.53621</v>
      </c>
      <c r="C31" s="79">
        <v>3425.5473999999999</v>
      </c>
      <c r="D31" s="79">
        <v>0</v>
      </c>
      <c r="E31" s="79">
        <v>0</v>
      </c>
      <c r="F31" s="79">
        <v>15331.08361</v>
      </c>
    </row>
    <row r="32" spans="1:6" s="623" customFormat="1">
      <c r="A32" s="603" t="s">
        <v>30</v>
      </c>
      <c r="B32" s="79">
        <v>74.221580000000003</v>
      </c>
      <c r="C32" s="79">
        <v>0</v>
      </c>
      <c r="D32" s="79">
        <v>0</v>
      </c>
      <c r="E32" s="79">
        <v>0</v>
      </c>
      <c r="F32" s="79">
        <v>74.221580000000003</v>
      </c>
    </row>
    <row r="33" spans="1:6" s="623" customFormat="1">
      <c r="A33" s="604" t="s">
        <v>31</v>
      </c>
      <c r="B33" s="79">
        <v>35878.389510000001</v>
      </c>
      <c r="C33" s="79">
        <v>3690.2829500000003</v>
      </c>
      <c r="D33" s="79">
        <v>0</v>
      </c>
      <c r="E33" s="79">
        <v>0</v>
      </c>
      <c r="F33" s="79">
        <v>39568.672460000002</v>
      </c>
    </row>
    <row r="34" spans="1:6" s="623" customFormat="1">
      <c r="A34" s="603" t="s">
        <v>32</v>
      </c>
      <c r="B34" s="79">
        <v>35435.962920000005</v>
      </c>
      <c r="C34" s="79">
        <v>3510.7478300000002</v>
      </c>
      <c r="D34" s="79">
        <v>0</v>
      </c>
      <c r="E34" s="79">
        <v>0</v>
      </c>
      <c r="F34" s="79">
        <v>38946.710749999998</v>
      </c>
    </row>
    <row r="35" spans="1:6" s="623" customFormat="1">
      <c r="A35" s="603" t="s">
        <v>33</v>
      </c>
      <c r="B35" s="79">
        <v>442.42659000000003</v>
      </c>
      <c r="C35" s="79">
        <v>179.53512000000001</v>
      </c>
      <c r="D35" s="79">
        <v>0</v>
      </c>
      <c r="E35" s="79">
        <v>0</v>
      </c>
      <c r="F35" s="79">
        <v>621.96170999999993</v>
      </c>
    </row>
    <row r="36" spans="1:6" s="623" customFormat="1">
      <c r="A36" s="603" t="s">
        <v>34</v>
      </c>
      <c r="B36" s="79">
        <v>0</v>
      </c>
      <c r="C36" s="79">
        <v>0</v>
      </c>
      <c r="D36" s="79">
        <v>0</v>
      </c>
      <c r="E36" s="79">
        <v>0</v>
      </c>
      <c r="F36" s="79">
        <v>0</v>
      </c>
    </row>
    <row r="37" spans="1:6" s="623" customFormat="1">
      <c r="A37" s="604" t="s">
        <v>35</v>
      </c>
      <c r="B37" s="79">
        <v>12672.08617</v>
      </c>
      <c r="C37" s="79">
        <v>9472.1662899999992</v>
      </c>
      <c r="D37" s="79">
        <v>0</v>
      </c>
      <c r="E37" s="79">
        <v>0</v>
      </c>
      <c r="F37" s="79">
        <v>22144.25246</v>
      </c>
    </row>
    <row r="38" spans="1:6" s="623" customFormat="1">
      <c r="A38" s="603" t="s">
        <v>36</v>
      </c>
      <c r="B38" s="79">
        <v>12657.496529999999</v>
      </c>
      <c r="C38" s="79">
        <v>9443.5006300000005</v>
      </c>
      <c r="D38" s="79">
        <v>0</v>
      </c>
      <c r="E38" s="79">
        <v>0</v>
      </c>
      <c r="F38" s="79">
        <v>22100.997159999999</v>
      </c>
    </row>
    <row r="39" spans="1:6" s="623" customFormat="1">
      <c r="A39" s="603" t="s">
        <v>37</v>
      </c>
      <c r="B39" s="79">
        <v>14.589639999999999</v>
      </c>
      <c r="C39" s="79">
        <v>28.665659999999999</v>
      </c>
      <c r="D39" s="79">
        <v>0</v>
      </c>
      <c r="E39" s="79">
        <v>0</v>
      </c>
      <c r="F39" s="79">
        <v>43.255300000000005</v>
      </c>
    </row>
    <row r="40" spans="1:6" s="623" customFormat="1" ht="15.75" thickBot="1">
      <c r="A40" s="603" t="s">
        <v>38</v>
      </c>
      <c r="B40" s="79">
        <v>0</v>
      </c>
      <c r="C40" s="79">
        <v>0</v>
      </c>
      <c r="D40" s="79">
        <v>0</v>
      </c>
      <c r="E40" s="79">
        <v>0</v>
      </c>
      <c r="F40" s="79">
        <v>0</v>
      </c>
    </row>
    <row r="41" spans="1:6" s="623" customFormat="1" ht="16.5" thickTop="1" thickBot="1">
      <c r="A41" s="539" t="s">
        <v>39</v>
      </c>
      <c r="B41" s="78">
        <v>8640.2520700000005</v>
      </c>
      <c r="C41" s="78">
        <v>901.61681999999996</v>
      </c>
      <c r="D41" s="78">
        <v>0.28577999999999998</v>
      </c>
      <c r="E41" s="78">
        <v>0</v>
      </c>
      <c r="F41" s="78">
        <v>9542.1546699999999</v>
      </c>
    </row>
    <row r="42" spans="1:6" s="623" customFormat="1" ht="15.75" thickTop="1">
      <c r="A42" s="603" t="s">
        <v>40</v>
      </c>
      <c r="B42" s="79">
        <v>8405.5411500000009</v>
      </c>
      <c r="C42" s="79">
        <v>869.19479000000001</v>
      </c>
      <c r="D42" s="79">
        <v>0.28577999999999998</v>
      </c>
      <c r="E42" s="79">
        <v>0</v>
      </c>
      <c r="F42" s="79">
        <v>9275.0217200000006</v>
      </c>
    </row>
    <row r="43" spans="1:6" s="623" customFormat="1">
      <c r="A43" s="603" t="s">
        <v>41</v>
      </c>
      <c r="B43" s="79">
        <v>96.701149999999998</v>
      </c>
      <c r="C43" s="79">
        <v>11.875020000000001</v>
      </c>
      <c r="D43" s="79">
        <v>0</v>
      </c>
      <c r="E43" s="79">
        <v>0</v>
      </c>
      <c r="F43" s="79">
        <v>108.57617</v>
      </c>
    </row>
    <row r="44" spans="1:6" s="623" customFormat="1">
      <c r="A44" s="603" t="s">
        <v>42</v>
      </c>
      <c r="B44" s="79">
        <v>138.00977</v>
      </c>
      <c r="C44" s="79">
        <v>19.545310000000001</v>
      </c>
      <c r="D44" s="79">
        <v>0</v>
      </c>
      <c r="E44" s="79">
        <v>0</v>
      </c>
      <c r="F44" s="79">
        <v>157.55507999999998</v>
      </c>
    </row>
    <row r="45" spans="1:6" s="623" customFormat="1">
      <c r="A45" s="603" t="s">
        <v>43</v>
      </c>
      <c r="B45" s="79">
        <v>0</v>
      </c>
      <c r="C45" s="79">
        <v>1.0017</v>
      </c>
      <c r="D45" s="79">
        <v>0</v>
      </c>
      <c r="E45" s="79">
        <v>0</v>
      </c>
      <c r="F45" s="79">
        <v>1.0017</v>
      </c>
    </row>
    <row r="46" spans="1:6" s="623" customFormat="1">
      <c r="A46" s="603" t="s">
        <v>44</v>
      </c>
      <c r="B46" s="79">
        <v>0</v>
      </c>
      <c r="C46" s="79">
        <v>0</v>
      </c>
      <c r="D46" s="79">
        <v>0</v>
      </c>
      <c r="E46" s="79">
        <v>0</v>
      </c>
      <c r="F46" s="79">
        <v>0</v>
      </c>
    </row>
    <row r="47" spans="1:6" s="623" customFormat="1" ht="15.75" thickBot="1">
      <c r="A47" s="603" t="s">
        <v>45</v>
      </c>
      <c r="B47" s="79">
        <v>0</v>
      </c>
      <c r="C47" s="79">
        <v>0</v>
      </c>
      <c r="D47" s="79">
        <v>0</v>
      </c>
      <c r="E47" s="79">
        <v>0</v>
      </c>
      <c r="F47" s="79">
        <v>0</v>
      </c>
    </row>
    <row r="48" spans="1:6" s="623" customFormat="1" ht="16.5" thickTop="1" thickBot="1">
      <c r="A48" s="539" t="s">
        <v>46</v>
      </c>
      <c r="B48" s="78">
        <v>-67519.681430000011</v>
      </c>
      <c r="C48" s="78">
        <v>-49664.300990000003</v>
      </c>
      <c r="D48" s="78">
        <v>-0.71269000000000005</v>
      </c>
      <c r="E48" s="78">
        <v>0</v>
      </c>
      <c r="F48" s="78">
        <v>-117184.69511</v>
      </c>
    </row>
    <row r="49" spans="1:6" s="623" customFormat="1" ht="15.75" thickTop="1">
      <c r="A49" s="605" t="s">
        <v>47</v>
      </c>
      <c r="B49" s="79">
        <v>-10183.29501</v>
      </c>
      <c r="C49" s="79">
        <v>-4811.5687199999993</v>
      </c>
      <c r="D49" s="79">
        <v>-0.71269000000000005</v>
      </c>
      <c r="E49" s="79">
        <v>0</v>
      </c>
      <c r="F49" s="79">
        <v>-14995.576419999999</v>
      </c>
    </row>
    <row r="50" spans="1:6" s="623" customFormat="1">
      <c r="A50" s="603" t="s">
        <v>48</v>
      </c>
      <c r="B50" s="79">
        <v>-48.730599999999995</v>
      </c>
      <c r="C50" s="79">
        <v>-165.30267000000001</v>
      </c>
      <c r="D50" s="79">
        <v>0</v>
      </c>
      <c r="E50" s="79">
        <v>0</v>
      </c>
      <c r="F50" s="79">
        <v>-214.03326999999999</v>
      </c>
    </row>
    <row r="51" spans="1:6" s="623" customFormat="1">
      <c r="A51" s="603" t="s">
        <v>49</v>
      </c>
      <c r="B51" s="79">
        <v>-5561.3339000000005</v>
      </c>
      <c r="C51" s="79">
        <v>-293.40780999999998</v>
      </c>
      <c r="D51" s="79">
        <v>0</v>
      </c>
      <c r="E51" s="79">
        <v>0</v>
      </c>
      <c r="F51" s="79">
        <v>-5854.7417100000002</v>
      </c>
    </row>
    <row r="52" spans="1:6" s="623" customFormat="1">
      <c r="A52" s="603" t="s">
        <v>50</v>
      </c>
      <c r="B52" s="79">
        <v>-110.00585000000001</v>
      </c>
      <c r="C52" s="79">
        <v>-14.310919999999999</v>
      </c>
      <c r="D52" s="79">
        <v>0</v>
      </c>
      <c r="E52" s="79">
        <v>0</v>
      </c>
      <c r="F52" s="79">
        <v>-124.31677000000001</v>
      </c>
    </row>
    <row r="53" spans="1:6" s="623" customFormat="1">
      <c r="A53" s="603" t="s">
        <v>51</v>
      </c>
      <c r="B53" s="79">
        <v>-4802.6570700000002</v>
      </c>
      <c r="C53" s="79">
        <v>-4853.35808</v>
      </c>
      <c r="D53" s="79">
        <v>0</v>
      </c>
      <c r="E53" s="79">
        <v>0</v>
      </c>
      <c r="F53" s="79">
        <v>-9656.0151500000011</v>
      </c>
    </row>
    <row r="54" spans="1:6" s="623" customFormat="1">
      <c r="A54" s="603" t="s">
        <v>52</v>
      </c>
      <c r="B54" s="79">
        <v>-14.589639999999999</v>
      </c>
      <c r="C54" s="79">
        <v>-7.04366</v>
      </c>
      <c r="D54" s="79">
        <v>0</v>
      </c>
      <c r="E54" s="79">
        <v>0</v>
      </c>
      <c r="F54" s="79">
        <v>-21.633299999999998</v>
      </c>
    </row>
    <row r="55" spans="1:6" s="623" customFormat="1">
      <c r="A55" s="605" t="s">
        <v>53</v>
      </c>
      <c r="B55" s="79">
        <v>-46508.646090000002</v>
      </c>
      <c r="C55" s="79">
        <v>-39306.05184</v>
      </c>
      <c r="D55" s="79">
        <v>0</v>
      </c>
      <c r="E55" s="79">
        <v>0</v>
      </c>
      <c r="F55" s="79">
        <v>-85814.697930000009</v>
      </c>
    </row>
    <row r="56" spans="1:6" s="623" customFormat="1">
      <c r="A56" s="603" t="s">
        <v>54</v>
      </c>
      <c r="B56" s="79">
        <v>-290.42327</v>
      </c>
      <c r="C56" s="79">
        <v>-213.25729000000001</v>
      </c>
      <c r="D56" s="79">
        <v>0</v>
      </c>
      <c r="E56" s="79">
        <v>0</v>
      </c>
      <c r="F56" s="79">
        <v>-503.68056000000001</v>
      </c>
    </row>
    <row r="57" spans="1:6" s="623" customFormat="1">
      <c r="A57" s="603" t="s">
        <v>55</v>
      </c>
      <c r="B57" s="79">
        <v>0</v>
      </c>
      <c r="C57" s="79">
        <v>0</v>
      </c>
      <c r="D57" s="79">
        <v>0</v>
      </c>
      <c r="E57" s="79">
        <v>0</v>
      </c>
      <c r="F57" s="79">
        <v>0</v>
      </c>
    </row>
    <row r="58" spans="1:6" s="623" customFormat="1" ht="15.75" thickBot="1">
      <c r="A58" s="603" t="s">
        <v>56</v>
      </c>
      <c r="B58" s="79">
        <v>0</v>
      </c>
      <c r="C58" s="79">
        <v>0</v>
      </c>
      <c r="D58" s="79">
        <v>0</v>
      </c>
      <c r="E58" s="79">
        <v>0</v>
      </c>
      <c r="F58" s="79">
        <v>0</v>
      </c>
    </row>
    <row r="59" spans="1:6" s="623" customFormat="1" ht="16.5" thickTop="1" thickBot="1">
      <c r="A59" s="539" t="s">
        <v>57</v>
      </c>
      <c r="B59" s="78">
        <v>3693.6031400000002</v>
      </c>
      <c r="C59" s="78">
        <v>1269.7555199999999</v>
      </c>
      <c r="D59" s="78">
        <v>308.35178999999999</v>
      </c>
      <c r="E59" s="78">
        <v>0</v>
      </c>
      <c r="F59" s="78">
        <v>5271.7104500000005</v>
      </c>
    </row>
    <row r="60" spans="1:6" s="623" customFormat="1" ht="15.75" thickTop="1">
      <c r="A60" s="603" t="s">
        <v>58</v>
      </c>
      <c r="B60" s="79">
        <v>0</v>
      </c>
      <c r="C60" s="79">
        <v>0</v>
      </c>
      <c r="D60" s="79">
        <v>0</v>
      </c>
      <c r="E60" s="79">
        <v>0</v>
      </c>
      <c r="F60" s="79">
        <v>0</v>
      </c>
    </row>
    <row r="61" spans="1:6" s="623" customFormat="1">
      <c r="A61" s="605" t="s">
        <v>59</v>
      </c>
      <c r="B61" s="79">
        <v>2670.0265600000002</v>
      </c>
      <c r="C61" s="79">
        <v>862.74623999999994</v>
      </c>
      <c r="D61" s="79">
        <v>308.35178999999999</v>
      </c>
      <c r="E61" s="79">
        <v>0</v>
      </c>
      <c r="F61" s="79">
        <v>3841.1245899999999</v>
      </c>
    </row>
    <row r="62" spans="1:6" s="623" customFormat="1">
      <c r="A62" s="603" t="s">
        <v>60</v>
      </c>
      <c r="B62" s="79">
        <v>1547.73487</v>
      </c>
      <c r="C62" s="79">
        <v>561.03616</v>
      </c>
      <c r="D62" s="79">
        <v>0</v>
      </c>
      <c r="E62" s="79">
        <v>0</v>
      </c>
      <c r="F62" s="79">
        <v>2108.7710299999999</v>
      </c>
    </row>
    <row r="63" spans="1:6" s="623" customFormat="1">
      <c r="A63" s="603" t="s">
        <v>61</v>
      </c>
      <c r="B63" s="79">
        <v>0</v>
      </c>
      <c r="C63" s="79">
        <v>0</v>
      </c>
      <c r="D63" s="79">
        <v>0</v>
      </c>
      <c r="E63" s="79">
        <v>0</v>
      </c>
      <c r="F63" s="79">
        <v>0</v>
      </c>
    </row>
    <row r="64" spans="1:6" s="623" customFormat="1" ht="15.75" thickBot="1">
      <c r="A64" s="603" t="s">
        <v>62</v>
      </c>
      <c r="B64" s="79">
        <v>-524.15828999999997</v>
      </c>
      <c r="C64" s="79">
        <v>-154.02688000000001</v>
      </c>
      <c r="D64" s="79">
        <v>0</v>
      </c>
      <c r="E64" s="79">
        <v>0</v>
      </c>
      <c r="F64" s="79">
        <v>-678.18517000000008</v>
      </c>
    </row>
    <row r="65" spans="1:6" s="623" customFormat="1" ht="16.5" thickTop="1" thickBot="1">
      <c r="A65" s="539" t="s">
        <v>63</v>
      </c>
      <c r="B65" s="78">
        <v>1038.2680600000001</v>
      </c>
      <c r="C65" s="78">
        <v>0</v>
      </c>
      <c r="D65" s="78">
        <v>0</v>
      </c>
      <c r="E65" s="78">
        <v>0</v>
      </c>
      <c r="F65" s="78">
        <v>1038.2680600000001</v>
      </c>
    </row>
    <row r="66" spans="1:6" s="623" customFormat="1" ht="15.75" thickTop="1">
      <c r="A66" s="603" t="s">
        <v>64</v>
      </c>
      <c r="B66" s="79">
        <v>4095.5535099999997</v>
      </c>
      <c r="C66" s="79">
        <v>0</v>
      </c>
      <c r="D66" s="79">
        <v>0</v>
      </c>
      <c r="E66" s="79">
        <v>0</v>
      </c>
      <c r="F66" s="79">
        <v>4095.5535099999997</v>
      </c>
    </row>
    <row r="67" spans="1:6" s="623" customFormat="1">
      <c r="A67" s="603" t="s">
        <v>65</v>
      </c>
      <c r="B67" s="79">
        <v>8523.6795199999997</v>
      </c>
      <c r="C67" s="79">
        <v>0</v>
      </c>
      <c r="D67" s="79">
        <v>0</v>
      </c>
      <c r="E67" s="79">
        <v>0</v>
      </c>
      <c r="F67" s="79">
        <v>8523.6795199999997</v>
      </c>
    </row>
    <row r="68" spans="1:6" s="623" customFormat="1">
      <c r="A68" s="603" t="s">
        <v>66</v>
      </c>
      <c r="B68" s="79">
        <v>1096.65407</v>
      </c>
      <c r="C68" s="79">
        <v>0</v>
      </c>
      <c r="D68" s="79">
        <v>0</v>
      </c>
      <c r="E68" s="79">
        <v>0</v>
      </c>
      <c r="F68" s="79">
        <v>1096.65407</v>
      </c>
    </row>
    <row r="69" spans="1:6" s="623" customFormat="1">
      <c r="A69" s="603" t="s">
        <v>67</v>
      </c>
      <c r="B69" s="79">
        <v>12.94</v>
      </c>
      <c r="C69" s="79">
        <v>0</v>
      </c>
      <c r="D69" s="79">
        <v>0</v>
      </c>
      <c r="E69" s="79">
        <v>0</v>
      </c>
      <c r="F69" s="79">
        <v>12.94</v>
      </c>
    </row>
    <row r="70" spans="1:6" s="623" customFormat="1" ht="15.75" thickBot="1">
      <c r="A70" s="603" t="s">
        <v>68</v>
      </c>
      <c r="B70" s="79">
        <v>-12690.559039999998</v>
      </c>
      <c r="C70" s="79">
        <v>0</v>
      </c>
      <c r="D70" s="79">
        <v>0</v>
      </c>
      <c r="E70" s="79">
        <v>0</v>
      </c>
      <c r="F70" s="79">
        <v>-12690.559039999998</v>
      </c>
    </row>
    <row r="71" spans="1:6" s="623" customFormat="1" ht="16.5" thickTop="1" thickBot="1">
      <c r="A71" s="539" t="s">
        <v>69</v>
      </c>
      <c r="B71" s="78">
        <v>65605.646770000007</v>
      </c>
      <c r="C71" s="78">
        <v>10379.78124</v>
      </c>
      <c r="D71" s="78">
        <v>48.02</v>
      </c>
      <c r="E71" s="78">
        <v>0</v>
      </c>
      <c r="F71" s="78">
        <v>76033.448010000007</v>
      </c>
    </row>
    <row r="72" spans="1:6" s="623" customFormat="1" ht="15.75" thickTop="1">
      <c r="A72" s="603" t="s">
        <v>18</v>
      </c>
      <c r="B72" s="79">
        <v>0</v>
      </c>
      <c r="C72" s="79">
        <v>0</v>
      </c>
      <c r="D72" s="79">
        <v>0</v>
      </c>
      <c r="E72" s="79">
        <v>0</v>
      </c>
      <c r="F72" s="79">
        <v>0</v>
      </c>
    </row>
    <row r="73" spans="1:6" s="623" customFormat="1">
      <c r="A73" s="603" t="s">
        <v>19</v>
      </c>
      <c r="B73" s="79">
        <v>65018.567490000001</v>
      </c>
      <c r="C73" s="79">
        <v>9535.4</v>
      </c>
      <c r="D73" s="79">
        <v>0</v>
      </c>
      <c r="E73" s="79">
        <v>0</v>
      </c>
      <c r="F73" s="79">
        <v>74553.967489999995</v>
      </c>
    </row>
    <row r="74" spans="1:6" s="623" customFormat="1">
      <c r="A74" s="603" t="s">
        <v>20</v>
      </c>
      <c r="B74" s="79">
        <v>0</v>
      </c>
      <c r="C74" s="79">
        <v>6.5159799999999999</v>
      </c>
      <c r="D74" s="79">
        <v>0</v>
      </c>
      <c r="E74" s="79">
        <v>0</v>
      </c>
      <c r="F74" s="79">
        <v>6.5159799999999999</v>
      </c>
    </row>
    <row r="75" spans="1:6" s="623" customFormat="1">
      <c r="A75" s="603" t="s">
        <v>21</v>
      </c>
      <c r="B75" s="79">
        <v>0</v>
      </c>
      <c r="C75" s="79">
        <v>0</v>
      </c>
      <c r="D75" s="79">
        <v>0</v>
      </c>
      <c r="E75" s="79">
        <v>0</v>
      </c>
      <c r="F75" s="79">
        <v>0</v>
      </c>
    </row>
    <row r="76" spans="1:6" s="623" customFormat="1">
      <c r="A76" s="603" t="s">
        <v>70</v>
      </c>
      <c r="B76" s="79">
        <v>246.96007</v>
      </c>
      <c r="C76" s="79">
        <v>0.85729999999999995</v>
      </c>
      <c r="D76" s="79">
        <v>0</v>
      </c>
      <c r="E76" s="79">
        <v>0</v>
      </c>
      <c r="F76" s="79">
        <v>247.81736999999998</v>
      </c>
    </row>
    <row r="77" spans="1:6" s="623" customFormat="1">
      <c r="A77" s="603" t="s">
        <v>71</v>
      </c>
      <c r="B77" s="79">
        <v>3.802</v>
      </c>
      <c r="C77" s="79">
        <v>366.84714000000002</v>
      </c>
      <c r="D77" s="79">
        <v>48.02</v>
      </c>
      <c r="E77" s="79">
        <v>0</v>
      </c>
      <c r="F77" s="79">
        <v>418.66914000000003</v>
      </c>
    </row>
    <row r="78" spans="1:6" s="623" customFormat="1">
      <c r="A78" s="603" t="s">
        <v>23</v>
      </c>
      <c r="B78" s="79">
        <v>20</v>
      </c>
      <c r="C78" s="79">
        <v>334.76799999999997</v>
      </c>
      <c r="D78" s="79">
        <v>0</v>
      </c>
      <c r="E78" s="79">
        <v>0</v>
      </c>
      <c r="F78" s="79">
        <v>354.76799999999997</v>
      </c>
    </row>
    <row r="79" spans="1:6" s="623" customFormat="1">
      <c r="A79" s="603" t="s">
        <v>72</v>
      </c>
      <c r="B79" s="79">
        <v>563.27720999999997</v>
      </c>
      <c r="C79" s="79">
        <v>203.74766</v>
      </c>
      <c r="D79" s="79">
        <v>0</v>
      </c>
      <c r="E79" s="79">
        <v>0</v>
      </c>
      <c r="F79" s="79">
        <v>767.02486999999996</v>
      </c>
    </row>
    <row r="80" spans="1:6" s="623" customFormat="1" ht="15.75" thickBot="1">
      <c r="A80" s="603" t="s">
        <v>73</v>
      </c>
      <c r="B80" s="79">
        <v>-246.96</v>
      </c>
      <c r="C80" s="79">
        <v>-68.354839999999996</v>
      </c>
      <c r="D80" s="79">
        <v>0</v>
      </c>
      <c r="E80" s="79">
        <v>0</v>
      </c>
      <c r="F80" s="79">
        <v>-315.31484</v>
      </c>
    </row>
    <row r="81" spans="1:6" s="623" customFormat="1" ht="16.5" thickTop="1" thickBot="1">
      <c r="A81" s="539" t="s">
        <v>74</v>
      </c>
      <c r="B81" s="78">
        <v>45286.630669999999</v>
      </c>
      <c r="C81" s="78">
        <v>0</v>
      </c>
      <c r="D81" s="78">
        <v>0</v>
      </c>
      <c r="E81" s="78">
        <v>0</v>
      </c>
      <c r="F81" s="78">
        <v>45286.630669999999</v>
      </c>
    </row>
    <row r="82" spans="1:6" s="623" customFormat="1" ht="15.75" thickTop="1">
      <c r="A82" s="603" t="s">
        <v>75</v>
      </c>
      <c r="B82" s="79">
        <v>11879.195119999998</v>
      </c>
      <c r="C82" s="79">
        <v>0</v>
      </c>
      <c r="D82" s="79">
        <v>0</v>
      </c>
      <c r="E82" s="79">
        <v>0</v>
      </c>
      <c r="F82" s="79">
        <v>11879.195119999998</v>
      </c>
    </row>
    <row r="83" spans="1:6" s="623" customFormat="1">
      <c r="A83" s="603" t="s">
        <v>76</v>
      </c>
      <c r="B83" s="79">
        <v>23545.653760000001</v>
      </c>
      <c r="C83" s="79">
        <v>0</v>
      </c>
      <c r="D83" s="79">
        <v>0</v>
      </c>
      <c r="E83" s="79">
        <v>0</v>
      </c>
      <c r="F83" s="79">
        <v>23545.653760000001</v>
      </c>
    </row>
    <row r="84" spans="1:6" s="623" customFormat="1">
      <c r="A84" s="603" t="s">
        <v>77</v>
      </c>
      <c r="B84" s="79">
        <v>3760.2350899999997</v>
      </c>
      <c r="C84" s="79">
        <v>0</v>
      </c>
      <c r="D84" s="79">
        <v>0</v>
      </c>
      <c r="E84" s="79">
        <v>0</v>
      </c>
      <c r="F84" s="79">
        <v>3760.2350899999997</v>
      </c>
    </row>
    <row r="85" spans="1:6" s="623" customFormat="1">
      <c r="A85" s="603" t="s">
        <v>78</v>
      </c>
      <c r="B85" s="79">
        <v>2823.46245</v>
      </c>
      <c r="C85" s="79">
        <v>0</v>
      </c>
      <c r="D85" s="79">
        <v>0</v>
      </c>
      <c r="E85" s="79">
        <v>0</v>
      </c>
      <c r="F85" s="79">
        <v>2823.46245</v>
      </c>
    </row>
    <row r="86" spans="1:6" s="623" customFormat="1">
      <c r="A86" s="603" t="s">
        <v>79</v>
      </c>
      <c r="B86" s="79">
        <v>2586.8424100000002</v>
      </c>
      <c r="C86" s="79">
        <v>0</v>
      </c>
      <c r="D86" s="79">
        <v>0</v>
      </c>
      <c r="E86" s="79">
        <v>0</v>
      </c>
      <c r="F86" s="79">
        <v>2586.8424100000002</v>
      </c>
    </row>
    <row r="87" spans="1:6" s="623" customFormat="1">
      <c r="A87" s="603" t="s">
        <v>80</v>
      </c>
      <c r="B87" s="79">
        <v>12.927190000000001</v>
      </c>
      <c r="C87" s="79">
        <v>0</v>
      </c>
      <c r="D87" s="79">
        <v>0</v>
      </c>
      <c r="E87" s="79">
        <v>0</v>
      </c>
      <c r="F87" s="79">
        <v>12.927190000000001</v>
      </c>
    </row>
    <row r="88" spans="1:6" s="623" customFormat="1">
      <c r="A88" s="603" t="s">
        <v>81</v>
      </c>
      <c r="B88" s="79">
        <v>678.31465000000003</v>
      </c>
      <c r="C88" s="79">
        <v>0</v>
      </c>
      <c r="D88" s="79">
        <v>0</v>
      </c>
      <c r="E88" s="79">
        <v>0</v>
      </c>
      <c r="F88" s="79">
        <v>678.31465000000003</v>
      </c>
    </row>
    <row r="89" spans="1:6" s="623" customFormat="1">
      <c r="A89" s="603" t="s">
        <v>82</v>
      </c>
      <c r="B89" s="79">
        <v>0</v>
      </c>
      <c r="C89" s="79">
        <v>0</v>
      </c>
      <c r="D89" s="79">
        <v>0</v>
      </c>
      <c r="E89" s="79">
        <v>0</v>
      </c>
      <c r="F89" s="79">
        <v>0</v>
      </c>
    </row>
    <row r="90" spans="1:6" s="623" customFormat="1" ht="15.75" thickBot="1">
      <c r="A90" s="603" t="s">
        <v>83</v>
      </c>
      <c r="B90" s="79">
        <v>0</v>
      </c>
      <c r="C90" s="79">
        <v>0</v>
      </c>
      <c r="D90" s="79">
        <v>0</v>
      </c>
      <c r="E90" s="79">
        <v>0</v>
      </c>
      <c r="F90" s="79">
        <v>0</v>
      </c>
    </row>
    <row r="91" spans="1:6" s="623" customFormat="1" ht="16.5" thickTop="1" thickBot="1">
      <c r="A91" s="539" t="s">
        <v>84</v>
      </c>
      <c r="B91" s="78">
        <v>2473.7076000000002</v>
      </c>
      <c r="C91" s="78">
        <v>32.259349999999998</v>
      </c>
      <c r="D91" s="78">
        <v>0</v>
      </c>
      <c r="E91" s="78">
        <v>0</v>
      </c>
      <c r="F91" s="78">
        <v>2505.96695</v>
      </c>
    </row>
    <row r="92" spans="1:6" s="623" customFormat="1" ht="15.75" thickTop="1">
      <c r="A92" s="603" t="s">
        <v>85</v>
      </c>
      <c r="B92" s="79">
        <v>691.70885999999996</v>
      </c>
      <c r="C92" s="79">
        <v>0</v>
      </c>
      <c r="D92" s="79">
        <v>0</v>
      </c>
      <c r="E92" s="79">
        <v>0</v>
      </c>
      <c r="F92" s="79">
        <v>691.70885999999996</v>
      </c>
    </row>
    <row r="93" spans="1:6" s="623" customFormat="1">
      <c r="A93" s="603" t="s">
        <v>86</v>
      </c>
      <c r="B93" s="79">
        <v>409.12076000000002</v>
      </c>
      <c r="C93" s="79">
        <v>0</v>
      </c>
      <c r="D93" s="79">
        <v>0</v>
      </c>
      <c r="E93" s="79">
        <v>0</v>
      </c>
      <c r="F93" s="79">
        <v>409.12076000000002</v>
      </c>
    </row>
    <row r="94" spans="1:6" s="623" customFormat="1">
      <c r="A94" s="603" t="s">
        <v>87</v>
      </c>
      <c r="B94" s="79">
        <v>126.88536999999999</v>
      </c>
      <c r="C94" s="79">
        <v>0</v>
      </c>
      <c r="D94" s="79">
        <v>0</v>
      </c>
      <c r="E94" s="79">
        <v>0</v>
      </c>
      <c r="F94" s="79">
        <v>126.88536999999999</v>
      </c>
    </row>
    <row r="95" spans="1:6" s="623" customFormat="1">
      <c r="A95" s="603" t="s">
        <v>88</v>
      </c>
      <c r="B95" s="79">
        <v>1245.99261</v>
      </c>
      <c r="C95" s="79">
        <v>32.259349999999998</v>
      </c>
      <c r="D95" s="79">
        <v>0</v>
      </c>
      <c r="E95" s="79">
        <v>0</v>
      </c>
      <c r="F95" s="79">
        <v>1278.2519600000001</v>
      </c>
    </row>
    <row r="96" spans="1:6" s="623" customFormat="1" ht="15.75" thickBot="1">
      <c r="A96" s="603" t="s">
        <v>89</v>
      </c>
      <c r="B96" s="558">
        <v>0</v>
      </c>
      <c r="C96" s="558">
        <v>0</v>
      </c>
      <c r="D96" s="558">
        <v>0</v>
      </c>
      <c r="E96" s="558">
        <v>0</v>
      </c>
      <c r="F96" s="558">
        <v>0</v>
      </c>
    </row>
    <row r="97" spans="1:6" s="624" customFormat="1" ht="14.25" thickTop="1" thickBot="1">
      <c r="A97" s="540" t="s">
        <v>90</v>
      </c>
      <c r="B97" s="81">
        <v>1940426.67368</v>
      </c>
      <c r="C97" s="81">
        <v>790609.77108000009</v>
      </c>
      <c r="D97" s="81">
        <v>167.70799</v>
      </c>
      <c r="E97" s="81">
        <v>0</v>
      </c>
      <c r="F97" s="81">
        <v>2731204.1527499999</v>
      </c>
    </row>
    <row r="98" spans="1:6" s="624" customFormat="1" ht="14.25" thickTop="1" thickBot="1">
      <c r="A98" s="541" t="s">
        <v>91</v>
      </c>
      <c r="B98" s="78">
        <v>1793866.2819700001</v>
      </c>
      <c r="C98" s="78">
        <v>759116.13165999996</v>
      </c>
      <c r="D98" s="78">
        <v>0</v>
      </c>
      <c r="E98" s="78">
        <v>0</v>
      </c>
      <c r="F98" s="78">
        <v>2552982.4136300003</v>
      </c>
    </row>
    <row r="99" spans="1:6" s="624" customFormat="1" ht="13.5" thickTop="1">
      <c r="A99" s="118" t="s">
        <v>92</v>
      </c>
      <c r="B99" s="79">
        <v>0</v>
      </c>
      <c r="C99" s="79">
        <v>139.46078</v>
      </c>
      <c r="D99" s="79">
        <v>0</v>
      </c>
      <c r="E99" s="79">
        <v>0</v>
      </c>
      <c r="F99" s="79">
        <v>139.46078</v>
      </c>
    </row>
    <row r="100" spans="1:6" s="624" customFormat="1" ht="12.75">
      <c r="A100" s="118" t="s">
        <v>93</v>
      </c>
      <c r="B100" s="79">
        <v>0</v>
      </c>
      <c r="C100" s="79">
        <v>0</v>
      </c>
      <c r="D100" s="79">
        <v>0</v>
      </c>
      <c r="E100" s="79">
        <v>0</v>
      </c>
      <c r="F100" s="79">
        <v>0</v>
      </c>
    </row>
    <row r="101" spans="1:6" s="624" customFormat="1" ht="12.75">
      <c r="A101" s="118" t="s">
        <v>94</v>
      </c>
      <c r="B101" s="79">
        <v>0</v>
      </c>
      <c r="C101" s="79">
        <v>139.46078</v>
      </c>
      <c r="D101" s="79">
        <v>0</v>
      </c>
      <c r="E101" s="79">
        <v>0</v>
      </c>
      <c r="F101" s="79">
        <v>139.46078</v>
      </c>
    </row>
    <row r="102" spans="1:6" s="624" customFormat="1" ht="12.75">
      <c r="A102" s="118" t="s">
        <v>95</v>
      </c>
      <c r="B102" s="79">
        <v>1414216.4723499999</v>
      </c>
      <c r="C102" s="79">
        <v>566981.55780999991</v>
      </c>
      <c r="D102" s="79">
        <v>0</v>
      </c>
      <c r="E102" s="79">
        <v>0</v>
      </c>
      <c r="F102" s="79">
        <v>1981198.0301600001</v>
      </c>
    </row>
    <row r="103" spans="1:6" s="624" customFormat="1" ht="12.75">
      <c r="A103" s="118" t="s">
        <v>96</v>
      </c>
      <c r="B103" s="79">
        <v>354491.24455</v>
      </c>
      <c r="C103" s="79">
        <v>183226.27062</v>
      </c>
      <c r="D103" s="79">
        <v>0</v>
      </c>
      <c r="E103" s="79">
        <v>0</v>
      </c>
      <c r="F103" s="79">
        <v>537717.51516999991</v>
      </c>
    </row>
    <row r="104" spans="1:6" s="624" customFormat="1" ht="12.75">
      <c r="A104" s="557" t="s">
        <v>97</v>
      </c>
      <c r="B104" s="79">
        <v>24096.905360000001</v>
      </c>
      <c r="C104" s="79">
        <v>41214.246939999997</v>
      </c>
      <c r="D104" s="79">
        <v>0</v>
      </c>
      <c r="E104" s="79">
        <v>0</v>
      </c>
      <c r="F104" s="79">
        <v>65311.152299999994</v>
      </c>
    </row>
    <row r="105" spans="1:6" s="624" customFormat="1" ht="12.75">
      <c r="A105" s="557" t="s">
        <v>98</v>
      </c>
      <c r="B105" s="79">
        <v>161.55792000000002</v>
      </c>
      <c r="C105" s="79">
        <v>309.87003999999996</v>
      </c>
      <c r="D105" s="79">
        <v>0</v>
      </c>
      <c r="E105" s="79">
        <v>0</v>
      </c>
      <c r="F105" s="79">
        <v>471.42796000000004</v>
      </c>
    </row>
    <row r="106" spans="1:6" s="624" customFormat="1" ht="12.75">
      <c r="A106" s="68" t="s">
        <v>99</v>
      </c>
      <c r="B106" s="79">
        <v>12234.60058</v>
      </c>
      <c r="C106" s="79">
        <v>16486.906640000001</v>
      </c>
      <c r="D106" s="79">
        <v>0</v>
      </c>
      <c r="E106" s="79">
        <v>0</v>
      </c>
      <c r="F106" s="79">
        <v>28721.50722</v>
      </c>
    </row>
    <row r="107" spans="1:6" s="624" customFormat="1" ht="12.75">
      <c r="A107" s="68" t="s">
        <v>100</v>
      </c>
      <c r="B107" s="79">
        <v>54816.461560000003</v>
      </c>
      <c r="C107" s="79">
        <v>23712.464309999999</v>
      </c>
      <c r="D107" s="79">
        <v>0</v>
      </c>
      <c r="E107" s="79">
        <v>0</v>
      </c>
      <c r="F107" s="79">
        <v>78528.925870000006</v>
      </c>
    </row>
    <row r="108" spans="1:6" s="624" customFormat="1" ht="12.75">
      <c r="A108" s="68" t="s">
        <v>101</v>
      </c>
      <c r="B108" s="79">
        <v>39873.87429</v>
      </c>
      <c r="C108" s="79">
        <v>13929.72371</v>
      </c>
      <c r="D108" s="79">
        <v>0</v>
      </c>
      <c r="E108" s="79">
        <v>0</v>
      </c>
      <c r="F108" s="79">
        <v>53803.597999999998</v>
      </c>
    </row>
    <row r="109" spans="1:6" s="624" customFormat="1" ht="12.75">
      <c r="A109" s="68" t="s">
        <v>102</v>
      </c>
      <c r="B109" s="79">
        <v>165631.52252999999</v>
      </c>
      <c r="C109" s="79">
        <v>59697.74555</v>
      </c>
      <c r="D109" s="79">
        <v>0</v>
      </c>
      <c r="E109" s="79">
        <v>0</v>
      </c>
      <c r="F109" s="79">
        <v>225329.26808000001</v>
      </c>
    </row>
    <row r="110" spans="1:6" s="624" customFormat="1" ht="12.75">
      <c r="A110" s="68" t="s">
        <v>103</v>
      </c>
      <c r="B110" s="79">
        <v>26482.409889999999</v>
      </c>
      <c r="C110" s="79">
        <v>9694.4995099999996</v>
      </c>
      <c r="D110" s="79">
        <v>0</v>
      </c>
      <c r="E110" s="79">
        <v>0</v>
      </c>
      <c r="F110" s="79">
        <v>36176.909399999997</v>
      </c>
    </row>
    <row r="111" spans="1:6" s="624" customFormat="1" ht="12.75">
      <c r="A111" s="68" t="s">
        <v>104</v>
      </c>
      <c r="B111" s="79">
        <v>31193.912420000001</v>
      </c>
      <c r="C111" s="79">
        <v>18180.813920000001</v>
      </c>
      <c r="D111" s="79">
        <v>0</v>
      </c>
      <c r="E111" s="79">
        <v>0</v>
      </c>
      <c r="F111" s="79">
        <v>49374.726340000001</v>
      </c>
    </row>
    <row r="112" spans="1:6" s="624" customFormat="1" ht="12.75">
      <c r="A112" s="69" t="s">
        <v>105</v>
      </c>
      <c r="B112" s="79">
        <v>19541.012549999999</v>
      </c>
      <c r="C112" s="79">
        <v>7696.1540700000005</v>
      </c>
      <c r="D112" s="79">
        <v>0</v>
      </c>
      <c r="E112" s="79">
        <v>0</v>
      </c>
      <c r="F112" s="79">
        <v>27237.16662</v>
      </c>
    </row>
    <row r="113" spans="1:6" s="624" customFormat="1" ht="12.75">
      <c r="A113" s="69" t="s">
        <v>106</v>
      </c>
      <c r="B113" s="79">
        <v>0</v>
      </c>
      <c r="C113" s="79">
        <v>0</v>
      </c>
      <c r="D113" s="79">
        <v>0</v>
      </c>
      <c r="E113" s="79">
        <v>0</v>
      </c>
      <c r="F113" s="79">
        <v>0</v>
      </c>
    </row>
    <row r="114" spans="1:6" s="624" customFormat="1" ht="13.5" thickBot="1">
      <c r="A114" s="118" t="s">
        <v>107</v>
      </c>
      <c r="B114" s="79">
        <v>5617.5525199999993</v>
      </c>
      <c r="C114" s="79">
        <v>1072.6883799999998</v>
      </c>
      <c r="D114" s="79">
        <v>0</v>
      </c>
      <c r="E114" s="79">
        <v>0</v>
      </c>
      <c r="F114" s="79">
        <v>6690.2409000000007</v>
      </c>
    </row>
    <row r="115" spans="1:6" s="624" customFormat="1" ht="14.25" thickTop="1" thickBot="1">
      <c r="A115" s="542" t="s">
        <v>108</v>
      </c>
      <c r="B115" s="81">
        <v>1176.9404199999999</v>
      </c>
      <c r="C115" s="81">
        <v>39.40446</v>
      </c>
      <c r="D115" s="81">
        <v>0</v>
      </c>
      <c r="E115" s="81">
        <v>0</v>
      </c>
      <c r="F115" s="81">
        <v>1216.3448799999999</v>
      </c>
    </row>
    <row r="116" spans="1:6" s="624" customFormat="1" ht="14.25" thickTop="1" thickBot="1">
      <c r="A116" s="541" t="s">
        <v>109</v>
      </c>
      <c r="B116" s="78">
        <v>0</v>
      </c>
      <c r="C116" s="78">
        <v>0</v>
      </c>
      <c r="D116" s="78">
        <v>0</v>
      </c>
      <c r="E116" s="78">
        <v>0</v>
      </c>
      <c r="F116" s="78">
        <v>0</v>
      </c>
    </row>
    <row r="117" spans="1:6" s="168" customFormat="1" ht="13.5" thickTop="1">
      <c r="A117" s="118" t="s">
        <v>110</v>
      </c>
      <c r="B117" s="79">
        <v>0</v>
      </c>
      <c r="C117" s="79">
        <v>0</v>
      </c>
      <c r="D117" s="79">
        <v>0</v>
      </c>
      <c r="E117" s="79">
        <v>0</v>
      </c>
      <c r="F117" s="79">
        <v>0</v>
      </c>
    </row>
    <row r="118" spans="1:6" s="168" customFormat="1" ht="12.75">
      <c r="A118" s="118" t="s">
        <v>111</v>
      </c>
      <c r="B118" s="79">
        <v>0</v>
      </c>
      <c r="C118" s="79">
        <v>0</v>
      </c>
      <c r="D118" s="79">
        <v>0</v>
      </c>
      <c r="E118" s="79">
        <v>0</v>
      </c>
      <c r="F118" s="79">
        <v>0</v>
      </c>
    </row>
    <row r="119" spans="1:6" s="624" customFormat="1" ht="12.75">
      <c r="A119" s="118" t="s">
        <v>112</v>
      </c>
      <c r="B119" s="79">
        <v>0</v>
      </c>
      <c r="C119" s="79">
        <v>0</v>
      </c>
      <c r="D119" s="79">
        <v>0</v>
      </c>
      <c r="E119" s="79">
        <v>0</v>
      </c>
      <c r="F119" s="79">
        <v>0</v>
      </c>
    </row>
    <row r="120" spans="1:6" s="624" customFormat="1" ht="12.75">
      <c r="A120" s="118" t="s">
        <v>113</v>
      </c>
      <c r="B120" s="79">
        <v>0</v>
      </c>
      <c r="C120" s="79">
        <v>0</v>
      </c>
      <c r="D120" s="79">
        <v>0</v>
      </c>
      <c r="E120" s="79">
        <v>0</v>
      </c>
      <c r="F120" s="79">
        <v>0</v>
      </c>
    </row>
    <row r="121" spans="1:6" s="624" customFormat="1" ht="12.75">
      <c r="A121" s="118" t="s">
        <v>114</v>
      </c>
      <c r="B121" s="79">
        <v>0</v>
      </c>
      <c r="C121" s="79">
        <v>0</v>
      </c>
      <c r="D121" s="79">
        <v>0</v>
      </c>
      <c r="E121" s="79">
        <v>0</v>
      </c>
      <c r="F121" s="79">
        <v>0</v>
      </c>
    </row>
    <row r="122" spans="1:6" s="624" customFormat="1" ht="13.5" thickBot="1">
      <c r="A122" s="118" t="s">
        <v>115</v>
      </c>
      <c r="B122" s="79">
        <v>0</v>
      </c>
      <c r="C122" s="79">
        <v>0</v>
      </c>
      <c r="D122" s="79">
        <v>0</v>
      </c>
      <c r="E122" s="79">
        <v>0</v>
      </c>
      <c r="F122" s="79">
        <v>0</v>
      </c>
    </row>
    <row r="123" spans="1:6" s="624" customFormat="1" ht="14.25" thickTop="1" thickBot="1">
      <c r="A123" s="541" t="s">
        <v>116</v>
      </c>
      <c r="B123" s="78">
        <v>42613.779159999998</v>
      </c>
      <c r="C123" s="78">
        <v>20912.317059999998</v>
      </c>
      <c r="D123" s="78">
        <v>158.74807999999999</v>
      </c>
      <c r="E123" s="78">
        <v>0</v>
      </c>
      <c r="F123" s="78">
        <v>63684.844299999997</v>
      </c>
    </row>
    <row r="124" spans="1:6" s="624" customFormat="1" ht="13.5" thickTop="1">
      <c r="A124" s="118" t="s">
        <v>117</v>
      </c>
      <c r="B124" s="79">
        <v>0</v>
      </c>
      <c r="C124" s="79">
        <v>0</v>
      </c>
      <c r="D124" s="79">
        <v>0</v>
      </c>
      <c r="E124" s="79">
        <v>0</v>
      </c>
      <c r="F124" s="79">
        <v>0</v>
      </c>
    </row>
    <row r="125" spans="1:6" s="624" customFormat="1" ht="12.75">
      <c r="A125" s="118" t="s">
        <v>118</v>
      </c>
      <c r="B125" s="79">
        <v>0</v>
      </c>
      <c r="C125" s="79">
        <v>0</v>
      </c>
      <c r="D125" s="79">
        <v>0</v>
      </c>
      <c r="E125" s="79">
        <v>0</v>
      </c>
      <c r="F125" s="79">
        <v>0</v>
      </c>
    </row>
    <row r="126" spans="1:6" s="624" customFormat="1" ht="12.75">
      <c r="A126" s="118" t="s">
        <v>119</v>
      </c>
      <c r="B126" s="79">
        <v>0</v>
      </c>
      <c r="C126" s="79">
        <v>0</v>
      </c>
      <c r="D126" s="79">
        <v>0</v>
      </c>
      <c r="E126" s="79">
        <v>0</v>
      </c>
      <c r="F126" s="79">
        <v>0</v>
      </c>
    </row>
    <row r="127" spans="1:6" s="624" customFormat="1" ht="12.75">
      <c r="A127" s="118" t="s">
        <v>1456</v>
      </c>
      <c r="B127" s="79">
        <v>0</v>
      </c>
      <c r="C127" s="79">
        <v>0</v>
      </c>
      <c r="D127" s="79">
        <v>0</v>
      </c>
      <c r="E127" s="79">
        <v>0</v>
      </c>
      <c r="F127" s="79">
        <v>0</v>
      </c>
    </row>
    <row r="128" spans="1:6" s="624" customFormat="1" ht="12.75">
      <c r="A128" s="118" t="s">
        <v>120</v>
      </c>
      <c r="B128" s="79">
        <v>41937.488450000004</v>
      </c>
      <c r="C128" s="79">
        <v>20642.060229999999</v>
      </c>
      <c r="D128" s="79">
        <v>0</v>
      </c>
      <c r="E128" s="79">
        <v>0</v>
      </c>
      <c r="F128" s="79">
        <v>62579.54868</v>
      </c>
    </row>
    <row r="129" spans="1:6" s="624" customFormat="1" ht="12.75">
      <c r="A129" s="118" t="s">
        <v>121</v>
      </c>
      <c r="B129" s="79">
        <v>0</v>
      </c>
      <c r="C129" s="79">
        <v>0</v>
      </c>
      <c r="D129" s="79">
        <v>0</v>
      </c>
      <c r="E129" s="79">
        <v>0</v>
      </c>
      <c r="F129" s="79">
        <v>0</v>
      </c>
    </row>
    <row r="130" spans="1:6" s="624" customFormat="1" ht="12.75">
      <c r="A130" s="118" t="s">
        <v>122</v>
      </c>
      <c r="B130" s="79">
        <v>0</v>
      </c>
      <c r="C130" s="79">
        <v>0</v>
      </c>
      <c r="D130" s="79">
        <v>0</v>
      </c>
      <c r="E130" s="79">
        <v>0</v>
      </c>
      <c r="F130" s="79">
        <v>0</v>
      </c>
    </row>
    <row r="131" spans="1:6" s="624" customFormat="1" ht="13.5" thickBot="1">
      <c r="A131" s="118" t="s">
        <v>123</v>
      </c>
      <c r="B131" s="79">
        <v>676.29070999999999</v>
      </c>
      <c r="C131" s="79">
        <v>270.25683000000004</v>
      </c>
      <c r="D131" s="79">
        <v>158.74807999999999</v>
      </c>
      <c r="E131" s="79">
        <v>0</v>
      </c>
      <c r="F131" s="79">
        <v>1105.2956200000001</v>
      </c>
    </row>
    <row r="132" spans="1:6" s="624" customFormat="1" ht="14.25" thickTop="1" thickBot="1">
      <c r="A132" s="541" t="s">
        <v>124</v>
      </c>
      <c r="B132" s="78">
        <v>35606.949180000003</v>
      </c>
      <c r="C132" s="78">
        <v>2352.0588299999999</v>
      </c>
      <c r="D132" s="78">
        <v>1.68015</v>
      </c>
      <c r="E132" s="78">
        <v>0</v>
      </c>
      <c r="F132" s="78">
        <v>37960.688159999998</v>
      </c>
    </row>
    <row r="133" spans="1:6" s="624" customFormat="1" ht="13.5" thickTop="1">
      <c r="A133" s="118" t="s">
        <v>58</v>
      </c>
      <c r="B133" s="79">
        <v>101.26067999999999</v>
      </c>
      <c r="C133" s="79">
        <v>0</v>
      </c>
      <c r="D133" s="79">
        <v>0</v>
      </c>
      <c r="E133" s="79">
        <v>0</v>
      </c>
      <c r="F133" s="79">
        <v>101.26067999999999</v>
      </c>
    </row>
    <row r="134" spans="1:6" s="624" customFormat="1" ht="12.75">
      <c r="A134" s="118" t="s">
        <v>60</v>
      </c>
      <c r="B134" s="79">
        <v>7700.3121600000004</v>
      </c>
      <c r="C134" s="79">
        <v>1555.5510900000002</v>
      </c>
      <c r="D134" s="79">
        <v>1.6697899999999999</v>
      </c>
      <c r="E134" s="79">
        <v>0</v>
      </c>
      <c r="F134" s="79">
        <v>9257.5330399999984</v>
      </c>
    </row>
    <row r="135" spans="1:6" s="624" customFormat="1" ht="12.75">
      <c r="A135" s="118" t="s">
        <v>125</v>
      </c>
      <c r="B135" s="79">
        <v>27682.03615</v>
      </c>
      <c r="C135" s="79">
        <v>780.43502999999998</v>
      </c>
      <c r="D135" s="79">
        <v>0</v>
      </c>
      <c r="E135" s="79">
        <v>0</v>
      </c>
      <c r="F135" s="79">
        <v>28462.47118</v>
      </c>
    </row>
    <row r="136" spans="1:6" s="624" customFormat="1" ht="12.75">
      <c r="A136" s="118" t="s">
        <v>87</v>
      </c>
      <c r="B136" s="79">
        <v>123.34019000000001</v>
      </c>
      <c r="C136" s="79">
        <v>16.072710000000001</v>
      </c>
      <c r="D136" s="79">
        <v>1.0359999999999999E-2</v>
      </c>
      <c r="E136" s="79">
        <v>0</v>
      </c>
      <c r="F136" s="79">
        <v>139.42326</v>
      </c>
    </row>
    <row r="137" spans="1:6" s="624" customFormat="1" ht="13.5" thickBot="1">
      <c r="A137" s="118" t="s">
        <v>126</v>
      </c>
      <c r="B137" s="79">
        <v>0</v>
      </c>
      <c r="C137" s="79">
        <v>0</v>
      </c>
      <c r="D137" s="79">
        <v>0</v>
      </c>
      <c r="E137" s="79">
        <v>0</v>
      </c>
      <c r="F137" s="79">
        <v>0</v>
      </c>
    </row>
    <row r="138" spans="1:6" s="624" customFormat="1" ht="14.25" thickTop="1" thickBot="1">
      <c r="A138" s="541" t="s">
        <v>127</v>
      </c>
      <c r="B138" s="78">
        <v>67162.722949999996</v>
      </c>
      <c r="C138" s="78">
        <v>8189.8590700000004</v>
      </c>
      <c r="D138" s="78">
        <v>7.2797600000000005</v>
      </c>
      <c r="E138" s="78">
        <v>0</v>
      </c>
      <c r="F138" s="78">
        <v>75359.861780000007</v>
      </c>
    </row>
    <row r="139" spans="1:6" s="624" customFormat="1" ht="13.5" thickTop="1">
      <c r="A139" s="118" t="s">
        <v>128</v>
      </c>
      <c r="B139" s="79">
        <v>45.958089999999999</v>
      </c>
      <c r="C139" s="79">
        <v>0</v>
      </c>
      <c r="D139" s="79">
        <v>0</v>
      </c>
      <c r="E139" s="79">
        <v>0</v>
      </c>
      <c r="F139" s="79">
        <v>45.958089999999999</v>
      </c>
    </row>
    <row r="140" spans="1:6" s="624" customFormat="1" ht="12.75">
      <c r="A140" s="118" t="s">
        <v>129</v>
      </c>
      <c r="B140" s="79">
        <v>0</v>
      </c>
      <c r="C140" s="79">
        <v>0</v>
      </c>
      <c r="D140" s="79">
        <v>0</v>
      </c>
      <c r="E140" s="79">
        <v>0</v>
      </c>
      <c r="F140" s="79">
        <v>0</v>
      </c>
    </row>
    <row r="141" spans="1:6" s="624" customFormat="1" ht="12.75">
      <c r="A141" s="118" t="s">
        <v>130</v>
      </c>
      <c r="B141" s="79">
        <v>50875.154090000004</v>
      </c>
      <c r="C141" s="79">
        <v>2280.7730799999999</v>
      </c>
      <c r="D141" s="79">
        <v>0</v>
      </c>
      <c r="E141" s="79">
        <v>0</v>
      </c>
      <c r="F141" s="79">
        <v>53155.927170000003</v>
      </c>
    </row>
    <row r="142" spans="1:6" s="624" customFormat="1" ht="12.75">
      <c r="A142" s="118" t="s">
        <v>131</v>
      </c>
      <c r="B142" s="79">
        <v>14741.610769999999</v>
      </c>
      <c r="C142" s="79">
        <v>3833.0186699999999</v>
      </c>
      <c r="D142" s="79">
        <v>7.2797600000000005</v>
      </c>
      <c r="E142" s="79">
        <v>0</v>
      </c>
      <c r="F142" s="79">
        <v>18581.909199999998</v>
      </c>
    </row>
    <row r="143" spans="1:6" s="624" customFormat="1" ht="13.5" thickBot="1">
      <c r="A143" s="118" t="s">
        <v>132</v>
      </c>
      <c r="B143" s="79">
        <v>1500</v>
      </c>
      <c r="C143" s="79">
        <v>2076.0673200000001</v>
      </c>
      <c r="D143" s="79">
        <v>0</v>
      </c>
      <c r="E143" s="79">
        <v>0</v>
      </c>
      <c r="F143" s="79">
        <v>3576.0673199999997</v>
      </c>
    </row>
    <row r="144" spans="1:6" s="624" customFormat="1" ht="14.25" thickTop="1" thickBot="1">
      <c r="A144" s="541" t="s">
        <v>133</v>
      </c>
      <c r="B144" s="78">
        <v>0</v>
      </c>
      <c r="C144" s="78">
        <v>0</v>
      </c>
      <c r="D144" s="78">
        <v>0</v>
      </c>
      <c r="E144" s="78">
        <v>0</v>
      </c>
      <c r="F144" s="78">
        <v>0</v>
      </c>
    </row>
    <row r="145" spans="1:6" s="624" customFormat="1" ht="13.5" thickTop="1">
      <c r="A145" s="118" t="s">
        <v>134</v>
      </c>
      <c r="B145" s="79">
        <v>0</v>
      </c>
      <c r="C145" s="79">
        <v>0</v>
      </c>
      <c r="D145" s="79">
        <v>0</v>
      </c>
      <c r="E145" s="79">
        <v>0</v>
      </c>
      <c r="F145" s="79">
        <v>0</v>
      </c>
    </row>
    <row r="146" spans="1:6" s="624" customFormat="1" ht="12.75">
      <c r="A146" s="118" t="s">
        <v>135</v>
      </c>
      <c r="B146" s="79">
        <v>0</v>
      </c>
      <c r="C146" s="79">
        <v>0</v>
      </c>
      <c r="D146" s="79">
        <v>0</v>
      </c>
      <c r="E146" s="79">
        <v>0</v>
      </c>
      <c r="F146" s="79">
        <v>0</v>
      </c>
    </row>
    <row r="147" spans="1:6" s="624" customFormat="1" ht="12.75">
      <c r="A147" s="118" t="s">
        <v>136</v>
      </c>
      <c r="B147" s="79">
        <v>0</v>
      </c>
      <c r="C147" s="79">
        <v>0</v>
      </c>
      <c r="D147" s="79">
        <v>0</v>
      </c>
      <c r="E147" s="79">
        <v>0</v>
      </c>
      <c r="F147" s="79">
        <v>0</v>
      </c>
    </row>
    <row r="148" spans="1:6" s="624" customFormat="1" ht="13.5" thickBot="1">
      <c r="A148" s="118" t="s">
        <v>137</v>
      </c>
      <c r="B148" s="79">
        <v>0</v>
      </c>
      <c r="C148" s="79">
        <v>0</v>
      </c>
      <c r="D148" s="79">
        <v>0</v>
      </c>
      <c r="E148" s="79">
        <v>0</v>
      </c>
      <c r="F148" s="79">
        <v>0</v>
      </c>
    </row>
    <row r="149" spans="1:6" s="624" customFormat="1" ht="14.25" thickTop="1" thickBot="1">
      <c r="A149" s="541" t="s">
        <v>138</v>
      </c>
      <c r="B149" s="78">
        <v>0</v>
      </c>
      <c r="C149" s="78">
        <v>0</v>
      </c>
      <c r="D149" s="78">
        <v>0</v>
      </c>
      <c r="E149" s="78">
        <v>0</v>
      </c>
      <c r="F149" s="78">
        <v>0</v>
      </c>
    </row>
    <row r="150" spans="1:6" s="624" customFormat="1" ht="13.5" thickTop="1">
      <c r="A150" s="118" t="s">
        <v>139</v>
      </c>
      <c r="B150" s="79">
        <v>0</v>
      </c>
      <c r="C150" s="79">
        <v>0</v>
      </c>
      <c r="D150" s="79">
        <v>0</v>
      </c>
      <c r="E150" s="79">
        <v>0</v>
      </c>
      <c r="F150" s="79">
        <v>0</v>
      </c>
    </row>
    <row r="151" spans="1:6" s="624" customFormat="1" ht="12.75">
      <c r="A151" s="118" t="s">
        <v>140</v>
      </c>
      <c r="B151" s="79">
        <v>0</v>
      </c>
      <c r="C151" s="79">
        <v>0</v>
      </c>
      <c r="D151" s="79">
        <v>0</v>
      </c>
      <c r="E151" s="79">
        <v>0</v>
      </c>
      <c r="F151" s="79">
        <v>0</v>
      </c>
    </row>
    <row r="152" spans="1:6" s="624" customFormat="1" ht="12.75">
      <c r="A152" s="118" t="s">
        <v>141</v>
      </c>
      <c r="B152" s="79">
        <v>0</v>
      </c>
      <c r="C152" s="79">
        <v>0</v>
      </c>
      <c r="D152" s="79">
        <v>0</v>
      </c>
      <c r="E152" s="79">
        <v>0</v>
      </c>
      <c r="F152" s="79">
        <v>0</v>
      </c>
    </row>
    <row r="153" spans="1:6" s="624" customFormat="1" ht="12.75">
      <c r="A153" s="118" t="s">
        <v>142</v>
      </c>
      <c r="B153" s="79">
        <v>0</v>
      </c>
      <c r="C153" s="79">
        <v>0</v>
      </c>
      <c r="D153" s="79">
        <v>0</v>
      </c>
      <c r="E153" s="79">
        <v>0</v>
      </c>
      <c r="F153" s="79">
        <v>0</v>
      </c>
    </row>
    <row r="154" spans="1:6" s="624" customFormat="1" ht="12.75">
      <c r="A154" s="118" t="s">
        <v>143</v>
      </c>
      <c r="B154" s="79">
        <v>0</v>
      </c>
      <c r="C154" s="79">
        <v>0</v>
      </c>
      <c r="D154" s="79">
        <v>0</v>
      </c>
      <c r="E154" s="79">
        <v>0</v>
      </c>
      <c r="F154" s="79">
        <v>0</v>
      </c>
    </row>
    <row r="155" spans="1:6" s="624" customFormat="1" ht="12.75">
      <c r="A155" s="118" t="s">
        <v>144</v>
      </c>
      <c r="B155" s="79">
        <v>0</v>
      </c>
      <c r="C155" s="79">
        <v>0</v>
      </c>
      <c r="D155" s="79">
        <v>0</v>
      </c>
      <c r="E155" s="79">
        <v>0</v>
      </c>
      <c r="F155" s="79">
        <v>0</v>
      </c>
    </row>
    <row r="156" spans="1:6" s="624" customFormat="1" ht="12.75">
      <c r="A156" s="118" t="s">
        <v>145</v>
      </c>
      <c r="B156" s="79">
        <v>0</v>
      </c>
      <c r="C156" s="79">
        <v>0</v>
      </c>
      <c r="D156" s="79">
        <v>0</v>
      </c>
      <c r="E156" s="79">
        <v>0</v>
      </c>
      <c r="F156" s="79">
        <v>0</v>
      </c>
    </row>
    <row r="157" spans="1:6" s="624" customFormat="1" ht="13.5" thickBot="1">
      <c r="A157" s="118" t="s">
        <v>146</v>
      </c>
      <c r="B157" s="558">
        <v>0</v>
      </c>
      <c r="C157" s="558">
        <v>0</v>
      </c>
      <c r="D157" s="558">
        <v>0</v>
      </c>
      <c r="E157" s="558">
        <v>0</v>
      </c>
      <c r="F157" s="558">
        <v>0</v>
      </c>
    </row>
    <row r="158" spans="1:6" s="624" customFormat="1" ht="14.25" thickTop="1" thickBot="1">
      <c r="A158" s="543" t="s">
        <v>147</v>
      </c>
      <c r="B158" s="78">
        <v>866931.76462999999</v>
      </c>
      <c r="C158" s="78">
        <v>0</v>
      </c>
      <c r="D158" s="78">
        <v>0</v>
      </c>
      <c r="E158" s="78">
        <v>0</v>
      </c>
      <c r="F158" s="78">
        <v>866931.76462999999</v>
      </c>
    </row>
    <row r="159" spans="1:6" s="624" customFormat="1" ht="13.5" thickTop="1">
      <c r="A159" s="559" t="s">
        <v>148</v>
      </c>
      <c r="B159" s="79">
        <v>555869.40075999999</v>
      </c>
      <c r="C159" s="79">
        <v>0</v>
      </c>
      <c r="D159" s="79">
        <v>0</v>
      </c>
      <c r="E159" s="79">
        <v>0</v>
      </c>
      <c r="F159" s="79">
        <v>555869.40075999999</v>
      </c>
    </row>
    <row r="160" spans="1:6" s="624" customFormat="1" ht="12.75">
      <c r="A160" s="118" t="s">
        <v>149</v>
      </c>
      <c r="B160" s="79">
        <v>555869.40075999999</v>
      </c>
      <c r="C160" s="79">
        <v>0</v>
      </c>
      <c r="D160" s="79">
        <v>0</v>
      </c>
      <c r="E160" s="79">
        <v>0</v>
      </c>
      <c r="F160" s="79">
        <v>555869.40075999999</v>
      </c>
    </row>
    <row r="161" spans="1:6" s="624" customFormat="1" ht="12.75">
      <c r="A161" s="118" t="s">
        <v>150</v>
      </c>
      <c r="B161" s="79">
        <v>0</v>
      </c>
      <c r="C161" s="79">
        <v>0</v>
      </c>
      <c r="D161" s="79">
        <v>0</v>
      </c>
      <c r="E161" s="79">
        <v>0</v>
      </c>
      <c r="F161" s="79">
        <v>0</v>
      </c>
    </row>
    <row r="162" spans="1:6" s="624" customFormat="1" ht="12.75">
      <c r="A162" s="118" t="s">
        <v>151</v>
      </c>
      <c r="B162" s="79">
        <v>0</v>
      </c>
      <c r="C162" s="79">
        <v>0</v>
      </c>
      <c r="D162" s="79">
        <v>0</v>
      </c>
      <c r="E162" s="79">
        <v>0</v>
      </c>
      <c r="F162" s="79">
        <v>0</v>
      </c>
    </row>
    <row r="163" spans="1:6" s="624" customFormat="1" ht="12.75">
      <c r="A163" s="559" t="s">
        <v>152</v>
      </c>
      <c r="B163" s="79">
        <v>4.7393199999999993</v>
      </c>
      <c r="C163" s="79">
        <v>0</v>
      </c>
      <c r="D163" s="79">
        <v>0</v>
      </c>
      <c r="E163" s="79">
        <v>0</v>
      </c>
      <c r="F163" s="79">
        <v>4.7393199999999993</v>
      </c>
    </row>
    <row r="164" spans="1:6" s="624" customFormat="1" ht="12.75">
      <c r="A164" s="118" t="s">
        <v>153</v>
      </c>
      <c r="B164" s="79">
        <v>0</v>
      </c>
      <c r="C164" s="79">
        <v>0</v>
      </c>
      <c r="D164" s="79">
        <v>0</v>
      </c>
      <c r="E164" s="79">
        <v>0</v>
      </c>
      <c r="F164" s="79">
        <v>0</v>
      </c>
    </row>
    <row r="165" spans="1:6" s="624" customFormat="1" ht="12.75">
      <c r="A165" s="118" t="s">
        <v>154</v>
      </c>
      <c r="B165" s="79">
        <v>0</v>
      </c>
      <c r="C165" s="79">
        <v>0</v>
      </c>
      <c r="D165" s="79">
        <v>0</v>
      </c>
      <c r="E165" s="79">
        <v>0</v>
      </c>
      <c r="F165" s="79">
        <v>0</v>
      </c>
    </row>
    <row r="166" spans="1:6" s="624" customFormat="1" ht="12.75">
      <c r="A166" s="118" t="s">
        <v>155</v>
      </c>
      <c r="B166" s="79">
        <v>4.7393199999999993</v>
      </c>
      <c r="C166" s="79">
        <v>0</v>
      </c>
      <c r="D166" s="79">
        <v>0</v>
      </c>
      <c r="E166" s="79">
        <v>0</v>
      </c>
      <c r="F166" s="79">
        <v>4.7393199999999993</v>
      </c>
    </row>
    <row r="167" spans="1:6" s="624" customFormat="1" ht="12.75">
      <c r="A167" s="559" t="s">
        <v>156</v>
      </c>
      <c r="B167" s="79">
        <v>0</v>
      </c>
      <c r="C167" s="79">
        <v>0</v>
      </c>
      <c r="D167" s="79">
        <v>0</v>
      </c>
      <c r="E167" s="79">
        <v>0</v>
      </c>
      <c r="F167" s="79">
        <v>0</v>
      </c>
    </row>
    <row r="168" spans="1:6" s="624" customFormat="1" ht="12.75">
      <c r="A168" s="118" t="s">
        <v>157</v>
      </c>
      <c r="B168" s="79">
        <v>0</v>
      </c>
      <c r="C168" s="79">
        <v>0</v>
      </c>
      <c r="D168" s="79">
        <v>0</v>
      </c>
      <c r="E168" s="79">
        <v>0</v>
      </c>
      <c r="F168" s="79">
        <v>0</v>
      </c>
    </row>
    <row r="169" spans="1:6" s="624" customFormat="1" ht="12.75">
      <c r="A169" s="118" t="s">
        <v>158</v>
      </c>
      <c r="B169" s="79">
        <v>0</v>
      </c>
      <c r="C169" s="79">
        <v>0</v>
      </c>
      <c r="D169" s="79">
        <v>0</v>
      </c>
      <c r="E169" s="79">
        <v>0</v>
      </c>
      <c r="F169" s="79">
        <v>0</v>
      </c>
    </row>
    <row r="170" spans="1:6" s="624" customFormat="1" ht="12.75">
      <c r="A170" s="118" t="s">
        <v>159</v>
      </c>
      <c r="B170" s="79">
        <v>0</v>
      </c>
      <c r="C170" s="79">
        <v>0</v>
      </c>
      <c r="D170" s="79">
        <v>0</v>
      </c>
      <c r="E170" s="79">
        <v>0</v>
      </c>
      <c r="F170" s="79">
        <v>0</v>
      </c>
    </row>
    <row r="171" spans="1:6" s="624" customFormat="1" ht="12.75">
      <c r="A171" s="559" t="s">
        <v>160</v>
      </c>
      <c r="B171" s="79">
        <v>290863.34723000001</v>
      </c>
      <c r="C171" s="79">
        <v>0</v>
      </c>
      <c r="D171" s="79">
        <v>0</v>
      </c>
      <c r="E171" s="79">
        <v>0</v>
      </c>
      <c r="F171" s="79">
        <v>290863.34723000001</v>
      </c>
    </row>
    <row r="172" spans="1:6" s="624" customFormat="1" ht="12.75">
      <c r="A172" s="118" t="s">
        <v>161</v>
      </c>
      <c r="B172" s="79">
        <v>11857.99662</v>
      </c>
      <c r="C172" s="79">
        <v>0</v>
      </c>
      <c r="D172" s="79">
        <v>0</v>
      </c>
      <c r="E172" s="79">
        <v>0</v>
      </c>
      <c r="F172" s="79">
        <v>11857.99662</v>
      </c>
    </row>
    <row r="173" spans="1:6" s="624" customFormat="1" ht="12.75">
      <c r="A173" s="118" t="s">
        <v>162</v>
      </c>
      <c r="B173" s="79">
        <v>198291.96188999998</v>
      </c>
      <c r="C173" s="79">
        <v>0</v>
      </c>
      <c r="D173" s="79">
        <v>0</v>
      </c>
      <c r="E173" s="79">
        <v>0</v>
      </c>
      <c r="F173" s="79">
        <v>198291.96188999998</v>
      </c>
    </row>
    <row r="174" spans="1:6" s="624" customFormat="1" ht="12.75">
      <c r="A174" s="118" t="s">
        <v>163</v>
      </c>
      <c r="B174" s="79">
        <v>80713.388720000003</v>
      </c>
      <c r="C174" s="79">
        <v>0</v>
      </c>
      <c r="D174" s="79">
        <v>0</v>
      </c>
      <c r="E174" s="79">
        <v>0</v>
      </c>
      <c r="F174" s="79">
        <v>80713.388720000003</v>
      </c>
    </row>
    <row r="175" spans="1:6" s="624" customFormat="1" ht="12.75">
      <c r="A175" s="559" t="s">
        <v>164</v>
      </c>
      <c r="B175" s="79">
        <v>20194.277320000001</v>
      </c>
      <c r="C175" s="79">
        <v>0</v>
      </c>
      <c r="D175" s="79">
        <v>0</v>
      </c>
      <c r="E175" s="79">
        <v>0</v>
      </c>
      <c r="F175" s="79">
        <v>20194.277320000001</v>
      </c>
    </row>
    <row r="176" spans="1:6" s="624" customFormat="1" ht="12.75">
      <c r="A176" s="118" t="s">
        <v>165</v>
      </c>
      <c r="B176" s="79">
        <v>-151.66085000000001</v>
      </c>
      <c r="C176" s="79">
        <v>0</v>
      </c>
      <c r="D176" s="79">
        <v>0</v>
      </c>
      <c r="E176" s="79">
        <v>0</v>
      </c>
      <c r="F176" s="79">
        <v>-151.66085000000001</v>
      </c>
    </row>
    <row r="177" spans="1:6" s="624" customFormat="1" ht="13.5" thickBot="1">
      <c r="A177" s="118" t="s">
        <v>166</v>
      </c>
      <c r="B177" s="79">
        <v>20345.938170000001</v>
      </c>
      <c r="C177" s="79">
        <v>0</v>
      </c>
      <c r="D177" s="79">
        <v>0</v>
      </c>
      <c r="E177" s="79">
        <v>0</v>
      </c>
      <c r="F177" s="79">
        <v>20345.938170000001</v>
      </c>
    </row>
    <row r="178" spans="1:6" s="624" customFormat="1" ht="14.25" thickTop="1" thickBot="1">
      <c r="A178" s="606" t="s">
        <v>167</v>
      </c>
      <c r="B178" s="81">
        <v>2807358.4383100001</v>
      </c>
      <c r="C178" s="81">
        <v>790609.77108000009</v>
      </c>
      <c r="D178" s="81">
        <v>167.70799</v>
      </c>
      <c r="E178" s="81">
        <v>0</v>
      </c>
      <c r="F178" s="81">
        <v>3598135.91738</v>
      </c>
    </row>
    <row r="179" spans="1:6" s="624" customFormat="1" ht="14.25" thickTop="1" thickBot="1">
      <c r="A179" s="607" t="s">
        <v>168</v>
      </c>
      <c r="B179" s="78">
        <v>7581.1160300000001</v>
      </c>
      <c r="C179" s="78">
        <v>0</v>
      </c>
      <c r="D179" s="78">
        <v>0</v>
      </c>
      <c r="E179" s="78">
        <v>0</v>
      </c>
      <c r="F179" s="78">
        <v>7581.1160300000001</v>
      </c>
    </row>
    <row r="180" spans="1:6" s="624" customFormat="1" ht="13.5" thickTop="1">
      <c r="A180" s="601" t="s">
        <v>169</v>
      </c>
      <c r="B180" s="79">
        <v>0</v>
      </c>
      <c r="C180" s="79">
        <v>0</v>
      </c>
      <c r="D180" s="79">
        <v>0</v>
      </c>
      <c r="E180" s="79">
        <v>0</v>
      </c>
      <c r="F180" s="79">
        <v>0</v>
      </c>
    </row>
    <row r="181" spans="1:6" s="624" customFormat="1" ht="12.75">
      <c r="A181" s="118" t="s">
        <v>170</v>
      </c>
      <c r="B181" s="79">
        <v>0</v>
      </c>
      <c r="C181" s="79">
        <v>0</v>
      </c>
      <c r="D181" s="79">
        <v>0</v>
      </c>
      <c r="E181" s="79">
        <v>0</v>
      </c>
      <c r="F181" s="79">
        <v>0</v>
      </c>
    </row>
    <row r="182" spans="1:6" s="624" customFormat="1" ht="12.75">
      <c r="A182" s="118" t="s">
        <v>171</v>
      </c>
      <c r="B182" s="79">
        <v>0</v>
      </c>
      <c r="C182" s="79">
        <v>0</v>
      </c>
      <c r="D182" s="79">
        <v>0</v>
      </c>
      <c r="E182" s="79">
        <v>0</v>
      </c>
      <c r="F182" s="79">
        <v>0</v>
      </c>
    </row>
    <row r="183" spans="1:6" s="624" customFormat="1" ht="12.75">
      <c r="A183" s="118" t="s">
        <v>172</v>
      </c>
      <c r="B183" s="79">
        <v>0</v>
      </c>
      <c r="C183" s="79">
        <v>0</v>
      </c>
      <c r="D183" s="79">
        <v>0</v>
      </c>
      <c r="E183" s="79">
        <v>0</v>
      </c>
      <c r="F183" s="79">
        <v>0</v>
      </c>
    </row>
    <row r="184" spans="1:6" s="624" customFormat="1" ht="12.75">
      <c r="A184" s="118" t="s">
        <v>173</v>
      </c>
      <c r="B184" s="79">
        <v>0</v>
      </c>
      <c r="C184" s="79">
        <v>0</v>
      </c>
      <c r="D184" s="79">
        <v>0</v>
      </c>
      <c r="E184" s="79">
        <v>0</v>
      </c>
      <c r="F184" s="79">
        <v>0</v>
      </c>
    </row>
    <row r="185" spans="1:6" s="624" customFormat="1" ht="12.75">
      <c r="A185" s="118" t="s">
        <v>174</v>
      </c>
      <c r="B185" s="79">
        <v>0</v>
      </c>
      <c r="C185" s="79">
        <v>0</v>
      </c>
      <c r="D185" s="79">
        <v>0</v>
      </c>
      <c r="E185" s="79">
        <v>0</v>
      </c>
      <c r="F185" s="79">
        <v>0</v>
      </c>
    </row>
    <row r="186" spans="1:6" s="624" customFormat="1" ht="12.75">
      <c r="A186" s="559" t="s">
        <v>175</v>
      </c>
      <c r="B186" s="79">
        <v>4552.5837000000001</v>
      </c>
      <c r="C186" s="79">
        <v>0</v>
      </c>
      <c r="D186" s="79">
        <v>0</v>
      </c>
      <c r="E186" s="79">
        <v>0</v>
      </c>
      <c r="F186" s="79">
        <v>4552.5837000000001</v>
      </c>
    </row>
    <row r="187" spans="1:6" s="624" customFormat="1" ht="12.75">
      <c r="A187" s="118" t="s">
        <v>176</v>
      </c>
      <c r="B187" s="79">
        <v>0</v>
      </c>
      <c r="C187" s="79">
        <v>0</v>
      </c>
      <c r="D187" s="79">
        <v>0</v>
      </c>
      <c r="E187" s="79">
        <v>0</v>
      </c>
      <c r="F187" s="79">
        <v>0</v>
      </c>
    </row>
    <row r="188" spans="1:6" s="624" customFormat="1" ht="12.75">
      <c r="A188" s="118" t="s">
        <v>177</v>
      </c>
      <c r="B188" s="79">
        <v>0</v>
      </c>
      <c r="C188" s="79">
        <v>0</v>
      </c>
      <c r="D188" s="79">
        <v>0</v>
      </c>
      <c r="E188" s="79">
        <v>0</v>
      </c>
      <c r="F188" s="79">
        <v>0</v>
      </c>
    </row>
    <row r="189" spans="1:6" s="624" customFormat="1" ht="12.75">
      <c r="A189" s="118" t="s">
        <v>178</v>
      </c>
      <c r="B189" s="79">
        <v>4552.5837000000001</v>
      </c>
      <c r="C189" s="79">
        <v>0</v>
      </c>
      <c r="D189" s="79">
        <v>0</v>
      </c>
      <c r="E189" s="79">
        <v>0</v>
      </c>
      <c r="F189" s="79">
        <v>4552.5837000000001</v>
      </c>
    </row>
    <row r="190" spans="1:6" s="624" customFormat="1" ht="12.75">
      <c r="A190" s="118" t="s">
        <v>179</v>
      </c>
      <c r="B190" s="79">
        <v>0</v>
      </c>
      <c r="C190" s="79">
        <v>0</v>
      </c>
      <c r="D190" s="79">
        <v>0</v>
      </c>
      <c r="E190" s="79">
        <v>0</v>
      </c>
      <c r="F190" s="79">
        <v>0</v>
      </c>
    </row>
    <row r="191" spans="1:6" s="624" customFormat="1" ht="12.75">
      <c r="A191" s="118" t="s">
        <v>180</v>
      </c>
      <c r="B191" s="79">
        <v>0</v>
      </c>
      <c r="C191" s="79">
        <v>0</v>
      </c>
      <c r="D191" s="79">
        <v>0</v>
      </c>
      <c r="E191" s="79">
        <v>0</v>
      </c>
      <c r="F191" s="79">
        <v>0</v>
      </c>
    </row>
    <row r="192" spans="1:6" s="624" customFormat="1" ht="12.75">
      <c r="A192" s="559" t="s">
        <v>181</v>
      </c>
      <c r="B192" s="79">
        <v>0</v>
      </c>
      <c r="C192" s="79">
        <v>0</v>
      </c>
      <c r="D192" s="79">
        <v>0</v>
      </c>
      <c r="E192" s="79">
        <v>0</v>
      </c>
      <c r="F192" s="79">
        <v>0</v>
      </c>
    </row>
    <row r="193" spans="1:6" s="624" customFormat="1" ht="12.75">
      <c r="A193" s="559" t="s">
        <v>182</v>
      </c>
      <c r="B193" s="79">
        <v>3028.53233</v>
      </c>
      <c r="C193" s="79">
        <v>0</v>
      </c>
      <c r="D193" s="79">
        <v>0</v>
      </c>
      <c r="E193" s="79">
        <v>0</v>
      </c>
      <c r="F193" s="79">
        <v>3028.53233</v>
      </c>
    </row>
    <row r="194" spans="1:6" s="624" customFormat="1" ht="12.75">
      <c r="A194" s="118" t="s">
        <v>183</v>
      </c>
      <c r="B194" s="79">
        <v>0</v>
      </c>
      <c r="C194" s="79">
        <v>0</v>
      </c>
      <c r="D194" s="79">
        <v>0</v>
      </c>
      <c r="E194" s="79">
        <v>0</v>
      </c>
      <c r="F194" s="79">
        <v>0</v>
      </c>
    </row>
    <row r="195" spans="1:6" s="624" customFormat="1" ht="12.75">
      <c r="A195" s="118" t="s">
        <v>184</v>
      </c>
      <c r="B195" s="79">
        <v>3028.53233</v>
      </c>
      <c r="C195" s="79">
        <v>0</v>
      </c>
      <c r="D195" s="79">
        <v>0</v>
      </c>
      <c r="E195" s="79">
        <v>0</v>
      </c>
      <c r="F195" s="79">
        <v>3028.53233</v>
      </c>
    </row>
    <row r="196" spans="1:6" s="624" customFormat="1" ht="12.75">
      <c r="A196" s="118" t="s">
        <v>185</v>
      </c>
      <c r="B196" s="79">
        <v>0</v>
      </c>
      <c r="C196" s="79">
        <v>0</v>
      </c>
      <c r="D196" s="79">
        <v>0</v>
      </c>
      <c r="E196" s="79">
        <v>0</v>
      </c>
      <c r="F196" s="79">
        <v>0</v>
      </c>
    </row>
    <row r="197" spans="1:6" s="624" customFormat="1" ht="12.75">
      <c r="A197" s="118" t="s">
        <v>186</v>
      </c>
      <c r="B197" s="79">
        <v>0</v>
      </c>
      <c r="C197" s="79">
        <v>0</v>
      </c>
      <c r="D197" s="79">
        <v>0</v>
      </c>
      <c r="E197" s="79">
        <v>0</v>
      </c>
      <c r="F197" s="79">
        <v>0</v>
      </c>
    </row>
    <row r="198" spans="1:6" s="624" customFormat="1" ht="13.5" thickBot="1">
      <c r="A198" s="559" t="s">
        <v>187</v>
      </c>
      <c r="B198" s="79">
        <v>0</v>
      </c>
      <c r="C198" s="79">
        <v>0</v>
      </c>
      <c r="D198" s="79">
        <v>0</v>
      </c>
      <c r="E198" s="79">
        <v>0</v>
      </c>
      <c r="F198" s="79">
        <v>0</v>
      </c>
    </row>
    <row r="199" spans="1:6" s="624" customFormat="1" ht="14.25" thickTop="1" thickBot="1">
      <c r="A199" s="541" t="s">
        <v>188</v>
      </c>
      <c r="B199" s="78">
        <v>1092260.76526</v>
      </c>
      <c r="C199" s="78">
        <v>4911211.7035799995</v>
      </c>
      <c r="D199" s="78">
        <v>2418.71848</v>
      </c>
      <c r="E199" s="78">
        <v>0</v>
      </c>
      <c r="F199" s="78">
        <v>6005891.1873199996</v>
      </c>
    </row>
    <row r="200" spans="1:6" s="624" customFormat="1" ht="13.5" thickTop="1">
      <c r="A200" s="559" t="s">
        <v>189</v>
      </c>
      <c r="B200" s="79">
        <v>0</v>
      </c>
      <c r="C200" s="79">
        <v>0</v>
      </c>
      <c r="D200" s="79">
        <v>0</v>
      </c>
      <c r="E200" s="79">
        <v>0</v>
      </c>
      <c r="F200" s="79">
        <v>0</v>
      </c>
    </row>
    <row r="201" spans="1:6" s="624" customFormat="1" ht="12.75">
      <c r="A201" s="118" t="s">
        <v>190</v>
      </c>
      <c r="B201" s="79">
        <v>0</v>
      </c>
      <c r="C201" s="79">
        <v>0</v>
      </c>
      <c r="D201" s="79">
        <v>0</v>
      </c>
      <c r="E201" s="79">
        <v>0</v>
      </c>
      <c r="F201" s="79">
        <v>0</v>
      </c>
    </row>
    <row r="202" spans="1:6" s="624" customFormat="1" ht="12.75">
      <c r="A202" s="118" t="s">
        <v>191</v>
      </c>
      <c r="B202" s="79">
        <v>0</v>
      </c>
      <c r="C202" s="79">
        <v>0</v>
      </c>
      <c r="D202" s="79">
        <v>0</v>
      </c>
      <c r="E202" s="79">
        <v>0</v>
      </c>
      <c r="F202" s="79">
        <v>0</v>
      </c>
    </row>
    <row r="203" spans="1:6" s="624" customFormat="1" ht="12.75">
      <c r="A203" s="118" t="s">
        <v>192</v>
      </c>
      <c r="B203" s="79">
        <v>0</v>
      </c>
      <c r="C203" s="79">
        <v>0</v>
      </c>
      <c r="D203" s="79">
        <v>0</v>
      </c>
      <c r="E203" s="79">
        <v>0</v>
      </c>
      <c r="F203" s="79">
        <v>0</v>
      </c>
    </row>
    <row r="204" spans="1:6" s="624" customFormat="1" ht="12.75">
      <c r="A204" s="559" t="s">
        <v>193</v>
      </c>
      <c r="B204" s="79">
        <v>0</v>
      </c>
      <c r="C204" s="79">
        <v>287.10156000000001</v>
      </c>
      <c r="D204" s="79">
        <v>562.33172000000002</v>
      </c>
      <c r="E204" s="79">
        <v>0</v>
      </c>
      <c r="F204" s="79">
        <v>849.43328000000008</v>
      </c>
    </row>
    <row r="205" spans="1:6" s="624" customFormat="1" ht="12.75">
      <c r="A205" s="118" t="s">
        <v>194</v>
      </c>
      <c r="B205" s="79">
        <v>0</v>
      </c>
      <c r="C205" s="79">
        <v>0</v>
      </c>
      <c r="D205" s="79">
        <v>0</v>
      </c>
      <c r="E205" s="79">
        <v>0</v>
      </c>
      <c r="F205" s="79">
        <v>0</v>
      </c>
    </row>
    <row r="206" spans="1:6" s="624" customFormat="1" ht="12.75">
      <c r="A206" s="118" t="s">
        <v>195</v>
      </c>
      <c r="B206" s="79">
        <v>0</v>
      </c>
      <c r="C206" s="79">
        <v>287.10156000000001</v>
      </c>
      <c r="D206" s="79">
        <v>562.33172000000002</v>
      </c>
      <c r="E206" s="79">
        <v>0</v>
      </c>
      <c r="F206" s="79">
        <v>849.43328000000008</v>
      </c>
    </row>
    <row r="207" spans="1:6" s="624" customFormat="1" ht="12.75">
      <c r="A207" s="118" t="s">
        <v>196</v>
      </c>
      <c r="B207" s="79">
        <v>0</v>
      </c>
      <c r="C207" s="79">
        <v>0</v>
      </c>
      <c r="D207" s="79">
        <v>0</v>
      </c>
      <c r="E207" s="79">
        <v>0</v>
      </c>
      <c r="F207" s="79">
        <v>0</v>
      </c>
    </row>
    <row r="208" spans="1:6" s="624" customFormat="1" ht="12.75">
      <c r="A208" s="557" t="s">
        <v>197</v>
      </c>
      <c r="B208" s="79">
        <v>0</v>
      </c>
      <c r="C208" s="79">
        <v>0</v>
      </c>
      <c r="D208" s="79">
        <v>0</v>
      </c>
      <c r="E208" s="79">
        <v>0</v>
      </c>
      <c r="F208" s="79">
        <v>0</v>
      </c>
    </row>
    <row r="209" spans="1:6" s="624" customFormat="1" ht="12.75">
      <c r="A209" s="118" t="s">
        <v>198</v>
      </c>
      <c r="B209" s="79">
        <v>0</v>
      </c>
      <c r="C209" s="79">
        <v>0</v>
      </c>
      <c r="D209" s="79">
        <v>0</v>
      </c>
      <c r="E209" s="79">
        <v>0</v>
      </c>
      <c r="F209" s="79">
        <v>0</v>
      </c>
    </row>
    <row r="210" spans="1:6" s="624" customFormat="1" ht="12.75">
      <c r="A210" s="559" t="s">
        <v>199</v>
      </c>
      <c r="B210" s="79">
        <v>0</v>
      </c>
      <c r="C210" s="79">
        <v>0</v>
      </c>
      <c r="D210" s="79">
        <v>0</v>
      </c>
      <c r="E210" s="79">
        <v>0</v>
      </c>
      <c r="F210" s="79">
        <v>0</v>
      </c>
    </row>
    <row r="211" spans="1:6" s="624" customFormat="1" ht="12.75">
      <c r="A211" s="118" t="s">
        <v>200</v>
      </c>
      <c r="B211" s="79">
        <v>0</v>
      </c>
      <c r="C211" s="79">
        <v>0</v>
      </c>
      <c r="D211" s="79">
        <v>0</v>
      </c>
      <c r="E211" s="79">
        <v>0</v>
      </c>
      <c r="F211" s="79">
        <v>0</v>
      </c>
    </row>
    <row r="212" spans="1:6" s="624" customFormat="1" ht="12.75">
      <c r="A212" s="118" t="s">
        <v>201</v>
      </c>
      <c r="B212" s="79">
        <v>0</v>
      </c>
      <c r="C212" s="79">
        <v>0</v>
      </c>
      <c r="D212" s="79">
        <v>0</v>
      </c>
      <c r="E212" s="79">
        <v>0</v>
      </c>
      <c r="F212" s="79">
        <v>0</v>
      </c>
    </row>
    <row r="213" spans="1:6" s="624" customFormat="1" ht="12.75">
      <c r="A213" s="559" t="s">
        <v>202</v>
      </c>
      <c r="B213" s="79">
        <v>0</v>
      </c>
      <c r="C213" s="79">
        <v>0</v>
      </c>
      <c r="D213" s="79">
        <v>36.851230000000001</v>
      </c>
      <c r="E213" s="79">
        <v>0</v>
      </c>
      <c r="F213" s="79">
        <v>36.851230000000001</v>
      </c>
    </row>
    <row r="214" spans="1:6" s="624" customFormat="1" ht="12.75">
      <c r="A214" s="118" t="s">
        <v>203</v>
      </c>
      <c r="B214" s="79">
        <v>0</v>
      </c>
      <c r="C214" s="79">
        <v>0</v>
      </c>
      <c r="D214" s="79">
        <v>0</v>
      </c>
      <c r="E214" s="79">
        <v>0</v>
      </c>
      <c r="F214" s="79">
        <v>0</v>
      </c>
    </row>
    <row r="215" spans="1:6" s="624" customFormat="1" ht="12.75">
      <c r="A215" s="118" t="s">
        <v>204</v>
      </c>
      <c r="B215" s="79">
        <v>0</v>
      </c>
      <c r="C215" s="79">
        <v>0</v>
      </c>
      <c r="D215" s="79">
        <v>36.851230000000001</v>
      </c>
      <c r="E215" s="79">
        <v>0</v>
      </c>
      <c r="F215" s="79">
        <v>36.851230000000001</v>
      </c>
    </row>
    <row r="216" spans="1:6" s="624" customFormat="1" ht="12.75">
      <c r="A216" s="559" t="s">
        <v>205</v>
      </c>
      <c r="B216" s="79">
        <v>976396.5011900001</v>
      </c>
      <c r="C216" s="79">
        <v>4668692.62897</v>
      </c>
      <c r="D216" s="79">
        <v>592.66976999999997</v>
      </c>
      <c r="E216" s="79">
        <v>0</v>
      </c>
      <c r="F216" s="79">
        <v>5645681.7999300007</v>
      </c>
    </row>
    <row r="217" spans="1:6" s="624" customFormat="1" ht="12.75">
      <c r="A217" s="118" t="s">
        <v>206</v>
      </c>
      <c r="B217" s="79">
        <v>962077.84445000009</v>
      </c>
      <c r="C217" s="79">
        <v>4663815.9386</v>
      </c>
      <c r="D217" s="79">
        <v>592.66976999999997</v>
      </c>
      <c r="E217" s="79">
        <v>0</v>
      </c>
      <c r="F217" s="79">
        <v>5626486.4528199993</v>
      </c>
    </row>
    <row r="218" spans="1:6" s="624" customFormat="1" ht="12.75">
      <c r="A218" s="118" t="s">
        <v>207</v>
      </c>
      <c r="B218" s="79">
        <v>0</v>
      </c>
      <c r="C218" s="79">
        <v>0</v>
      </c>
      <c r="D218" s="79">
        <v>0</v>
      </c>
      <c r="E218" s="79">
        <v>0</v>
      </c>
      <c r="F218" s="79">
        <v>0</v>
      </c>
    </row>
    <row r="219" spans="1:6" s="624" customFormat="1" ht="12.75">
      <c r="A219" s="118" t="s">
        <v>208</v>
      </c>
      <c r="B219" s="79">
        <v>1825.3525199999999</v>
      </c>
      <c r="C219" s="79">
        <v>88.098929999999996</v>
      </c>
      <c r="D219" s="79">
        <v>0</v>
      </c>
      <c r="E219" s="79">
        <v>0</v>
      </c>
      <c r="F219" s="79">
        <v>1913.45145</v>
      </c>
    </row>
    <row r="220" spans="1:6" s="624" customFormat="1" ht="12.75">
      <c r="A220" s="118" t="s">
        <v>209</v>
      </c>
      <c r="B220" s="79">
        <v>0</v>
      </c>
      <c r="C220" s="79">
        <v>0</v>
      </c>
      <c r="D220" s="79">
        <v>0</v>
      </c>
      <c r="E220" s="79">
        <v>0</v>
      </c>
      <c r="F220" s="79">
        <v>0</v>
      </c>
    </row>
    <row r="221" spans="1:6" s="624" customFormat="1" ht="12.75">
      <c r="A221" s="118" t="s">
        <v>210</v>
      </c>
      <c r="B221" s="79">
        <v>7204.4332999999997</v>
      </c>
      <c r="C221" s="79">
        <v>3604.4007499999998</v>
      </c>
      <c r="D221" s="79">
        <v>0</v>
      </c>
      <c r="E221" s="79">
        <v>0</v>
      </c>
      <c r="F221" s="79">
        <v>10808.834050000001</v>
      </c>
    </row>
    <row r="222" spans="1:6" s="624" customFormat="1" ht="12.75">
      <c r="A222" s="118" t="s">
        <v>211</v>
      </c>
      <c r="B222" s="79">
        <v>5260.8709200000003</v>
      </c>
      <c r="C222" s="79">
        <v>1184.1906899999999</v>
      </c>
      <c r="D222" s="79">
        <v>0</v>
      </c>
      <c r="E222" s="79">
        <v>0</v>
      </c>
      <c r="F222" s="79">
        <v>6445.0616100000007</v>
      </c>
    </row>
    <row r="223" spans="1:6" s="624" customFormat="1" ht="12.75">
      <c r="A223" s="118" t="s">
        <v>212</v>
      </c>
      <c r="B223" s="79">
        <v>0</v>
      </c>
      <c r="C223" s="79">
        <v>0</v>
      </c>
      <c r="D223" s="79">
        <v>0</v>
      </c>
      <c r="E223" s="79">
        <v>0</v>
      </c>
      <c r="F223" s="79">
        <v>0</v>
      </c>
    </row>
    <row r="224" spans="1:6" s="624" customFormat="1" ht="12.75">
      <c r="A224" s="118" t="s">
        <v>213</v>
      </c>
      <c r="B224" s="79">
        <v>0</v>
      </c>
      <c r="C224" s="79">
        <v>0</v>
      </c>
      <c r="D224" s="79">
        <v>0</v>
      </c>
      <c r="E224" s="79">
        <v>0</v>
      </c>
      <c r="F224" s="79">
        <v>0</v>
      </c>
    </row>
    <row r="225" spans="1:6" s="624" customFormat="1" ht="12.75">
      <c r="A225" s="118" t="s">
        <v>214</v>
      </c>
      <c r="B225" s="79">
        <v>28</v>
      </c>
      <c r="C225" s="79">
        <v>0</v>
      </c>
      <c r="D225" s="79">
        <v>0</v>
      </c>
      <c r="E225" s="79">
        <v>0</v>
      </c>
      <c r="F225" s="79">
        <v>28</v>
      </c>
    </row>
    <row r="226" spans="1:6" s="624" customFormat="1" ht="12.75">
      <c r="A226" s="559" t="s">
        <v>215</v>
      </c>
      <c r="B226" s="79">
        <v>39059.201799999995</v>
      </c>
      <c r="C226" s="79">
        <v>242231.97305</v>
      </c>
      <c r="D226" s="79">
        <v>1138.8794800000001</v>
      </c>
      <c r="E226" s="79">
        <v>0</v>
      </c>
      <c r="F226" s="79">
        <v>282430.05432999996</v>
      </c>
    </row>
    <row r="227" spans="1:6" s="624" customFormat="1" ht="12.75">
      <c r="A227" s="118" t="s">
        <v>216</v>
      </c>
      <c r="B227" s="79">
        <v>21891.26698</v>
      </c>
      <c r="C227" s="79">
        <v>11993.463669999999</v>
      </c>
      <c r="D227" s="79">
        <v>0</v>
      </c>
      <c r="E227" s="79">
        <v>0</v>
      </c>
      <c r="F227" s="79">
        <v>33884.730649999998</v>
      </c>
    </row>
    <row r="228" spans="1:6" s="624" customFormat="1" ht="12.75">
      <c r="A228" s="118" t="s">
        <v>217</v>
      </c>
      <c r="B228" s="79">
        <v>0</v>
      </c>
      <c r="C228" s="79">
        <v>0</v>
      </c>
      <c r="D228" s="79">
        <v>0</v>
      </c>
      <c r="E228" s="79">
        <v>0</v>
      </c>
      <c r="F228" s="79">
        <v>0</v>
      </c>
    </row>
    <row r="229" spans="1:6" s="624" customFormat="1" ht="12.75">
      <c r="A229" s="118" t="s">
        <v>218</v>
      </c>
      <c r="B229" s="79">
        <v>2473.5963500000003</v>
      </c>
      <c r="C229" s="79">
        <v>20796.168610000001</v>
      </c>
      <c r="D229" s="79">
        <v>727.93661999999995</v>
      </c>
      <c r="E229" s="79">
        <v>0</v>
      </c>
      <c r="F229" s="79">
        <v>23997.701579999997</v>
      </c>
    </row>
    <row r="230" spans="1:6" s="624" customFormat="1" ht="12.75">
      <c r="A230" s="118" t="s">
        <v>219</v>
      </c>
      <c r="B230" s="79">
        <v>1260.01559</v>
      </c>
      <c r="C230" s="79">
        <v>9557.7981500000005</v>
      </c>
      <c r="D230" s="79">
        <v>196.25285</v>
      </c>
      <c r="E230" s="79">
        <v>0</v>
      </c>
      <c r="F230" s="79">
        <v>11014.06659</v>
      </c>
    </row>
    <row r="231" spans="1:6" s="624" customFormat="1" ht="12.75">
      <c r="A231" s="118" t="s">
        <v>220</v>
      </c>
      <c r="B231" s="79">
        <v>0</v>
      </c>
      <c r="C231" s="79">
        <v>0</v>
      </c>
      <c r="D231" s="79">
        <v>0</v>
      </c>
      <c r="E231" s="79">
        <v>0</v>
      </c>
      <c r="F231" s="79">
        <v>0</v>
      </c>
    </row>
    <row r="232" spans="1:6" s="624" customFormat="1" ht="12.75">
      <c r="A232" s="118" t="s">
        <v>221</v>
      </c>
      <c r="B232" s="79">
        <v>13434.322880000002</v>
      </c>
      <c r="C232" s="79">
        <v>199884.54261999999</v>
      </c>
      <c r="D232" s="79">
        <v>214.69001</v>
      </c>
      <c r="E232" s="79">
        <v>0</v>
      </c>
      <c r="F232" s="79">
        <v>213533.55550999998</v>
      </c>
    </row>
    <row r="233" spans="1:6" s="624" customFormat="1" ht="12.75">
      <c r="A233" s="118" t="s">
        <v>222</v>
      </c>
      <c r="B233" s="79">
        <v>0</v>
      </c>
      <c r="C233" s="79">
        <v>0</v>
      </c>
      <c r="D233" s="79">
        <v>0</v>
      </c>
      <c r="E233" s="79">
        <v>0</v>
      </c>
      <c r="F233" s="79">
        <v>0</v>
      </c>
    </row>
    <row r="234" spans="1:6" s="624" customFormat="1" ht="12.75">
      <c r="A234" s="559" t="s">
        <v>223</v>
      </c>
      <c r="B234" s="79">
        <v>0</v>
      </c>
      <c r="C234" s="79">
        <v>0</v>
      </c>
      <c r="D234" s="79">
        <v>87.986279999999994</v>
      </c>
      <c r="E234" s="79">
        <v>0</v>
      </c>
      <c r="F234" s="79">
        <v>87.986279999999994</v>
      </c>
    </row>
    <row r="235" spans="1:6" s="624" customFormat="1" ht="12.75">
      <c r="A235" s="118" t="s">
        <v>224</v>
      </c>
      <c r="B235" s="79">
        <v>0</v>
      </c>
      <c r="C235" s="79">
        <v>0</v>
      </c>
      <c r="D235" s="79">
        <v>87.986279999999994</v>
      </c>
      <c r="E235" s="79">
        <v>0</v>
      </c>
      <c r="F235" s="79">
        <v>87.986279999999994</v>
      </c>
    </row>
    <row r="236" spans="1:6" s="624" customFormat="1" ht="12.75">
      <c r="A236" s="118" t="s">
        <v>225</v>
      </c>
      <c r="B236" s="79">
        <v>0</v>
      </c>
      <c r="C236" s="79">
        <v>0</v>
      </c>
      <c r="D236" s="79">
        <v>0</v>
      </c>
      <c r="E236" s="79">
        <v>0</v>
      </c>
      <c r="F236" s="79">
        <v>0</v>
      </c>
    </row>
    <row r="237" spans="1:6" s="624" customFormat="1" ht="12.75">
      <c r="A237" s="559" t="s">
        <v>226</v>
      </c>
      <c r="B237" s="79">
        <v>76805.062269999995</v>
      </c>
      <c r="C237" s="79">
        <v>0</v>
      </c>
      <c r="D237" s="79">
        <v>0</v>
      </c>
      <c r="E237" s="79">
        <v>0</v>
      </c>
      <c r="F237" s="79">
        <v>76805.062269999995</v>
      </c>
    </row>
    <row r="238" spans="1:6" s="624" customFormat="1" ht="12.75">
      <c r="A238" s="118" t="s">
        <v>227</v>
      </c>
      <c r="B238" s="79">
        <v>65716.736199999999</v>
      </c>
      <c r="C238" s="79">
        <v>0</v>
      </c>
      <c r="D238" s="79">
        <v>0</v>
      </c>
      <c r="E238" s="79">
        <v>0</v>
      </c>
      <c r="F238" s="79">
        <v>65716.736199999999</v>
      </c>
    </row>
    <row r="239" spans="1:6" s="624" customFormat="1" ht="12.75">
      <c r="A239" s="118" t="s">
        <v>225</v>
      </c>
      <c r="B239" s="558">
        <v>11088.326070000001</v>
      </c>
      <c r="C239" s="558">
        <v>0</v>
      </c>
      <c r="D239" s="558">
        <v>0</v>
      </c>
      <c r="E239" s="558">
        <v>0</v>
      </c>
      <c r="F239" s="558">
        <v>11088.326070000001</v>
      </c>
    </row>
    <row r="240" spans="1:6" s="624" customFormat="1" ht="12.75">
      <c r="A240" s="559" t="s">
        <v>228</v>
      </c>
      <c r="B240" s="638">
        <v>0</v>
      </c>
      <c r="C240" s="638">
        <v>0</v>
      </c>
      <c r="D240" s="638">
        <v>87.986279999999994</v>
      </c>
      <c r="E240" s="638">
        <v>0</v>
      </c>
      <c r="F240" s="638">
        <v>87.986279999999994</v>
      </c>
    </row>
    <row r="241" spans="1:6" s="624" customFormat="1" ht="13.5" thickBot="1">
      <c r="A241" s="559" t="s">
        <v>229</v>
      </c>
      <c r="B241" s="639">
        <v>76805.062269999995</v>
      </c>
      <c r="C241" s="639">
        <v>0</v>
      </c>
      <c r="D241" s="639">
        <v>0</v>
      </c>
      <c r="E241" s="639">
        <v>0</v>
      </c>
      <c r="F241" s="639">
        <v>76805.062269999995</v>
      </c>
    </row>
    <row r="242" spans="1:6" s="624" customFormat="1" ht="14.25" thickTop="1" thickBot="1">
      <c r="A242" s="67" t="s">
        <v>230</v>
      </c>
      <c r="B242" s="78">
        <v>119012.99262</v>
      </c>
      <c r="C242" s="78">
        <v>12372.457359999999</v>
      </c>
      <c r="D242" s="78">
        <v>3.1082700000000001</v>
      </c>
      <c r="E242" s="78">
        <v>0</v>
      </c>
      <c r="F242" s="78">
        <v>131388.55825</v>
      </c>
    </row>
    <row r="243" spans="1:6" s="624" customFormat="1" ht="13.5" thickTop="1">
      <c r="A243" s="68" t="s">
        <v>231</v>
      </c>
      <c r="B243" s="79">
        <v>7.9422700000000006</v>
      </c>
      <c r="C243" s="79">
        <v>1.085E-2</v>
      </c>
      <c r="D243" s="79">
        <v>0</v>
      </c>
      <c r="E243" s="79">
        <v>0</v>
      </c>
      <c r="F243" s="79">
        <v>7.9531200000000002</v>
      </c>
    </row>
    <row r="244" spans="1:6" s="624" customFormat="1" ht="12.75">
      <c r="A244" s="68" t="s">
        <v>232</v>
      </c>
      <c r="B244" s="79">
        <v>3093.8045400000001</v>
      </c>
      <c r="C244" s="79">
        <v>1455.51433</v>
      </c>
      <c r="D244" s="79">
        <v>0</v>
      </c>
      <c r="E244" s="79">
        <v>0</v>
      </c>
      <c r="F244" s="79">
        <v>4549.3188700000001</v>
      </c>
    </row>
    <row r="245" spans="1:6" s="624" customFormat="1" ht="12.75">
      <c r="A245" s="68" t="s">
        <v>233</v>
      </c>
      <c r="B245" s="79">
        <v>103816.80039</v>
      </c>
      <c r="C245" s="79">
        <v>10014.70974</v>
      </c>
      <c r="D245" s="79">
        <v>3.1082700000000001</v>
      </c>
      <c r="E245" s="79">
        <v>0</v>
      </c>
      <c r="F245" s="79">
        <v>113834.61840000001</v>
      </c>
    </row>
    <row r="246" spans="1:6" s="624" customFormat="1" ht="12.75">
      <c r="A246" s="68" t="s">
        <v>234</v>
      </c>
      <c r="B246" s="79">
        <v>1870.8364799999999</v>
      </c>
      <c r="C246" s="79">
        <v>77.874580000000009</v>
      </c>
      <c r="D246" s="79">
        <v>0</v>
      </c>
      <c r="E246" s="79">
        <v>0</v>
      </c>
      <c r="F246" s="79">
        <v>1948.7110600000001</v>
      </c>
    </row>
    <row r="247" spans="1:6" s="624" customFormat="1" ht="12.75">
      <c r="A247" s="68" t="s">
        <v>235</v>
      </c>
      <c r="B247" s="79">
        <v>2102.9360000000001</v>
      </c>
      <c r="C247" s="79">
        <v>354.73773</v>
      </c>
      <c r="D247" s="79">
        <v>0</v>
      </c>
      <c r="E247" s="79">
        <v>0</v>
      </c>
      <c r="F247" s="79">
        <v>2457.67373</v>
      </c>
    </row>
    <row r="248" spans="1:6" s="624" customFormat="1" ht="12.75">
      <c r="A248" s="68" t="s">
        <v>236</v>
      </c>
      <c r="B248" s="79">
        <v>15.48659</v>
      </c>
      <c r="C248" s="79">
        <v>21.858779999999999</v>
      </c>
      <c r="D248" s="79">
        <v>0</v>
      </c>
      <c r="E248" s="79">
        <v>0</v>
      </c>
      <c r="F248" s="79">
        <v>37.345370000000003</v>
      </c>
    </row>
    <row r="249" spans="1:6" s="624" customFormat="1" ht="12.75">
      <c r="A249" s="68" t="s">
        <v>237</v>
      </c>
      <c r="B249" s="79">
        <v>388.32372999999995</v>
      </c>
      <c r="C249" s="79">
        <v>282.03937999999999</v>
      </c>
      <c r="D249" s="79">
        <v>0</v>
      </c>
      <c r="E249" s="79">
        <v>0</v>
      </c>
      <c r="F249" s="79">
        <v>670.36311000000001</v>
      </c>
    </row>
    <row r="250" spans="1:6" s="624" customFormat="1" ht="12.75">
      <c r="A250" s="68" t="s">
        <v>238</v>
      </c>
      <c r="B250" s="79">
        <v>94.191100000000006</v>
      </c>
      <c r="C250" s="79">
        <v>1.4010199999999999</v>
      </c>
      <c r="D250" s="79">
        <v>0</v>
      </c>
      <c r="E250" s="79">
        <v>0</v>
      </c>
      <c r="F250" s="79">
        <v>95.592119999999994</v>
      </c>
    </row>
    <row r="251" spans="1:6" s="624" customFormat="1" ht="12.75">
      <c r="A251" s="68" t="s">
        <v>239</v>
      </c>
      <c r="B251" s="79">
        <v>6105.8455400000003</v>
      </c>
      <c r="C251" s="79">
        <v>0</v>
      </c>
      <c r="D251" s="79">
        <v>0</v>
      </c>
      <c r="E251" s="79">
        <v>0</v>
      </c>
      <c r="F251" s="79">
        <v>6105.8455400000003</v>
      </c>
    </row>
    <row r="252" spans="1:6" s="624" customFormat="1" ht="12.75">
      <c r="A252" s="68" t="s">
        <v>240</v>
      </c>
      <c r="B252" s="79">
        <v>1398.9848100000002</v>
      </c>
      <c r="C252" s="79">
        <v>164.31095000000002</v>
      </c>
      <c r="D252" s="79">
        <v>0</v>
      </c>
      <c r="E252" s="79">
        <v>0</v>
      </c>
      <c r="F252" s="79">
        <v>1563.29576</v>
      </c>
    </row>
    <row r="253" spans="1:6" s="624" customFormat="1" ht="13.5" thickBot="1">
      <c r="A253" s="68" t="s">
        <v>241</v>
      </c>
      <c r="B253" s="79">
        <v>117.84117000000001</v>
      </c>
      <c r="C253" s="79">
        <v>0</v>
      </c>
      <c r="D253" s="79">
        <v>0</v>
      </c>
      <c r="E253" s="79">
        <v>0</v>
      </c>
      <c r="F253" s="79">
        <v>117.84117000000001</v>
      </c>
    </row>
    <row r="254" spans="1:6" s="624" customFormat="1" ht="14.25" thickTop="1" thickBot="1">
      <c r="A254" s="67" t="s">
        <v>242</v>
      </c>
      <c r="B254" s="78">
        <v>-37000.234640000002</v>
      </c>
      <c r="C254" s="78">
        <v>-1529.04053</v>
      </c>
      <c r="D254" s="78">
        <v>0</v>
      </c>
      <c r="E254" s="78">
        <v>0</v>
      </c>
      <c r="F254" s="78">
        <v>-38529.275170000001</v>
      </c>
    </row>
    <row r="255" spans="1:6" s="624" customFormat="1" ht="13.5" thickTop="1">
      <c r="A255" s="68" t="s">
        <v>243</v>
      </c>
      <c r="B255" s="79">
        <v>-29676.656199999998</v>
      </c>
      <c r="C255" s="79">
        <v>-1364.9552200000001</v>
      </c>
      <c r="D255" s="79">
        <v>0</v>
      </c>
      <c r="E255" s="79">
        <v>0</v>
      </c>
      <c r="F255" s="79">
        <v>-31041.611420000001</v>
      </c>
    </row>
    <row r="256" spans="1:6" s="624" customFormat="1" ht="12.75">
      <c r="A256" s="68" t="s">
        <v>244</v>
      </c>
      <c r="B256" s="79">
        <v>0</v>
      </c>
      <c r="C256" s="79">
        <v>0</v>
      </c>
      <c r="D256" s="79">
        <v>0</v>
      </c>
      <c r="E256" s="79">
        <v>0</v>
      </c>
      <c r="F256" s="79">
        <v>0</v>
      </c>
    </row>
    <row r="257" spans="1:6" s="624" customFormat="1" ht="12.75">
      <c r="A257" s="68" t="s">
        <v>245</v>
      </c>
      <c r="B257" s="79">
        <v>-1137.5655800000002</v>
      </c>
      <c r="C257" s="79">
        <v>0</v>
      </c>
      <c r="D257" s="79">
        <v>0</v>
      </c>
      <c r="E257" s="79">
        <v>0</v>
      </c>
      <c r="F257" s="79">
        <v>-1137.5655800000002</v>
      </c>
    </row>
    <row r="258" spans="1:6" s="624" customFormat="1" ht="12.75">
      <c r="A258" s="68" t="s">
        <v>246</v>
      </c>
      <c r="B258" s="79">
        <v>-6186.0128600000007</v>
      </c>
      <c r="C258" s="79">
        <v>-164.08530999999999</v>
      </c>
      <c r="D258" s="79">
        <v>0</v>
      </c>
      <c r="E258" s="79">
        <v>0</v>
      </c>
      <c r="F258" s="79">
        <v>-6350.0981700000002</v>
      </c>
    </row>
    <row r="259" spans="1:6" s="624" customFormat="1" ht="12.75">
      <c r="A259" s="68" t="s">
        <v>247</v>
      </c>
      <c r="B259" s="79">
        <v>0</v>
      </c>
      <c r="C259" s="79">
        <v>0</v>
      </c>
      <c r="D259" s="79">
        <v>0</v>
      </c>
      <c r="E259" s="79">
        <v>0</v>
      </c>
      <c r="F259" s="79">
        <v>0</v>
      </c>
    </row>
    <row r="260" spans="1:6" s="624" customFormat="1" ht="12.75">
      <c r="A260" s="69" t="s">
        <v>248</v>
      </c>
      <c r="B260" s="79">
        <v>0</v>
      </c>
      <c r="C260" s="79">
        <v>0</v>
      </c>
      <c r="D260" s="79">
        <v>0</v>
      </c>
      <c r="E260" s="79">
        <v>0</v>
      </c>
      <c r="F260" s="79">
        <v>0</v>
      </c>
    </row>
    <row r="261" spans="1:6" s="624" customFormat="1" ht="13.5" thickBot="1">
      <c r="A261" s="68" t="s">
        <v>249</v>
      </c>
      <c r="B261" s="79">
        <v>0</v>
      </c>
      <c r="C261" s="79">
        <v>0</v>
      </c>
      <c r="D261" s="79">
        <v>0</v>
      </c>
      <c r="E261" s="79">
        <v>0</v>
      </c>
      <c r="F261" s="79">
        <v>0</v>
      </c>
    </row>
    <row r="262" spans="1:6" s="625" customFormat="1" ht="14.25" thickTop="1" thickBot="1">
      <c r="A262" s="70" t="s">
        <v>250</v>
      </c>
      <c r="B262" s="80">
        <v>82012.757980000009</v>
      </c>
      <c r="C262" s="80">
        <v>10843.41683</v>
      </c>
      <c r="D262" s="80">
        <v>3.1082700000000001</v>
      </c>
      <c r="E262" s="80">
        <v>0</v>
      </c>
      <c r="F262" s="80">
        <v>92859.283079999994</v>
      </c>
    </row>
    <row r="263" spans="1:6" s="624" customFormat="1" ht="14.25" thickTop="1" thickBot="1">
      <c r="A263" s="71" t="s">
        <v>251</v>
      </c>
      <c r="B263" s="78">
        <v>10048.23164</v>
      </c>
      <c r="C263" s="78">
        <v>1945.1627699999999</v>
      </c>
      <c r="D263" s="78">
        <v>6.45662</v>
      </c>
      <c r="E263" s="78">
        <v>0</v>
      </c>
      <c r="F263" s="78">
        <v>11999.85103</v>
      </c>
    </row>
    <row r="264" spans="1:6" s="624" customFormat="1" ht="13.5" thickTop="1">
      <c r="A264" s="68" t="s">
        <v>252</v>
      </c>
      <c r="B264" s="79">
        <v>2385.6946400000002</v>
      </c>
      <c r="C264" s="79">
        <v>139.07798</v>
      </c>
      <c r="D264" s="79">
        <v>6.45662</v>
      </c>
      <c r="E264" s="79">
        <v>0</v>
      </c>
      <c r="F264" s="79">
        <v>2531.2292400000001</v>
      </c>
    </row>
    <row r="265" spans="1:6" s="624" customFormat="1" ht="12.75">
      <c r="A265" s="68" t="s">
        <v>253</v>
      </c>
      <c r="B265" s="79">
        <v>32.203440000000001</v>
      </c>
      <c r="C265" s="79">
        <v>1754.4952900000001</v>
      </c>
      <c r="D265" s="79">
        <v>0</v>
      </c>
      <c r="E265" s="79">
        <v>0</v>
      </c>
      <c r="F265" s="79">
        <v>1786.6987300000001</v>
      </c>
    </row>
    <row r="266" spans="1:6" s="624" customFormat="1" ht="12.75">
      <c r="A266" s="68" t="s">
        <v>254</v>
      </c>
      <c r="B266" s="79">
        <v>7366.9441500000003</v>
      </c>
      <c r="C266" s="79">
        <v>47.985289999999999</v>
      </c>
      <c r="D266" s="79">
        <v>0</v>
      </c>
      <c r="E266" s="79">
        <v>0</v>
      </c>
      <c r="F266" s="79">
        <v>7414.9294400000008</v>
      </c>
    </row>
    <row r="267" spans="1:6" s="624" customFormat="1" ht="12.75">
      <c r="A267" s="68" t="s">
        <v>255</v>
      </c>
      <c r="B267" s="79">
        <v>76.689130000000006</v>
      </c>
      <c r="C267" s="79">
        <v>0</v>
      </c>
      <c r="D267" s="79">
        <v>0</v>
      </c>
      <c r="E267" s="79">
        <v>0</v>
      </c>
      <c r="F267" s="79">
        <v>76.689130000000006</v>
      </c>
    </row>
    <row r="268" spans="1:6" s="624" customFormat="1" ht="13.5" thickBot="1">
      <c r="A268" s="68" t="s">
        <v>256</v>
      </c>
      <c r="B268" s="79">
        <v>186.70027999999999</v>
      </c>
      <c r="C268" s="79">
        <v>3.6042100000000001</v>
      </c>
      <c r="D268" s="79">
        <v>0</v>
      </c>
      <c r="E268" s="79">
        <v>0</v>
      </c>
      <c r="F268" s="79">
        <v>190.30448999999999</v>
      </c>
    </row>
    <row r="269" spans="1:6" s="624" customFormat="1" ht="14.25" thickTop="1" thickBot="1">
      <c r="A269" s="72" t="s">
        <v>257</v>
      </c>
      <c r="B269" s="78">
        <v>-2482.2543599999999</v>
      </c>
      <c r="C269" s="78">
        <v>-876.72011999999995</v>
      </c>
      <c r="D269" s="78">
        <v>0</v>
      </c>
      <c r="E269" s="78">
        <v>0</v>
      </c>
      <c r="F269" s="78">
        <v>-3358.9744799999999</v>
      </c>
    </row>
    <row r="270" spans="1:6" s="624" customFormat="1" ht="13.5" thickTop="1">
      <c r="A270" s="68" t="s">
        <v>252</v>
      </c>
      <c r="B270" s="79">
        <v>-277.85262999999998</v>
      </c>
      <c r="C270" s="79">
        <v>-662.96269999999993</v>
      </c>
      <c r="D270" s="79">
        <v>0</v>
      </c>
      <c r="E270" s="79">
        <v>0</v>
      </c>
      <c r="F270" s="79">
        <v>-940.8153299999999</v>
      </c>
    </row>
    <row r="271" spans="1:6" s="624" customFormat="1" ht="12.75">
      <c r="A271" s="68" t="s">
        <v>258</v>
      </c>
      <c r="B271" s="79">
        <v>-840.01481999999999</v>
      </c>
      <c r="C271" s="79">
        <v>0</v>
      </c>
      <c r="D271" s="79">
        <v>0</v>
      </c>
      <c r="E271" s="79">
        <v>0</v>
      </c>
      <c r="F271" s="79">
        <v>-840.01481999999999</v>
      </c>
    </row>
    <row r="272" spans="1:6" s="624" customFormat="1" ht="12.75">
      <c r="A272" s="68" t="s">
        <v>259</v>
      </c>
      <c r="B272" s="79">
        <v>0</v>
      </c>
      <c r="C272" s="79">
        <v>0</v>
      </c>
      <c r="D272" s="79">
        <v>0</v>
      </c>
      <c r="E272" s="79">
        <v>0</v>
      </c>
      <c r="F272" s="79">
        <v>0</v>
      </c>
    </row>
    <row r="273" spans="1:6" s="624" customFormat="1" ht="12.75">
      <c r="A273" s="68" t="s">
        <v>260</v>
      </c>
      <c r="B273" s="79">
        <v>-0.45926999999999996</v>
      </c>
      <c r="C273" s="79">
        <v>0</v>
      </c>
      <c r="D273" s="79">
        <v>0</v>
      </c>
      <c r="E273" s="79">
        <v>0</v>
      </c>
      <c r="F273" s="79">
        <v>-0.45926999999999996</v>
      </c>
    </row>
    <row r="274" spans="1:6" s="624" customFormat="1" ht="13.5" thickBot="1">
      <c r="A274" s="68" t="s">
        <v>261</v>
      </c>
      <c r="B274" s="79">
        <v>-1363.9276399999999</v>
      </c>
      <c r="C274" s="79">
        <v>-213.75742000000002</v>
      </c>
      <c r="D274" s="79">
        <v>0</v>
      </c>
      <c r="E274" s="79">
        <v>0</v>
      </c>
      <c r="F274" s="79">
        <v>-1577.68506</v>
      </c>
    </row>
    <row r="275" spans="1:6" s="624" customFormat="1" ht="14.25" thickTop="1" thickBot="1">
      <c r="A275" s="67" t="s">
        <v>262</v>
      </c>
      <c r="B275" s="78">
        <v>89578.735260000001</v>
      </c>
      <c r="C275" s="78">
        <v>11911.859480000001</v>
      </c>
      <c r="D275" s="78">
        <v>9.5648900000000001</v>
      </c>
      <c r="E275" s="78">
        <v>0</v>
      </c>
      <c r="F275" s="78">
        <v>101500.15962999999</v>
      </c>
    </row>
    <row r="276" spans="1:6" s="624" customFormat="1" ht="13.5" thickTop="1">
      <c r="A276" s="73" t="s">
        <v>263</v>
      </c>
      <c r="B276" s="79">
        <v>7266.5398499999992</v>
      </c>
      <c r="C276" s="79">
        <v>3480.9947299999999</v>
      </c>
      <c r="D276" s="79">
        <v>0.17430999999999999</v>
      </c>
      <c r="E276" s="79">
        <v>0</v>
      </c>
      <c r="F276" s="79">
        <v>10747.70889</v>
      </c>
    </row>
    <row r="277" spans="1:6" s="624" customFormat="1" ht="12.75">
      <c r="A277" s="68" t="s">
        <v>264</v>
      </c>
      <c r="B277" s="79">
        <v>8.9317299999999999</v>
      </c>
      <c r="C277" s="79">
        <v>141.77466000000001</v>
      </c>
      <c r="D277" s="79">
        <v>0</v>
      </c>
      <c r="E277" s="79">
        <v>0</v>
      </c>
      <c r="F277" s="79">
        <v>150.70639000000003</v>
      </c>
    </row>
    <row r="278" spans="1:6" s="624" customFormat="1" ht="12.75">
      <c r="A278" s="68" t="s">
        <v>265</v>
      </c>
      <c r="B278" s="79">
        <v>6963.0075999999999</v>
      </c>
      <c r="C278" s="79">
        <v>3339.2200699999999</v>
      </c>
      <c r="D278" s="79">
        <v>0.17430999999999999</v>
      </c>
      <c r="E278" s="79">
        <v>0</v>
      </c>
      <c r="F278" s="79">
        <v>10302.401980000001</v>
      </c>
    </row>
    <row r="279" spans="1:6" s="624" customFormat="1" ht="12.75">
      <c r="A279" s="68" t="s">
        <v>266</v>
      </c>
      <c r="B279" s="79">
        <v>0</v>
      </c>
      <c r="C279" s="79">
        <v>0</v>
      </c>
      <c r="D279" s="79">
        <v>0</v>
      </c>
      <c r="E279" s="79">
        <v>0</v>
      </c>
      <c r="F279" s="79">
        <v>0</v>
      </c>
    </row>
    <row r="280" spans="1:6" s="624" customFormat="1" ht="12.75">
      <c r="A280" s="68" t="s">
        <v>267</v>
      </c>
      <c r="B280" s="79">
        <v>294.60052000000002</v>
      </c>
      <c r="C280" s="79">
        <v>0</v>
      </c>
      <c r="D280" s="79">
        <v>0</v>
      </c>
      <c r="E280" s="79">
        <v>0</v>
      </c>
      <c r="F280" s="79">
        <v>294.60052000000002</v>
      </c>
    </row>
    <row r="281" spans="1:6" s="624" customFormat="1" ht="12.75">
      <c r="A281" s="68" t="s">
        <v>268</v>
      </c>
      <c r="B281" s="79">
        <v>0</v>
      </c>
      <c r="C281" s="79">
        <v>0</v>
      </c>
      <c r="D281" s="79">
        <v>0</v>
      </c>
      <c r="E281" s="79">
        <v>0</v>
      </c>
      <c r="F281" s="79">
        <v>0</v>
      </c>
    </row>
    <row r="282" spans="1:6" s="624" customFormat="1" ht="12.75">
      <c r="A282" s="68" t="s">
        <v>269</v>
      </c>
      <c r="B282" s="79">
        <v>0</v>
      </c>
      <c r="C282" s="79">
        <v>0</v>
      </c>
      <c r="D282" s="79">
        <v>0</v>
      </c>
      <c r="E282" s="79">
        <v>0</v>
      </c>
      <c r="F282" s="79">
        <v>0</v>
      </c>
    </row>
    <row r="283" spans="1:6" s="624" customFormat="1" ht="12.75">
      <c r="A283" s="73" t="s">
        <v>270</v>
      </c>
      <c r="B283" s="79">
        <v>-14002.28883</v>
      </c>
      <c r="C283" s="79">
        <v>-4368.0943099999995</v>
      </c>
      <c r="D283" s="79">
        <v>0</v>
      </c>
      <c r="E283" s="79">
        <v>0</v>
      </c>
      <c r="F283" s="79">
        <v>-18370.383140000002</v>
      </c>
    </row>
    <row r="284" spans="1:6" s="624" customFormat="1" ht="12.75">
      <c r="A284" s="68" t="s">
        <v>271</v>
      </c>
      <c r="B284" s="79">
        <v>-13512.42152</v>
      </c>
      <c r="C284" s="79">
        <v>-4337.1472800000001</v>
      </c>
      <c r="D284" s="79">
        <v>0</v>
      </c>
      <c r="E284" s="79">
        <v>0</v>
      </c>
      <c r="F284" s="79">
        <v>-17849.568800000001</v>
      </c>
    </row>
    <row r="285" spans="1:6" s="624" customFormat="1" ht="12.75">
      <c r="A285" s="68" t="s">
        <v>272</v>
      </c>
      <c r="B285" s="79">
        <v>-375.55907999999999</v>
      </c>
      <c r="C285" s="79">
        <v>-2.5780599999999998</v>
      </c>
      <c r="D285" s="79">
        <v>0</v>
      </c>
      <c r="E285" s="79">
        <v>0</v>
      </c>
      <c r="F285" s="79">
        <v>-378.13713999999999</v>
      </c>
    </row>
    <row r="286" spans="1:6" s="624" customFormat="1" ht="12.75">
      <c r="A286" s="68" t="s">
        <v>273</v>
      </c>
      <c r="B286" s="79">
        <v>0</v>
      </c>
      <c r="C286" s="79">
        <v>0</v>
      </c>
      <c r="D286" s="79">
        <v>0</v>
      </c>
      <c r="E286" s="79">
        <v>0</v>
      </c>
      <c r="F286" s="79">
        <v>0</v>
      </c>
    </row>
    <row r="287" spans="1:6" s="624" customFormat="1" ht="12.75">
      <c r="A287" s="69" t="s">
        <v>274</v>
      </c>
      <c r="B287" s="79">
        <v>-114.30822999999999</v>
      </c>
      <c r="C287" s="79">
        <v>-28.368970000000001</v>
      </c>
      <c r="D287" s="79">
        <v>0</v>
      </c>
      <c r="E287" s="79">
        <v>0</v>
      </c>
      <c r="F287" s="79">
        <v>-142.6772</v>
      </c>
    </row>
    <row r="288" spans="1:6" s="624" customFormat="1" ht="12.75">
      <c r="A288" s="69" t="s">
        <v>275</v>
      </c>
      <c r="B288" s="79">
        <v>0</v>
      </c>
      <c r="C288" s="79">
        <v>0</v>
      </c>
      <c r="D288" s="79">
        <v>0</v>
      </c>
      <c r="E288" s="79">
        <v>0</v>
      </c>
      <c r="F288" s="79">
        <v>0</v>
      </c>
    </row>
    <row r="289" spans="1:6" s="624" customFormat="1" ht="13.5" thickBot="1">
      <c r="A289" s="69" t="s">
        <v>276</v>
      </c>
      <c r="B289" s="79">
        <v>0</v>
      </c>
      <c r="C289" s="79">
        <v>0</v>
      </c>
      <c r="D289" s="79">
        <v>0</v>
      </c>
      <c r="E289" s="79">
        <v>0</v>
      </c>
      <c r="F289" s="79">
        <v>0</v>
      </c>
    </row>
    <row r="290" spans="1:6" s="624" customFormat="1" ht="14.25" thickTop="1" thickBot="1">
      <c r="A290" s="74" t="s">
        <v>277</v>
      </c>
      <c r="B290" s="81">
        <v>82842.986279999997</v>
      </c>
      <c r="C290" s="81">
        <v>11024.759900000001</v>
      </c>
      <c r="D290" s="81">
        <v>9.7392000000000003</v>
      </c>
      <c r="E290" s="81">
        <v>0</v>
      </c>
      <c r="F290" s="81">
        <v>93877.485379999998</v>
      </c>
    </row>
    <row r="291" spans="1:6" s="624" customFormat="1" ht="14.25" thickTop="1" thickBot="1">
      <c r="A291" s="67" t="s">
        <v>278</v>
      </c>
      <c r="B291" s="78">
        <v>-67091.035530000008</v>
      </c>
      <c r="C291" s="78">
        <v>-8513.1672699999999</v>
      </c>
      <c r="D291" s="78">
        <v>-184.29014999999998</v>
      </c>
      <c r="E291" s="78">
        <v>0</v>
      </c>
      <c r="F291" s="78">
        <v>-75788.49295</v>
      </c>
    </row>
    <row r="292" spans="1:6" s="624" customFormat="1" ht="13.5" thickTop="1">
      <c r="A292" s="68" t="s">
        <v>279</v>
      </c>
      <c r="B292" s="79">
        <v>-43030.037539999998</v>
      </c>
      <c r="C292" s="79">
        <v>0</v>
      </c>
      <c r="D292" s="79">
        <v>0</v>
      </c>
      <c r="E292" s="79">
        <v>0</v>
      </c>
      <c r="F292" s="79">
        <v>-43030.037539999998</v>
      </c>
    </row>
    <row r="293" spans="1:6" s="624" customFormat="1" ht="12.75">
      <c r="A293" s="68" t="s">
        <v>280</v>
      </c>
      <c r="B293" s="79">
        <v>-5329.5760899999996</v>
      </c>
      <c r="C293" s="79">
        <v>-306.17859999999996</v>
      </c>
      <c r="D293" s="79">
        <v>-64.214280000000002</v>
      </c>
      <c r="E293" s="79">
        <v>0</v>
      </c>
      <c r="F293" s="79">
        <v>-5699.9689699999999</v>
      </c>
    </row>
    <row r="294" spans="1:6" s="624" customFormat="1" ht="12.75">
      <c r="A294" s="68" t="s">
        <v>281</v>
      </c>
      <c r="B294" s="79">
        <v>-118.15589999999999</v>
      </c>
      <c r="C294" s="79">
        <v>-1414.6869199999999</v>
      </c>
      <c r="D294" s="79">
        <v>-81.587070000000011</v>
      </c>
      <c r="E294" s="79">
        <v>0</v>
      </c>
      <c r="F294" s="79">
        <v>-1614.4298899999999</v>
      </c>
    </row>
    <row r="295" spans="1:6" s="624" customFormat="1" ht="12.75">
      <c r="A295" s="68" t="s">
        <v>282</v>
      </c>
      <c r="B295" s="79">
        <v>-1502.33285</v>
      </c>
      <c r="C295" s="79">
        <v>0</v>
      </c>
      <c r="D295" s="79">
        <v>0</v>
      </c>
      <c r="E295" s="79">
        <v>0</v>
      </c>
      <c r="F295" s="79">
        <v>-1502.33285</v>
      </c>
    </row>
    <row r="296" spans="1:6" s="624" customFormat="1" ht="12.75">
      <c r="A296" s="68" t="s">
        <v>283</v>
      </c>
      <c r="B296" s="79">
        <v>-3888.6352400000001</v>
      </c>
      <c r="C296" s="79">
        <v>0</v>
      </c>
      <c r="D296" s="79">
        <v>0</v>
      </c>
      <c r="E296" s="79">
        <v>0</v>
      </c>
      <c r="F296" s="79">
        <v>-3888.6352400000001</v>
      </c>
    </row>
    <row r="297" spans="1:6" s="624" customFormat="1" ht="12.75">
      <c r="A297" s="68" t="s">
        <v>284</v>
      </c>
      <c r="B297" s="79">
        <v>-1280.2866799999999</v>
      </c>
      <c r="C297" s="79">
        <v>-193.91857999999999</v>
      </c>
      <c r="D297" s="79">
        <v>-37.270800000000001</v>
      </c>
      <c r="E297" s="79">
        <v>0</v>
      </c>
      <c r="F297" s="79">
        <v>-1511.47606</v>
      </c>
    </row>
    <row r="298" spans="1:6" s="624" customFormat="1" ht="12.75">
      <c r="A298" s="68" t="s">
        <v>285</v>
      </c>
      <c r="B298" s="79">
        <v>-2307.0255699999998</v>
      </c>
      <c r="C298" s="79">
        <v>0</v>
      </c>
      <c r="D298" s="79">
        <v>0</v>
      </c>
      <c r="E298" s="79">
        <v>0</v>
      </c>
      <c r="F298" s="79">
        <v>-2307.0255699999998</v>
      </c>
    </row>
    <row r="299" spans="1:6" s="624" customFormat="1" ht="12.75">
      <c r="A299" s="68" t="s">
        <v>286</v>
      </c>
      <c r="B299" s="79">
        <v>-236.76421999999999</v>
      </c>
      <c r="C299" s="79">
        <v>-227.44324</v>
      </c>
      <c r="D299" s="79">
        <v>0</v>
      </c>
      <c r="E299" s="79">
        <v>0</v>
      </c>
      <c r="F299" s="79">
        <v>-464.20746000000003</v>
      </c>
    </row>
    <row r="300" spans="1:6" s="624" customFormat="1" ht="13.5" thickBot="1">
      <c r="A300" s="68" t="s">
        <v>287</v>
      </c>
      <c r="B300" s="79">
        <v>-9398.2214399999993</v>
      </c>
      <c r="C300" s="79">
        <v>-6370.9399299999995</v>
      </c>
      <c r="D300" s="79">
        <v>-1.218</v>
      </c>
      <c r="E300" s="79">
        <v>0</v>
      </c>
      <c r="F300" s="79">
        <v>-15770.379369999999</v>
      </c>
    </row>
    <row r="301" spans="1:6" s="624" customFormat="1" ht="14.25" thickTop="1" thickBot="1">
      <c r="A301" s="71" t="s">
        <v>288</v>
      </c>
      <c r="B301" s="78">
        <v>15751.95075</v>
      </c>
      <c r="C301" s="78">
        <v>2511.5926300000001</v>
      </c>
      <c r="D301" s="78">
        <v>-174.55095</v>
      </c>
      <c r="E301" s="78">
        <v>0</v>
      </c>
      <c r="F301" s="78">
        <v>18088.992429999998</v>
      </c>
    </row>
    <row r="302" spans="1:6" s="624" customFormat="1" ht="13.5" thickTop="1">
      <c r="A302" s="75" t="s">
        <v>289</v>
      </c>
      <c r="B302" s="79">
        <v>6.0590000000000005E-2</v>
      </c>
      <c r="C302" s="79">
        <v>-0.186</v>
      </c>
      <c r="D302" s="79">
        <v>-5.0805200000000008</v>
      </c>
      <c r="E302" s="79">
        <v>575.37133999999992</v>
      </c>
      <c r="F302" s="79">
        <v>570.16541000000007</v>
      </c>
    </row>
    <row r="303" spans="1:6" s="624" customFormat="1" ht="12.75">
      <c r="A303" s="69" t="s">
        <v>290</v>
      </c>
      <c r="B303" s="79">
        <v>6.0590000000000005E-2</v>
      </c>
      <c r="C303" s="79">
        <v>-0.186</v>
      </c>
      <c r="D303" s="79">
        <v>0</v>
      </c>
      <c r="E303" s="79">
        <v>0</v>
      </c>
      <c r="F303" s="79">
        <v>-0.12540999999999999</v>
      </c>
    </row>
    <row r="304" spans="1:6" s="624" customFormat="1" ht="12.75">
      <c r="A304" s="69" t="s">
        <v>291</v>
      </c>
      <c r="B304" s="79">
        <v>0</v>
      </c>
      <c r="C304" s="79">
        <v>0</v>
      </c>
      <c r="D304" s="79">
        <v>-5.0805200000000008</v>
      </c>
      <c r="E304" s="79">
        <v>575.37133999999992</v>
      </c>
      <c r="F304" s="79">
        <v>570.29081999999994</v>
      </c>
    </row>
    <row r="305" spans="1:6" s="624" customFormat="1" ht="12.75">
      <c r="A305" s="75" t="s">
        <v>292</v>
      </c>
      <c r="B305" s="79">
        <v>8.0000000000000007E-5</v>
      </c>
      <c r="C305" s="79">
        <v>-6.9610000000000005E-2</v>
      </c>
      <c r="D305" s="79">
        <v>1.0000000000000001E-5</v>
      </c>
      <c r="E305" s="79">
        <v>0</v>
      </c>
      <c r="F305" s="79">
        <v>-6.9519999999999998E-2</v>
      </c>
    </row>
    <row r="306" spans="1:6" s="624" customFormat="1" ht="12.75">
      <c r="A306" s="69" t="s">
        <v>293</v>
      </c>
      <c r="B306" s="79">
        <v>8.0000000000000007E-5</v>
      </c>
      <c r="C306" s="79">
        <v>-6.9610000000000005E-2</v>
      </c>
      <c r="D306" s="79">
        <v>0</v>
      </c>
      <c r="E306" s="79">
        <v>0</v>
      </c>
      <c r="F306" s="79">
        <v>-6.9529999999999995E-2</v>
      </c>
    </row>
    <row r="307" spans="1:6" s="624" customFormat="1" ht="13.5" thickBot="1">
      <c r="A307" s="69" t="s">
        <v>294</v>
      </c>
      <c r="B307" s="79">
        <v>0</v>
      </c>
      <c r="C307" s="79">
        <v>0</v>
      </c>
      <c r="D307" s="79">
        <v>1.0000000000000001E-5</v>
      </c>
      <c r="E307" s="79">
        <v>0</v>
      </c>
      <c r="F307" s="79">
        <v>1.0000000000000001E-5</v>
      </c>
    </row>
    <row r="308" spans="1:6" s="624" customFormat="1" ht="14.25" thickTop="1" thickBot="1">
      <c r="A308" s="71" t="s">
        <v>295</v>
      </c>
      <c r="B308" s="78">
        <v>15752.011420000001</v>
      </c>
      <c r="C308" s="78">
        <v>2511.3370199999999</v>
      </c>
      <c r="D308" s="78">
        <v>-179.63146</v>
      </c>
      <c r="E308" s="78">
        <v>575.37133999999992</v>
      </c>
      <c r="F308" s="78">
        <v>18659.088319999999</v>
      </c>
    </row>
    <row r="309" spans="1:6" s="624" customFormat="1" ht="14.25" thickTop="1" thickBot="1">
      <c r="A309" s="68" t="s">
        <v>296</v>
      </c>
      <c r="B309" s="79">
        <v>-13.309799999999999</v>
      </c>
      <c r="C309" s="79">
        <v>-6.2399999999999999E-3</v>
      </c>
      <c r="D309" s="79">
        <v>0</v>
      </c>
      <c r="E309" s="79">
        <v>0</v>
      </c>
      <c r="F309" s="79">
        <v>-13.316040000000001</v>
      </c>
    </row>
    <row r="310" spans="1:6" s="624" customFormat="1" ht="14.25" thickTop="1" thickBot="1">
      <c r="A310" s="71" t="s">
        <v>297</v>
      </c>
      <c r="B310" s="78">
        <v>15738.70162</v>
      </c>
      <c r="C310" s="78">
        <v>2511.3307799999998</v>
      </c>
      <c r="D310" s="78">
        <v>-179.63146</v>
      </c>
      <c r="E310" s="78">
        <v>575.37133999999992</v>
      </c>
      <c r="F310" s="78">
        <v>18645.772280000001</v>
      </c>
    </row>
    <row r="311" spans="1:6" s="624" customFormat="1" ht="14.25" thickTop="1" thickBot="1">
      <c r="A311" s="69" t="s">
        <v>298</v>
      </c>
      <c r="B311" s="79">
        <v>1917.8552299999999</v>
      </c>
      <c r="C311" s="79">
        <v>20.116060000000001</v>
      </c>
      <c r="D311" s="79">
        <v>-3.7489899999999996</v>
      </c>
      <c r="E311" s="79">
        <v>0</v>
      </c>
      <c r="F311" s="79">
        <v>1934.2223000000001</v>
      </c>
    </row>
    <row r="312" spans="1:6" s="624" customFormat="1" ht="14.25" thickTop="1" thickBot="1">
      <c r="A312" s="67" t="s">
        <v>299</v>
      </c>
      <c r="B312" s="78">
        <v>17656.556850000001</v>
      </c>
      <c r="C312" s="78">
        <v>2531.4468400000001</v>
      </c>
      <c r="D312" s="78">
        <v>-183.38045000000002</v>
      </c>
      <c r="E312" s="78">
        <v>575.37133999999992</v>
      </c>
      <c r="F312" s="78">
        <v>20579.994579999999</v>
      </c>
    </row>
    <row r="313" spans="1:6" s="624" customFormat="1" ht="14.25" thickTop="1" thickBot="1">
      <c r="A313" s="69" t="s">
        <v>300</v>
      </c>
      <c r="B313" s="79">
        <v>0</v>
      </c>
      <c r="C313" s="79">
        <v>0</v>
      </c>
      <c r="D313" s="79">
        <v>0</v>
      </c>
      <c r="E313" s="79">
        <v>0</v>
      </c>
      <c r="F313" s="79">
        <v>0</v>
      </c>
    </row>
    <row r="314" spans="1:6" s="624" customFormat="1" ht="14.25" thickTop="1" thickBot="1">
      <c r="A314" s="71" t="s">
        <v>301</v>
      </c>
      <c r="B314" s="78">
        <v>17656.556850000001</v>
      </c>
      <c r="C314" s="78">
        <v>2531.4468400000001</v>
      </c>
      <c r="D314" s="78">
        <v>-183.38045000000002</v>
      </c>
      <c r="E314" s="78">
        <v>575.37133999999992</v>
      </c>
      <c r="F314" s="78">
        <v>20579.994579999999</v>
      </c>
    </row>
    <row r="315" spans="1:6" s="624" customFormat="1" ht="14.25" thickTop="1" thickBot="1">
      <c r="A315" s="75" t="s">
        <v>302</v>
      </c>
      <c r="B315" s="79">
        <v>-234.05641</v>
      </c>
      <c r="C315" s="79">
        <v>0</v>
      </c>
      <c r="D315" s="79">
        <v>0</v>
      </c>
      <c r="E315" s="79">
        <v>0</v>
      </c>
      <c r="F315" s="79">
        <v>-234.05641</v>
      </c>
    </row>
    <row r="316" spans="1:6" s="624" customFormat="1" ht="14.25" thickTop="1" thickBot="1">
      <c r="A316" s="71" t="s">
        <v>303</v>
      </c>
      <c r="B316" s="738">
        <v>17422.50044</v>
      </c>
      <c r="C316" s="738">
        <v>2531.4468400000001</v>
      </c>
      <c r="D316" s="738">
        <v>-183.38045000000002</v>
      </c>
      <c r="E316" s="738">
        <v>575.37133999999992</v>
      </c>
      <c r="F316" s="738">
        <v>20345.938170000001</v>
      </c>
    </row>
    <row r="317" spans="1:6" s="624" customFormat="1" ht="9" customHeight="1" thickTop="1" thickBot="1">
      <c r="A317" s="544"/>
      <c r="B317" s="727"/>
      <c r="C317" s="727"/>
      <c r="D317" s="727"/>
      <c r="E317" s="727"/>
      <c r="F317" s="727"/>
    </row>
    <row r="318" spans="1:6" s="624" customFormat="1" ht="13.5" thickTop="1">
      <c r="A318" s="118"/>
      <c r="B318" s="638"/>
      <c r="C318" s="638"/>
      <c r="D318" s="638"/>
      <c r="E318" s="638"/>
      <c r="F318" s="638"/>
    </row>
    <row r="319" spans="1:6" s="624" customFormat="1" ht="12.75">
      <c r="A319" s="118"/>
      <c r="B319" s="638"/>
      <c r="C319" s="638"/>
      <c r="D319" s="638"/>
      <c r="E319" s="638"/>
      <c r="F319" s="638"/>
    </row>
    <row r="320" spans="1:6" s="624" customFormat="1" ht="15.75">
      <c r="A320" s="88"/>
      <c r="B320" s="89"/>
      <c r="C320" s="89"/>
      <c r="D320" s="89"/>
      <c r="E320" s="89"/>
      <c r="F320" s="89"/>
    </row>
    <row r="321" spans="1:6" s="624" customFormat="1" ht="15.75">
      <c r="A321" s="88"/>
      <c r="B321" s="89"/>
      <c r="C321" s="89"/>
      <c r="D321" s="89"/>
      <c r="E321" s="89"/>
      <c r="F321" s="89"/>
    </row>
    <row r="322" spans="1:6" s="624" customFormat="1" ht="15.75">
      <c r="A322" s="88"/>
      <c r="B322" s="89"/>
      <c r="C322" s="89"/>
      <c r="D322" s="89"/>
      <c r="E322" s="89"/>
      <c r="F322" s="89"/>
    </row>
    <row r="323" spans="1:6" s="624" customFormat="1" ht="15.75">
      <c r="A323" s="88"/>
      <c r="B323" s="89"/>
      <c r="C323" s="89"/>
      <c r="D323" s="89"/>
      <c r="E323" s="89"/>
      <c r="F323" s="89"/>
    </row>
    <row r="324" spans="1:6" s="624" customFormat="1" ht="15.75">
      <c r="A324" s="88"/>
      <c r="B324" s="89"/>
      <c r="C324" s="89"/>
      <c r="D324" s="89"/>
      <c r="E324" s="89"/>
      <c r="F324" s="89"/>
    </row>
    <row r="325" spans="1:6" s="624" customFormat="1" ht="15.75">
      <c r="A325" s="88"/>
      <c r="B325" s="89"/>
      <c r="C325" s="89"/>
      <c r="D325" s="89"/>
      <c r="E325" s="89"/>
      <c r="F325" s="89"/>
    </row>
    <row r="326" spans="1:6" s="624" customFormat="1" ht="15.75">
      <c r="A326" s="88"/>
      <c r="B326" s="89"/>
      <c r="C326" s="89"/>
      <c r="D326" s="89"/>
      <c r="E326" s="89"/>
      <c r="F326" s="89"/>
    </row>
    <row r="327" spans="1:6" s="624" customFormat="1" ht="15.75">
      <c r="A327" s="88"/>
      <c r="B327" s="89"/>
      <c r="C327" s="89"/>
      <c r="D327" s="89"/>
      <c r="E327" s="89"/>
      <c r="F327" s="89"/>
    </row>
    <row r="328" spans="1:6" s="624" customFormat="1" ht="15.75">
      <c r="A328" s="88"/>
      <c r="B328" s="89"/>
      <c r="C328" s="89"/>
      <c r="D328" s="89"/>
      <c r="E328" s="89"/>
      <c r="F328" s="89"/>
    </row>
    <row r="329" spans="1:6" s="624" customFormat="1" ht="15.75">
      <c r="A329" s="88"/>
      <c r="B329" s="89"/>
      <c r="C329" s="89"/>
      <c r="D329" s="89"/>
      <c r="E329" s="89"/>
      <c r="F329" s="89"/>
    </row>
    <row r="330" spans="1:6" s="624" customFormat="1" ht="15.75">
      <c r="A330" s="88"/>
      <c r="B330" s="89"/>
      <c r="C330" s="89"/>
      <c r="D330" s="89"/>
      <c r="E330" s="89"/>
      <c r="F330" s="89"/>
    </row>
    <row r="331" spans="1:6" s="624" customFormat="1" ht="15.75">
      <c r="A331" s="88"/>
      <c r="B331" s="89"/>
      <c r="C331" s="89"/>
      <c r="D331" s="89"/>
      <c r="E331" s="89"/>
      <c r="F331" s="89"/>
    </row>
    <row r="332" spans="1:6" s="624" customFormat="1" ht="15.75">
      <c r="A332" s="88"/>
      <c r="B332" s="89"/>
      <c r="C332" s="89"/>
      <c r="D332" s="89"/>
      <c r="E332" s="89"/>
      <c r="F332" s="89"/>
    </row>
    <row r="333" spans="1:6" s="624" customFormat="1" ht="15.75">
      <c r="A333" s="88"/>
      <c r="B333" s="89"/>
      <c r="C333" s="89"/>
      <c r="D333" s="89"/>
      <c r="E333" s="89"/>
      <c r="F333" s="89"/>
    </row>
    <row r="334" spans="1:6" s="624" customFormat="1" ht="15.75">
      <c r="A334" s="88"/>
      <c r="B334" s="89"/>
      <c r="C334" s="89"/>
      <c r="D334" s="89"/>
      <c r="E334" s="89"/>
      <c r="F334" s="89"/>
    </row>
    <row r="335" spans="1:6" s="624" customFormat="1" ht="15.75">
      <c r="A335" s="88"/>
      <c r="B335" s="89"/>
      <c r="C335" s="89"/>
      <c r="D335" s="89"/>
      <c r="E335" s="89"/>
      <c r="F335" s="89"/>
    </row>
    <row r="336" spans="1:6" s="624" customFormat="1" ht="15.75">
      <c r="A336" s="88"/>
      <c r="B336" s="89"/>
      <c r="C336" s="89"/>
      <c r="D336" s="89"/>
      <c r="E336" s="89"/>
      <c r="F336" s="89"/>
    </row>
    <row r="337" spans="1:6" s="624" customFormat="1" ht="15.75">
      <c r="A337" s="88"/>
      <c r="B337" s="89"/>
      <c r="C337" s="89"/>
      <c r="D337" s="89"/>
      <c r="E337" s="89"/>
      <c r="F337" s="89"/>
    </row>
    <row r="338" spans="1:6" s="624" customFormat="1" ht="15.75">
      <c r="A338" s="88"/>
      <c r="B338" s="89"/>
      <c r="C338" s="89"/>
      <c r="D338" s="89"/>
      <c r="E338" s="89"/>
      <c r="F338" s="89"/>
    </row>
    <row r="339" spans="1:6" s="624" customFormat="1" ht="15.75">
      <c r="A339" s="88"/>
      <c r="B339" s="89"/>
      <c r="C339" s="89"/>
      <c r="D339" s="89"/>
      <c r="E339" s="89"/>
      <c r="F339" s="89"/>
    </row>
    <row r="340" spans="1:6" s="624" customFormat="1" ht="15.75">
      <c r="A340" s="88"/>
      <c r="B340" s="89"/>
      <c r="C340" s="89"/>
      <c r="D340" s="89"/>
      <c r="E340" s="89"/>
      <c r="F340" s="89"/>
    </row>
    <row r="341" spans="1:6" s="624" customFormat="1" ht="15.75">
      <c r="A341" s="88"/>
      <c r="B341" s="89"/>
      <c r="C341" s="89"/>
      <c r="D341" s="89"/>
      <c r="E341" s="89"/>
      <c r="F341" s="89"/>
    </row>
    <row r="342" spans="1:6" s="624" customFormat="1" ht="15.75">
      <c r="A342" s="88"/>
      <c r="B342" s="89"/>
      <c r="C342" s="89"/>
      <c r="D342" s="89"/>
      <c r="E342" s="89"/>
      <c r="F342" s="89"/>
    </row>
    <row r="343" spans="1:6" s="624" customFormat="1" ht="15.75">
      <c r="A343" s="88"/>
      <c r="B343" s="89"/>
      <c r="C343" s="89"/>
      <c r="D343" s="89"/>
      <c r="E343" s="89"/>
      <c r="F343" s="89"/>
    </row>
    <row r="344" spans="1:6" s="624" customFormat="1" ht="15.75">
      <c r="A344" s="88"/>
      <c r="B344" s="89"/>
      <c r="C344" s="89"/>
      <c r="D344" s="89"/>
      <c r="E344" s="89"/>
      <c r="F344" s="89"/>
    </row>
    <row r="345" spans="1:6" s="624" customFormat="1" ht="15.75">
      <c r="A345" s="88"/>
      <c r="B345" s="89"/>
      <c r="C345" s="89"/>
      <c r="D345" s="89"/>
      <c r="E345" s="89"/>
      <c r="F345" s="89"/>
    </row>
    <row r="346" spans="1:6" s="624" customFormat="1" ht="15.75">
      <c r="A346" s="88"/>
      <c r="B346" s="89"/>
      <c r="C346" s="89"/>
      <c r="D346" s="89"/>
      <c r="E346" s="89"/>
      <c r="F346" s="89"/>
    </row>
    <row r="347" spans="1:6" s="624" customFormat="1" ht="15.75">
      <c r="A347" s="88"/>
      <c r="B347" s="89"/>
      <c r="C347" s="89"/>
      <c r="D347" s="89"/>
      <c r="E347" s="89"/>
      <c r="F347" s="89"/>
    </row>
    <row r="348" spans="1:6" s="624" customFormat="1" ht="15.75">
      <c r="A348" s="88"/>
      <c r="B348" s="89"/>
      <c r="C348" s="89"/>
      <c r="D348" s="89"/>
      <c r="E348" s="89"/>
      <c r="F348" s="89"/>
    </row>
    <row r="349" spans="1:6" s="624" customFormat="1" ht="15.75">
      <c r="A349" s="88"/>
      <c r="B349" s="89"/>
      <c r="C349" s="89"/>
      <c r="D349" s="89"/>
      <c r="E349" s="89"/>
      <c r="F349" s="89"/>
    </row>
    <row r="350" spans="1:6" s="624" customFormat="1" ht="15.75">
      <c r="A350" s="88"/>
      <c r="B350" s="89"/>
      <c r="C350" s="89"/>
      <c r="D350" s="89"/>
      <c r="E350" s="89"/>
      <c r="F350" s="89"/>
    </row>
    <row r="351" spans="1:6" s="624" customFormat="1" ht="15.75">
      <c r="A351" s="88"/>
      <c r="B351" s="89"/>
      <c r="C351" s="89"/>
      <c r="D351" s="89"/>
      <c r="E351" s="89"/>
      <c r="F351" s="89"/>
    </row>
    <row r="352" spans="1:6" s="624" customFormat="1" ht="15.75">
      <c r="A352" s="88"/>
      <c r="B352" s="89"/>
      <c r="C352" s="89"/>
      <c r="D352" s="89"/>
      <c r="E352" s="89"/>
      <c r="F352" s="89"/>
    </row>
    <row r="353" spans="1:7" s="624" customFormat="1" ht="15.75">
      <c r="A353" s="88"/>
      <c r="B353" s="89"/>
      <c r="C353" s="89"/>
      <c r="D353" s="89"/>
      <c r="E353" s="89"/>
      <c r="F353" s="89"/>
    </row>
    <row r="354" spans="1:7" s="624" customFormat="1" ht="15.75">
      <c r="A354" s="88"/>
      <c r="B354" s="89"/>
      <c r="C354" s="89"/>
      <c r="D354" s="89"/>
      <c r="E354" s="89"/>
      <c r="F354" s="89"/>
    </row>
    <row r="355" spans="1:7" s="167" customFormat="1" ht="16.5">
      <c r="A355" s="88"/>
      <c r="B355" s="89"/>
      <c r="C355" s="89"/>
      <c r="D355" s="89"/>
      <c r="E355" s="89"/>
      <c r="F355" s="89"/>
      <c r="G355" s="314"/>
    </row>
    <row r="356" spans="1:7" s="167" customFormat="1" ht="16.5">
      <c r="A356" s="88"/>
      <c r="B356" s="89"/>
      <c r="C356" s="89"/>
      <c r="D356" s="89"/>
      <c r="E356" s="89"/>
      <c r="F356" s="89"/>
      <c r="G356" s="314"/>
    </row>
    <row r="357" spans="1:7" s="167" customFormat="1" ht="16.5">
      <c r="A357" s="88"/>
      <c r="B357" s="89"/>
      <c r="C357" s="89"/>
      <c r="D357" s="89"/>
      <c r="E357" s="89"/>
      <c r="F357" s="89"/>
      <c r="G357" s="314"/>
    </row>
    <row r="358" spans="1:7" s="167" customFormat="1" ht="16.5">
      <c r="A358" s="88"/>
      <c r="B358" s="89"/>
      <c r="C358" s="89"/>
      <c r="D358" s="89"/>
      <c r="E358" s="89"/>
      <c r="F358" s="89"/>
      <c r="G358" s="314"/>
    </row>
    <row r="359" spans="1:7" s="167" customFormat="1" ht="16.5">
      <c r="A359" s="88"/>
      <c r="B359" s="89"/>
      <c r="C359" s="89"/>
      <c r="D359" s="89"/>
      <c r="E359" s="89"/>
      <c r="F359" s="89"/>
      <c r="G359" s="314"/>
    </row>
    <row r="360" spans="1:7" s="167" customFormat="1" ht="16.5">
      <c r="A360" s="88"/>
      <c r="B360" s="89"/>
      <c r="C360" s="89"/>
      <c r="D360" s="89"/>
      <c r="E360" s="89"/>
      <c r="F360" s="89"/>
      <c r="G360" s="314"/>
    </row>
    <row r="361" spans="1:7" s="167" customFormat="1" ht="16.5">
      <c r="A361" s="88"/>
      <c r="B361" s="89"/>
      <c r="C361" s="89"/>
      <c r="D361" s="89"/>
      <c r="E361" s="89"/>
      <c r="F361" s="89"/>
      <c r="G361" s="314"/>
    </row>
    <row r="362" spans="1:7" s="167" customFormat="1" ht="16.5">
      <c r="A362" s="88"/>
      <c r="B362" s="89"/>
      <c r="C362" s="89"/>
      <c r="D362" s="89"/>
      <c r="E362" s="89"/>
      <c r="F362" s="89"/>
      <c r="G362" s="314"/>
    </row>
    <row r="363" spans="1:7" s="167" customFormat="1" ht="16.5">
      <c r="A363" s="88"/>
      <c r="B363" s="89"/>
      <c r="C363" s="89"/>
      <c r="D363" s="89"/>
      <c r="E363" s="89"/>
      <c r="F363" s="89"/>
      <c r="G363" s="314"/>
    </row>
    <row r="364" spans="1:7" s="167" customFormat="1" ht="16.5">
      <c r="A364" s="88"/>
      <c r="B364" s="89"/>
      <c r="C364" s="89"/>
      <c r="D364" s="89"/>
      <c r="E364" s="89"/>
      <c r="F364" s="89"/>
      <c r="G364" s="314"/>
    </row>
    <row r="365" spans="1:7" s="167" customFormat="1" ht="16.5">
      <c r="A365" s="88"/>
      <c r="B365" s="89"/>
      <c r="C365" s="89"/>
      <c r="D365" s="89"/>
      <c r="E365" s="89"/>
      <c r="F365" s="89"/>
      <c r="G365" s="314"/>
    </row>
    <row r="366" spans="1:7" s="167" customFormat="1" ht="16.5">
      <c r="A366" s="88"/>
      <c r="B366" s="89"/>
      <c r="C366" s="89"/>
      <c r="D366" s="89"/>
      <c r="E366" s="89"/>
      <c r="F366" s="89"/>
      <c r="G366" s="314"/>
    </row>
    <row r="367" spans="1:7" s="167" customFormat="1" ht="16.5">
      <c r="A367" s="88"/>
      <c r="B367" s="89"/>
      <c r="C367" s="89"/>
      <c r="D367" s="89"/>
      <c r="E367" s="89"/>
      <c r="F367" s="89"/>
      <c r="G367" s="314"/>
    </row>
    <row r="368" spans="1:7" s="167" customFormat="1" ht="16.5">
      <c r="A368" s="88"/>
      <c r="B368" s="89"/>
      <c r="C368" s="89"/>
      <c r="D368" s="89"/>
      <c r="E368" s="89"/>
      <c r="F368" s="89"/>
      <c r="G368" s="314"/>
    </row>
    <row r="369" spans="1:7" s="167" customFormat="1" ht="16.5">
      <c r="A369" s="88"/>
      <c r="B369" s="89"/>
      <c r="C369" s="89"/>
      <c r="D369" s="89"/>
      <c r="E369" s="89"/>
      <c r="F369" s="89"/>
      <c r="G369" s="314"/>
    </row>
    <row r="370" spans="1:7" s="167" customFormat="1" ht="16.5">
      <c r="A370" s="88"/>
      <c r="B370" s="89"/>
      <c r="C370" s="89"/>
      <c r="D370" s="89"/>
      <c r="E370" s="89"/>
      <c r="F370" s="89"/>
      <c r="G370" s="314"/>
    </row>
    <row r="371" spans="1:7" s="167" customFormat="1" ht="16.5">
      <c r="A371" s="88"/>
      <c r="B371" s="89"/>
      <c r="C371" s="89"/>
      <c r="D371" s="89"/>
      <c r="E371" s="89"/>
      <c r="F371" s="89"/>
      <c r="G371" s="314"/>
    </row>
    <row r="372" spans="1:7" s="167" customFormat="1" ht="16.5">
      <c r="A372" s="88"/>
      <c r="B372" s="89"/>
      <c r="C372" s="89"/>
      <c r="D372" s="89"/>
      <c r="E372" s="89"/>
      <c r="F372" s="89"/>
      <c r="G372" s="314"/>
    </row>
    <row r="373" spans="1:7" s="167" customFormat="1" ht="16.5">
      <c r="A373" s="88"/>
      <c r="B373" s="89"/>
      <c r="C373" s="89"/>
      <c r="D373" s="89"/>
      <c r="E373" s="89"/>
      <c r="F373" s="89"/>
      <c r="G373" s="314"/>
    </row>
    <row r="374" spans="1:7" s="167" customFormat="1" ht="16.5">
      <c r="A374" s="88"/>
      <c r="B374" s="89"/>
      <c r="C374" s="89"/>
      <c r="D374" s="89"/>
      <c r="E374" s="89"/>
      <c r="F374" s="89"/>
      <c r="G374" s="314"/>
    </row>
    <row r="375" spans="1:7" s="167" customFormat="1" ht="16.5">
      <c r="A375" s="88"/>
      <c r="B375" s="89"/>
      <c r="C375" s="89"/>
      <c r="D375" s="89"/>
      <c r="E375" s="89"/>
      <c r="F375" s="89"/>
      <c r="G375" s="314"/>
    </row>
    <row r="376" spans="1:7" s="167" customFormat="1" ht="16.5">
      <c r="A376" s="88"/>
      <c r="B376" s="89"/>
      <c r="C376" s="89"/>
      <c r="D376" s="89"/>
      <c r="E376" s="89"/>
      <c r="F376" s="89"/>
      <c r="G376" s="314"/>
    </row>
    <row r="377" spans="1:7" s="167" customFormat="1" ht="16.5">
      <c r="A377" s="88"/>
      <c r="B377" s="89"/>
      <c r="C377" s="89"/>
      <c r="D377" s="89"/>
      <c r="E377" s="89"/>
      <c r="F377" s="89"/>
      <c r="G377" s="314"/>
    </row>
    <row r="378" spans="1:7" s="167" customFormat="1" ht="16.5">
      <c r="A378" s="88"/>
      <c r="B378" s="89"/>
      <c r="C378" s="89"/>
      <c r="D378" s="89"/>
      <c r="E378" s="89"/>
      <c r="F378" s="89"/>
      <c r="G378" s="314"/>
    </row>
    <row r="379" spans="1:7" s="167" customFormat="1" ht="16.5">
      <c r="A379" s="88"/>
      <c r="B379" s="89"/>
      <c r="C379" s="89"/>
      <c r="D379" s="89"/>
      <c r="E379" s="89"/>
      <c r="F379" s="89"/>
      <c r="G379" s="314"/>
    </row>
    <row r="380" spans="1:7" s="167" customFormat="1" ht="16.5">
      <c r="A380" s="88"/>
      <c r="B380" s="89"/>
      <c r="C380" s="89"/>
      <c r="D380" s="89"/>
      <c r="E380" s="89"/>
      <c r="F380" s="89"/>
      <c r="G380" s="314"/>
    </row>
    <row r="381" spans="1:7" s="167" customFormat="1" ht="16.5">
      <c r="A381" s="88"/>
      <c r="B381" s="89"/>
      <c r="C381" s="89"/>
      <c r="D381" s="89"/>
      <c r="E381" s="89"/>
      <c r="F381" s="89"/>
      <c r="G381" s="314"/>
    </row>
    <row r="382" spans="1:7" s="167" customFormat="1" ht="16.5">
      <c r="A382" s="88"/>
      <c r="B382" s="89"/>
      <c r="C382" s="89"/>
      <c r="D382" s="89"/>
      <c r="E382" s="89"/>
      <c r="F382" s="89"/>
      <c r="G382" s="314"/>
    </row>
    <row r="383" spans="1:7" s="167" customFormat="1" ht="16.5">
      <c r="A383" s="88"/>
      <c r="B383" s="89"/>
      <c r="C383" s="89"/>
      <c r="D383" s="89"/>
      <c r="E383" s="89"/>
      <c r="F383" s="89"/>
      <c r="G383" s="314"/>
    </row>
    <row r="384" spans="1:7" s="167" customFormat="1" ht="16.5">
      <c r="A384" s="88"/>
      <c r="B384" s="89"/>
      <c r="C384" s="89"/>
      <c r="D384" s="89"/>
      <c r="E384" s="89"/>
      <c r="F384" s="89"/>
      <c r="G384" s="314"/>
    </row>
    <row r="385" spans="1:7" s="167" customFormat="1" ht="16.5">
      <c r="A385" s="88"/>
      <c r="B385" s="89"/>
      <c r="C385" s="89"/>
      <c r="D385" s="89"/>
      <c r="E385" s="89"/>
      <c r="F385" s="89"/>
      <c r="G385" s="314"/>
    </row>
    <row r="386" spans="1:7" s="167" customFormat="1" ht="16.5">
      <c r="A386" s="88"/>
      <c r="B386" s="89"/>
      <c r="C386" s="89"/>
      <c r="D386" s="89"/>
      <c r="E386" s="89"/>
      <c r="F386" s="89"/>
      <c r="G386" s="314"/>
    </row>
    <row r="387" spans="1:7" s="167" customFormat="1" ht="16.5">
      <c r="A387" s="88"/>
      <c r="B387" s="89"/>
      <c r="C387" s="89"/>
      <c r="D387" s="89"/>
      <c r="E387" s="89"/>
      <c r="F387" s="89"/>
      <c r="G387" s="314"/>
    </row>
    <row r="388" spans="1:7" s="167" customFormat="1" ht="16.5">
      <c r="A388" s="88"/>
      <c r="B388" s="89"/>
      <c r="C388" s="89"/>
      <c r="D388" s="89"/>
      <c r="E388" s="89"/>
      <c r="F388" s="89"/>
      <c r="G388" s="314"/>
    </row>
    <row r="389" spans="1:7" s="167" customFormat="1" ht="16.5">
      <c r="A389" s="88"/>
      <c r="B389" s="89"/>
      <c r="C389" s="89"/>
      <c r="D389" s="89"/>
      <c r="E389" s="89"/>
      <c r="F389" s="89"/>
      <c r="G389" s="314"/>
    </row>
    <row r="390" spans="1:7" s="167" customFormat="1" ht="16.5">
      <c r="A390" s="88"/>
      <c r="B390" s="89"/>
      <c r="C390" s="89"/>
      <c r="D390" s="89"/>
      <c r="E390" s="89"/>
      <c r="F390" s="89"/>
      <c r="G390" s="314"/>
    </row>
    <row r="391" spans="1:7" s="167" customFormat="1" ht="16.5">
      <c r="A391" s="88"/>
      <c r="B391" s="89"/>
      <c r="C391" s="89"/>
      <c r="D391" s="89"/>
      <c r="E391" s="89"/>
      <c r="F391" s="89"/>
      <c r="G391" s="314"/>
    </row>
    <row r="392" spans="1:7" s="167" customFormat="1" ht="16.5">
      <c r="A392" s="88"/>
      <c r="B392" s="89"/>
      <c r="C392" s="89"/>
      <c r="D392" s="89"/>
      <c r="E392" s="89"/>
      <c r="F392" s="89"/>
      <c r="G392" s="314"/>
    </row>
    <row r="393" spans="1:7" ht="15.75">
      <c r="A393" s="88"/>
    </row>
    <row r="394" spans="1:7" ht="15.75">
      <c r="A394" s="88"/>
    </row>
    <row r="395" spans="1:7" ht="15.75">
      <c r="A395" s="88"/>
    </row>
    <row r="396" spans="1:7" ht="15.75">
      <c r="A396" s="88"/>
    </row>
    <row r="397" spans="1:7" ht="15.75">
      <c r="A397" s="88"/>
    </row>
    <row r="398" spans="1:7" ht="15.75">
      <c r="A398" s="88"/>
    </row>
    <row r="399" spans="1:7" ht="15.75">
      <c r="A399" s="88"/>
    </row>
    <row r="400" spans="1:7" ht="15.75">
      <c r="A400" s="88"/>
    </row>
    <row r="401" spans="1:1" ht="15.75">
      <c r="A401" s="88"/>
    </row>
    <row r="402" spans="1:1" ht="15.75">
      <c r="A402" s="88"/>
    </row>
    <row r="403" spans="1:1" ht="15.75">
      <c r="A403" s="88"/>
    </row>
    <row r="404" spans="1:1" ht="15.75">
      <c r="A404" s="88"/>
    </row>
    <row r="405" spans="1:1" ht="15.75">
      <c r="A405" s="88"/>
    </row>
    <row r="406" spans="1:1" ht="15.75">
      <c r="A406" s="88"/>
    </row>
    <row r="407" spans="1:1" ht="15.75">
      <c r="A407" s="88"/>
    </row>
    <row r="408" spans="1:1" ht="15.75">
      <c r="A408" s="88"/>
    </row>
    <row r="409" spans="1:1" ht="15.75">
      <c r="A409" s="88"/>
    </row>
    <row r="410" spans="1:1" ht="15.75">
      <c r="A410" s="88"/>
    </row>
    <row r="411" spans="1:1" ht="15.75">
      <c r="A411" s="88"/>
    </row>
    <row r="412" spans="1:1" ht="15.75">
      <c r="A412" s="88"/>
    </row>
    <row r="413" spans="1:1" ht="15.75">
      <c r="A413" s="88"/>
    </row>
    <row r="414" spans="1:1" ht="15.75">
      <c r="A414" s="88"/>
    </row>
    <row r="415" spans="1:1" ht="15.75">
      <c r="A415" s="88"/>
    </row>
    <row r="416" spans="1:1" ht="15.75">
      <c r="A416" s="88"/>
    </row>
    <row r="417" spans="1:1" ht="15.75">
      <c r="A417" s="88"/>
    </row>
    <row r="418" spans="1:1" ht="15.75">
      <c r="A418" s="88"/>
    </row>
    <row r="419" spans="1:1" ht="15.75">
      <c r="A419" s="88"/>
    </row>
    <row r="420" spans="1:1" ht="15.75">
      <c r="A420" s="88"/>
    </row>
    <row r="421" spans="1:1" ht="15.75">
      <c r="A421" s="88"/>
    </row>
    <row r="422" spans="1:1" ht="15.75">
      <c r="A422" s="88"/>
    </row>
    <row r="423" spans="1:1" ht="15.75">
      <c r="A423" s="88"/>
    </row>
    <row r="424" spans="1:1" ht="15.75">
      <c r="A424" s="88"/>
    </row>
    <row r="425" spans="1:1" ht="15.75">
      <c r="A425" s="88"/>
    </row>
    <row r="426" spans="1:1" ht="15.75">
      <c r="A426" s="88"/>
    </row>
    <row r="427" spans="1:1" ht="15.75">
      <c r="A427" s="88"/>
    </row>
    <row r="428" spans="1:1" ht="15.75">
      <c r="A428" s="88"/>
    </row>
    <row r="429" spans="1:1" ht="15.75">
      <c r="A429" s="88"/>
    </row>
    <row r="430" spans="1:1" ht="15.75">
      <c r="A430" s="88"/>
    </row>
    <row r="431" spans="1:1" ht="15.75">
      <c r="A431" s="88"/>
    </row>
    <row r="432" spans="1:1" ht="15.75">
      <c r="A432" s="88"/>
    </row>
    <row r="433" spans="1:1" ht="15.75">
      <c r="A433" s="88"/>
    </row>
    <row r="434" spans="1:1" ht="15.75">
      <c r="A434" s="88"/>
    </row>
    <row r="435" spans="1:1" ht="15.75">
      <c r="A435" s="88"/>
    </row>
    <row r="436" spans="1:1" ht="15.75">
      <c r="A436" s="88"/>
    </row>
    <row r="437" spans="1:1" ht="15.75">
      <c r="A437" s="88"/>
    </row>
    <row r="438" spans="1:1" ht="15.75">
      <c r="A438" s="88"/>
    </row>
    <row r="439" spans="1:1" ht="15.75">
      <c r="A439" s="88"/>
    </row>
    <row r="440" spans="1:1" ht="15.75">
      <c r="A440" s="88"/>
    </row>
    <row r="441" spans="1:1" ht="15.75">
      <c r="A441" s="88"/>
    </row>
    <row r="442" spans="1:1" ht="15.75">
      <c r="A442" s="88"/>
    </row>
    <row r="443" spans="1:1" ht="15.75">
      <c r="A443" s="88"/>
    </row>
    <row r="444" spans="1:1" ht="15.75">
      <c r="A444" s="88"/>
    </row>
    <row r="445" spans="1:1" ht="15.75">
      <c r="A445" s="88"/>
    </row>
    <row r="446" spans="1:1" ht="15.75">
      <c r="A446" s="88"/>
    </row>
    <row r="447" spans="1:1" ht="15.75">
      <c r="A447" s="88"/>
    </row>
    <row r="448" spans="1:1" ht="15.75">
      <c r="A448" s="88"/>
    </row>
    <row r="449" spans="1:1" ht="15.75">
      <c r="A449" s="88"/>
    </row>
    <row r="450" spans="1:1" ht="15.75">
      <c r="A450" s="88"/>
    </row>
    <row r="451" spans="1:1" ht="15.75">
      <c r="A451" s="88"/>
    </row>
    <row r="452" spans="1:1" ht="15.75">
      <c r="A452" s="88"/>
    </row>
    <row r="453" spans="1:1" ht="15.75">
      <c r="A453" s="88"/>
    </row>
    <row r="454" spans="1:1" ht="15.75">
      <c r="A454" s="88"/>
    </row>
    <row r="455" spans="1:1" ht="15.75">
      <c r="A455" s="88"/>
    </row>
    <row r="456" spans="1:1" ht="15.75">
      <c r="A456" s="88"/>
    </row>
    <row r="457" spans="1:1" ht="15.75">
      <c r="A457" s="88"/>
    </row>
    <row r="458" spans="1:1" ht="15.75">
      <c r="A458" s="88"/>
    </row>
    <row r="459" spans="1:1" ht="15.75">
      <c r="A459" s="88"/>
    </row>
    <row r="460" spans="1:1" ht="15.75">
      <c r="A460" s="88"/>
    </row>
    <row r="461" spans="1:1" ht="15.75">
      <c r="A461" s="88"/>
    </row>
    <row r="462" spans="1:1" ht="15.75">
      <c r="A462" s="88"/>
    </row>
    <row r="463" spans="1:1" ht="15.75">
      <c r="A463" s="88"/>
    </row>
    <row r="464" spans="1:1" ht="15.75">
      <c r="A464" s="88"/>
    </row>
    <row r="465" spans="1:1" ht="15.75">
      <c r="A465" s="88"/>
    </row>
    <row r="466" spans="1:1" ht="15.75">
      <c r="A466" s="88"/>
    </row>
    <row r="467" spans="1:1" ht="15.75">
      <c r="A467" s="88"/>
    </row>
    <row r="468" spans="1:1" ht="15.75">
      <c r="A468" s="88"/>
    </row>
    <row r="469" spans="1:1" ht="15.75">
      <c r="A469" s="88"/>
    </row>
    <row r="470" spans="1:1" ht="15.75">
      <c r="A470" s="88"/>
    </row>
    <row r="471" spans="1:1" ht="15.75">
      <c r="A471" s="88"/>
    </row>
    <row r="472" spans="1:1" ht="15.75">
      <c r="A472" s="88"/>
    </row>
    <row r="473" spans="1:1" ht="15.75">
      <c r="A473" s="88"/>
    </row>
    <row r="474" spans="1:1" ht="15.75">
      <c r="A474" s="88"/>
    </row>
    <row r="475" spans="1:1" ht="15.75">
      <c r="A475" s="88"/>
    </row>
    <row r="476" spans="1:1" ht="15.75">
      <c r="A476" s="88"/>
    </row>
    <row r="477" spans="1:1" ht="15.75">
      <c r="A477" s="88"/>
    </row>
    <row r="478" spans="1:1" ht="15.75">
      <c r="A478" s="88"/>
    </row>
    <row r="479" spans="1:1" ht="15.75">
      <c r="A479" s="88"/>
    </row>
    <row r="480" spans="1:1" ht="15.75">
      <c r="A480" s="88"/>
    </row>
    <row r="481" spans="1:1" ht="15.75">
      <c r="A481" s="88"/>
    </row>
    <row r="482" spans="1:1" ht="15.75">
      <c r="A482" s="88"/>
    </row>
    <row r="483" spans="1:1" ht="15.75">
      <c r="A483" s="88"/>
    </row>
    <row r="484" spans="1:1" ht="15.75">
      <c r="A484" s="88"/>
    </row>
    <row r="485" spans="1:1" ht="15.75">
      <c r="A485" s="88"/>
    </row>
    <row r="486" spans="1:1" ht="15.75">
      <c r="A486" s="88"/>
    </row>
    <row r="487" spans="1:1" ht="15.75">
      <c r="A487" s="88"/>
    </row>
    <row r="488" spans="1:1" ht="15.75">
      <c r="A488" s="88"/>
    </row>
    <row r="489" spans="1:1" ht="15.75">
      <c r="A489" s="88"/>
    </row>
    <row r="490" spans="1:1" ht="15.75">
      <c r="A490" s="88"/>
    </row>
    <row r="491" spans="1:1" ht="15.75">
      <c r="A491" s="88"/>
    </row>
    <row r="492" spans="1:1" ht="15.75">
      <c r="A492" s="88"/>
    </row>
    <row r="493" spans="1:1" ht="15.75">
      <c r="A493" s="88"/>
    </row>
    <row r="494" spans="1:1" ht="15.75">
      <c r="A494" s="88"/>
    </row>
    <row r="495" spans="1:1" ht="15.75">
      <c r="A495" s="88"/>
    </row>
    <row r="496" spans="1:1" ht="15.75">
      <c r="A496" s="88"/>
    </row>
    <row r="497" spans="1:1" ht="15.75">
      <c r="A497" s="88"/>
    </row>
    <row r="498" spans="1:1" ht="15.75">
      <c r="A498" s="88"/>
    </row>
    <row r="499" spans="1:1" ht="15.75">
      <c r="A499" s="88"/>
    </row>
    <row r="500" spans="1:1" ht="15.75">
      <c r="A500" s="88"/>
    </row>
    <row r="501" spans="1:1" ht="15.75">
      <c r="A501" s="88"/>
    </row>
    <row r="502" spans="1:1" ht="15.75">
      <c r="A502" s="88"/>
    </row>
    <row r="503" spans="1:1" ht="15.75">
      <c r="A503" s="88"/>
    </row>
    <row r="504" spans="1:1" ht="15.75">
      <c r="A504" s="88"/>
    </row>
    <row r="505" spans="1:1" ht="15.75">
      <c r="A505" s="88"/>
    </row>
    <row r="506" spans="1:1" ht="15.75">
      <c r="A506" s="88"/>
    </row>
    <row r="507" spans="1:1" ht="15.75">
      <c r="A507" s="88"/>
    </row>
    <row r="508" spans="1:1" ht="15.75">
      <c r="A508" s="88"/>
    </row>
    <row r="509" spans="1:1" ht="15.75">
      <c r="A509" s="88"/>
    </row>
    <row r="510" spans="1:1" ht="15.75">
      <c r="A510" s="88"/>
    </row>
    <row r="511" spans="1:1" ht="15.75">
      <c r="A511" s="88"/>
    </row>
    <row r="512" spans="1:1" ht="15.75">
      <c r="A512" s="88"/>
    </row>
    <row r="513" spans="1:1" ht="15.75">
      <c r="A513" s="88"/>
    </row>
    <row r="514" spans="1:1" ht="15.75">
      <c r="A514" s="88"/>
    </row>
    <row r="515" spans="1:1" ht="15.75">
      <c r="A515" s="88"/>
    </row>
    <row r="516" spans="1:1" ht="15.75">
      <c r="A516" s="88"/>
    </row>
    <row r="517" spans="1:1" ht="15.75">
      <c r="A517" s="88"/>
    </row>
    <row r="518" spans="1:1" ht="15.75">
      <c r="A518" s="88"/>
    </row>
    <row r="519" spans="1:1" ht="15.75">
      <c r="A519" s="88"/>
    </row>
    <row r="520" spans="1:1" ht="15.75">
      <c r="A520" s="88"/>
    </row>
    <row r="521" spans="1:1" ht="15.75">
      <c r="A521" s="88"/>
    </row>
    <row r="522" spans="1:1" ht="15.75">
      <c r="A522" s="88"/>
    </row>
    <row r="523" spans="1:1" ht="15.75">
      <c r="A523" s="88"/>
    </row>
    <row r="524" spans="1:1" ht="15.75">
      <c r="A524" s="88"/>
    </row>
    <row r="525" spans="1:1" ht="15.75">
      <c r="A525" s="88"/>
    </row>
    <row r="526" spans="1:1" ht="15.75">
      <c r="A526" s="88"/>
    </row>
    <row r="527" spans="1:1" ht="15.75">
      <c r="A527" s="88"/>
    </row>
    <row r="528" spans="1:1" ht="15.75">
      <c r="A528" s="88"/>
    </row>
    <row r="529" spans="1:1" ht="15.75">
      <c r="A529" s="88"/>
    </row>
    <row r="530" spans="1:1" ht="15.75">
      <c r="A530" s="88"/>
    </row>
    <row r="531" spans="1:1" ht="15.75">
      <c r="A531" s="88"/>
    </row>
    <row r="532" spans="1:1" ht="15.75">
      <c r="A532" s="88"/>
    </row>
    <row r="533" spans="1:1" ht="15.75">
      <c r="A533" s="88"/>
    </row>
    <row r="534" spans="1:1" ht="15.75">
      <c r="A534" s="88"/>
    </row>
    <row r="535" spans="1:1" ht="15.75">
      <c r="A535" s="88"/>
    </row>
    <row r="536" spans="1:1" ht="15.75">
      <c r="A536" s="88"/>
    </row>
    <row r="537" spans="1:1" ht="15.75">
      <c r="A537" s="88"/>
    </row>
    <row r="538" spans="1:1" ht="15.75">
      <c r="A538" s="88"/>
    </row>
    <row r="539" spans="1:1" ht="15.75">
      <c r="A539" s="88"/>
    </row>
    <row r="540" spans="1:1" ht="15.75">
      <c r="A540" s="88"/>
    </row>
    <row r="541" spans="1:1" ht="15.75">
      <c r="A541" s="88"/>
    </row>
    <row r="542" spans="1:1" ht="15.75">
      <c r="A542" s="88"/>
    </row>
    <row r="543" spans="1:1" ht="15.75">
      <c r="A543" s="88"/>
    </row>
    <row r="544" spans="1:1" ht="15.75">
      <c r="A544" s="88"/>
    </row>
    <row r="545" spans="1:1" ht="15.75">
      <c r="A545" s="88"/>
    </row>
    <row r="546" spans="1:1" ht="15.75">
      <c r="A546" s="88"/>
    </row>
    <row r="547" spans="1:1" ht="15.75">
      <c r="A547" s="88"/>
    </row>
    <row r="548" spans="1:1" ht="15.75">
      <c r="A548" s="88"/>
    </row>
    <row r="549" spans="1:1" ht="15.75">
      <c r="A549" s="88"/>
    </row>
    <row r="550" spans="1:1" ht="15.75">
      <c r="A550" s="88"/>
    </row>
    <row r="551" spans="1:1" ht="15.75">
      <c r="A551" s="88"/>
    </row>
    <row r="552" spans="1:1" ht="15.75">
      <c r="A552" s="88"/>
    </row>
    <row r="553" spans="1:1" ht="15.75">
      <c r="A553" s="88"/>
    </row>
    <row r="554" spans="1:1" ht="15.75">
      <c r="A554" s="88"/>
    </row>
    <row r="555" spans="1:1" ht="15.75">
      <c r="A555" s="88"/>
    </row>
    <row r="556" spans="1:1" ht="15.75">
      <c r="A556" s="88"/>
    </row>
    <row r="557" spans="1:1" ht="15.75">
      <c r="A557" s="88"/>
    </row>
    <row r="558" spans="1:1" ht="15.75">
      <c r="A558" s="88"/>
    </row>
    <row r="559" spans="1:1" ht="15.75">
      <c r="A559" s="88"/>
    </row>
    <row r="560" spans="1:1" ht="15.75">
      <c r="A560" s="88"/>
    </row>
    <row r="561" spans="1:1" ht="15.75">
      <c r="A561" s="88"/>
    </row>
    <row r="562" spans="1:1" ht="15.75">
      <c r="A562" s="88"/>
    </row>
    <row r="563" spans="1:1" ht="15.75">
      <c r="A563" s="88"/>
    </row>
    <row r="564" spans="1:1" ht="15.75">
      <c r="A564" s="88"/>
    </row>
    <row r="565" spans="1:1" ht="15.75">
      <c r="A565" s="88"/>
    </row>
    <row r="566" spans="1:1" ht="15.75">
      <c r="A566" s="88"/>
    </row>
    <row r="567" spans="1:1" ht="15.75">
      <c r="A567" s="88"/>
    </row>
    <row r="568" spans="1:1" ht="15.75">
      <c r="A568" s="88"/>
    </row>
    <row r="569" spans="1:1" ht="15.75">
      <c r="A569" s="88"/>
    </row>
    <row r="570" spans="1:1" ht="15.75">
      <c r="A570" s="88"/>
    </row>
    <row r="571" spans="1:1" ht="15.75">
      <c r="A571" s="88"/>
    </row>
    <row r="572" spans="1:1" ht="15.75">
      <c r="A572" s="88"/>
    </row>
    <row r="573" spans="1:1" ht="15.75">
      <c r="A573" s="88"/>
    </row>
    <row r="574" spans="1:1" ht="15.75">
      <c r="A574" s="88"/>
    </row>
    <row r="575" spans="1:1" ht="15.75">
      <c r="A575" s="88"/>
    </row>
    <row r="576" spans="1:1" ht="15.75">
      <c r="A576" s="88"/>
    </row>
    <row r="577" spans="1:1" ht="15.75">
      <c r="A577" s="88"/>
    </row>
    <row r="578" spans="1:1" ht="15.75">
      <c r="A578" s="88"/>
    </row>
    <row r="579" spans="1:1" ht="15.75">
      <c r="A579" s="88"/>
    </row>
    <row r="580" spans="1:1" ht="15.75">
      <c r="A580" s="88"/>
    </row>
    <row r="581" spans="1:1" ht="15.75">
      <c r="A581" s="88"/>
    </row>
    <row r="582" spans="1:1" ht="15.75">
      <c r="A582" s="88"/>
    </row>
    <row r="583" spans="1:1" ht="15.75">
      <c r="A583" s="88"/>
    </row>
    <row r="584" spans="1:1" ht="15.75">
      <c r="A584" s="88"/>
    </row>
    <row r="585" spans="1:1" ht="15.75">
      <c r="A585" s="88"/>
    </row>
    <row r="586" spans="1:1" ht="15.75">
      <c r="A586" s="88"/>
    </row>
    <row r="587" spans="1:1" ht="15.75">
      <c r="A587" s="88"/>
    </row>
    <row r="588" spans="1:1" ht="15.75">
      <c r="A588" s="88"/>
    </row>
    <row r="589" spans="1:1" ht="15.75">
      <c r="A589" s="88"/>
    </row>
    <row r="590" spans="1:1" ht="15.75">
      <c r="A590" s="88"/>
    </row>
    <row r="591" spans="1:1" ht="15.75">
      <c r="A591" s="88"/>
    </row>
    <row r="592" spans="1:1" ht="15.75">
      <c r="A592" s="88"/>
    </row>
    <row r="593" spans="1:1" ht="15.75">
      <c r="A593" s="88"/>
    </row>
    <row r="594" spans="1:1" ht="15.75">
      <c r="A594" s="88"/>
    </row>
    <row r="595" spans="1:1" ht="15.75">
      <c r="A595" s="88"/>
    </row>
    <row r="596" spans="1:1" ht="15.75">
      <c r="A596" s="88"/>
    </row>
    <row r="597" spans="1:1" ht="15.75">
      <c r="A597" s="88"/>
    </row>
    <row r="598" spans="1:1" ht="15.75">
      <c r="A598" s="88"/>
    </row>
    <row r="599" spans="1:1" ht="15.75">
      <c r="A599" s="88"/>
    </row>
    <row r="600" spans="1:1" ht="15.75">
      <c r="A600" s="88"/>
    </row>
    <row r="601" spans="1:1" ht="15.75">
      <c r="A601" s="88"/>
    </row>
    <row r="602" spans="1:1" ht="15.75">
      <c r="A602" s="88"/>
    </row>
    <row r="603" spans="1:1" ht="15.75">
      <c r="A603" s="88"/>
    </row>
    <row r="604" spans="1:1" ht="15.75">
      <c r="A604" s="88"/>
    </row>
    <row r="605" spans="1:1" ht="15.75">
      <c r="A605" s="88"/>
    </row>
    <row r="606" spans="1:1" ht="15.75">
      <c r="A606" s="88"/>
    </row>
    <row r="607" spans="1:1" ht="15.75">
      <c r="A607" s="88"/>
    </row>
    <row r="608" spans="1:1" ht="15.75">
      <c r="A608" s="88"/>
    </row>
    <row r="609" spans="1:1" ht="15.75">
      <c r="A609" s="88"/>
    </row>
    <row r="610" spans="1:1" ht="15.75">
      <c r="A610" s="88"/>
    </row>
    <row r="611" spans="1:1" ht="15.75">
      <c r="A611" s="88"/>
    </row>
    <row r="612" spans="1:1" ht="15.75">
      <c r="A612" s="88"/>
    </row>
    <row r="613" spans="1:1" ht="15.75">
      <c r="A613" s="88"/>
    </row>
    <row r="614" spans="1:1" ht="15.75">
      <c r="A614" s="88"/>
    </row>
    <row r="615" spans="1:1" ht="15.75">
      <c r="A615" s="88"/>
    </row>
    <row r="616" spans="1:1" ht="15.75">
      <c r="A616" s="88"/>
    </row>
    <row r="617" spans="1:1" ht="15.75">
      <c r="A617" s="88"/>
    </row>
    <row r="618" spans="1:1" ht="15.75">
      <c r="A618" s="88"/>
    </row>
    <row r="619" spans="1:1" ht="15.75">
      <c r="A619" s="88"/>
    </row>
    <row r="620" spans="1:1" ht="15.75">
      <c r="A620" s="88"/>
    </row>
    <row r="621" spans="1:1" ht="15.75">
      <c r="A621" s="88"/>
    </row>
    <row r="622" spans="1:1" ht="15.75">
      <c r="A622" s="88"/>
    </row>
    <row r="623" spans="1:1" ht="15.75">
      <c r="A623" s="88"/>
    </row>
    <row r="624" spans="1:1" ht="15.75">
      <c r="A624" s="88"/>
    </row>
    <row r="625" spans="1:1" ht="15.75">
      <c r="A625" s="88"/>
    </row>
    <row r="626" spans="1:1" ht="15.75">
      <c r="A626" s="88"/>
    </row>
    <row r="627" spans="1:1" ht="15.75">
      <c r="A627" s="88"/>
    </row>
    <row r="628" spans="1:1" ht="15.75">
      <c r="A628" s="88"/>
    </row>
    <row r="629" spans="1:1" ht="15.75">
      <c r="A629" s="88"/>
    </row>
    <row r="630" spans="1:1" ht="15.75">
      <c r="A630" s="88"/>
    </row>
    <row r="631" spans="1:1" ht="15.75">
      <c r="A631" s="88"/>
    </row>
    <row r="632" spans="1:1" ht="15.75">
      <c r="A632" s="88"/>
    </row>
    <row r="633" spans="1:1" ht="15.75">
      <c r="A633" s="88"/>
    </row>
    <row r="634" spans="1:1" ht="15.75">
      <c r="A634" s="88"/>
    </row>
    <row r="635" spans="1:1" ht="15.75">
      <c r="A635" s="88"/>
    </row>
    <row r="636" spans="1:1" ht="15.75">
      <c r="A636" s="88"/>
    </row>
    <row r="637" spans="1:1" ht="15.75">
      <c r="A637" s="88"/>
    </row>
    <row r="638" spans="1:1" ht="15.75">
      <c r="A638" s="88"/>
    </row>
    <row r="639" spans="1:1" ht="15.75">
      <c r="A639" s="88"/>
    </row>
    <row r="640" spans="1:1" ht="15.75">
      <c r="A640" s="88"/>
    </row>
    <row r="641" spans="1:1" ht="15.75">
      <c r="A641" s="88"/>
    </row>
    <row r="642" spans="1:1" ht="15.75">
      <c r="A642" s="88"/>
    </row>
    <row r="643" spans="1:1" ht="15.75">
      <c r="A643" s="88"/>
    </row>
    <row r="644" spans="1:1" ht="15.75">
      <c r="A644" s="88"/>
    </row>
    <row r="645" spans="1:1" ht="15.75">
      <c r="A645" s="88"/>
    </row>
    <row r="646" spans="1:1" ht="15.75">
      <c r="A646" s="88"/>
    </row>
    <row r="647" spans="1:1" ht="15.75">
      <c r="A647" s="88"/>
    </row>
    <row r="648" spans="1:1" ht="15.75">
      <c r="A648" s="88"/>
    </row>
    <row r="649" spans="1:1" ht="15.75">
      <c r="A649" s="88"/>
    </row>
    <row r="650" spans="1:1" ht="15.75">
      <c r="A650" s="88"/>
    </row>
  </sheetData>
  <mergeCells count="4">
    <mergeCell ref="A2:F2"/>
    <mergeCell ref="A3:F3"/>
    <mergeCell ref="A4:F4"/>
    <mergeCell ref="A5:F5"/>
  </mergeCells>
  <pageMargins left="0.7" right="0.7" top="0.75" bottom="0.75" header="0.3" footer="0.3"/>
  <pageSetup orientation="portrait"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dimension ref="A1:I642"/>
  <sheetViews>
    <sheetView topLeftCell="A2" zoomScaleNormal="100" workbookViewId="0">
      <selection activeCell="A2" sqref="A2:I2"/>
    </sheetView>
  </sheetViews>
  <sheetFormatPr defaultColWidth="9.140625" defaultRowHeight="15"/>
  <cols>
    <col min="1" max="1" width="71.28515625" style="90" customWidth="1"/>
    <col min="2" max="5" width="11.7109375" style="89" customWidth="1"/>
    <col min="6" max="9" width="14.5703125" style="89" customWidth="1"/>
    <col min="10" max="16" width="9.140625" style="966" customWidth="1"/>
    <col min="17" max="20" width="9.85546875" style="966" bestFit="1" customWidth="1"/>
    <col min="21" max="23" width="9.28515625" style="966" bestFit="1" customWidth="1"/>
    <col min="24" max="256" width="9.140625" style="966"/>
    <col min="257" max="257" width="71.28515625" style="966" customWidth="1"/>
    <col min="258" max="261" width="11.7109375" style="966" customWidth="1"/>
    <col min="262" max="265" width="14.5703125" style="966" customWidth="1"/>
    <col min="266" max="272" width="9.140625" style="966" customWidth="1"/>
    <col min="273" max="276" width="9.85546875" style="966" bestFit="1" customWidth="1"/>
    <col min="277" max="279" width="9.28515625" style="966" bestFit="1" customWidth="1"/>
    <col min="280" max="512" width="9.140625" style="966"/>
    <col min="513" max="513" width="71.28515625" style="966" customWidth="1"/>
    <col min="514" max="517" width="11.7109375" style="966" customWidth="1"/>
    <col min="518" max="521" width="14.5703125" style="966" customWidth="1"/>
    <col min="522" max="528" width="9.140625" style="966" customWidth="1"/>
    <col min="529" max="532" width="9.85546875" style="966" bestFit="1" customWidth="1"/>
    <col min="533" max="535" width="9.28515625" style="966" bestFit="1" customWidth="1"/>
    <col min="536" max="768" width="9.140625" style="966"/>
    <col min="769" max="769" width="71.28515625" style="966" customWidth="1"/>
    <col min="770" max="773" width="11.7109375" style="966" customWidth="1"/>
    <col min="774" max="777" width="14.5703125" style="966" customWidth="1"/>
    <col min="778" max="784" width="9.140625" style="966" customWidth="1"/>
    <col min="785" max="788" width="9.85546875" style="966" bestFit="1" customWidth="1"/>
    <col min="789" max="791" width="9.28515625" style="966" bestFit="1" customWidth="1"/>
    <col min="792" max="1024" width="9.140625" style="966"/>
    <col min="1025" max="1025" width="71.28515625" style="966" customWidth="1"/>
    <col min="1026" max="1029" width="11.7109375" style="966" customWidth="1"/>
    <col min="1030" max="1033" width="14.5703125" style="966" customWidth="1"/>
    <col min="1034" max="1040" width="9.140625" style="966" customWidth="1"/>
    <col min="1041" max="1044" width="9.85546875" style="966" bestFit="1" customWidth="1"/>
    <col min="1045" max="1047" width="9.28515625" style="966" bestFit="1" customWidth="1"/>
    <col min="1048" max="1280" width="9.140625" style="966"/>
    <col min="1281" max="1281" width="71.28515625" style="966" customWidth="1"/>
    <col min="1282" max="1285" width="11.7109375" style="966" customWidth="1"/>
    <col min="1286" max="1289" width="14.5703125" style="966" customWidth="1"/>
    <col min="1290" max="1296" width="9.140625" style="966" customWidth="1"/>
    <col min="1297" max="1300" width="9.85546875" style="966" bestFit="1" customWidth="1"/>
    <col min="1301" max="1303" width="9.28515625" style="966" bestFit="1" customWidth="1"/>
    <col min="1304" max="1536" width="9.140625" style="966"/>
    <col min="1537" max="1537" width="71.28515625" style="966" customWidth="1"/>
    <col min="1538" max="1541" width="11.7109375" style="966" customWidth="1"/>
    <col min="1542" max="1545" width="14.5703125" style="966" customWidth="1"/>
    <col min="1546" max="1552" width="9.140625" style="966" customWidth="1"/>
    <col min="1553" max="1556" width="9.85546875" style="966" bestFit="1" customWidth="1"/>
    <col min="1557" max="1559" width="9.28515625" style="966" bestFit="1" customWidth="1"/>
    <col min="1560" max="1792" width="9.140625" style="966"/>
    <col min="1793" max="1793" width="71.28515625" style="966" customWidth="1"/>
    <col min="1794" max="1797" width="11.7109375" style="966" customWidth="1"/>
    <col min="1798" max="1801" width="14.5703125" style="966" customWidth="1"/>
    <col min="1802" max="1808" width="9.140625" style="966" customWidth="1"/>
    <col min="1809" max="1812" width="9.85546875" style="966" bestFit="1" customWidth="1"/>
    <col min="1813" max="1815" width="9.28515625" style="966" bestFit="1" customWidth="1"/>
    <col min="1816" max="2048" width="9.140625" style="966"/>
    <col min="2049" max="2049" width="71.28515625" style="966" customWidth="1"/>
    <col min="2050" max="2053" width="11.7109375" style="966" customWidth="1"/>
    <col min="2054" max="2057" width="14.5703125" style="966" customWidth="1"/>
    <col min="2058" max="2064" width="9.140625" style="966" customWidth="1"/>
    <col min="2065" max="2068" width="9.85546875" style="966" bestFit="1" customWidth="1"/>
    <col min="2069" max="2071" width="9.28515625" style="966" bestFit="1" customWidth="1"/>
    <col min="2072" max="2304" width="9.140625" style="966"/>
    <col min="2305" max="2305" width="71.28515625" style="966" customWidth="1"/>
    <col min="2306" max="2309" width="11.7109375" style="966" customWidth="1"/>
    <col min="2310" max="2313" width="14.5703125" style="966" customWidth="1"/>
    <col min="2314" max="2320" width="9.140625" style="966" customWidth="1"/>
    <col min="2321" max="2324" width="9.85546875" style="966" bestFit="1" customWidth="1"/>
    <col min="2325" max="2327" width="9.28515625" style="966" bestFit="1" customWidth="1"/>
    <col min="2328" max="2560" width="9.140625" style="966"/>
    <col min="2561" max="2561" width="71.28515625" style="966" customWidth="1"/>
    <col min="2562" max="2565" width="11.7109375" style="966" customWidth="1"/>
    <col min="2566" max="2569" width="14.5703125" style="966" customWidth="1"/>
    <col min="2570" max="2576" width="9.140625" style="966" customWidth="1"/>
    <col min="2577" max="2580" width="9.85546875" style="966" bestFit="1" customWidth="1"/>
    <col min="2581" max="2583" width="9.28515625" style="966" bestFit="1" customWidth="1"/>
    <col min="2584" max="2816" width="9.140625" style="966"/>
    <col min="2817" max="2817" width="71.28515625" style="966" customWidth="1"/>
    <col min="2818" max="2821" width="11.7109375" style="966" customWidth="1"/>
    <col min="2822" max="2825" width="14.5703125" style="966" customWidth="1"/>
    <col min="2826" max="2832" width="9.140625" style="966" customWidth="1"/>
    <col min="2833" max="2836" width="9.85546875" style="966" bestFit="1" customWidth="1"/>
    <col min="2837" max="2839" width="9.28515625" style="966" bestFit="1" customWidth="1"/>
    <col min="2840" max="3072" width="9.140625" style="966"/>
    <col min="3073" max="3073" width="71.28515625" style="966" customWidth="1"/>
    <col min="3074" max="3077" width="11.7109375" style="966" customWidth="1"/>
    <col min="3078" max="3081" width="14.5703125" style="966" customWidth="1"/>
    <col min="3082" max="3088" width="9.140625" style="966" customWidth="1"/>
    <col min="3089" max="3092" width="9.85546875" style="966" bestFit="1" customWidth="1"/>
    <col min="3093" max="3095" width="9.28515625" style="966" bestFit="1" customWidth="1"/>
    <col min="3096" max="3328" width="9.140625" style="966"/>
    <col min="3329" max="3329" width="71.28515625" style="966" customWidth="1"/>
    <col min="3330" max="3333" width="11.7109375" style="966" customWidth="1"/>
    <col min="3334" max="3337" width="14.5703125" style="966" customWidth="1"/>
    <col min="3338" max="3344" width="9.140625" style="966" customWidth="1"/>
    <col min="3345" max="3348" width="9.85546875" style="966" bestFit="1" customWidth="1"/>
    <col min="3349" max="3351" width="9.28515625" style="966" bestFit="1" customWidth="1"/>
    <col min="3352" max="3584" width="9.140625" style="966"/>
    <col min="3585" max="3585" width="71.28515625" style="966" customWidth="1"/>
    <col min="3586" max="3589" width="11.7109375" style="966" customWidth="1"/>
    <col min="3590" max="3593" width="14.5703125" style="966" customWidth="1"/>
    <col min="3594" max="3600" width="9.140625" style="966" customWidth="1"/>
    <col min="3601" max="3604" width="9.85546875" style="966" bestFit="1" customWidth="1"/>
    <col min="3605" max="3607" width="9.28515625" style="966" bestFit="1" customWidth="1"/>
    <col min="3608" max="3840" width="9.140625" style="966"/>
    <col min="3841" max="3841" width="71.28515625" style="966" customWidth="1"/>
    <col min="3842" max="3845" width="11.7109375" style="966" customWidth="1"/>
    <col min="3846" max="3849" width="14.5703125" style="966" customWidth="1"/>
    <col min="3850" max="3856" width="9.140625" style="966" customWidth="1"/>
    <col min="3857" max="3860" width="9.85546875" style="966" bestFit="1" customWidth="1"/>
    <col min="3861" max="3863" width="9.28515625" style="966" bestFit="1" customWidth="1"/>
    <col min="3864" max="4096" width="9.140625" style="966"/>
    <col min="4097" max="4097" width="71.28515625" style="966" customWidth="1"/>
    <col min="4098" max="4101" width="11.7109375" style="966" customWidth="1"/>
    <col min="4102" max="4105" width="14.5703125" style="966" customWidth="1"/>
    <col min="4106" max="4112" width="9.140625" style="966" customWidth="1"/>
    <col min="4113" max="4116" width="9.85546875" style="966" bestFit="1" customWidth="1"/>
    <col min="4117" max="4119" width="9.28515625" style="966" bestFit="1" customWidth="1"/>
    <col min="4120" max="4352" width="9.140625" style="966"/>
    <col min="4353" max="4353" width="71.28515625" style="966" customWidth="1"/>
    <col min="4354" max="4357" width="11.7109375" style="966" customWidth="1"/>
    <col min="4358" max="4361" width="14.5703125" style="966" customWidth="1"/>
    <col min="4362" max="4368" width="9.140625" style="966" customWidth="1"/>
    <col min="4369" max="4372" width="9.85546875" style="966" bestFit="1" customWidth="1"/>
    <col min="4373" max="4375" width="9.28515625" style="966" bestFit="1" customWidth="1"/>
    <col min="4376" max="4608" width="9.140625" style="966"/>
    <col min="4609" max="4609" width="71.28515625" style="966" customWidth="1"/>
    <col min="4610" max="4613" width="11.7109375" style="966" customWidth="1"/>
    <col min="4614" max="4617" width="14.5703125" style="966" customWidth="1"/>
    <col min="4618" max="4624" width="9.140625" style="966" customWidth="1"/>
    <col min="4625" max="4628" width="9.85546875" style="966" bestFit="1" customWidth="1"/>
    <col min="4629" max="4631" width="9.28515625" style="966" bestFit="1" customWidth="1"/>
    <col min="4632" max="4864" width="9.140625" style="966"/>
    <col min="4865" max="4865" width="71.28515625" style="966" customWidth="1"/>
    <col min="4866" max="4869" width="11.7109375" style="966" customWidth="1"/>
    <col min="4870" max="4873" width="14.5703125" style="966" customWidth="1"/>
    <col min="4874" max="4880" width="9.140625" style="966" customWidth="1"/>
    <col min="4881" max="4884" width="9.85546875" style="966" bestFit="1" customWidth="1"/>
    <col min="4885" max="4887" width="9.28515625" style="966" bestFit="1" customWidth="1"/>
    <col min="4888" max="5120" width="9.140625" style="966"/>
    <col min="5121" max="5121" width="71.28515625" style="966" customWidth="1"/>
    <col min="5122" max="5125" width="11.7109375" style="966" customWidth="1"/>
    <col min="5126" max="5129" width="14.5703125" style="966" customWidth="1"/>
    <col min="5130" max="5136" width="9.140625" style="966" customWidth="1"/>
    <col min="5137" max="5140" width="9.85546875" style="966" bestFit="1" customWidth="1"/>
    <col min="5141" max="5143" width="9.28515625" style="966" bestFit="1" customWidth="1"/>
    <col min="5144" max="5376" width="9.140625" style="966"/>
    <col min="5377" max="5377" width="71.28515625" style="966" customWidth="1"/>
    <col min="5378" max="5381" width="11.7109375" style="966" customWidth="1"/>
    <col min="5382" max="5385" width="14.5703125" style="966" customWidth="1"/>
    <col min="5386" max="5392" width="9.140625" style="966" customWidth="1"/>
    <col min="5393" max="5396" width="9.85546875" style="966" bestFit="1" customWidth="1"/>
    <col min="5397" max="5399" width="9.28515625" style="966" bestFit="1" customWidth="1"/>
    <col min="5400" max="5632" width="9.140625" style="966"/>
    <col min="5633" max="5633" width="71.28515625" style="966" customWidth="1"/>
    <col min="5634" max="5637" width="11.7109375" style="966" customWidth="1"/>
    <col min="5638" max="5641" width="14.5703125" style="966" customWidth="1"/>
    <col min="5642" max="5648" width="9.140625" style="966" customWidth="1"/>
    <col min="5649" max="5652" width="9.85546875" style="966" bestFit="1" customWidth="1"/>
    <col min="5653" max="5655" width="9.28515625" style="966" bestFit="1" customWidth="1"/>
    <col min="5656" max="5888" width="9.140625" style="966"/>
    <col min="5889" max="5889" width="71.28515625" style="966" customWidth="1"/>
    <col min="5890" max="5893" width="11.7109375" style="966" customWidth="1"/>
    <col min="5894" max="5897" width="14.5703125" style="966" customWidth="1"/>
    <col min="5898" max="5904" width="9.140625" style="966" customWidth="1"/>
    <col min="5905" max="5908" width="9.85546875" style="966" bestFit="1" customWidth="1"/>
    <col min="5909" max="5911" width="9.28515625" style="966" bestFit="1" customWidth="1"/>
    <col min="5912" max="6144" width="9.140625" style="966"/>
    <col min="6145" max="6145" width="71.28515625" style="966" customWidth="1"/>
    <col min="6146" max="6149" width="11.7109375" style="966" customWidth="1"/>
    <col min="6150" max="6153" width="14.5703125" style="966" customWidth="1"/>
    <col min="6154" max="6160" width="9.140625" style="966" customWidth="1"/>
    <col min="6161" max="6164" width="9.85546875" style="966" bestFit="1" customWidth="1"/>
    <col min="6165" max="6167" width="9.28515625" style="966" bestFit="1" customWidth="1"/>
    <col min="6168" max="6400" width="9.140625" style="966"/>
    <col min="6401" max="6401" width="71.28515625" style="966" customWidth="1"/>
    <col min="6402" max="6405" width="11.7109375" style="966" customWidth="1"/>
    <col min="6406" max="6409" width="14.5703125" style="966" customWidth="1"/>
    <col min="6410" max="6416" width="9.140625" style="966" customWidth="1"/>
    <col min="6417" max="6420" width="9.85546875" style="966" bestFit="1" customWidth="1"/>
    <col min="6421" max="6423" width="9.28515625" style="966" bestFit="1" customWidth="1"/>
    <col min="6424" max="6656" width="9.140625" style="966"/>
    <col min="6657" max="6657" width="71.28515625" style="966" customWidth="1"/>
    <col min="6658" max="6661" width="11.7109375" style="966" customWidth="1"/>
    <col min="6662" max="6665" width="14.5703125" style="966" customWidth="1"/>
    <col min="6666" max="6672" width="9.140625" style="966" customWidth="1"/>
    <col min="6673" max="6676" width="9.85546875" style="966" bestFit="1" customWidth="1"/>
    <col min="6677" max="6679" width="9.28515625" style="966" bestFit="1" customWidth="1"/>
    <col min="6680" max="6912" width="9.140625" style="966"/>
    <col min="6913" max="6913" width="71.28515625" style="966" customWidth="1"/>
    <col min="6914" max="6917" width="11.7109375" style="966" customWidth="1"/>
    <col min="6918" max="6921" width="14.5703125" style="966" customWidth="1"/>
    <col min="6922" max="6928" width="9.140625" style="966" customWidth="1"/>
    <col min="6929" max="6932" width="9.85546875" style="966" bestFit="1" customWidth="1"/>
    <col min="6933" max="6935" width="9.28515625" style="966" bestFit="1" customWidth="1"/>
    <col min="6936" max="7168" width="9.140625" style="966"/>
    <col min="7169" max="7169" width="71.28515625" style="966" customWidth="1"/>
    <col min="7170" max="7173" width="11.7109375" style="966" customWidth="1"/>
    <col min="7174" max="7177" width="14.5703125" style="966" customWidth="1"/>
    <col min="7178" max="7184" width="9.140625" style="966" customWidth="1"/>
    <col min="7185" max="7188" width="9.85546875" style="966" bestFit="1" customWidth="1"/>
    <col min="7189" max="7191" width="9.28515625" style="966" bestFit="1" customWidth="1"/>
    <col min="7192" max="7424" width="9.140625" style="966"/>
    <col min="7425" max="7425" width="71.28515625" style="966" customWidth="1"/>
    <col min="7426" max="7429" width="11.7109375" style="966" customWidth="1"/>
    <col min="7430" max="7433" width="14.5703125" style="966" customWidth="1"/>
    <col min="7434" max="7440" width="9.140625" style="966" customWidth="1"/>
    <col min="7441" max="7444" width="9.85546875" style="966" bestFit="1" customWidth="1"/>
    <col min="7445" max="7447" width="9.28515625" style="966" bestFit="1" customWidth="1"/>
    <col min="7448" max="7680" width="9.140625" style="966"/>
    <col min="7681" max="7681" width="71.28515625" style="966" customWidth="1"/>
    <col min="7682" max="7685" width="11.7109375" style="966" customWidth="1"/>
    <col min="7686" max="7689" width="14.5703125" style="966" customWidth="1"/>
    <col min="7690" max="7696" width="9.140625" style="966" customWidth="1"/>
    <col min="7697" max="7700" width="9.85546875" style="966" bestFit="1" customWidth="1"/>
    <col min="7701" max="7703" width="9.28515625" style="966" bestFit="1" customWidth="1"/>
    <col min="7704" max="7936" width="9.140625" style="966"/>
    <col min="7937" max="7937" width="71.28515625" style="966" customWidth="1"/>
    <col min="7938" max="7941" width="11.7109375" style="966" customWidth="1"/>
    <col min="7942" max="7945" width="14.5703125" style="966" customWidth="1"/>
    <col min="7946" max="7952" width="9.140625" style="966" customWidth="1"/>
    <col min="7953" max="7956" width="9.85546875" style="966" bestFit="1" customWidth="1"/>
    <col min="7957" max="7959" width="9.28515625" style="966" bestFit="1" customWidth="1"/>
    <col min="7960" max="8192" width="9.140625" style="966"/>
    <col min="8193" max="8193" width="71.28515625" style="966" customWidth="1"/>
    <col min="8194" max="8197" width="11.7109375" style="966" customWidth="1"/>
    <col min="8198" max="8201" width="14.5703125" style="966" customWidth="1"/>
    <col min="8202" max="8208" width="9.140625" style="966" customWidth="1"/>
    <col min="8209" max="8212" width="9.85546875" style="966" bestFit="1" customWidth="1"/>
    <col min="8213" max="8215" width="9.28515625" style="966" bestFit="1" customWidth="1"/>
    <col min="8216" max="8448" width="9.140625" style="966"/>
    <col min="8449" max="8449" width="71.28515625" style="966" customWidth="1"/>
    <col min="8450" max="8453" width="11.7109375" style="966" customWidth="1"/>
    <col min="8454" max="8457" width="14.5703125" style="966" customWidth="1"/>
    <col min="8458" max="8464" width="9.140625" style="966" customWidth="1"/>
    <col min="8465" max="8468" width="9.85546875" style="966" bestFit="1" customWidth="1"/>
    <col min="8469" max="8471" width="9.28515625" style="966" bestFit="1" customWidth="1"/>
    <col min="8472" max="8704" width="9.140625" style="966"/>
    <col min="8705" max="8705" width="71.28515625" style="966" customWidth="1"/>
    <col min="8706" max="8709" width="11.7109375" style="966" customWidth="1"/>
    <col min="8710" max="8713" width="14.5703125" style="966" customWidth="1"/>
    <col min="8714" max="8720" width="9.140625" style="966" customWidth="1"/>
    <col min="8721" max="8724" width="9.85546875" style="966" bestFit="1" customWidth="1"/>
    <col min="8725" max="8727" width="9.28515625" style="966" bestFit="1" customWidth="1"/>
    <col min="8728" max="8960" width="9.140625" style="966"/>
    <col min="8961" max="8961" width="71.28515625" style="966" customWidth="1"/>
    <col min="8962" max="8965" width="11.7109375" style="966" customWidth="1"/>
    <col min="8966" max="8969" width="14.5703125" style="966" customWidth="1"/>
    <col min="8970" max="8976" width="9.140625" style="966" customWidth="1"/>
    <col min="8977" max="8980" width="9.85546875" style="966" bestFit="1" customWidth="1"/>
    <col min="8981" max="8983" width="9.28515625" style="966" bestFit="1" customWidth="1"/>
    <col min="8984" max="9216" width="9.140625" style="966"/>
    <col min="9217" max="9217" width="71.28515625" style="966" customWidth="1"/>
    <col min="9218" max="9221" width="11.7109375" style="966" customWidth="1"/>
    <col min="9222" max="9225" width="14.5703125" style="966" customWidth="1"/>
    <col min="9226" max="9232" width="9.140625" style="966" customWidth="1"/>
    <col min="9233" max="9236" width="9.85546875" style="966" bestFit="1" customWidth="1"/>
    <col min="9237" max="9239" width="9.28515625" style="966" bestFit="1" customWidth="1"/>
    <col min="9240" max="9472" width="9.140625" style="966"/>
    <col min="9473" max="9473" width="71.28515625" style="966" customWidth="1"/>
    <col min="9474" max="9477" width="11.7109375" style="966" customWidth="1"/>
    <col min="9478" max="9481" width="14.5703125" style="966" customWidth="1"/>
    <col min="9482" max="9488" width="9.140625" style="966" customWidth="1"/>
    <col min="9489" max="9492" width="9.85546875" style="966" bestFit="1" customWidth="1"/>
    <col min="9493" max="9495" width="9.28515625" style="966" bestFit="1" customWidth="1"/>
    <col min="9496" max="9728" width="9.140625" style="966"/>
    <col min="9729" max="9729" width="71.28515625" style="966" customWidth="1"/>
    <col min="9730" max="9733" width="11.7109375" style="966" customWidth="1"/>
    <col min="9734" max="9737" width="14.5703125" style="966" customWidth="1"/>
    <col min="9738" max="9744" width="9.140625" style="966" customWidth="1"/>
    <col min="9745" max="9748" width="9.85546875" style="966" bestFit="1" customWidth="1"/>
    <col min="9749" max="9751" width="9.28515625" style="966" bestFit="1" customWidth="1"/>
    <col min="9752" max="9984" width="9.140625" style="966"/>
    <col min="9985" max="9985" width="71.28515625" style="966" customWidth="1"/>
    <col min="9986" max="9989" width="11.7109375" style="966" customWidth="1"/>
    <col min="9990" max="9993" width="14.5703125" style="966" customWidth="1"/>
    <col min="9994" max="10000" width="9.140625" style="966" customWidth="1"/>
    <col min="10001" max="10004" width="9.85546875" style="966" bestFit="1" customWidth="1"/>
    <col min="10005" max="10007" width="9.28515625" style="966" bestFit="1" customWidth="1"/>
    <col min="10008" max="10240" width="9.140625" style="966"/>
    <col min="10241" max="10241" width="71.28515625" style="966" customWidth="1"/>
    <col min="10242" max="10245" width="11.7109375" style="966" customWidth="1"/>
    <col min="10246" max="10249" width="14.5703125" style="966" customWidth="1"/>
    <col min="10250" max="10256" width="9.140625" style="966" customWidth="1"/>
    <col min="10257" max="10260" width="9.85546875" style="966" bestFit="1" customWidth="1"/>
    <col min="10261" max="10263" width="9.28515625" style="966" bestFit="1" customWidth="1"/>
    <col min="10264" max="10496" width="9.140625" style="966"/>
    <col min="10497" max="10497" width="71.28515625" style="966" customWidth="1"/>
    <col min="10498" max="10501" width="11.7109375" style="966" customWidth="1"/>
    <col min="10502" max="10505" width="14.5703125" style="966" customWidth="1"/>
    <col min="10506" max="10512" width="9.140625" style="966" customWidth="1"/>
    <col min="10513" max="10516" width="9.85546875" style="966" bestFit="1" customWidth="1"/>
    <col min="10517" max="10519" width="9.28515625" style="966" bestFit="1" customWidth="1"/>
    <col min="10520" max="10752" width="9.140625" style="966"/>
    <col min="10753" max="10753" width="71.28515625" style="966" customWidth="1"/>
    <col min="10754" max="10757" width="11.7109375" style="966" customWidth="1"/>
    <col min="10758" max="10761" width="14.5703125" style="966" customWidth="1"/>
    <col min="10762" max="10768" width="9.140625" style="966" customWidth="1"/>
    <col min="10769" max="10772" width="9.85546875" style="966" bestFit="1" customWidth="1"/>
    <col min="10773" max="10775" width="9.28515625" style="966" bestFit="1" customWidth="1"/>
    <col min="10776" max="11008" width="9.140625" style="966"/>
    <col min="11009" max="11009" width="71.28515625" style="966" customWidth="1"/>
    <col min="11010" max="11013" width="11.7109375" style="966" customWidth="1"/>
    <col min="11014" max="11017" width="14.5703125" style="966" customWidth="1"/>
    <col min="11018" max="11024" width="9.140625" style="966" customWidth="1"/>
    <col min="11025" max="11028" width="9.85546875" style="966" bestFit="1" customWidth="1"/>
    <col min="11029" max="11031" width="9.28515625" style="966" bestFit="1" customWidth="1"/>
    <col min="11032" max="11264" width="9.140625" style="966"/>
    <col min="11265" max="11265" width="71.28515625" style="966" customWidth="1"/>
    <col min="11266" max="11269" width="11.7109375" style="966" customWidth="1"/>
    <col min="11270" max="11273" width="14.5703125" style="966" customWidth="1"/>
    <col min="11274" max="11280" width="9.140625" style="966" customWidth="1"/>
    <col min="11281" max="11284" width="9.85546875" style="966" bestFit="1" customWidth="1"/>
    <col min="11285" max="11287" width="9.28515625" style="966" bestFit="1" customWidth="1"/>
    <col min="11288" max="11520" width="9.140625" style="966"/>
    <col min="11521" max="11521" width="71.28515625" style="966" customWidth="1"/>
    <col min="11522" max="11525" width="11.7109375" style="966" customWidth="1"/>
    <col min="11526" max="11529" width="14.5703125" style="966" customWidth="1"/>
    <col min="11530" max="11536" width="9.140625" style="966" customWidth="1"/>
    <col min="11537" max="11540" width="9.85546875" style="966" bestFit="1" customWidth="1"/>
    <col min="11541" max="11543" width="9.28515625" style="966" bestFit="1" customWidth="1"/>
    <col min="11544" max="11776" width="9.140625" style="966"/>
    <col min="11777" max="11777" width="71.28515625" style="966" customWidth="1"/>
    <col min="11778" max="11781" width="11.7109375" style="966" customWidth="1"/>
    <col min="11782" max="11785" width="14.5703125" style="966" customWidth="1"/>
    <col min="11786" max="11792" width="9.140625" style="966" customWidth="1"/>
    <col min="11793" max="11796" width="9.85546875" style="966" bestFit="1" customWidth="1"/>
    <col min="11797" max="11799" width="9.28515625" style="966" bestFit="1" customWidth="1"/>
    <col min="11800" max="12032" width="9.140625" style="966"/>
    <col min="12033" max="12033" width="71.28515625" style="966" customWidth="1"/>
    <col min="12034" max="12037" width="11.7109375" style="966" customWidth="1"/>
    <col min="12038" max="12041" width="14.5703125" style="966" customWidth="1"/>
    <col min="12042" max="12048" width="9.140625" style="966" customWidth="1"/>
    <col min="12049" max="12052" width="9.85546875" style="966" bestFit="1" customWidth="1"/>
    <col min="12053" max="12055" width="9.28515625" style="966" bestFit="1" customWidth="1"/>
    <col min="12056" max="12288" width="9.140625" style="966"/>
    <col min="12289" max="12289" width="71.28515625" style="966" customWidth="1"/>
    <col min="12290" max="12293" width="11.7109375" style="966" customWidth="1"/>
    <col min="12294" max="12297" width="14.5703125" style="966" customWidth="1"/>
    <col min="12298" max="12304" width="9.140625" style="966" customWidth="1"/>
    <col min="12305" max="12308" width="9.85546875" style="966" bestFit="1" customWidth="1"/>
    <col min="12309" max="12311" width="9.28515625" style="966" bestFit="1" customWidth="1"/>
    <col min="12312" max="12544" width="9.140625" style="966"/>
    <col min="12545" max="12545" width="71.28515625" style="966" customWidth="1"/>
    <col min="12546" max="12549" width="11.7109375" style="966" customWidth="1"/>
    <col min="12550" max="12553" width="14.5703125" style="966" customWidth="1"/>
    <col min="12554" max="12560" width="9.140625" style="966" customWidth="1"/>
    <col min="12561" max="12564" width="9.85546875" style="966" bestFit="1" customWidth="1"/>
    <col min="12565" max="12567" width="9.28515625" style="966" bestFit="1" customWidth="1"/>
    <col min="12568" max="12800" width="9.140625" style="966"/>
    <col min="12801" max="12801" width="71.28515625" style="966" customWidth="1"/>
    <col min="12802" max="12805" width="11.7109375" style="966" customWidth="1"/>
    <col min="12806" max="12809" width="14.5703125" style="966" customWidth="1"/>
    <col min="12810" max="12816" width="9.140625" style="966" customWidth="1"/>
    <col min="12817" max="12820" width="9.85546875" style="966" bestFit="1" customWidth="1"/>
    <col min="12821" max="12823" width="9.28515625" style="966" bestFit="1" customWidth="1"/>
    <col min="12824" max="13056" width="9.140625" style="966"/>
    <col min="13057" max="13057" width="71.28515625" style="966" customWidth="1"/>
    <col min="13058" max="13061" width="11.7109375" style="966" customWidth="1"/>
    <col min="13062" max="13065" width="14.5703125" style="966" customWidth="1"/>
    <col min="13066" max="13072" width="9.140625" style="966" customWidth="1"/>
    <col min="13073" max="13076" width="9.85546875" style="966" bestFit="1" customWidth="1"/>
    <col min="13077" max="13079" width="9.28515625" style="966" bestFit="1" customWidth="1"/>
    <col min="13080" max="13312" width="9.140625" style="966"/>
    <col min="13313" max="13313" width="71.28515625" style="966" customWidth="1"/>
    <col min="13314" max="13317" width="11.7109375" style="966" customWidth="1"/>
    <col min="13318" max="13321" width="14.5703125" style="966" customWidth="1"/>
    <col min="13322" max="13328" width="9.140625" style="966" customWidth="1"/>
    <col min="13329" max="13332" width="9.85546875" style="966" bestFit="1" customWidth="1"/>
    <col min="13333" max="13335" width="9.28515625" style="966" bestFit="1" customWidth="1"/>
    <col min="13336" max="13568" width="9.140625" style="966"/>
    <col min="13569" max="13569" width="71.28515625" style="966" customWidth="1"/>
    <col min="13570" max="13573" width="11.7109375" style="966" customWidth="1"/>
    <col min="13574" max="13577" width="14.5703125" style="966" customWidth="1"/>
    <col min="13578" max="13584" width="9.140625" style="966" customWidth="1"/>
    <col min="13585" max="13588" width="9.85546875" style="966" bestFit="1" customWidth="1"/>
    <col min="13589" max="13591" width="9.28515625" style="966" bestFit="1" customWidth="1"/>
    <col min="13592" max="13824" width="9.140625" style="966"/>
    <col min="13825" max="13825" width="71.28515625" style="966" customWidth="1"/>
    <col min="13826" max="13829" width="11.7109375" style="966" customWidth="1"/>
    <col min="13830" max="13833" width="14.5703125" style="966" customWidth="1"/>
    <col min="13834" max="13840" width="9.140625" style="966" customWidth="1"/>
    <col min="13841" max="13844" width="9.85546875" style="966" bestFit="1" customWidth="1"/>
    <col min="13845" max="13847" width="9.28515625" style="966" bestFit="1" customWidth="1"/>
    <col min="13848" max="14080" width="9.140625" style="966"/>
    <col min="14081" max="14081" width="71.28515625" style="966" customWidth="1"/>
    <col min="14082" max="14085" width="11.7109375" style="966" customWidth="1"/>
    <col min="14086" max="14089" width="14.5703125" style="966" customWidth="1"/>
    <col min="14090" max="14096" width="9.140625" style="966" customWidth="1"/>
    <col min="14097" max="14100" width="9.85546875" style="966" bestFit="1" customWidth="1"/>
    <col min="14101" max="14103" width="9.28515625" style="966" bestFit="1" customWidth="1"/>
    <col min="14104" max="14336" width="9.140625" style="966"/>
    <col min="14337" max="14337" width="71.28515625" style="966" customWidth="1"/>
    <col min="14338" max="14341" width="11.7109375" style="966" customWidth="1"/>
    <col min="14342" max="14345" width="14.5703125" style="966" customWidth="1"/>
    <col min="14346" max="14352" width="9.140625" style="966" customWidth="1"/>
    <col min="14353" max="14356" width="9.85546875" style="966" bestFit="1" customWidth="1"/>
    <col min="14357" max="14359" width="9.28515625" style="966" bestFit="1" customWidth="1"/>
    <col min="14360" max="14592" width="9.140625" style="966"/>
    <col min="14593" max="14593" width="71.28515625" style="966" customWidth="1"/>
    <col min="14594" max="14597" width="11.7109375" style="966" customWidth="1"/>
    <col min="14598" max="14601" width="14.5703125" style="966" customWidth="1"/>
    <col min="14602" max="14608" width="9.140625" style="966" customWidth="1"/>
    <col min="14609" max="14612" width="9.85546875" style="966" bestFit="1" customWidth="1"/>
    <col min="14613" max="14615" width="9.28515625" style="966" bestFit="1" customWidth="1"/>
    <col min="14616" max="14848" width="9.140625" style="966"/>
    <col min="14849" max="14849" width="71.28515625" style="966" customWidth="1"/>
    <col min="14850" max="14853" width="11.7109375" style="966" customWidth="1"/>
    <col min="14854" max="14857" width="14.5703125" style="966" customWidth="1"/>
    <col min="14858" max="14864" width="9.140625" style="966" customWidth="1"/>
    <col min="14865" max="14868" width="9.85546875" style="966" bestFit="1" customWidth="1"/>
    <col min="14869" max="14871" width="9.28515625" style="966" bestFit="1" customWidth="1"/>
    <col min="14872" max="15104" width="9.140625" style="966"/>
    <col min="15105" max="15105" width="71.28515625" style="966" customWidth="1"/>
    <col min="15106" max="15109" width="11.7109375" style="966" customWidth="1"/>
    <col min="15110" max="15113" width="14.5703125" style="966" customWidth="1"/>
    <col min="15114" max="15120" width="9.140625" style="966" customWidth="1"/>
    <col min="15121" max="15124" width="9.85546875" style="966" bestFit="1" customWidth="1"/>
    <col min="15125" max="15127" width="9.28515625" style="966" bestFit="1" customWidth="1"/>
    <col min="15128" max="15360" width="9.140625" style="966"/>
    <col min="15361" max="15361" width="71.28515625" style="966" customWidth="1"/>
    <col min="15362" max="15365" width="11.7109375" style="966" customWidth="1"/>
    <col min="15366" max="15369" width="14.5703125" style="966" customWidth="1"/>
    <col min="15370" max="15376" width="9.140625" style="966" customWidth="1"/>
    <col min="15377" max="15380" width="9.85546875" style="966" bestFit="1" customWidth="1"/>
    <col min="15381" max="15383" width="9.28515625" style="966" bestFit="1" customWidth="1"/>
    <col min="15384" max="15616" width="9.140625" style="966"/>
    <col min="15617" max="15617" width="71.28515625" style="966" customWidth="1"/>
    <col min="15618" max="15621" width="11.7109375" style="966" customWidth="1"/>
    <col min="15622" max="15625" width="14.5703125" style="966" customWidth="1"/>
    <col min="15626" max="15632" width="9.140625" style="966" customWidth="1"/>
    <col min="15633" max="15636" width="9.85546875" style="966" bestFit="1" customWidth="1"/>
    <col min="15637" max="15639" width="9.28515625" style="966" bestFit="1" customWidth="1"/>
    <col min="15640" max="15872" width="9.140625" style="966"/>
    <col min="15873" max="15873" width="71.28515625" style="966" customWidth="1"/>
    <col min="15874" max="15877" width="11.7109375" style="966" customWidth="1"/>
    <col min="15878" max="15881" width="14.5703125" style="966" customWidth="1"/>
    <col min="15882" max="15888" width="9.140625" style="966" customWidth="1"/>
    <col min="15889" max="15892" width="9.85546875" style="966" bestFit="1" customWidth="1"/>
    <col min="15893" max="15895" width="9.28515625" style="966" bestFit="1" customWidth="1"/>
    <col min="15896" max="16128" width="9.140625" style="966"/>
    <col min="16129" max="16129" width="71.28515625" style="966" customWidth="1"/>
    <col min="16130" max="16133" width="11.7109375" style="966" customWidth="1"/>
    <col min="16134" max="16137" width="14.5703125" style="966" customWidth="1"/>
    <col min="16138" max="16144" width="9.140625" style="966" customWidth="1"/>
    <col min="16145" max="16148" width="9.85546875" style="966" bestFit="1" customWidth="1"/>
    <col min="16149" max="16151" width="9.28515625" style="966" bestFit="1" customWidth="1"/>
    <col min="16152" max="16384" width="9.140625" style="966"/>
  </cols>
  <sheetData>
    <row r="1" spans="1:9" s="93" customFormat="1" ht="3.75" hidden="1" customHeight="1">
      <c r="A1" s="91"/>
      <c r="B1" s="724"/>
      <c r="C1" s="724"/>
      <c r="D1" s="724"/>
      <c r="E1" s="724"/>
      <c r="F1" s="724"/>
      <c r="G1" s="724"/>
      <c r="H1" s="724"/>
      <c r="I1" s="724"/>
    </row>
    <row r="2" spans="1:9" s="82" customFormat="1" ht="39" customHeight="1">
      <c r="A2" s="1035" t="s">
        <v>1424</v>
      </c>
      <c r="B2" s="1035"/>
      <c r="C2" s="1035"/>
      <c r="D2" s="1035"/>
      <c r="E2" s="1035"/>
      <c r="F2" s="1035"/>
      <c r="G2" s="1035"/>
      <c r="H2" s="1035"/>
      <c r="I2" s="1035"/>
    </row>
    <row r="3" spans="1:9" s="82" customFormat="1" ht="20.25" customHeight="1">
      <c r="A3" s="1035" t="s">
        <v>1348</v>
      </c>
      <c r="B3" s="1035"/>
      <c r="C3" s="1035"/>
      <c r="D3" s="1035"/>
      <c r="E3" s="1035"/>
      <c r="F3" s="1035"/>
      <c r="G3" s="1035"/>
      <c r="H3" s="1035"/>
      <c r="I3" s="1035"/>
    </row>
    <row r="4" spans="1:9" s="82" customFormat="1" ht="20.25" customHeight="1">
      <c r="A4" s="1035" t="s">
        <v>1510</v>
      </c>
      <c r="B4" s="1035"/>
      <c r="C4" s="1035"/>
      <c r="D4" s="1035"/>
      <c r="E4" s="1035"/>
      <c r="F4" s="1035"/>
      <c r="G4" s="1035"/>
      <c r="H4" s="1035"/>
      <c r="I4" s="1035"/>
    </row>
    <row r="5" spans="1:9" s="83" customFormat="1" ht="22.5" customHeight="1">
      <c r="A5" s="1036" t="s">
        <v>1350</v>
      </c>
      <c r="B5" s="1036"/>
      <c r="C5" s="1036"/>
      <c r="D5" s="1036"/>
      <c r="E5" s="1036"/>
      <c r="F5" s="1036"/>
      <c r="G5" s="1036"/>
      <c r="H5" s="1036"/>
      <c r="I5" s="1036"/>
    </row>
    <row r="6" spans="1:9" s="966" customFormat="1" ht="6" hidden="1" customHeight="1" thickTop="1">
      <c r="A6" s="90"/>
      <c r="B6" s="89"/>
      <c r="C6" s="89"/>
      <c r="D6" s="89"/>
      <c r="E6" s="89"/>
      <c r="F6" s="89"/>
      <c r="G6" s="89"/>
      <c r="H6" s="89"/>
      <c r="I6" s="89"/>
    </row>
    <row r="7" spans="1:9" s="966" customFormat="1" ht="2.25" customHeight="1" thickBot="1">
      <c r="A7" s="90"/>
      <c r="B7" s="858"/>
      <c r="C7" s="858"/>
      <c r="D7" s="858"/>
      <c r="E7" s="858"/>
      <c r="F7" s="858"/>
      <c r="G7" s="858"/>
      <c r="H7" s="858"/>
      <c r="I7" s="858"/>
    </row>
    <row r="8" spans="1:9" s="966" customFormat="1" ht="21.75" customHeight="1" thickTop="1" thickBot="1">
      <c r="A8" s="96"/>
      <c r="B8" s="859" t="s">
        <v>1425</v>
      </c>
      <c r="C8" s="859" t="s">
        <v>1429</v>
      </c>
      <c r="D8" s="859" t="s">
        <v>1428</v>
      </c>
      <c r="E8" s="859" t="s">
        <v>1426</v>
      </c>
      <c r="F8" s="861" t="s">
        <v>1430</v>
      </c>
      <c r="G8" s="861" t="s">
        <v>1427</v>
      </c>
      <c r="H8" s="861" t="s">
        <v>1431</v>
      </c>
      <c r="I8" s="861" t="s">
        <v>317</v>
      </c>
    </row>
    <row r="9" spans="1:9" s="68" customFormat="1" ht="12.75" thickTop="1" thickBot="1">
      <c r="A9" s="77" t="s">
        <v>7</v>
      </c>
      <c r="B9" s="81">
        <v>2195134796.0999999</v>
      </c>
      <c r="C9" s="81">
        <v>716168939.22000003</v>
      </c>
      <c r="D9" s="81">
        <v>327087630.94</v>
      </c>
      <c r="E9" s="81">
        <v>163646590.06</v>
      </c>
      <c r="F9" s="81">
        <v>88454274.5</v>
      </c>
      <c r="G9" s="81">
        <v>49942139.049999997</v>
      </c>
      <c r="H9" s="81">
        <v>57701547.850000001</v>
      </c>
      <c r="I9" s="81">
        <v>3598135917.7199998</v>
      </c>
    </row>
    <row r="10" spans="1:9" s="68" customFormat="1" ht="12.75" thickTop="1" thickBot="1">
      <c r="A10" s="539" t="s">
        <v>8</v>
      </c>
      <c r="B10" s="78">
        <v>145313835.59</v>
      </c>
      <c r="C10" s="78">
        <v>50870512.82</v>
      </c>
      <c r="D10" s="78">
        <v>20473526.75</v>
      </c>
      <c r="E10" s="78">
        <v>9256797.0700000003</v>
      </c>
      <c r="F10" s="78">
        <v>5869875.8399999999</v>
      </c>
      <c r="G10" s="78">
        <v>2382208.69</v>
      </c>
      <c r="H10" s="78">
        <v>2385130.1800000002</v>
      </c>
      <c r="I10" s="78">
        <v>236551886.94</v>
      </c>
    </row>
    <row r="11" spans="1:9" s="647" customFormat="1" ht="12" thickTop="1">
      <c r="A11" s="702" t="s">
        <v>9</v>
      </c>
      <c r="B11" s="703">
        <v>43860091.939999998</v>
      </c>
      <c r="C11" s="703">
        <v>16427983.779999999</v>
      </c>
      <c r="D11" s="703">
        <v>3137340.6</v>
      </c>
      <c r="E11" s="703">
        <v>3039333.74</v>
      </c>
      <c r="F11" s="703">
        <v>2770342.46</v>
      </c>
      <c r="G11" s="703">
        <v>710297.76</v>
      </c>
      <c r="H11" s="703">
        <v>966859.46</v>
      </c>
      <c r="I11" s="703">
        <v>70912249.739999995</v>
      </c>
    </row>
    <row r="12" spans="1:9" s="647" customFormat="1" ht="11.25">
      <c r="A12" s="702" t="s">
        <v>10</v>
      </c>
      <c r="B12" s="703">
        <v>97181404.209999993</v>
      </c>
      <c r="C12" s="703">
        <v>20523114.469999999</v>
      </c>
      <c r="D12" s="703">
        <v>17329256.149999999</v>
      </c>
      <c r="E12" s="703">
        <v>4152617.14</v>
      </c>
      <c r="F12" s="703">
        <v>2621471.46</v>
      </c>
      <c r="G12" s="703">
        <v>1644387.95</v>
      </c>
      <c r="H12" s="703">
        <v>1212964.47</v>
      </c>
      <c r="I12" s="703">
        <v>144665215.84999999</v>
      </c>
    </row>
    <row r="13" spans="1:9" s="647" customFormat="1" ht="11.25">
      <c r="A13" s="702" t="s">
        <v>11</v>
      </c>
      <c r="B13" s="703">
        <v>4272339.4400000004</v>
      </c>
      <c r="C13" s="703">
        <v>13919414.57</v>
      </c>
      <c r="D13" s="703">
        <v>6930</v>
      </c>
      <c r="E13" s="703">
        <v>2064846.1899999997</v>
      </c>
      <c r="F13" s="703">
        <v>478061.92</v>
      </c>
      <c r="G13" s="703">
        <v>27522.98</v>
      </c>
      <c r="H13" s="703">
        <v>205306.25</v>
      </c>
      <c r="I13" s="703">
        <v>20974421.350000001</v>
      </c>
    </row>
    <row r="14" spans="1:9" s="647" customFormat="1" ht="11.25">
      <c r="A14" s="702" t="s">
        <v>12</v>
      </c>
      <c r="B14" s="703">
        <v>0</v>
      </c>
      <c r="C14" s="703">
        <v>0</v>
      </c>
      <c r="D14" s="703">
        <v>0</v>
      </c>
      <c r="E14" s="703">
        <v>0</v>
      </c>
      <c r="F14" s="703">
        <v>0</v>
      </c>
      <c r="G14" s="703">
        <v>0</v>
      </c>
      <c r="H14" s="703">
        <v>0</v>
      </c>
      <c r="I14" s="703">
        <v>0</v>
      </c>
    </row>
    <row r="15" spans="1:9" s="647" customFormat="1" ht="11.25">
      <c r="A15" s="702" t="s">
        <v>13</v>
      </c>
      <c r="B15" s="703">
        <v>0</v>
      </c>
      <c r="C15" s="703">
        <v>0</v>
      </c>
      <c r="D15" s="703">
        <v>0</v>
      </c>
      <c r="E15" s="703">
        <v>0</v>
      </c>
      <c r="F15" s="703">
        <v>0</v>
      </c>
      <c r="G15" s="703">
        <v>0</v>
      </c>
      <c r="H15" s="703">
        <v>0</v>
      </c>
      <c r="I15" s="703">
        <v>0</v>
      </c>
    </row>
    <row r="16" spans="1:9" s="647" customFormat="1" ht="11.25">
      <c r="A16" s="702" t="s">
        <v>14</v>
      </c>
      <c r="B16" s="703">
        <v>0</v>
      </c>
      <c r="C16" s="703">
        <v>0</v>
      </c>
      <c r="D16" s="703">
        <v>0</v>
      </c>
      <c r="E16" s="703">
        <v>0</v>
      </c>
      <c r="F16" s="703">
        <v>0</v>
      </c>
      <c r="G16" s="703">
        <v>0</v>
      </c>
      <c r="H16" s="703">
        <v>0</v>
      </c>
      <c r="I16" s="703">
        <v>0</v>
      </c>
    </row>
    <row r="17" spans="1:9" s="647" customFormat="1" ht="11.25">
      <c r="A17" s="702" t="s">
        <v>15</v>
      </c>
      <c r="B17" s="703">
        <v>0</v>
      </c>
      <c r="C17" s="703">
        <v>0</v>
      </c>
      <c r="D17" s="703">
        <v>0</v>
      </c>
      <c r="E17" s="703">
        <v>0</v>
      </c>
      <c r="F17" s="703">
        <v>0</v>
      </c>
      <c r="G17" s="703">
        <v>0</v>
      </c>
      <c r="H17" s="703">
        <v>0</v>
      </c>
      <c r="I17" s="703">
        <v>0</v>
      </c>
    </row>
    <row r="18" spans="1:9" s="647" customFormat="1" ht="12" thickBot="1">
      <c r="A18" s="702" t="s">
        <v>16</v>
      </c>
      <c r="B18" s="703">
        <v>0</v>
      </c>
      <c r="C18" s="703">
        <v>0</v>
      </c>
      <c r="D18" s="703">
        <v>0</v>
      </c>
      <c r="E18" s="703">
        <v>0</v>
      </c>
      <c r="F18" s="703">
        <v>0</v>
      </c>
      <c r="G18" s="703">
        <v>0</v>
      </c>
      <c r="H18" s="703">
        <v>0</v>
      </c>
      <c r="I18" s="703">
        <v>0</v>
      </c>
    </row>
    <row r="19" spans="1:9" s="647" customFormat="1" ht="12.75" thickTop="1" thickBot="1">
      <c r="A19" s="704" t="s">
        <v>17</v>
      </c>
      <c r="B19" s="705">
        <v>511082491.36000001</v>
      </c>
      <c r="C19" s="705">
        <v>121001720.98999999</v>
      </c>
      <c r="D19" s="705">
        <v>65464086.549999997</v>
      </c>
      <c r="E19" s="705">
        <v>30443735.120000001</v>
      </c>
      <c r="F19" s="705">
        <v>10585617.57</v>
      </c>
      <c r="G19" s="705">
        <v>4274203.91</v>
      </c>
      <c r="H19" s="705">
        <v>8875713.9700000007</v>
      </c>
      <c r="I19" s="705">
        <v>751727569.47000003</v>
      </c>
    </row>
    <row r="20" spans="1:9" s="647" customFormat="1" ht="12" thickTop="1">
      <c r="A20" s="702" t="s">
        <v>18</v>
      </c>
      <c r="B20" s="703">
        <v>0</v>
      </c>
      <c r="C20" s="703">
        <v>0</v>
      </c>
      <c r="D20" s="703">
        <v>0</v>
      </c>
      <c r="E20" s="703">
        <v>0</v>
      </c>
      <c r="F20" s="703">
        <v>0</v>
      </c>
      <c r="G20" s="703">
        <v>0</v>
      </c>
      <c r="H20" s="703">
        <v>0</v>
      </c>
      <c r="I20" s="703">
        <v>0</v>
      </c>
    </row>
    <row r="21" spans="1:9" s="647" customFormat="1" ht="11.25">
      <c r="A21" s="702" t="s">
        <v>19</v>
      </c>
      <c r="B21" s="703">
        <v>18530423.739999998</v>
      </c>
      <c r="C21" s="703">
        <v>5937456.1900000004</v>
      </c>
      <c r="D21" s="703">
        <v>35699069.259999998</v>
      </c>
      <c r="E21" s="703">
        <v>1960610.51</v>
      </c>
      <c r="F21" s="703">
        <v>5087795.03</v>
      </c>
      <c r="G21" s="703">
        <v>991004.22</v>
      </c>
      <c r="H21" s="703">
        <v>7626.33</v>
      </c>
      <c r="I21" s="703">
        <v>68213985.280000001</v>
      </c>
    </row>
    <row r="22" spans="1:9" s="647" customFormat="1" ht="11.25">
      <c r="A22" s="702" t="s">
        <v>20</v>
      </c>
      <c r="B22" s="703">
        <v>0</v>
      </c>
      <c r="C22" s="703">
        <v>0</v>
      </c>
      <c r="D22" s="703">
        <v>0</v>
      </c>
      <c r="E22" s="703">
        <v>0</v>
      </c>
      <c r="F22" s="703">
        <v>0</v>
      </c>
      <c r="G22" s="703">
        <v>0</v>
      </c>
      <c r="H22" s="703">
        <v>0</v>
      </c>
      <c r="I22" s="703">
        <v>0</v>
      </c>
    </row>
    <row r="23" spans="1:9" s="647" customFormat="1" ht="11.25">
      <c r="A23" s="702" t="s">
        <v>21</v>
      </c>
      <c r="B23" s="703">
        <v>0</v>
      </c>
      <c r="C23" s="703">
        <v>0</v>
      </c>
      <c r="D23" s="703">
        <v>0</v>
      </c>
      <c r="E23" s="703">
        <v>0</v>
      </c>
      <c r="F23" s="703">
        <v>0</v>
      </c>
      <c r="G23" s="703">
        <v>0</v>
      </c>
      <c r="H23" s="703">
        <v>0</v>
      </c>
      <c r="I23" s="703">
        <v>0</v>
      </c>
    </row>
    <row r="24" spans="1:9" s="647" customFormat="1" ht="11.25">
      <c r="A24" s="702" t="s">
        <v>22</v>
      </c>
      <c r="B24" s="703">
        <v>191826776.81999999</v>
      </c>
      <c r="C24" s="703">
        <v>6766804.0999999996</v>
      </c>
      <c r="D24" s="703">
        <v>0</v>
      </c>
      <c r="E24" s="703">
        <v>4237044.6399999997</v>
      </c>
      <c r="F24" s="703">
        <v>435466.97</v>
      </c>
      <c r="G24" s="703">
        <v>0</v>
      </c>
      <c r="H24" s="703">
        <v>0</v>
      </c>
      <c r="I24" s="703">
        <v>203266092.53</v>
      </c>
    </row>
    <row r="25" spans="1:9" s="647" customFormat="1" ht="11.25">
      <c r="A25" s="702" t="s">
        <v>23</v>
      </c>
      <c r="B25" s="703">
        <v>300725290.16000003</v>
      </c>
      <c r="C25" s="703">
        <v>108297460.7</v>
      </c>
      <c r="D25" s="703">
        <v>29363583.960000001</v>
      </c>
      <c r="E25" s="703">
        <v>24246065.699999999</v>
      </c>
      <c r="F25" s="703">
        <v>5062355.57</v>
      </c>
      <c r="G25" s="703">
        <v>3283199.69</v>
      </c>
      <c r="H25" s="703">
        <v>8868087.6400000006</v>
      </c>
      <c r="I25" s="703">
        <v>479846043.42000002</v>
      </c>
    </row>
    <row r="26" spans="1:9" s="647" customFormat="1" ht="11.25">
      <c r="A26" s="702" t="s">
        <v>24</v>
      </c>
      <c r="B26" s="703">
        <v>0.64</v>
      </c>
      <c r="C26" s="703">
        <v>0</v>
      </c>
      <c r="D26" s="703">
        <v>401433.33</v>
      </c>
      <c r="E26" s="703">
        <v>14.27</v>
      </c>
      <c r="F26" s="703">
        <v>0</v>
      </c>
      <c r="G26" s="703">
        <v>0</v>
      </c>
      <c r="H26" s="703">
        <v>0</v>
      </c>
      <c r="I26" s="703">
        <v>401448.24</v>
      </c>
    </row>
    <row r="27" spans="1:9" s="647" customFormat="1" ht="12" thickBot="1">
      <c r="A27" s="702" t="s">
        <v>25</v>
      </c>
      <c r="B27" s="703">
        <v>0</v>
      </c>
      <c r="C27" s="703">
        <v>0</v>
      </c>
      <c r="D27" s="703">
        <v>0</v>
      </c>
      <c r="E27" s="703">
        <v>0</v>
      </c>
      <c r="F27" s="703">
        <v>0</v>
      </c>
      <c r="G27" s="703">
        <v>0</v>
      </c>
      <c r="H27" s="703">
        <v>0</v>
      </c>
      <c r="I27" s="703">
        <v>0</v>
      </c>
    </row>
    <row r="28" spans="1:9" s="647" customFormat="1" ht="12.75" thickTop="1" thickBot="1">
      <c r="A28" s="704" t="s">
        <v>26</v>
      </c>
      <c r="B28" s="705">
        <v>1502284065.5</v>
      </c>
      <c r="C28" s="705">
        <v>527464014.25</v>
      </c>
      <c r="D28" s="705">
        <v>173241049.30000001</v>
      </c>
      <c r="E28" s="705">
        <v>121577130.13</v>
      </c>
      <c r="F28" s="705">
        <v>68886737.450000003</v>
      </c>
      <c r="G28" s="705">
        <v>41156773.18</v>
      </c>
      <c r="H28" s="705">
        <v>45110667.359999999</v>
      </c>
      <c r="I28" s="705">
        <v>2479720437.1700001</v>
      </c>
    </row>
    <row r="29" spans="1:9" s="647" customFormat="1" ht="12" thickTop="1">
      <c r="A29" s="706" t="s">
        <v>27</v>
      </c>
      <c r="B29" s="703">
        <v>1527507373.3099999</v>
      </c>
      <c r="C29" s="703">
        <v>529558286.95999992</v>
      </c>
      <c r="D29" s="703">
        <v>182215660.59999999</v>
      </c>
      <c r="E29" s="703">
        <v>125808663.89</v>
      </c>
      <c r="F29" s="703">
        <v>71379897.030000001</v>
      </c>
      <c r="G29" s="703">
        <v>43503776.729999997</v>
      </c>
      <c r="H29" s="703">
        <v>45676394.170000002</v>
      </c>
      <c r="I29" s="703">
        <v>2525650052.6900001</v>
      </c>
    </row>
    <row r="30" spans="1:9" s="647" customFormat="1" ht="11.25">
      <c r="A30" s="702" t="s">
        <v>28</v>
      </c>
      <c r="B30" s="703">
        <v>1519567476.46</v>
      </c>
      <c r="C30" s="703">
        <v>525966214.32000005</v>
      </c>
      <c r="D30" s="703">
        <v>181421183.08000001</v>
      </c>
      <c r="E30" s="703">
        <v>125420526.48</v>
      </c>
      <c r="F30" s="703">
        <v>71367075.469999999</v>
      </c>
      <c r="G30" s="703">
        <v>41701343.399999999</v>
      </c>
      <c r="H30" s="703">
        <v>44800928.289999999</v>
      </c>
      <c r="I30" s="703">
        <v>2510244747.5</v>
      </c>
    </row>
    <row r="31" spans="1:9" s="647" customFormat="1" ht="11.25">
      <c r="A31" s="702" t="s">
        <v>29</v>
      </c>
      <c r="B31" s="703">
        <v>7939896.8499999996</v>
      </c>
      <c r="C31" s="703">
        <v>3592072.64</v>
      </c>
      <c r="D31" s="703">
        <v>794477.52</v>
      </c>
      <c r="E31" s="703">
        <v>388137.41</v>
      </c>
      <c r="F31" s="703">
        <v>12821.56</v>
      </c>
      <c r="G31" s="703">
        <v>1802433.33</v>
      </c>
      <c r="H31" s="703">
        <v>801244.3</v>
      </c>
      <c r="I31" s="703">
        <v>15331083.609999999</v>
      </c>
    </row>
    <row r="32" spans="1:9" s="647" customFormat="1" ht="11.25">
      <c r="A32" s="702" t="s">
        <v>30</v>
      </c>
      <c r="B32" s="703">
        <v>0</v>
      </c>
      <c r="C32" s="703">
        <v>0</v>
      </c>
      <c r="D32" s="703">
        <v>0</v>
      </c>
      <c r="E32" s="703">
        <v>0</v>
      </c>
      <c r="F32" s="703">
        <v>0</v>
      </c>
      <c r="G32" s="703">
        <v>0</v>
      </c>
      <c r="H32" s="703">
        <v>74221.58</v>
      </c>
      <c r="I32" s="703">
        <v>74221.58</v>
      </c>
    </row>
    <row r="33" spans="1:9" s="647" customFormat="1" ht="11.25">
      <c r="A33" s="706" t="s">
        <v>31</v>
      </c>
      <c r="B33" s="703">
        <v>22867190.949999999</v>
      </c>
      <c r="C33" s="703">
        <v>7763342.8700000001</v>
      </c>
      <c r="D33" s="703">
        <v>6159070.0999999996</v>
      </c>
      <c r="E33" s="703">
        <v>1866306.24</v>
      </c>
      <c r="F33" s="703">
        <v>43732.13</v>
      </c>
      <c r="G33" s="703">
        <v>511047.25</v>
      </c>
      <c r="H33" s="703">
        <v>357982.92</v>
      </c>
      <c r="I33" s="703">
        <v>39568672.460000001</v>
      </c>
    </row>
    <row r="34" spans="1:9" s="647" customFormat="1" ht="11.25">
      <c r="A34" s="702" t="s">
        <v>32</v>
      </c>
      <c r="B34" s="703">
        <v>22436780.440000001</v>
      </c>
      <c r="C34" s="703">
        <v>7610573.4900000002</v>
      </c>
      <c r="D34" s="703">
        <v>6132304.3700000001</v>
      </c>
      <c r="E34" s="703">
        <v>1866306.24</v>
      </c>
      <c r="F34" s="703">
        <v>43732.13</v>
      </c>
      <c r="G34" s="703">
        <v>511047.25</v>
      </c>
      <c r="H34" s="703">
        <v>345966.83</v>
      </c>
      <c r="I34" s="703">
        <v>38946710.75</v>
      </c>
    </row>
    <row r="35" spans="1:9" s="647" customFormat="1" ht="11.25">
      <c r="A35" s="702" t="s">
        <v>33</v>
      </c>
      <c r="B35" s="703">
        <v>430410.51</v>
      </c>
      <c r="C35" s="703">
        <v>152769.38</v>
      </c>
      <c r="D35" s="703">
        <v>26765.73</v>
      </c>
      <c r="E35" s="703">
        <v>0</v>
      </c>
      <c r="F35" s="703">
        <v>0</v>
      </c>
      <c r="G35" s="703">
        <v>0</v>
      </c>
      <c r="H35" s="703">
        <v>12016.09</v>
      </c>
      <c r="I35" s="703">
        <v>621961.71</v>
      </c>
    </row>
    <row r="36" spans="1:9" s="647" customFormat="1" ht="11.25">
      <c r="A36" s="702" t="s">
        <v>34</v>
      </c>
      <c r="B36" s="703">
        <v>0</v>
      </c>
      <c r="C36" s="703">
        <v>0</v>
      </c>
      <c r="D36" s="703">
        <v>0</v>
      </c>
      <c r="E36" s="703">
        <v>0</v>
      </c>
      <c r="F36" s="703">
        <v>0</v>
      </c>
      <c r="G36" s="703">
        <v>0</v>
      </c>
      <c r="H36" s="703">
        <v>0</v>
      </c>
      <c r="I36" s="703">
        <v>0</v>
      </c>
    </row>
    <row r="37" spans="1:9" s="647" customFormat="1" ht="11.25">
      <c r="A37" s="706" t="s">
        <v>35</v>
      </c>
      <c r="B37" s="703">
        <v>10350072.02</v>
      </c>
      <c r="C37" s="703">
        <v>6719979.9100000001</v>
      </c>
      <c r="D37" s="703">
        <v>2710575.2</v>
      </c>
      <c r="E37" s="703">
        <v>179864.98</v>
      </c>
      <c r="F37" s="703">
        <v>472651.73</v>
      </c>
      <c r="G37" s="703">
        <v>767629.51</v>
      </c>
      <c r="H37" s="703">
        <v>943479.11</v>
      </c>
      <c r="I37" s="703">
        <v>22144252.460000001</v>
      </c>
    </row>
    <row r="38" spans="1:9" s="647" customFormat="1" ht="11.25">
      <c r="A38" s="702" t="s">
        <v>36</v>
      </c>
      <c r="B38" s="703">
        <v>10350072.02</v>
      </c>
      <c r="C38" s="703">
        <v>6719979.9100000001</v>
      </c>
      <c r="D38" s="703">
        <v>2682547.89</v>
      </c>
      <c r="E38" s="703">
        <v>179864.98</v>
      </c>
      <c r="F38" s="703">
        <v>468010.53</v>
      </c>
      <c r="G38" s="703">
        <v>767629.51</v>
      </c>
      <c r="H38" s="703">
        <v>932892.32</v>
      </c>
      <c r="I38" s="703">
        <v>22100997.16</v>
      </c>
    </row>
    <row r="39" spans="1:9" s="647" customFormat="1" ht="11.25">
      <c r="A39" s="702" t="s">
        <v>37</v>
      </c>
      <c r="B39" s="703">
        <v>0</v>
      </c>
      <c r="C39" s="703">
        <v>0</v>
      </c>
      <c r="D39" s="703">
        <v>28027.31</v>
      </c>
      <c r="E39" s="703">
        <v>0</v>
      </c>
      <c r="F39" s="703">
        <v>4641.2</v>
      </c>
      <c r="G39" s="703">
        <v>0</v>
      </c>
      <c r="H39" s="703">
        <v>10586.79</v>
      </c>
      <c r="I39" s="703">
        <v>43255.3</v>
      </c>
    </row>
    <row r="40" spans="1:9" s="647" customFormat="1" ht="12" thickBot="1">
      <c r="A40" s="702" t="s">
        <v>38</v>
      </c>
      <c r="B40" s="703">
        <v>0</v>
      </c>
      <c r="C40" s="703">
        <v>0</v>
      </c>
      <c r="D40" s="703">
        <v>0</v>
      </c>
      <c r="E40" s="703">
        <v>0</v>
      </c>
      <c r="F40" s="703">
        <v>0</v>
      </c>
      <c r="G40" s="703">
        <v>0</v>
      </c>
      <c r="H40" s="703">
        <v>0</v>
      </c>
      <c r="I40" s="703">
        <v>0</v>
      </c>
    </row>
    <row r="41" spans="1:9" s="647" customFormat="1" ht="12.75" thickTop="1" thickBot="1">
      <c r="A41" s="704" t="s">
        <v>39</v>
      </c>
      <c r="B41" s="705">
        <v>5158496.4400000004</v>
      </c>
      <c r="C41" s="705">
        <v>2221177.21</v>
      </c>
      <c r="D41" s="705">
        <v>882661.15</v>
      </c>
      <c r="E41" s="705">
        <v>514564.90999999992</v>
      </c>
      <c r="F41" s="705">
        <v>309867.15999999997</v>
      </c>
      <c r="G41" s="705">
        <v>188828.07</v>
      </c>
      <c r="H41" s="705">
        <v>266559.73</v>
      </c>
      <c r="I41" s="705">
        <v>9542154.6699999999</v>
      </c>
    </row>
    <row r="42" spans="1:9" s="647" customFormat="1" ht="12" thickTop="1">
      <c r="A42" s="702" t="s">
        <v>40</v>
      </c>
      <c r="B42" s="703">
        <v>5059295.79</v>
      </c>
      <c r="C42" s="703">
        <v>2104964.89</v>
      </c>
      <c r="D42" s="703">
        <v>882661.15</v>
      </c>
      <c r="E42" s="703">
        <v>486011.05</v>
      </c>
      <c r="F42" s="703">
        <v>309867.15999999997</v>
      </c>
      <c r="G42" s="703">
        <v>180300.19</v>
      </c>
      <c r="H42" s="703">
        <v>251921.49</v>
      </c>
      <c r="I42" s="703">
        <v>9275021.7200000007</v>
      </c>
    </row>
    <row r="43" spans="1:9" s="647" customFormat="1" ht="11.25">
      <c r="A43" s="702" t="s">
        <v>41</v>
      </c>
      <c r="B43" s="703">
        <v>46583.89</v>
      </c>
      <c r="C43" s="703">
        <v>42137.04</v>
      </c>
      <c r="D43" s="703">
        <v>0</v>
      </c>
      <c r="E43" s="703">
        <v>1565.53</v>
      </c>
      <c r="F43" s="703">
        <v>0</v>
      </c>
      <c r="G43" s="703">
        <v>8527.8799999999992</v>
      </c>
      <c r="H43" s="703">
        <v>9761.83</v>
      </c>
      <c r="I43" s="703">
        <v>108576.17</v>
      </c>
    </row>
    <row r="44" spans="1:9" s="647" customFormat="1" ht="11.25">
      <c r="A44" s="702" t="s">
        <v>42</v>
      </c>
      <c r="B44" s="703">
        <v>52616.76</v>
      </c>
      <c r="C44" s="703">
        <v>73073.58</v>
      </c>
      <c r="D44" s="703">
        <v>0</v>
      </c>
      <c r="E44" s="703">
        <v>26988.33</v>
      </c>
      <c r="F44" s="703">
        <v>0</v>
      </c>
      <c r="G44" s="703">
        <v>0</v>
      </c>
      <c r="H44" s="703">
        <v>4876.41</v>
      </c>
      <c r="I44" s="703">
        <v>157555.07999999999</v>
      </c>
    </row>
    <row r="45" spans="1:9" s="647" customFormat="1" ht="11.25">
      <c r="A45" s="702" t="s">
        <v>43</v>
      </c>
      <c r="B45" s="703">
        <v>0</v>
      </c>
      <c r="C45" s="703">
        <v>1001.7</v>
      </c>
      <c r="D45" s="703">
        <v>0</v>
      </c>
      <c r="E45" s="703">
        <v>0</v>
      </c>
      <c r="F45" s="703">
        <v>0</v>
      </c>
      <c r="G45" s="703">
        <v>0</v>
      </c>
      <c r="H45" s="703">
        <v>0</v>
      </c>
      <c r="I45" s="703">
        <v>1001.7</v>
      </c>
    </row>
    <row r="46" spans="1:9" s="647" customFormat="1" ht="11.25">
      <c r="A46" s="702" t="s">
        <v>44</v>
      </c>
      <c r="B46" s="703">
        <v>0</v>
      </c>
      <c r="C46" s="703">
        <v>0</v>
      </c>
      <c r="D46" s="703">
        <v>0</v>
      </c>
      <c r="E46" s="703">
        <v>0</v>
      </c>
      <c r="F46" s="703">
        <v>0</v>
      </c>
      <c r="G46" s="703">
        <v>0</v>
      </c>
      <c r="H46" s="703">
        <v>0</v>
      </c>
      <c r="I46" s="703">
        <v>0</v>
      </c>
    </row>
    <row r="47" spans="1:9" s="647" customFormat="1" ht="12" thickBot="1">
      <c r="A47" s="702" t="s">
        <v>45</v>
      </c>
      <c r="B47" s="703">
        <v>0</v>
      </c>
      <c r="C47" s="703">
        <v>0</v>
      </c>
      <c r="D47" s="703">
        <v>0</v>
      </c>
      <c r="E47" s="703">
        <v>0</v>
      </c>
      <c r="F47" s="703">
        <v>0</v>
      </c>
      <c r="G47" s="703">
        <v>0</v>
      </c>
      <c r="H47" s="703">
        <v>0</v>
      </c>
      <c r="I47" s="703">
        <v>0</v>
      </c>
    </row>
    <row r="48" spans="1:9" s="647" customFormat="1" ht="12.75" thickTop="1" thickBot="1">
      <c r="A48" s="704" t="s">
        <v>46</v>
      </c>
      <c r="B48" s="705">
        <v>-63599067.219999999</v>
      </c>
      <c r="C48" s="705">
        <v>-18798772.699999999</v>
      </c>
      <c r="D48" s="705">
        <v>-18726917.75</v>
      </c>
      <c r="E48" s="705">
        <v>-6792269.8899999997</v>
      </c>
      <c r="F48" s="705">
        <v>-3319410.6</v>
      </c>
      <c r="G48" s="705">
        <v>-3814508.38</v>
      </c>
      <c r="H48" s="705">
        <v>-2133748.5699999998</v>
      </c>
      <c r="I48" s="705">
        <v>-117184695.11</v>
      </c>
    </row>
    <row r="49" spans="1:9" s="647" customFormat="1" ht="12" thickTop="1">
      <c r="A49" s="707" t="s">
        <v>47</v>
      </c>
      <c r="B49" s="703">
        <v>-6729205.0499999998</v>
      </c>
      <c r="C49" s="703">
        <v>-3752529.81</v>
      </c>
      <c r="D49" s="703">
        <v>-2927803.98</v>
      </c>
      <c r="E49" s="703">
        <v>-714576.49</v>
      </c>
      <c r="F49" s="703">
        <v>-366796.24</v>
      </c>
      <c r="G49" s="703">
        <v>-264524.19</v>
      </c>
      <c r="H49" s="703">
        <v>-240140.66</v>
      </c>
      <c r="I49" s="703">
        <v>-14995576.42</v>
      </c>
    </row>
    <row r="50" spans="1:9" s="647" customFormat="1" ht="11.25">
      <c r="A50" s="702" t="s">
        <v>48</v>
      </c>
      <c r="B50" s="703">
        <v>-7774.44</v>
      </c>
      <c r="C50" s="703">
        <v>-42597.5</v>
      </c>
      <c r="D50" s="703">
        <v>-125575.72</v>
      </c>
      <c r="E50" s="703">
        <v>-4169.08</v>
      </c>
      <c r="F50" s="703">
        <v>-416.7</v>
      </c>
      <c r="G50" s="703">
        <v>-24507</v>
      </c>
      <c r="H50" s="703">
        <v>-8992.83</v>
      </c>
      <c r="I50" s="703">
        <v>-214033.27</v>
      </c>
    </row>
    <row r="51" spans="1:9" s="647" customFormat="1" ht="11.25">
      <c r="A51" s="702" t="s">
        <v>49</v>
      </c>
      <c r="B51" s="703">
        <v>-4274535.43</v>
      </c>
      <c r="C51" s="703">
        <v>-307341.34999999998</v>
      </c>
      <c r="D51" s="703">
        <v>-1010675.54</v>
      </c>
      <c r="E51" s="703">
        <v>-107445.13</v>
      </c>
      <c r="F51" s="703">
        <v>-15217.66</v>
      </c>
      <c r="G51" s="703">
        <v>-76983.03</v>
      </c>
      <c r="H51" s="703">
        <v>-62543.57</v>
      </c>
      <c r="I51" s="703">
        <v>-5854741.71</v>
      </c>
    </row>
    <row r="52" spans="1:9" s="647" customFormat="1" ht="11.25">
      <c r="A52" s="702" t="s">
        <v>50</v>
      </c>
      <c r="B52" s="703">
        <v>-107602.63</v>
      </c>
      <c r="C52" s="703">
        <v>-3819.24</v>
      </c>
      <c r="D52" s="703">
        <v>-10491.68</v>
      </c>
      <c r="E52" s="703">
        <v>0</v>
      </c>
      <c r="F52" s="703">
        <v>0</v>
      </c>
      <c r="G52" s="703">
        <v>0</v>
      </c>
      <c r="H52" s="703">
        <v>-2403.2199999999998</v>
      </c>
      <c r="I52" s="703">
        <v>-124316.77</v>
      </c>
    </row>
    <row r="53" spans="1:9" s="647" customFormat="1" ht="11.25">
      <c r="A53" s="702" t="s">
        <v>53</v>
      </c>
      <c r="B53" s="703">
        <v>-48029066.789999999</v>
      </c>
      <c r="C53" s="703">
        <v>-11688127.199999999</v>
      </c>
      <c r="D53" s="703">
        <v>-14064297.16</v>
      </c>
      <c r="E53" s="703">
        <v>-5631597.29</v>
      </c>
      <c r="F53" s="703">
        <v>-2493904.9700000002</v>
      </c>
      <c r="G53" s="703">
        <v>-2917190.78</v>
      </c>
      <c r="H53" s="703">
        <v>-990513.74</v>
      </c>
      <c r="I53" s="703">
        <v>-85814697.930000007</v>
      </c>
    </row>
    <row r="54" spans="1:9" s="647" customFormat="1" ht="11.25">
      <c r="A54" s="702" t="s">
        <v>51</v>
      </c>
      <c r="B54" s="703">
        <v>-4450882.88</v>
      </c>
      <c r="C54" s="703">
        <v>-2668280.69</v>
      </c>
      <c r="D54" s="703">
        <v>-581668.36</v>
      </c>
      <c r="E54" s="703">
        <v>-179864.98</v>
      </c>
      <c r="F54" s="703">
        <v>-438433.83</v>
      </c>
      <c r="G54" s="703">
        <v>-531303.38</v>
      </c>
      <c r="H54" s="703">
        <v>-805581.03</v>
      </c>
      <c r="I54" s="703">
        <v>-9656015.1500000004</v>
      </c>
    </row>
    <row r="55" spans="1:9" s="647" customFormat="1" ht="11.25">
      <c r="A55" s="707" t="s">
        <v>54</v>
      </c>
      <c r="B55" s="703">
        <v>0</v>
      </c>
      <c r="C55" s="703">
        <v>-336076.91</v>
      </c>
      <c r="D55" s="703">
        <v>0</v>
      </c>
      <c r="E55" s="703">
        <v>-154616.92000000001</v>
      </c>
      <c r="F55" s="703">
        <v>0</v>
      </c>
      <c r="G55" s="703">
        <v>0</v>
      </c>
      <c r="H55" s="703">
        <v>-12986.73</v>
      </c>
      <c r="I55" s="703">
        <v>-503680.56</v>
      </c>
    </row>
    <row r="56" spans="1:9" s="647" customFormat="1" ht="11.25">
      <c r="A56" s="702" t="s">
        <v>55</v>
      </c>
      <c r="B56" s="703">
        <v>0</v>
      </c>
      <c r="C56" s="703">
        <v>0</v>
      </c>
      <c r="D56" s="703">
        <v>0</v>
      </c>
      <c r="E56" s="703">
        <v>0</v>
      </c>
      <c r="F56" s="703">
        <v>0</v>
      </c>
      <c r="G56" s="703">
        <v>0</v>
      </c>
      <c r="H56" s="703">
        <v>0</v>
      </c>
      <c r="I56" s="703">
        <v>0</v>
      </c>
    </row>
    <row r="57" spans="1:9" s="647" customFormat="1" ht="11.25">
      <c r="A57" s="702" t="s">
        <v>52</v>
      </c>
      <c r="B57" s="703">
        <v>0</v>
      </c>
      <c r="C57" s="703">
        <v>0</v>
      </c>
      <c r="D57" s="703">
        <v>-6405.31</v>
      </c>
      <c r="E57" s="703">
        <v>0</v>
      </c>
      <c r="F57" s="703">
        <v>-4641.2</v>
      </c>
      <c r="G57" s="703">
        <v>0</v>
      </c>
      <c r="H57" s="703">
        <v>-10586.79</v>
      </c>
      <c r="I57" s="703">
        <v>-21633.3</v>
      </c>
    </row>
    <row r="58" spans="1:9" s="647" customFormat="1" ht="12" thickBot="1">
      <c r="A58" s="702" t="s">
        <v>56</v>
      </c>
      <c r="B58" s="703">
        <v>0</v>
      </c>
      <c r="C58" s="703">
        <v>0</v>
      </c>
      <c r="D58" s="703">
        <v>0</v>
      </c>
      <c r="E58" s="703">
        <v>0</v>
      </c>
      <c r="F58" s="703">
        <v>0</v>
      </c>
      <c r="G58" s="703">
        <v>0</v>
      </c>
      <c r="H58" s="703">
        <v>0</v>
      </c>
      <c r="I58" s="703">
        <v>0</v>
      </c>
    </row>
    <row r="59" spans="1:9" s="647" customFormat="1" ht="12.75" thickTop="1" thickBot="1">
      <c r="A59" s="704" t="s">
        <v>57</v>
      </c>
      <c r="B59" s="705">
        <v>2417911.5</v>
      </c>
      <c r="C59" s="705">
        <v>1539951.41</v>
      </c>
      <c r="D59" s="705">
        <v>162601.03</v>
      </c>
      <c r="E59" s="705">
        <v>471057.05</v>
      </c>
      <c r="F59" s="705">
        <v>160307.51</v>
      </c>
      <c r="G59" s="705">
        <v>132773.92000000001</v>
      </c>
      <c r="H59" s="705">
        <v>387108.03</v>
      </c>
      <c r="I59" s="705">
        <v>5271710.45</v>
      </c>
    </row>
    <row r="60" spans="1:9" s="647" customFormat="1" ht="12" thickTop="1">
      <c r="A60" s="702" t="s">
        <v>58</v>
      </c>
      <c r="B60" s="703">
        <v>0</v>
      </c>
      <c r="C60" s="703">
        <v>0</v>
      </c>
      <c r="D60" s="703">
        <v>0</v>
      </c>
      <c r="E60" s="703">
        <v>0</v>
      </c>
      <c r="F60" s="703">
        <v>0</v>
      </c>
      <c r="G60" s="703">
        <v>0</v>
      </c>
      <c r="H60" s="703">
        <v>0</v>
      </c>
      <c r="I60" s="703">
        <v>0</v>
      </c>
    </row>
    <row r="61" spans="1:9" s="647" customFormat="1" ht="11.25">
      <c r="A61" s="707" t="s">
        <v>59</v>
      </c>
      <c r="B61" s="703">
        <v>2400061.5</v>
      </c>
      <c r="C61" s="703">
        <v>848677.95</v>
      </c>
      <c r="D61" s="703">
        <v>103203.59</v>
      </c>
      <c r="E61" s="703">
        <v>319666.15999999997</v>
      </c>
      <c r="F61" s="703">
        <v>81162.75</v>
      </c>
      <c r="G61" s="703">
        <v>45793.88</v>
      </c>
      <c r="H61" s="703">
        <v>42558.76</v>
      </c>
      <c r="I61" s="703">
        <v>3841124.59</v>
      </c>
    </row>
    <row r="62" spans="1:9" s="647" customFormat="1" ht="11.25">
      <c r="A62" s="702" t="s">
        <v>60</v>
      </c>
      <c r="B62" s="703">
        <v>272865.28999999998</v>
      </c>
      <c r="C62" s="703">
        <v>734056.41</v>
      </c>
      <c r="D62" s="703">
        <v>257398.54000000004</v>
      </c>
      <c r="E62" s="703">
        <v>151390.89000000001</v>
      </c>
      <c r="F62" s="703">
        <v>85913.919999999998</v>
      </c>
      <c r="G62" s="703">
        <v>122136.41</v>
      </c>
      <c r="H62" s="703">
        <v>485009.57</v>
      </c>
      <c r="I62" s="703">
        <v>2108771.0299999998</v>
      </c>
    </row>
    <row r="63" spans="1:9" s="647" customFormat="1" ht="11.25">
      <c r="A63" s="702" t="s">
        <v>61</v>
      </c>
      <c r="B63" s="703">
        <v>0</v>
      </c>
      <c r="C63" s="703">
        <v>0</v>
      </c>
      <c r="D63" s="703">
        <v>0</v>
      </c>
      <c r="E63" s="703">
        <v>0</v>
      </c>
      <c r="F63" s="703">
        <v>0</v>
      </c>
      <c r="G63" s="703">
        <v>0</v>
      </c>
      <c r="H63" s="703">
        <v>0</v>
      </c>
      <c r="I63" s="703">
        <v>0</v>
      </c>
    </row>
    <row r="64" spans="1:9" s="647" customFormat="1" ht="12" thickBot="1">
      <c r="A64" s="702" t="s">
        <v>62</v>
      </c>
      <c r="B64" s="703">
        <v>-255015.29</v>
      </c>
      <c r="C64" s="703">
        <v>-42782.95</v>
      </c>
      <c r="D64" s="703">
        <v>-198001.1</v>
      </c>
      <c r="E64" s="703">
        <v>0</v>
      </c>
      <c r="F64" s="703">
        <v>-6769.16</v>
      </c>
      <c r="G64" s="703">
        <v>-35156.370000000003</v>
      </c>
      <c r="H64" s="703">
        <v>-140460.29999999999</v>
      </c>
      <c r="I64" s="703">
        <v>-678185.17</v>
      </c>
    </row>
    <row r="65" spans="1:9" s="647" customFormat="1" ht="12.75" thickTop="1" thickBot="1">
      <c r="A65" s="704" t="s">
        <v>63</v>
      </c>
      <c r="B65" s="705">
        <v>995160.26</v>
      </c>
      <c r="C65" s="705">
        <v>1</v>
      </c>
      <c r="D65" s="705">
        <v>31</v>
      </c>
      <c r="E65" s="705">
        <v>0</v>
      </c>
      <c r="F65" s="705">
        <v>0</v>
      </c>
      <c r="G65" s="705">
        <v>43075.8</v>
      </c>
      <c r="H65" s="705">
        <v>0</v>
      </c>
      <c r="I65" s="705">
        <v>1038268.06</v>
      </c>
    </row>
    <row r="66" spans="1:9" s="647" customFormat="1" ht="12" thickTop="1">
      <c r="A66" s="702" t="s">
        <v>64</v>
      </c>
      <c r="B66" s="703">
        <v>3469240.93</v>
      </c>
      <c r="C66" s="703">
        <v>279712.82</v>
      </c>
      <c r="D66" s="703">
        <v>342642.41</v>
      </c>
      <c r="E66" s="703">
        <v>0</v>
      </c>
      <c r="F66" s="703">
        <v>0</v>
      </c>
      <c r="G66" s="703">
        <v>0</v>
      </c>
      <c r="H66" s="703">
        <v>3957.35</v>
      </c>
      <c r="I66" s="703">
        <v>4095553.51</v>
      </c>
    </row>
    <row r="67" spans="1:9" s="647" customFormat="1" ht="11.25">
      <c r="A67" s="702" t="s">
        <v>65</v>
      </c>
      <c r="B67" s="703">
        <v>8018721.8799999999</v>
      </c>
      <c r="C67" s="703">
        <v>112593.53</v>
      </c>
      <c r="D67" s="703">
        <v>5312.54</v>
      </c>
      <c r="E67" s="703">
        <v>0</v>
      </c>
      <c r="F67" s="703">
        <v>38921.57</v>
      </c>
      <c r="G67" s="703">
        <v>238758.73</v>
      </c>
      <c r="H67" s="703">
        <v>109371.27</v>
      </c>
      <c r="I67" s="703">
        <v>8523679.5199999996</v>
      </c>
    </row>
    <row r="68" spans="1:9" s="647" customFormat="1" ht="11.25">
      <c r="A68" s="702" t="s">
        <v>66</v>
      </c>
      <c r="B68" s="703">
        <v>0</v>
      </c>
      <c r="C68" s="703">
        <v>88031.43</v>
      </c>
      <c r="D68" s="703">
        <v>1008605.55</v>
      </c>
      <c r="E68" s="703">
        <v>17.09</v>
      </c>
      <c r="F68" s="703">
        <v>0</v>
      </c>
      <c r="G68" s="703">
        <v>0</v>
      </c>
      <c r="H68" s="703">
        <v>0</v>
      </c>
      <c r="I68" s="703">
        <v>1096654.07</v>
      </c>
    </row>
    <row r="69" spans="1:9" s="647" customFormat="1" ht="11.25">
      <c r="A69" s="702" t="s">
        <v>67</v>
      </c>
      <c r="B69" s="703">
        <v>0</v>
      </c>
      <c r="C69" s="703">
        <v>0</v>
      </c>
      <c r="D69" s="703">
        <v>5702.5</v>
      </c>
      <c r="E69" s="703">
        <v>0</v>
      </c>
      <c r="F69" s="703">
        <v>0</v>
      </c>
      <c r="G69" s="703">
        <v>0</v>
      </c>
      <c r="H69" s="703">
        <v>7237.5</v>
      </c>
      <c r="I69" s="703">
        <v>12940</v>
      </c>
    </row>
    <row r="70" spans="1:9" s="647" customFormat="1" ht="12" thickBot="1">
      <c r="A70" s="702" t="s">
        <v>68</v>
      </c>
      <c r="B70" s="703">
        <v>-10492802.550000001</v>
      </c>
      <c r="C70" s="703">
        <v>-480336.78</v>
      </c>
      <c r="D70" s="703">
        <v>-1362232</v>
      </c>
      <c r="E70" s="703">
        <v>-17.09</v>
      </c>
      <c r="F70" s="703">
        <v>-38921.57</v>
      </c>
      <c r="G70" s="703">
        <v>-195682.93</v>
      </c>
      <c r="H70" s="703">
        <v>-120566.12</v>
      </c>
      <c r="I70" s="703">
        <v>-12690559.039999999</v>
      </c>
    </row>
    <row r="71" spans="1:9" s="647" customFormat="1" ht="12.75" thickTop="1" thickBot="1">
      <c r="A71" s="704" t="s">
        <v>69</v>
      </c>
      <c r="B71" s="705">
        <v>107817.38</v>
      </c>
      <c r="C71" s="705">
        <v>9712144.4600000009</v>
      </c>
      <c r="D71" s="705">
        <v>65887427.240000002</v>
      </c>
      <c r="E71" s="705">
        <v>201726.73</v>
      </c>
      <c r="F71" s="705">
        <v>43698.2</v>
      </c>
      <c r="G71" s="705">
        <v>48020</v>
      </c>
      <c r="H71" s="705">
        <v>32613.999999999996</v>
      </c>
      <c r="I71" s="705">
        <v>76033448.010000005</v>
      </c>
    </row>
    <row r="72" spans="1:9" s="647" customFormat="1" ht="12" thickTop="1">
      <c r="A72" s="702" t="s">
        <v>18</v>
      </c>
      <c r="B72" s="703">
        <v>0</v>
      </c>
      <c r="C72" s="703">
        <v>0</v>
      </c>
      <c r="D72" s="703">
        <v>0</v>
      </c>
      <c r="E72" s="703">
        <v>0</v>
      </c>
      <c r="F72" s="703">
        <v>0</v>
      </c>
      <c r="G72" s="703">
        <v>0</v>
      </c>
      <c r="H72" s="703">
        <v>0</v>
      </c>
      <c r="I72" s="703">
        <v>0</v>
      </c>
    </row>
    <row r="73" spans="1:9" s="647" customFormat="1" ht="11.25">
      <c r="A73" s="702" t="s">
        <v>19</v>
      </c>
      <c r="B73" s="703">
        <v>0</v>
      </c>
      <c r="C73" s="703">
        <v>9348567.4900000002</v>
      </c>
      <c r="D73" s="703">
        <v>65205400</v>
      </c>
      <c r="E73" s="703">
        <v>0</v>
      </c>
      <c r="F73" s="703">
        <v>0</v>
      </c>
      <c r="G73" s="703">
        <v>0</v>
      </c>
      <c r="H73" s="703">
        <v>0</v>
      </c>
      <c r="I73" s="703">
        <v>74553967.489999995</v>
      </c>
    </row>
    <row r="74" spans="1:9" s="647" customFormat="1" ht="11.25">
      <c r="A74" s="702" t="s">
        <v>20</v>
      </c>
      <c r="B74" s="703">
        <v>0</v>
      </c>
      <c r="C74" s="703">
        <v>6515.98</v>
      </c>
      <c r="D74" s="703">
        <v>0</v>
      </c>
      <c r="E74" s="703">
        <v>0</v>
      </c>
      <c r="F74" s="703">
        <v>0</v>
      </c>
      <c r="G74" s="703">
        <v>0</v>
      </c>
      <c r="H74" s="703">
        <v>0</v>
      </c>
      <c r="I74" s="703">
        <v>6515.98</v>
      </c>
    </row>
    <row r="75" spans="1:9" s="647" customFormat="1" ht="11.25">
      <c r="A75" s="702" t="s">
        <v>21</v>
      </c>
      <c r="B75" s="703">
        <v>0</v>
      </c>
      <c r="C75" s="703">
        <v>0</v>
      </c>
      <c r="D75" s="703">
        <v>0</v>
      </c>
      <c r="E75" s="703">
        <v>0</v>
      </c>
      <c r="F75" s="703">
        <v>0</v>
      </c>
      <c r="G75" s="703">
        <v>0</v>
      </c>
      <c r="H75" s="703">
        <v>0</v>
      </c>
      <c r="I75" s="703">
        <v>0</v>
      </c>
    </row>
    <row r="76" spans="1:9" s="647" customFormat="1" ht="11.25">
      <c r="A76" s="702" t="s">
        <v>70</v>
      </c>
      <c r="B76" s="703">
        <v>246960.07</v>
      </c>
      <c r="C76" s="703">
        <v>0</v>
      </c>
      <c r="D76" s="703">
        <v>857.3</v>
      </c>
      <c r="E76" s="703">
        <v>0</v>
      </c>
      <c r="F76" s="703">
        <v>0</v>
      </c>
      <c r="G76" s="703">
        <v>0</v>
      </c>
      <c r="H76" s="703">
        <v>0</v>
      </c>
      <c r="I76" s="703">
        <v>247817.37</v>
      </c>
    </row>
    <row r="77" spans="1:9" s="647" customFormat="1" ht="11.25">
      <c r="A77" s="702" t="s">
        <v>71</v>
      </c>
      <c r="B77" s="703">
        <v>121537.31</v>
      </c>
      <c r="C77" s="703">
        <v>105571.56</v>
      </c>
      <c r="D77" s="703">
        <v>18522.07</v>
      </c>
      <c r="E77" s="703">
        <v>48706</v>
      </c>
      <c r="F77" s="703">
        <v>43698.2</v>
      </c>
      <c r="G77" s="703">
        <v>48020</v>
      </c>
      <c r="H77" s="703">
        <v>32613.999999999996</v>
      </c>
      <c r="I77" s="703">
        <v>418669.14</v>
      </c>
    </row>
    <row r="78" spans="1:9" s="647" customFormat="1" ht="11.25">
      <c r="A78" s="702" t="s">
        <v>23</v>
      </c>
      <c r="B78" s="703">
        <v>0</v>
      </c>
      <c r="C78" s="703">
        <v>191500</v>
      </c>
      <c r="D78" s="703">
        <v>0</v>
      </c>
      <c r="E78" s="703">
        <v>163268</v>
      </c>
      <c r="F78" s="703">
        <v>0</v>
      </c>
      <c r="G78" s="703">
        <v>0</v>
      </c>
      <c r="H78" s="703">
        <v>0</v>
      </c>
      <c r="I78" s="703">
        <v>354768</v>
      </c>
    </row>
    <row r="79" spans="1:9" s="647" customFormat="1" ht="11.25">
      <c r="A79" s="702" t="s">
        <v>72</v>
      </c>
      <c r="B79" s="703">
        <v>0</v>
      </c>
      <c r="C79" s="703">
        <v>103476.97</v>
      </c>
      <c r="D79" s="703">
        <v>663505.17000000004</v>
      </c>
      <c r="E79" s="703">
        <v>42.73</v>
      </c>
      <c r="F79" s="703">
        <v>0</v>
      </c>
      <c r="G79" s="703">
        <v>0</v>
      </c>
      <c r="H79" s="703">
        <v>0</v>
      </c>
      <c r="I79" s="703">
        <v>767024.87</v>
      </c>
    </row>
    <row r="80" spans="1:9" s="647" customFormat="1" ht="12" thickBot="1">
      <c r="A80" s="702" t="s">
        <v>73</v>
      </c>
      <c r="B80" s="703">
        <v>-260680</v>
      </c>
      <c r="C80" s="703">
        <v>-43487.54</v>
      </c>
      <c r="D80" s="703">
        <v>-857.3</v>
      </c>
      <c r="E80" s="703">
        <v>-10290</v>
      </c>
      <c r="F80" s="703">
        <v>0</v>
      </c>
      <c r="G80" s="703">
        <v>0</v>
      </c>
      <c r="H80" s="703">
        <v>0</v>
      </c>
      <c r="I80" s="703">
        <v>-315314.84000000003</v>
      </c>
    </row>
    <row r="81" spans="1:9" s="647" customFormat="1" ht="12.75" thickTop="1" thickBot="1">
      <c r="A81" s="704" t="s">
        <v>74</v>
      </c>
      <c r="B81" s="705">
        <v>31716343.809999999</v>
      </c>
      <c r="C81" s="705">
        <v>4998127.59</v>
      </c>
      <c r="D81" s="705">
        <v>1760620.19</v>
      </c>
      <c r="E81" s="705">
        <v>1538198.45</v>
      </c>
      <c r="F81" s="705">
        <v>2547187.71</v>
      </c>
      <c r="G81" s="705">
        <v>1878437.15</v>
      </c>
      <c r="H81" s="705">
        <v>847715.77</v>
      </c>
      <c r="I81" s="705">
        <v>45286630.670000002</v>
      </c>
    </row>
    <row r="82" spans="1:9" s="647" customFormat="1" ht="12" thickTop="1">
      <c r="A82" s="702" t="s">
        <v>75</v>
      </c>
      <c r="B82" s="703">
        <v>8716072.2699999996</v>
      </c>
      <c r="C82" s="703">
        <v>1675765.93</v>
      </c>
      <c r="D82" s="703">
        <v>98908.26</v>
      </c>
      <c r="E82" s="703">
        <v>514644.94</v>
      </c>
      <c r="F82" s="703">
        <v>355958.88</v>
      </c>
      <c r="G82" s="703">
        <v>171068.29</v>
      </c>
      <c r="H82" s="703">
        <v>346776.55</v>
      </c>
      <c r="I82" s="703">
        <v>11879195.119999999</v>
      </c>
    </row>
    <row r="83" spans="1:9" s="647" customFormat="1" ht="11.25">
      <c r="A83" s="702" t="s">
        <v>76</v>
      </c>
      <c r="B83" s="703">
        <v>16968661.739999998</v>
      </c>
      <c r="C83" s="703">
        <v>1844921.45</v>
      </c>
      <c r="D83" s="703">
        <v>1418759.72</v>
      </c>
      <c r="E83" s="703">
        <v>595893.80000000005</v>
      </c>
      <c r="F83" s="703">
        <v>1157171.1000000001</v>
      </c>
      <c r="G83" s="703">
        <v>1452010.64</v>
      </c>
      <c r="H83" s="703">
        <v>108235.31</v>
      </c>
      <c r="I83" s="703">
        <v>23545653.760000002</v>
      </c>
    </row>
    <row r="84" spans="1:9" s="647" customFormat="1" ht="11.25">
      <c r="A84" s="702" t="s">
        <v>77</v>
      </c>
      <c r="B84" s="703">
        <v>2467687.71</v>
      </c>
      <c r="C84" s="703">
        <v>800795.76</v>
      </c>
      <c r="D84" s="703">
        <v>19343.25</v>
      </c>
      <c r="E84" s="703">
        <v>85616.43</v>
      </c>
      <c r="F84" s="703">
        <v>212332.7</v>
      </c>
      <c r="G84" s="703">
        <v>83994.83</v>
      </c>
      <c r="H84" s="703">
        <v>90464.41</v>
      </c>
      <c r="I84" s="703">
        <v>3760235.09</v>
      </c>
    </row>
    <row r="85" spans="1:9" s="647" customFormat="1" ht="11.25">
      <c r="A85" s="702" t="s">
        <v>78</v>
      </c>
      <c r="B85" s="703">
        <v>1458773.72</v>
      </c>
      <c r="C85" s="703">
        <v>121094.19</v>
      </c>
      <c r="D85" s="703">
        <v>43910.27</v>
      </c>
      <c r="E85" s="703">
        <v>237644.86</v>
      </c>
      <c r="F85" s="703">
        <v>686497.15</v>
      </c>
      <c r="G85" s="703">
        <v>62497.55</v>
      </c>
      <c r="H85" s="703">
        <v>213044.71</v>
      </c>
      <c r="I85" s="703">
        <v>2823462.45</v>
      </c>
    </row>
    <row r="86" spans="1:9" s="647" customFormat="1" ht="11.25">
      <c r="A86" s="702" t="s">
        <v>79</v>
      </c>
      <c r="B86" s="703">
        <v>1444871.31</v>
      </c>
      <c r="C86" s="703">
        <v>552665.71</v>
      </c>
      <c r="D86" s="703">
        <v>179698.69</v>
      </c>
      <c r="E86" s="703">
        <v>102619.62</v>
      </c>
      <c r="F86" s="703">
        <v>126165.21</v>
      </c>
      <c r="G86" s="703">
        <v>98365.84</v>
      </c>
      <c r="H86" s="703">
        <v>82456.03</v>
      </c>
      <c r="I86" s="703">
        <v>2586842.41</v>
      </c>
    </row>
    <row r="87" spans="1:9" s="647" customFormat="1" ht="11.25">
      <c r="A87" s="702" t="s">
        <v>80</v>
      </c>
      <c r="B87" s="703">
        <v>1</v>
      </c>
      <c r="C87" s="703">
        <v>2884.55</v>
      </c>
      <c r="D87" s="703">
        <v>0</v>
      </c>
      <c r="E87" s="703">
        <v>0</v>
      </c>
      <c r="F87" s="703">
        <v>3302.88</v>
      </c>
      <c r="G87" s="703">
        <v>0</v>
      </c>
      <c r="H87" s="703">
        <v>6738.76</v>
      </c>
      <c r="I87" s="703">
        <v>12927.19</v>
      </c>
    </row>
    <row r="88" spans="1:9" s="647" customFormat="1" ht="11.25">
      <c r="A88" s="702" t="s">
        <v>81</v>
      </c>
      <c r="B88" s="703">
        <v>660276.06000000006</v>
      </c>
      <c r="C88" s="703">
        <v>0</v>
      </c>
      <c r="D88" s="703">
        <v>0</v>
      </c>
      <c r="E88" s="703">
        <v>1778.8</v>
      </c>
      <c r="F88" s="703">
        <v>5759.79</v>
      </c>
      <c r="G88" s="703">
        <v>10500</v>
      </c>
      <c r="H88" s="703">
        <v>0</v>
      </c>
      <c r="I88" s="703">
        <v>678314.65</v>
      </c>
    </row>
    <row r="89" spans="1:9" s="647" customFormat="1" ht="11.25">
      <c r="A89" s="702" t="s">
        <v>82</v>
      </c>
      <c r="B89" s="703">
        <v>0</v>
      </c>
      <c r="C89" s="703">
        <v>0</v>
      </c>
      <c r="D89" s="703">
        <v>0</v>
      </c>
      <c r="E89" s="703">
        <v>0</v>
      </c>
      <c r="F89" s="703">
        <v>0</v>
      </c>
      <c r="G89" s="703">
        <v>0</v>
      </c>
      <c r="H89" s="703">
        <v>0</v>
      </c>
      <c r="I89" s="703">
        <v>0</v>
      </c>
    </row>
    <row r="90" spans="1:9" s="647" customFormat="1" ht="12" thickBot="1">
      <c r="A90" s="702" t="s">
        <v>83</v>
      </c>
      <c r="B90" s="703">
        <v>0</v>
      </c>
      <c r="C90" s="703">
        <v>0</v>
      </c>
      <c r="D90" s="703">
        <v>0</v>
      </c>
      <c r="E90" s="703">
        <v>0</v>
      </c>
      <c r="F90" s="703">
        <v>0</v>
      </c>
      <c r="G90" s="703">
        <v>0</v>
      </c>
      <c r="H90" s="703">
        <v>0</v>
      </c>
      <c r="I90" s="703">
        <v>0</v>
      </c>
    </row>
    <row r="91" spans="1:9" s="647" customFormat="1" ht="12.75" thickTop="1" thickBot="1">
      <c r="A91" s="704" t="s">
        <v>84</v>
      </c>
      <c r="B91" s="705">
        <v>1217170.7</v>
      </c>
      <c r="C91" s="705">
        <v>582466.69999999995</v>
      </c>
      <c r="D91" s="705">
        <v>98288.88</v>
      </c>
      <c r="E91" s="705">
        <v>157945.51</v>
      </c>
      <c r="F91" s="705">
        <v>360850.22</v>
      </c>
      <c r="G91" s="705">
        <v>26646.400000000001</v>
      </c>
      <c r="H91" s="705">
        <v>62598.54</v>
      </c>
      <c r="I91" s="705">
        <v>2505966.9500000002</v>
      </c>
    </row>
    <row r="92" spans="1:9" s="647" customFormat="1" ht="12" thickTop="1">
      <c r="A92" s="702" t="s">
        <v>85</v>
      </c>
      <c r="B92" s="703">
        <v>194735.84</v>
      </c>
      <c r="C92" s="703">
        <v>101462.17</v>
      </c>
      <c r="D92" s="703">
        <v>43449.64</v>
      </c>
      <c r="E92" s="703">
        <v>104815.64</v>
      </c>
      <c r="F92" s="703">
        <v>233341.47</v>
      </c>
      <c r="G92" s="703">
        <v>0</v>
      </c>
      <c r="H92" s="703">
        <v>13904.1</v>
      </c>
      <c r="I92" s="703">
        <v>691708.86</v>
      </c>
    </row>
    <row r="93" spans="1:9" s="647" customFormat="1" ht="11.25">
      <c r="A93" s="702" t="s">
        <v>86</v>
      </c>
      <c r="B93" s="703">
        <v>50720.28</v>
      </c>
      <c r="C93" s="703">
        <v>232017.37</v>
      </c>
      <c r="D93" s="703">
        <v>0</v>
      </c>
      <c r="E93" s="703">
        <v>30921.439999999999</v>
      </c>
      <c r="F93" s="703">
        <v>95461.64</v>
      </c>
      <c r="G93" s="703">
        <v>0</v>
      </c>
      <c r="H93" s="703">
        <v>0.03</v>
      </c>
      <c r="I93" s="703">
        <v>409120.76</v>
      </c>
    </row>
    <row r="94" spans="1:9" s="647" customFormat="1" ht="11.25">
      <c r="A94" s="702" t="s">
        <v>87</v>
      </c>
      <c r="B94" s="703">
        <v>118558.75</v>
      </c>
      <c r="C94" s="703">
        <v>0</v>
      </c>
      <c r="D94" s="703">
        <v>0</v>
      </c>
      <c r="E94" s="703">
        <v>5150</v>
      </c>
      <c r="F94" s="703">
        <v>3170</v>
      </c>
      <c r="G94" s="703">
        <v>0</v>
      </c>
      <c r="H94" s="703">
        <v>6.62</v>
      </c>
      <c r="I94" s="703">
        <v>126885.37</v>
      </c>
    </row>
    <row r="95" spans="1:9" s="647" customFormat="1" ht="11.25">
      <c r="A95" s="702" t="s">
        <v>88</v>
      </c>
      <c r="B95" s="703">
        <v>853155.83</v>
      </c>
      <c r="C95" s="703">
        <v>248987.16</v>
      </c>
      <c r="D95" s="703">
        <v>54839.24</v>
      </c>
      <c r="E95" s="703">
        <v>17058.43</v>
      </c>
      <c r="F95" s="703">
        <v>28877.11</v>
      </c>
      <c r="G95" s="703">
        <v>26646.400000000001</v>
      </c>
      <c r="H95" s="703">
        <v>48687.79</v>
      </c>
      <c r="I95" s="703">
        <v>1278251.96</v>
      </c>
    </row>
    <row r="96" spans="1:9" s="647" customFormat="1" ht="12" thickBot="1">
      <c r="A96" s="702" t="s">
        <v>89</v>
      </c>
      <c r="B96" s="703">
        <v>0</v>
      </c>
      <c r="C96" s="703">
        <v>0</v>
      </c>
      <c r="D96" s="703">
        <v>0</v>
      </c>
      <c r="E96" s="703">
        <v>0</v>
      </c>
      <c r="F96" s="703">
        <v>0</v>
      </c>
      <c r="G96" s="703">
        <v>0</v>
      </c>
      <c r="H96" s="703">
        <v>0</v>
      </c>
      <c r="I96" s="703">
        <v>0</v>
      </c>
    </row>
    <row r="97" spans="1:9" s="68" customFormat="1" ht="12.75" thickTop="1" thickBot="1">
      <c r="A97" s="542" t="s">
        <v>90</v>
      </c>
      <c r="B97" s="81">
        <v>1623922638.78</v>
      </c>
      <c r="C97" s="81">
        <v>632067940.07000005</v>
      </c>
      <c r="D97" s="81">
        <v>197304846.81</v>
      </c>
      <c r="E97" s="81">
        <v>105485125.18000001</v>
      </c>
      <c r="F97" s="81">
        <v>82054587.299999997</v>
      </c>
      <c r="G97" s="81">
        <v>40402918.939999998</v>
      </c>
      <c r="H97" s="81">
        <v>49966095.670000002</v>
      </c>
      <c r="I97" s="81">
        <v>2731204152.75</v>
      </c>
    </row>
    <row r="98" spans="1:9" s="68" customFormat="1" ht="12.75" thickTop="1" thickBot="1">
      <c r="A98" s="541" t="s">
        <v>91</v>
      </c>
      <c r="B98" s="78">
        <v>1533003773.45</v>
      </c>
      <c r="C98" s="78">
        <v>572070514.41999996</v>
      </c>
      <c r="D98" s="78">
        <v>186882363.05000001</v>
      </c>
      <c r="E98" s="78">
        <v>95219496.769999996</v>
      </c>
      <c r="F98" s="78">
        <v>78295470.909999996</v>
      </c>
      <c r="G98" s="78">
        <v>39263737.530000001</v>
      </c>
      <c r="H98" s="78">
        <v>48247057.5</v>
      </c>
      <c r="I98" s="78">
        <v>2552982413.6300001</v>
      </c>
    </row>
    <row r="99" spans="1:9" s="68" customFormat="1" ht="12" thickTop="1">
      <c r="A99" s="118" t="s">
        <v>92</v>
      </c>
      <c r="B99" s="79">
        <v>139460.78</v>
      </c>
      <c r="C99" s="79">
        <v>0</v>
      </c>
      <c r="D99" s="79">
        <v>0</v>
      </c>
      <c r="E99" s="79">
        <v>0</v>
      </c>
      <c r="F99" s="79">
        <v>0</v>
      </c>
      <c r="G99" s="79">
        <v>0</v>
      </c>
      <c r="H99" s="79">
        <v>0</v>
      </c>
      <c r="I99" s="79">
        <v>139460.78</v>
      </c>
    </row>
    <row r="100" spans="1:9" s="68" customFormat="1" ht="11.25">
      <c r="A100" s="118" t="s">
        <v>93</v>
      </c>
      <c r="B100" s="79">
        <v>0</v>
      </c>
      <c r="C100" s="79">
        <v>0</v>
      </c>
      <c r="D100" s="79">
        <v>0</v>
      </c>
      <c r="E100" s="79">
        <v>0</v>
      </c>
      <c r="F100" s="79">
        <v>0</v>
      </c>
      <c r="G100" s="79">
        <v>0</v>
      </c>
      <c r="H100" s="79">
        <v>0</v>
      </c>
      <c r="I100" s="79">
        <v>0</v>
      </c>
    </row>
    <row r="101" spans="1:9" s="68" customFormat="1" ht="11.25">
      <c r="A101" s="118" t="s">
        <v>94</v>
      </c>
      <c r="B101" s="79">
        <v>139460.78</v>
      </c>
      <c r="C101" s="79">
        <v>0</v>
      </c>
      <c r="D101" s="79">
        <v>0</v>
      </c>
      <c r="E101" s="79">
        <v>0</v>
      </c>
      <c r="F101" s="79">
        <v>0</v>
      </c>
      <c r="G101" s="79">
        <v>0</v>
      </c>
      <c r="H101" s="79">
        <v>0</v>
      </c>
      <c r="I101" s="79">
        <v>139460.78</v>
      </c>
    </row>
    <row r="102" spans="1:9" s="68" customFormat="1" ht="11.25">
      <c r="A102" s="118" t="s">
        <v>95</v>
      </c>
      <c r="B102" s="79">
        <v>1338457014.3199999</v>
      </c>
      <c r="C102" s="79">
        <v>351441773.12</v>
      </c>
      <c r="D102" s="79">
        <v>163843229.15000001</v>
      </c>
      <c r="E102" s="79">
        <v>52602564.789999999</v>
      </c>
      <c r="F102" s="79">
        <v>36124788.640000001</v>
      </c>
      <c r="G102" s="79">
        <v>17766693.969999999</v>
      </c>
      <c r="H102" s="79">
        <v>20961966.170000002</v>
      </c>
      <c r="I102" s="79">
        <v>1981198030.1600001</v>
      </c>
    </row>
    <row r="103" spans="1:9" s="68" customFormat="1" ht="11.25">
      <c r="A103" s="557" t="s">
        <v>96</v>
      </c>
      <c r="B103" s="79">
        <v>181530960.99000001</v>
      </c>
      <c r="C103" s="79">
        <v>210252814.63999999</v>
      </c>
      <c r="D103" s="79">
        <v>22814792</v>
      </c>
      <c r="E103" s="79">
        <v>40552559.170000002</v>
      </c>
      <c r="F103" s="79">
        <v>40146316.509999998</v>
      </c>
      <c r="G103" s="79">
        <v>18757279.609999999</v>
      </c>
      <c r="H103" s="79">
        <v>23662792.25</v>
      </c>
      <c r="I103" s="79">
        <v>537717515.16999996</v>
      </c>
    </row>
    <row r="104" spans="1:9" s="68" customFormat="1" ht="11.25">
      <c r="A104" s="68" t="s">
        <v>97</v>
      </c>
      <c r="B104" s="79">
        <v>44774829.229999997</v>
      </c>
      <c r="C104" s="79">
        <v>10166302.460000001</v>
      </c>
      <c r="D104" s="79">
        <v>4104485.0500000003</v>
      </c>
      <c r="E104" s="79">
        <v>2502099.59</v>
      </c>
      <c r="F104" s="79">
        <v>3681766.59</v>
      </c>
      <c r="G104" s="79">
        <v>27546.880000000001</v>
      </c>
      <c r="H104" s="79">
        <v>54122.5</v>
      </c>
      <c r="I104" s="79">
        <v>65311152.299999997</v>
      </c>
    </row>
    <row r="105" spans="1:9" s="68" customFormat="1" ht="11.25">
      <c r="A105" s="68" t="s">
        <v>98</v>
      </c>
      <c r="B105" s="79">
        <v>439305.01</v>
      </c>
      <c r="C105" s="79">
        <v>0</v>
      </c>
      <c r="D105" s="79">
        <v>0</v>
      </c>
      <c r="E105" s="79">
        <v>13722.95</v>
      </c>
      <c r="F105" s="79">
        <v>0</v>
      </c>
      <c r="G105" s="79">
        <v>0</v>
      </c>
      <c r="H105" s="79">
        <v>18400</v>
      </c>
      <c r="I105" s="79">
        <v>471427.96</v>
      </c>
    </row>
    <row r="106" spans="1:9" s="68" customFormat="1" ht="11.25">
      <c r="A106" s="68" t="s">
        <v>99</v>
      </c>
      <c r="B106" s="79">
        <v>22893472.379999999</v>
      </c>
      <c r="C106" s="79">
        <v>155641.60000000001</v>
      </c>
      <c r="D106" s="79">
        <v>4960521.84</v>
      </c>
      <c r="E106" s="79">
        <v>438748.15</v>
      </c>
      <c r="F106" s="79">
        <v>273123.25</v>
      </c>
      <c r="G106" s="79">
        <v>0</v>
      </c>
      <c r="H106" s="79">
        <v>0</v>
      </c>
      <c r="I106" s="79">
        <v>28721507.219999999</v>
      </c>
    </row>
    <row r="107" spans="1:9" s="68" customFormat="1" ht="11.25">
      <c r="A107" s="68" t="s">
        <v>100</v>
      </c>
      <c r="B107" s="79">
        <v>54170962.450000003</v>
      </c>
      <c r="C107" s="79">
        <v>11627406.449999999</v>
      </c>
      <c r="D107" s="79">
        <v>5771533.7999999998</v>
      </c>
      <c r="E107" s="79">
        <v>5691201.5499999998</v>
      </c>
      <c r="F107" s="79">
        <v>1224821.6200000001</v>
      </c>
      <c r="G107" s="79">
        <v>18000</v>
      </c>
      <c r="H107" s="79">
        <v>25000</v>
      </c>
      <c r="I107" s="79">
        <v>78528925.870000005</v>
      </c>
    </row>
    <row r="108" spans="1:9" s="68" customFormat="1" ht="11.25">
      <c r="A108" s="68" t="s">
        <v>101</v>
      </c>
      <c r="B108" s="79">
        <v>36776605.200000003</v>
      </c>
      <c r="C108" s="79">
        <v>3102817.64</v>
      </c>
      <c r="D108" s="79">
        <v>3682921.89</v>
      </c>
      <c r="E108" s="79">
        <v>1501946.33</v>
      </c>
      <c r="F108" s="79">
        <v>8277605.9400000013</v>
      </c>
      <c r="G108" s="79">
        <v>298280.8</v>
      </c>
      <c r="H108" s="79">
        <v>163420.20000000001</v>
      </c>
      <c r="I108" s="79">
        <v>53803598</v>
      </c>
    </row>
    <row r="109" spans="1:9" s="68" customFormat="1" ht="11.25">
      <c r="A109" s="68" t="s">
        <v>102</v>
      </c>
      <c r="B109" s="79">
        <v>18051456.699999999</v>
      </c>
      <c r="C109" s="79">
        <v>143431130.5</v>
      </c>
      <c r="D109" s="79">
        <v>4295329.42</v>
      </c>
      <c r="E109" s="79">
        <v>23509624.84</v>
      </c>
      <c r="F109" s="79">
        <v>23546982.440000001</v>
      </c>
      <c r="G109" s="79">
        <v>10087042.140000001</v>
      </c>
      <c r="H109" s="79">
        <v>2407702.04</v>
      </c>
      <c r="I109" s="79">
        <v>225329268.08000001</v>
      </c>
    </row>
    <row r="110" spans="1:9" s="68" customFormat="1" ht="11.25">
      <c r="A110" s="69" t="s">
        <v>103</v>
      </c>
      <c r="B110" s="79">
        <v>0</v>
      </c>
      <c r="C110" s="79">
        <v>29536931.949999999</v>
      </c>
      <c r="D110" s="79">
        <v>0</v>
      </c>
      <c r="E110" s="79">
        <v>315560</v>
      </c>
      <c r="F110" s="79">
        <v>1843007.66</v>
      </c>
      <c r="G110" s="79">
        <v>2826409.79</v>
      </c>
      <c r="H110" s="79">
        <v>1655000</v>
      </c>
      <c r="I110" s="79">
        <v>36176909.399999999</v>
      </c>
    </row>
    <row r="111" spans="1:9" s="68" customFormat="1" ht="11.25">
      <c r="A111" s="69" t="s">
        <v>104</v>
      </c>
      <c r="B111" s="79">
        <v>4424330.0199999996</v>
      </c>
      <c r="C111" s="79">
        <v>12232584.039999999</v>
      </c>
      <c r="D111" s="79">
        <v>0</v>
      </c>
      <c r="E111" s="79">
        <v>6579655.7599999998</v>
      </c>
      <c r="F111" s="79">
        <v>1299009.01</v>
      </c>
      <c r="G111" s="79">
        <v>5500000</v>
      </c>
      <c r="H111" s="79">
        <v>19339147.510000002</v>
      </c>
      <c r="I111" s="79">
        <v>49374726.340000004</v>
      </c>
    </row>
    <row r="112" spans="1:9" s="68" customFormat="1" ht="11.25">
      <c r="A112" s="118" t="s">
        <v>105</v>
      </c>
      <c r="B112" s="79">
        <v>11810699.24</v>
      </c>
      <c r="C112" s="79">
        <v>7127727.25</v>
      </c>
      <c r="D112" s="79">
        <v>48292.35</v>
      </c>
      <c r="E112" s="79">
        <v>1752279.81</v>
      </c>
      <c r="F112" s="79">
        <v>1102000</v>
      </c>
      <c r="G112" s="79">
        <v>2040000</v>
      </c>
      <c r="H112" s="79">
        <v>3356167.97</v>
      </c>
      <c r="I112" s="79">
        <v>27237166.620000001</v>
      </c>
    </row>
    <row r="113" spans="1:9" s="68" customFormat="1" ht="11.25">
      <c r="A113" s="118" t="s">
        <v>106</v>
      </c>
      <c r="B113" s="79">
        <v>0</v>
      </c>
      <c r="C113" s="79">
        <v>0</v>
      </c>
      <c r="D113" s="79">
        <v>0</v>
      </c>
      <c r="E113" s="79">
        <v>0</v>
      </c>
      <c r="F113" s="79">
        <v>0</v>
      </c>
      <c r="G113" s="79">
        <v>0</v>
      </c>
      <c r="H113" s="79">
        <v>0</v>
      </c>
      <c r="I113" s="79">
        <v>0</v>
      </c>
    </row>
    <row r="114" spans="1:9" s="68" customFormat="1" ht="12" thickBot="1">
      <c r="A114" s="118" t="s">
        <v>107</v>
      </c>
      <c r="B114" s="79">
        <v>1065638.1200000001</v>
      </c>
      <c r="C114" s="79">
        <v>3248199.41</v>
      </c>
      <c r="D114" s="79">
        <v>176049.55</v>
      </c>
      <c r="E114" s="79">
        <v>312093</v>
      </c>
      <c r="F114" s="79">
        <v>922365.76</v>
      </c>
      <c r="G114" s="79">
        <v>699763.95</v>
      </c>
      <c r="H114" s="79">
        <v>266131.11</v>
      </c>
      <c r="I114" s="79">
        <v>6690240.9000000004</v>
      </c>
    </row>
    <row r="115" spans="1:9" s="68" customFormat="1" ht="12.75" thickTop="1" thickBot="1">
      <c r="A115" s="542" t="s">
        <v>108</v>
      </c>
      <c r="B115" s="81">
        <v>1196912.17</v>
      </c>
      <c r="C115" s="81">
        <v>17850.66</v>
      </c>
      <c r="D115" s="81">
        <v>0</v>
      </c>
      <c r="E115" s="81">
        <v>963.95</v>
      </c>
      <c r="F115" s="81">
        <v>0</v>
      </c>
      <c r="G115" s="81">
        <v>0</v>
      </c>
      <c r="H115" s="81">
        <v>618.1</v>
      </c>
      <c r="I115" s="81">
        <v>1216344.8799999999</v>
      </c>
    </row>
    <row r="116" spans="1:9" s="68" customFormat="1" ht="12.75" thickTop="1" thickBot="1">
      <c r="A116" s="541" t="s">
        <v>109</v>
      </c>
      <c r="B116" s="78">
        <v>0</v>
      </c>
      <c r="C116" s="78">
        <v>0</v>
      </c>
      <c r="D116" s="78">
        <v>0</v>
      </c>
      <c r="E116" s="78">
        <v>0</v>
      </c>
      <c r="F116" s="78">
        <v>0</v>
      </c>
      <c r="G116" s="78">
        <v>0</v>
      </c>
      <c r="H116" s="78">
        <v>0</v>
      </c>
      <c r="I116" s="78">
        <v>0</v>
      </c>
    </row>
    <row r="117" spans="1:9" s="68" customFormat="1" ht="12" thickTop="1">
      <c r="A117" s="118" t="s">
        <v>110</v>
      </c>
      <c r="B117" s="79">
        <v>0</v>
      </c>
      <c r="C117" s="79">
        <v>0</v>
      </c>
      <c r="D117" s="79">
        <v>0</v>
      </c>
      <c r="E117" s="79">
        <v>0</v>
      </c>
      <c r="F117" s="79">
        <v>0</v>
      </c>
      <c r="G117" s="79">
        <v>0</v>
      </c>
      <c r="H117" s="79">
        <v>0</v>
      </c>
      <c r="I117" s="79">
        <v>0</v>
      </c>
    </row>
    <row r="118" spans="1:9" s="68" customFormat="1" ht="11.25">
      <c r="A118" s="118" t="s">
        <v>111</v>
      </c>
      <c r="B118" s="79">
        <v>0</v>
      </c>
      <c r="C118" s="79">
        <v>0</v>
      </c>
      <c r="D118" s="79">
        <v>0</v>
      </c>
      <c r="E118" s="79">
        <v>0</v>
      </c>
      <c r="F118" s="79">
        <v>0</v>
      </c>
      <c r="G118" s="79">
        <v>0</v>
      </c>
      <c r="H118" s="79">
        <v>0</v>
      </c>
      <c r="I118" s="79">
        <v>0</v>
      </c>
    </row>
    <row r="119" spans="1:9" s="68" customFormat="1" ht="11.25">
      <c r="A119" s="118" t="s">
        <v>112</v>
      </c>
      <c r="B119" s="79">
        <v>0</v>
      </c>
      <c r="C119" s="79">
        <v>0</v>
      </c>
      <c r="D119" s="79">
        <v>0</v>
      </c>
      <c r="E119" s="79">
        <v>0</v>
      </c>
      <c r="F119" s="79">
        <v>0</v>
      </c>
      <c r="G119" s="79">
        <v>0</v>
      </c>
      <c r="H119" s="79">
        <v>0</v>
      </c>
      <c r="I119" s="79">
        <v>0</v>
      </c>
    </row>
    <row r="120" spans="1:9" s="68" customFormat="1" ht="11.25">
      <c r="A120" s="118" t="s">
        <v>113</v>
      </c>
      <c r="B120" s="79">
        <v>0</v>
      </c>
      <c r="C120" s="79">
        <v>0</v>
      </c>
      <c r="D120" s="79">
        <v>0</v>
      </c>
      <c r="E120" s="79">
        <v>0</v>
      </c>
      <c r="F120" s="79">
        <v>0</v>
      </c>
      <c r="G120" s="79">
        <v>0</v>
      </c>
      <c r="H120" s="79">
        <v>0</v>
      </c>
      <c r="I120" s="79">
        <v>0</v>
      </c>
    </row>
    <row r="121" spans="1:9" s="68" customFormat="1" ht="11.25">
      <c r="A121" s="118" t="s">
        <v>114</v>
      </c>
      <c r="B121" s="79">
        <v>0</v>
      </c>
      <c r="C121" s="79">
        <v>0</v>
      </c>
      <c r="D121" s="79">
        <v>0</v>
      </c>
      <c r="E121" s="79">
        <v>0</v>
      </c>
      <c r="F121" s="79">
        <v>0</v>
      </c>
      <c r="G121" s="79">
        <v>0</v>
      </c>
      <c r="H121" s="79">
        <v>0</v>
      </c>
      <c r="I121" s="79">
        <v>0</v>
      </c>
    </row>
    <row r="122" spans="1:9" s="68" customFormat="1" ht="12" thickBot="1">
      <c r="A122" s="118" t="s">
        <v>115</v>
      </c>
      <c r="B122" s="79">
        <v>0</v>
      </c>
      <c r="C122" s="79">
        <v>0</v>
      </c>
      <c r="D122" s="79">
        <v>0</v>
      </c>
      <c r="E122" s="79">
        <v>0</v>
      </c>
      <c r="F122" s="79">
        <v>0</v>
      </c>
      <c r="G122" s="79">
        <v>0</v>
      </c>
      <c r="H122" s="79">
        <v>0</v>
      </c>
      <c r="I122" s="79">
        <v>0</v>
      </c>
    </row>
    <row r="123" spans="1:9" s="68" customFormat="1" ht="12.75" thickTop="1" thickBot="1">
      <c r="A123" s="541" t="s">
        <v>116</v>
      </c>
      <c r="B123" s="78">
        <v>771217.88</v>
      </c>
      <c r="C123" s="78">
        <v>51990898.659999996</v>
      </c>
      <c r="D123" s="78">
        <v>1613971.88</v>
      </c>
      <c r="E123" s="78">
        <v>7244764.5300000003</v>
      </c>
      <c r="F123" s="78">
        <v>1378020.99</v>
      </c>
      <c r="G123" s="78">
        <v>177420.85</v>
      </c>
      <c r="H123" s="78">
        <v>508549.51</v>
      </c>
      <c r="I123" s="78">
        <v>63684844.299999997</v>
      </c>
    </row>
    <row r="124" spans="1:9" s="68" customFormat="1" ht="12" thickTop="1">
      <c r="A124" s="118" t="s">
        <v>117</v>
      </c>
      <c r="B124" s="79">
        <v>0</v>
      </c>
      <c r="C124" s="79">
        <v>0</v>
      </c>
      <c r="D124" s="79">
        <v>0</v>
      </c>
      <c r="E124" s="79">
        <v>0</v>
      </c>
      <c r="F124" s="79">
        <v>0</v>
      </c>
      <c r="G124" s="79">
        <v>0</v>
      </c>
      <c r="H124" s="79">
        <v>0</v>
      </c>
      <c r="I124" s="79">
        <v>0</v>
      </c>
    </row>
    <row r="125" spans="1:9" s="68" customFormat="1" ht="11.25">
      <c r="A125" s="118" t="s">
        <v>118</v>
      </c>
      <c r="B125" s="79">
        <v>0</v>
      </c>
      <c r="C125" s="79">
        <v>0</v>
      </c>
      <c r="D125" s="79">
        <v>0</v>
      </c>
      <c r="E125" s="79">
        <v>0</v>
      </c>
      <c r="F125" s="79">
        <v>0</v>
      </c>
      <c r="G125" s="79">
        <v>0</v>
      </c>
      <c r="H125" s="79">
        <v>0</v>
      </c>
      <c r="I125" s="79">
        <v>0</v>
      </c>
    </row>
    <row r="126" spans="1:9" s="68" customFormat="1" ht="11.25">
      <c r="A126" s="118" t="s">
        <v>119</v>
      </c>
      <c r="B126" s="79">
        <v>0</v>
      </c>
      <c r="C126" s="79">
        <v>0</v>
      </c>
      <c r="D126" s="79">
        <v>0</v>
      </c>
      <c r="E126" s="79">
        <v>0</v>
      </c>
      <c r="F126" s="79">
        <v>0</v>
      </c>
      <c r="G126" s="79">
        <v>0</v>
      </c>
      <c r="H126" s="79">
        <v>0</v>
      </c>
      <c r="I126" s="79">
        <v>0</v>
      </c>
    </row>
    <row r="127" spans="1:9" s="68" customFormat="1" ht="11.25">
      <c r="A127" s="118" t="s">
        <v>1456</v>
      </c>
      <c r="B127" s="79">
        <v>0</v>
      </c>
      <c r="C127" s="79">
        <v>0</v>
      </c>
      <c r="D127" s="79">
        <v>0</v>
      </c>
      <c r="E127" s="79">
        <v>0</v>
      </c>
      <c r="F127" s="79">
        <v>0</v>
      </c>
      <c r="G127" s="79">
        <v>0</v>
      </c>
      <c r="H127" s="79">
        <v>0</v>
      </c>
      <c r="I127" s="79">
        <v>0</v>
      </c>
    </row>
    <row r="128" spans="1:9" s="68" customFormat="1" ht="11.25">
      <c r="A128" s="118" t="s">
        <v>120</v>
      </c>
      <c r="B128" s="79">
        <v>771217.88</v>
      </c>
      <c r="C128" s="79">
        <v>51080552.57</v>
      </c>
      <c r="D128" s="79">
        <v>1455223.8</v>
      </c>
      <c r="E128" s="79">
        <v>7212042.4500000002</v>
      </c>
      <c r="F128" s="79">
        <v>1378020.99</v>
      </c>
      <c r="G128" s="79">
        <v>177420.85</v>
      </c>
      <c r="H128" s="79">
        <v>505070.14</v>
      </c>
      <c r="I128" s="79">
        <v>62579548.68</v>
      </c>
    </row>
    <row r="129" spans="1:9" s="68" customFormat="1" ht="11.25">
      <c r="A129" s="118" t="s">
        <v>121</v>
      </c>
      <c r="B129" s="79">
        <v>0</v>
      </c>
      <c r="C129" s="79">
        <v>0</v>
      </c>
      <c r="D129" s="79">
        <v>0</v>
      </c>
      <c r="E129" s="79">
        <v>0</v>
      </c>
      <c r="F129" s="79">
        <v>0</v>
      </c>
      <c r="G129" s="79">
        <v>0</v>
      </c>
      <c r="H129" s="79">
        <v>0</v>
      </c>
      <c r="I129" s="79">
        <v>0</v>
      </c>
    </row>
    <row r="130" spans="1:9" s="68" customFormat="1" ht="11.25">
      <c r="A130" s="118" t="s">
        <v>122</v>
      </c>
      <c r="B130" s="79">
        <v>0</v>
      </c>
      <c r="C130" s="79">
        <v>0</v>
      </c>
      <c r="D130" s="79">
        <v>0</v>
      </c>
      <c r="E130" s="79">
        <v>0</v>
      </c>
      <c r="F130" s="79">
        <v>0</v>
      </c>
      <c r="G130" s="79">
        <v>0</v>
      </c>
      <c r="H130" s="79">
        <v>0</v>
      </c>
      <c r="I130" s="79">
        <v>0</v>
      </c>
    </row>
    <row r="131" spans="1:9" s="68" customFormat="1" ht="12" thickBot="1">
      <c r="A131" s="118" t="s">
        <v>123</v>
      </c>
      <c r="B131" s="79">
        <v>0</v>
      </c>
      <c r="C131" s="79">
        <v>910346.09</v>
      </c>
      <c r="D131" s="79">
        <v>158748.07999999999</v>
      </c>
      <c r="E131" s="79">
        <v>32722.079999999998</v>
      </c>
      <c r="F131" s="79">
        <v>0</v>
      </c>
      <c r="G131" s="79">
        <v>0</v>
      </c>
      <c r="H131" s="79">
        <v>3479.37</v>
      </c>
      <c r="I131" s="79">
        <v>1105295.6200000001</v>
      </c>
    </row>
    <row r="132" spans="1:9" s="68" customFormat="1" ht="12.75" thickTop="1" thickBot="1">
      <c r="A132" s="541" t="s">
        <v>124</v>
      </c>
      <c r="B132" s="78">
        <v>26040955.329999998</v>
      </c>
      <c r="C132" s="78">
        <v>4352173.58</v>
      </c>
      <c r="D132" s="78">
        <v>2262753.42</v>
      </c>
      <c r="E132" s="78">
        <v>1745119.03</v>
      </c>
      <c r="F132" s="78">
        <v>1937205.65</v>
      </c>
      <c r="G132" s="78">
        <v>680780.05</v>
      </c>
      <c r="H132" s="78">
        <v>941701.1</v>
      </c>
      <c r="I132" s="78">
        <v>37960688.159999996</v>
      </c>
    </row>
    <row r="133" spans="1:9" s="68" customFormat="1" ht="12" thickTop="1">
      <c r="A133" s="118" t="s">
        <v>58</v>
      </c>
      <c r="B133" s="79">
        <v>101260.68</v>
      </c>
      <c r="C133" s="79">
        <v>0</v>
      </c>
      <c r="D133" s="79">
        <v>0</v>
      </c>
      <c r="E133" s="79">
        <v>0</v>
      </c>
      <c r="F133" s="79">
        <v>0</v>
      </c>
      <c r="G133" s="79">
        <v>0</v>
      </c>
      <c r="H133" s="79">
        <v>0</v>
      </c>
      <c r="I133" s="79">
        <v>101260.68</v>
      </c>
    </row>
    <row r="134" spans="1:9" s="68" customFormat="1" ht="11.25">
      <c r="A134" s="118" t="s">
        <v>60</v>
      </c>
      <c r="B134" s="79">
        <v>5029902.17</v>
      </c>
      <c r="C134" s="79">
        <v>1921174.46</v>
      </c>
      <c r="D134" s="79">
        <v>1032379.96</v>
      </c>
      <c r="E134" s="79">
        <v>364806.42</v>
      </c>
      <c r="F134" s="79">
        <v>384145.27</v>
      </c>
      <c r="G134" s="79">
        <v>271281.90999999997</v>
      </c>
      <c r="H134" s="79">
        <v>253842.85</v>
      </c>
      <c r="I134" s="79">
        <v>9257533.0399999991</v>
      </c>
    </row>
    <row r="135" spans="1:9" s="68" customFormat="1" ht="11.25">
      <c r="A135" s="118" t="s">
        <v>125</v>
      </c>
      <c r="B135" s="79">
        <v>20878422.300000001</v>
      </c>
      <c r="C135" s="79">
        <v>2427450.75</v>
      </c>
      <c r="D135" s="79">
        <v>1230373.46</v>
      </c>
      <c r="E135" s="79">
        <v>1378288.06</v>
      </c>
      <c r="F135" s="79">
        <v>1451607.48</v>
      </c>
      <c r="G135" s="79">
        <v>409188.14</v>
      </c>
      <c r="H135" s="79">
        <v>687140.99</v>
      </c>
      <c r="I135" s="79">
        <v>28462471.18</v>
      </c>
    </row>
    <row r="136" spans="1:9" s="68" customFormat="1" ht="11.25">
      <c r="A136" s="118" t="s">
        <v>87</v>
      </c>
      <c r="B136" s="79">
        <v>31370.18</v>
      </c>
      <c r="C136" s="79">
        <v>3548.37</v>
      </c>
      <c r="D136" s="79">
        <v>0</v>
      </c>
      <c r="E136" s="79">
        <v>2024.5500000000002</v>
      </c>
      <c r="F136" s="79">
        <v>101452.9</v>
      </c>
      <c r="G136" s="79">
        <v>310</v>
      </c>
      <c r="H136" s="79">
        <v>717.26</v>
      </c>
      <c r="I136" s="79">
        <v>139423.26</v>
      </c>
    </row>
    <row r="137" spans="1:9" s="68" customFormat="1" ht="12" thickBot="1">
      <c r="A137" s="118" t="s">
        <v>126</v>
      </c>
      <c r="B137" s="79">
        <v>0</v>
      </c>
      <c r="C137" s="79">
        <v>0</v>
      </c>
      <c r="D137" s="79">
        <v>0</v>
      </c>
      <c r="E137" s="79">
        <v>0</v>
      </c>
      <c r="F137" s="79">
        <v>0</v>
      </c>
      <c r="G137" s="79">
        <v>0</v>
      </c>
      <c r="H137" s="79">
        <v>0</v>
      </c>
      <c r="I137" s="79">
        <v>0</v>
      </c>
    </row>
    <row r="138" spans="1:9" s="68" customFormat="1" ht="12.75" thickTop="1" thickBot="1">
      <c r="A138" s="541" t="s">
        <v>127</v>
      </c>
      <c r="B138" s="78">
        <v>62909779.950000003</v>
      </c>
      <c r="C138" s="78">
        <v>3636502.75</v>
      </c>
      <c r="D138" s="78">
        <v>6545758.46</v>
      </c>
      <c r="E138" s="78">
        <v>1274780.8999999999</v>
      </c>
      <c r="F138" s="78">
        <v>443889.75</v>
      </c>
      <c r="G138" s="78">
        <v>280980.51</v>
      </c>
      <c r="H138" s="78">
        <v>268169.46000000002</v>
      </c>
      <c r="I138" s="78">
        <v>75359861.780000001</v>
      </c>
    </row>
    <row r="139" spans="1:9" s="68" customFormat="1" ht="12" thickTop="1">
      <c r="A139" s="118" t="s">
        <v>128</v>
      </c>
      <c r="B139" s="79">
        <v>45669.34</v>
      </c>
      <c r="C139" s="79">
        <v>0</v>
      </c>
      <c r="D139" s="79">
        <v>0</v>
      </c>
      <c r="E139" s="79">
        <v>288.75</v>
      </c>
      <c r="F139" s="79">
        <v>0</v>
      </c>
      <c r="G139" s="79">
        <v>0</v>
      </c>
      <c r="H139" s="79">
        <v>0</v>
      </c>
      <c r="I139" s="79">
        <v>45958.09</v>
      </c>
    </row>
    <row r="140" spans="1:9" s="68" customFormat="1" ht="11.25">
      <c r="A140" s="118" t="s">
        <v>129</v>
      </c>
      <c r="B140" s="79">
        <v>0</v>
      </c>
      <c r="C140" s="79">
        <v>0</v>
      </c>
      <c r="D140" s="79">
        <v>0</v>
      </c>
      <c r="E140" s="79">
        <v>0</v>
      </c>
      <c r="F140" s="79">
        <v>0</v>
      </c>
      <c r="G140" s="79">
        <v>0</v>
      </c>
      <c r="H140" s="79">
        <v>0</v>
      </c>
      <c r="I140" s="79">
        <v>0</v>
      </c>
    </row>
    <row r="141" spans="1:9" s="68" customFormat="1" ht="11.25">
      <c r="A141" s="118" t="s">
        <v>130</v>
      </c>
      <c r="B141" s="79">
        <v>50864034.869999997</v>
      </c>
      <c r="C141" s="79">
        <v>0</v>
      </c>
      <c r="D141" s="79">
        <v>2280773.08</v>
      </c>
      <c r="E141" s="79">
        <v>0</v>
      </c>
      <c r="F141" s="79">
        <v>0</v>
      </c>
      <c r="G141" s="79">
        <v>0</v>
      </c>
      <c r="H141" s="79">
        <v>11119.22</v>
      </c>
      <c r="I141" s="79">
        <v>53155927.170000002</v>
      </c>
    </row>
    <row r="142" spans="1:9" s="68" customFormat="1" ht="11.25">
      <c r="A142" s="118" t="s">
        <v>131</v>
      </c>
      <c r="B142" s="79">
        <v>10500075.74</v>
      </c>
      <c r="C142" s="79">
        <v>3636502.75</v>
      </c>
      <c r="D142" s="79">
        <v>2188918.06</v>
      </c>
      <c r="E142" s="79">
        <v>1274492.1499999999</v>
      </c>
      <c r="F142" s="79">
        <v>443889.75</v>
      </c>
      <c r="G142" s="79">
        <v>280980.51</v>
      </c>
      <c r="H142" s="79">
        <v>257050.23999999996</v>
      </c>
      <c r="I142" s="79">
        <v>18581909.199999999</v>
      </c>
    </row>
    <row r="143" spans="1:9" s="68" customFormat="1" ht="12" thickBot="1">
      <c r="A143" s="118" t="s">
        <v>132</v>
      </c>
      <c r="B143" s="79">
        <v>1500000</v>
      </c>
      <c r="C143" s="79">
        <v>0</v>
      </c>
      <c r="D143" s="79">
        <v>2076067.32</v>
      </c>
      <c r="E143" s="79">
        <v>0</v>
      </c>
      <c r="F143" s="79">
        <v>0</v>
      </c>
      <c r="G143" s="79">
        <v>0</v>
      </c>
      <c r="H143" s="79">
        <v>0</v>
      </c>
      <c r="I143" s="79">
        <v>3576067.32</v>
      </c>
    </row>
    <row r="144" spans="1:9" s="68" customFormat="1" ht="12.75" thickTop="1" thickBot="1">
      <c r="A144" s="541" t="s">
        <v>133</v>
      </c>
      <c r="B144" s="78">
        <v>0</v>
      </c>
      <c r="C144" s="78">
        <v>0</v>
      </c>
      <c r="D144" s="78">
        <v>0</v>
      </c>
      <c r="E144" s="78">
        <v>0</v>
      </c>
      <c r="F144" s="78">
        <v>0</v>
      </c>
      <c r="G144" s="78">
        <v>0</v>
      </c>
      <c r="H144" s="78">
        <v>0</v>
      </c>
      <c r="I144" s="78">
        <v>0</v>
      </c>
    </row>
    <row r="145" spans="1:9" s="68" customFormat="1" ht="12" thickTop="1">
      <c r="A145" s="118" t="s">
        <v>134</v>
      </c>
      <c r="B145" s="79">
        <v>0</v>
      </c>
      <c r="C145" s="79">
        <v>0</v>
      </c>
      <c r="D145" s="79">
        <v>0</v>
      </c>
      <c r="E145" s="79">
        <v>0</v>
      </c>
      <c r="F145" s="79">
        <v>0</v>
      </c>
      <c r="G145" s="79">
        <v>0</v>
      </c>
      <c r="H145" s="79">
        <v>0</v>
      </c>
      <c r="I145" s="79">
        <v>0</v>
      </c>
    </row>
    <row r="146" spans="1:9" s="68" customFormat="1" ht="11.25">
      <c r="A146" s="118" t="s">
        <v>135</v>
      </c>
      <c r="B146" s="79">
        <v>0</v>
      </c>
      <c r="C146" s="79">
        <v>0</v>
      </c>
      <c r="D146" s="79">
        <v>0</v>
      </c>
      <c r="E146" s="79">
        <v>0</v>
      </c>
      <c r="F146" s="79">
        <v>0</v>
      </c>
      <c r="G146" s="79">
        <v>0</v>
      </c>
      <c r="H146" s="79">
        <v>0</v>
      </c>
      <c r="I146" s="79">
        <v>0</v>
      </c>
    </row>
    <row r="147" spans="1:9" s="68" customFormat="1" ht="11.25">
      <c r="A147" s="118" t="s">
        <v>136</v>
      </c>
      <c r="B147" s="79">
        <v>0</v>
      </c>
      <c r="C147" s="79">
        <v>0</v>
      </c>
      <c r="D147" s="79">
        <v>0</v>
      </c>
      <c r="E147" s="79">
        <v>0</v>
      </c>
      <c r="F147" s="79">
        <v>0</v>
      </c>
      <c r="G147" s="79">
        <v>0</v>
      </c>
      <c r="H147" s="79">
        <v>0</v>
      </c>
      <c r="I147" s="79">
        <v>0</v>
      </c>
    </row>
    <row r="148" spans="1:9" s="68" customFormat="1" ht="12" thickBot="1">
      <c r="A148" s="118" t="s">
        <v>137</v>
      </c>
      <c r="B148" s="79">
        <v>0</v>
      </c>
      <c r="C148" s="79">
        <v>0</v>
      </c>
      <c r="D148" s="79">
        <v>0</v>
      </c>
      <c r="E148" s="79">
        <v>0</v>
      </c>
      <c r="F148" s="79">
        <v>0</v>
      </c>
      <c r="G148" s="79">
        <v>0</v>
      </c>
      <c r="H148" s="79">
        <v>0</v>
      </c>
      <c r="I148" s="79">
        <v>0</v>
      </c>
    </row>
    <row r="149" spans="1:9" s="68" customFormat="1" ht="12.75" thickTop="1" thickBot="1">
      <c r="A149" s="541" t="s">
        <v>138</v>
      </c>
      <c r="B149" s="78">
        <v>0</v>
      </c>
      <c r="C149" s="78">
        <v>0</v>
      </c>
      <c r="D149" s="78">
        <v>0</v>
      </c>
      <c r="E149" s="78">
        <v>0</v>
      </c>
      <c r="F149" s="78">
        <v>0</v>
      </c>
      <c r="G149" s="78">
        <v>0</v>
      </c>
      <c r="H149" s="78">
        <v>0</v>
      </c>
      <c r="I149" s="78">
        <v>0</v>
      </c>
    </row>
    <row r="150" spans="1:9" s="68" customFormat="1" ht="12" thickTop="1">
      <c r="A150" s="118" t="s">
        <v>139</v>
      </c>
      <c r="B150" s="79">
        <v>0</v>
      </c>
      <c r="C150" s="79">
        <v>0</v>
      </c>
      <c r="D150" s="79">
        <v>0</v>
      </c>
      <c r="E150" s="79">
        <v>0</v>
      </c>
      <c r="F150" s="79">
        <v>0</v>
      </c>
      <c r="G150" s="79">
        <v>0</v>
      </c>
      <c r="H150" s="79">
        <v>0</v>
      </c>
      <c r="I150" s="79">
        <v>0</v>
      </c>
    </row>
    <row r="151" spans="1:9" s="68" customFormat="1" ht="11.25">
      <c r="A151" s="118" t="s">
        <v>145</v>
      </c>
      <c r="B151" s="558">
        <v>0</v>
      </c>
      <c r="C151" s="558">
        <v>0</v>
      </c>
      <c r="D151" s="558">
        <v>0</v>
      </c>
      <c r="E151" s="558">
        <v>0</v>
      </c>
      <c r="F151" s="558">
        <v>0</v>
      </c>
      <c r="G151" s="558">
        <v>0</v>
      </c>
      <c r="H151" s="558">
        <v>0</v>
      </c>
      <c r="I151" s="558">
        <v>0</v>
      </c>
    </row>
    <row r="152" spans="1:9" s="68" customFormat="1" ht="12" thickBot="1">
      <c r="A152" s="118" t="s">
        <v>146</v>
      </c>
      <c r="B152" s="558">
        <v>0</v>
      </c>
      <c r="C152" s="558">
        <v>0</v>
      </c>
      <c r="D152" s="558">
        <v>0</v>
      </c>
      <c r="E152" s="558">
        <v>0</v>
      </c>
      <c r="F152" s="558">
        <v>0</v>
      </c>
      <c r="G152" s="558">
        <v>0</v>
      </c>
      <c r="H152" s="558">
        <v>0</v>
      </c>
      <c r="I152" s="558">
        <v>0</v>
      </c>
    </row>
    <row r="153" spans="1:9" s="68" customFormat="1" ht="12.75" thickTop="1" thickBot="1">
      <c r="A153" s="541" t="s">
        <v>147</v>
      </c>
      <c r="B153" s="78">
        <v>571212157.25999999</v>
      </c>
      <c r="C153" s="78">
        <v>84100999.140000001</v>
      </c>
      <c r="D153" s="78">
        <v>129782783.87</v>
      </c>
      <c r="E153" s="78">
        <v>58161464.880000003</v>
      </c>
      <c r="F153" s="78">
        <v>6399687.2000000002</v>
      </c>
      <c r="G153" s="78">
        <v>9539220.0999999996</v>
      </c>
      <c r="H153" s="78">
        <v>7735452.1799999997</v>
      </c>
      <c r="I153" s="78">
        <v>866931764.63</v>
      </c>
    </row>
    <row r="154" spans="1:9" s="68" customFormat="1" ht="12" thickTop="1">
      <c r="A154" s="559" t="s">
        <v>148</v>
      </c>
      <c r="B154" s="79">
        <v>375350900</v>
      </c>
      <c r="C154" s="79">
        <v>55250100.759999998</v>
      </c>
      <c r="D154" s="79">
        <v>69392400</v>
      </c>
      <c r="E154" s="79">
        <v>38769200</v>
      </c>
      <c r="F154" s="79">
        <v>5737700</v>
      </c>
      <c r="G154" s="79">
        <v>6766600</v>
      </c>
      <c r="H154" s="79">
        <v>4602500</v>
      </c>
      <c r="I154" s="79">
        <v>555869400.75999999</v>
      </c>
    </row>
    <row r="155" spans="1:9" s="68" customFormat="1" ht="11.25">
      <c r="A155" s="118" t="s">
        <v>149</v>
      </c>
      <c r="B155" s="79">
        <v>375350900</v>
      </c>
      <c r="C155" s="79">
        <v>55250100.759999998</v>
      </c>
      <c r="D155" s="79">
        <v>69392400</v>
      </c>
      <c r="E155" s="79">
        <v>38769200</v>
      </c>
      <c r="F155" s="79">
        <v>5737700</v>
      </c>
      <c r="G155" s="79">
        <v>6766600</v>
      </c>
      <c r="H155" s="79">
        <v>4602500</v>
      </c>
      <c r="I155" s="79">
        <v>555869400.75999999</v>
      </c>
    </row>
    <row r="156" spans="1:9" s="68" customFormat="1" ht="11.25">
      <c r="A156" s="118" t="s">
        <v>150</v>
      </c>
      <c r="B156" s="79">
        <v>0</v>
      </c>
      <c r="C156" s="79">
        <v>0</v>
      </c>
      <c r="D156" s="79">
        <v>0</v>
      </c>
      <c r="E156" s="79">
        <v>0</v>
      </c>
      <c r="F156" s="79">
        <v>0</v>
      </c>
      <c r="G156" s="79">
        <v>0</v>
      </c>
      <c r="H156" s="79">
        <v>0</v>
      </c>
      <c r="I156" s="79">
        <v>0</v>
      </c>
    </row>
    <row r="157" spans="1:9" s="68" customFormat="1" ht="11.25">
      <c r="A157" s="118" t="s">
        <v>151</v>
      </c>
      <c r="B157" s="79">
        <v>0</v>
      </c>
      <c r="C157" s="79">
        <v>0</v>
      </c>
      <c r="D157" s="79">
        <v>0</v>
      </c>
      <c r="E157" s="79">
        <v>0</v>
      </c>
      <c r="F157" s="79">
        <v>0</v>
      </c>
      <c r="G157" s="79">
        <v>0</v>
      </c>
      <c r="H157" s="79">
        <v>0</v>
      </c>
      <c r="I157" s="79">
        <v>0</v>
      </c>
    </row>
    <row r="158" spans="1:9" s="68" customFormat="1" ht="11.25">
      <c r="A158" s="559" t="s">
        <v>152</v>
      </c>
      <c r="B158" s="79">
        <v>0</v>
      </c>
      <c r="C158" s="79">
        <v>0</v>
      </c>
      <c r="D158" s="79">
        <v>0</v>
      </c>
      <c r="E158" s="79">
        <v>0</v>
      </c>
      <c r="F158" s="79">
        <v>0</v>
      </c>
      <c r="G158" s="79">
        <v>0</v>
      </c>
      <c r="H158" s="79">
        <v>4739.32</v>
      </c>
      <c r="I158" s="79">
        <v>4739.32</v>
      </c>
    </row>
    <row r="159" spans="1:9" s="68" customFormat="1" ht="11.25">
      <c r="A159" s="118" t="s">
        <v>153</v>
      </c>
      <c r="B159" s="79">
        <v>0</v>
      </c>
      <c r="C159" s="79">
        <v>0</v>
      </c>
      <c r="D159" s="79">
        <v>0</v>
      </c>
      <c r="E159" s="79">
        <v>0</v>
      </c>
      <c r="F159" s="79">
        <v>0</v>
      </c>
      <c r="G159" s="79">
        <v>0</v>
      </c>
      <c r="H159" s="79">
        <v>0</v>
      </c>
      <c r="I159" s="79">
        <v>0</v>
      </c>
    </row>
    <row r="160" spans="1:9" s="68" customFormat="1" ht="11.25">
      <c r="A160" s="118" t="s">
        <v>154</v>
      </c>
      <c r="B160" s="79">
        <v>0</v>
      </c>
      <c r="C160" s="79">
        <v>0</v>
      </c>
      <c r="D160" s="79">
        <v>0</v>
      </c>
      <c r="E160" s="79">
        <v>0</v>
      </c>
      <c r="F160" s="79">
        <v>0</v>
      </c>
      <c r="G160" s="79">
        <v>0</v>
      </c>
      <c r="H160" s="79">
        <v>0</v>
      </c>
      <c r="I160" s="79">
        <v>0</v>
      </c>
    </row>
    <row r="161" spans="1:9" s="68" customFormat="1" ht="11.25">
      <c r="A161" s="118" t="s">
        <v>155</v>
      </c>
      <c r="B161" s="79">
        <v>0</v>
      </c>
      <c r="C161" s="79">
        <v>0</v>
      </c>
      <c r="D161" s="79">
        <v>0</v>
      </c>
      <c r="E161" s="79">
        <v>0</v>
      </c>
      <c r="F161" s="79">
        <v>0</v>
      </c>
      <c r="G161" s="79">
        <v>0</v>
      </c>
      <c r="H161" s="79">
        <v>4739.32</v>
      </c>
      <c r="I161" s="79">
        <v>4739.32</v>
      </c>
    </row>
    <row r="162" spans="1:9" s="68" customFormat="1" ht="11.25">
      <c r="A162" s="559" t="s">
        <v>156</v>
      </c>
      <c r="B162" s="79">
        <v>0</v>
      </c>
      <c r="C162" s="79">
        <v>0</v>
      </c>
      <c r="D162" s="79">
        <v>0</v>
      </c>
      <c r="E162" s="79">
        <v>0</v>
      </c>
      <c r="F162" s="79">
        <v>0</v>
      </c>
      <c r="G162" s="79">
        <v>0</v>
      </c>
      <c r="H162" s="79">
        <v>0</v>
      </c>
      <c r="I162" s="79">
        <v>0</v>
      </c>
    </row>
    <row r="163" spans="1:9" s="68" customFormat="1" ht="11.25">
      <c r="A163" s="118" t="s">
        <v>157</v>
      </c>
      <c r="B163" s="79">
        <v>0</v>
      </c>
      <c r="C163" s="79">
        <v>0</v>
      </c>
      <c r="D163" s="79">
        <v>0</v>
      </c>
      <c r="E163" s="79">
        <v>0</v>
      </c>
      <c r="F163" s="79">
        <v>0</v>
      </c>
      <c r="G163" s="79">
        <v>0</v>
      </c>
      <c r="H163" s="79">
        <v>0</v>
      </c>
      <c r="I163" s="79">
        <v>0</v>
      </c>
    </row>
    <row r="164" spans="1:9" s="68" customFormat="1" ht="11.25">
      <c r="A164" s="118" t="s">
        <v>158</v>
      </c>
      <c r="B164" s="79">
        <v>0</v>
      </c>
      <c r="C164" s="79">
        <v>0</v>
      </c>
      <c r="D164" s="79">
        <v>0</v>
      </c>
      <c r="E164" s="79">
        <v>0</v>
      </c>
      <c r="F164" s="79">
        <v>0</v>
      </c>
      <c r="G164" s="79">
        <v>0</v>
      </c>
      <c r="H164" s="79">
        <v>0</v>
      </c>
      <c r="I164" s="79">
        <v>0</v>
      </c>
    </row>
    <row r="165" spans="1:9" s="68" customFormat="1" ht="11.25">
      <c r="A165" s="118" t="s">
        <v>159</v>
      </c>
      <c r="B165" s="79">
        <v>0</v>
      </c>
      <c r="C165" s="79">
        <v>0</v>
      </c>
      <c r="D165" s="79">
        <v>0</v>
      </c>
      <c r="E165" s="79">
        <v>0</v>
      </c>
      <c r="F165" s="79">
        <v>0</v>
      </c>
      <c r="G165" s="79">
        <v>0</v>
      </c>
      <c r="H165" s="79">
        <v>0</v>
      </c>
      <c r="I165" s="79">
        <v>0</v>
      </c>
    </row>
    <row r="166" spans="1:9" s="68" customFormat="1" ht="11.25">
      <c r="A166" s="559" t="s">
        <v>160</v>
      </c>
      <c r="B166" s="79">
        <v>186985254.38999999</v>
      </c>
      <c r="C166" s="79">
        <v>27488449.469999999</v>
      </c>
      <c r="D166" s="79">
        <v>53097521.549999997</v>
      </c>
      <c r="E166" s="79">
        <v>15580229.800000001</v>
      </c>
      <c r="F166" s="79">
        <v>2158127.94</v>
      </c>
      <c r="G166" s="79">
        <v>2706960.88</v>
      </c>
      <c r="H166" s="79">
        <v>2846803.2</v>
      </c>
      <c r="I166" s="79">
        <v>290863347.23000002</v>
      </c>
    </row>
    <row r="167" spans="1:9" s="68" customFormat="1" ht="11.25">
      <c r="A167" s="118" t="s">
        <v>161</v>
      </c>
      <c r="B167" s="79">
        <v>6182385.7400000002</v>
      </c>
      <c r="C167" s="79">
        <v>889919.79</v>
      </c>
      <c r="D167" s="79">
        <v>2896877.6</v>
      </c>
      <c r="E167" s="79">
        <v>219295.7</v>
      </c>
      <c r="F167" s="79">
        <v>0</v>
      </c>
      <c r="G167" s="79">
        <v>383362.29</v>
      </c>
      <c r="H167" s="79">
        <v>1286155.5</v>
      </c>
      <c r="I167" s="79">
        <v>11857996.619999999</v>
      </c>
    </row>
    <row r="168" spans="1:9" s="68" customFormat="1" ht="11.25">
      <c r="A168" s="118" t="s">
        <v>162</v>
      </c>
      <c r="B168" s="79">
        <v>127219397</v>
      </c>
      <c r="C168" s="79">
        <v>18589252.039999999</v>
      </c>
      <c r="D168" s="79">
        <v>32860521.240000002</v>
      </c>
      <c r="E168" s="79">
        <v>13580417.380000001</v>
      </c>
      <c r="F168" s="79">
        <v>2158127.94</v>
      </c>
      <c r="G168" s="79">
        <v>2323598.59</v>
      </c>
      <c r="H168" s="79">
        <v>1560647.7</v>
      </c>
      <c r="I168" s="79">
        <v>198291961.88999999</v>
      </c>
    </row>
    <row r="169" spans="1:9" s="68" customFormat="1" ht="11.25">
      <c r="A169" s="118" t="s">
        <v>163</v>
      </c>
      <c r="B169" s="79">
        <v>53583471.649999999</v>
      </c>
      <c r="C169" s="79">
        <v>8009277.6399999997</v>
      </c>
      <c r="D169" s="79">
        <v>17340122.710000001</v>
      </c>
      <c r="E169" s="79">
        <v>1780516.72</v>
      </c>
      <c r="F169" s="79">
        <v>0</v>
      </c>
      <c r="G169" s="79">
        <v>0</v>
      </c>
      <c r="H169" s="79">
        <v>0</v>
      </c>
      <c r="I169" s="79">
        <v>80713388.719999999</v>
      </c>
    </row>
    <row r="170" spans="1:9" s="68" customFormat="1" ht="11.25">
      <c r="A170" s="559" t="s">
        <v>164</v>
      </c>
      <c r="B170" s="79">
        <v>8876002.8699999992</v>
      </c>
      <c r="C170" s="79">
        <v>1362448.91</v>
      </c>
      <c r="D170" s="79">
        <v>7292862.3200000003</v>
      </c>
      <c r="E170" s="79">
        <v>3812035.08</v>
      </c>
      <c r="F170" s="79">
        <v>-1496140.74</v>
      </c>
      <c r="G170" s="79">
        <v>65659.22</v>
      </c>
      <c r="H170" s="79">
        <v>281409.65999999997</v>
      </c>
      <c r="I170" s="79">
        <v>20194277.32</v>
      </c>
    </row>
    <row r="171" spans="1:9" s="68" customFormat="1" ht="11.25">
      <c r="A171" s="118" t="s">
        <v>165</v>
      </c>
      <c r="B171" s="79">
        <v>0</v>
      </c>
      <c r="C171" s="79">
        <v>0</v>
      </c>
      <c r="D171" s="79">
        <v>0</v>
      </c>
      <c r="E171" s="79">
        <v>0</v>
      </c>
      <c r="F171" s="79">
        <v>-367717.17</v>
      </c>
      <c r="G171" s="79">
        <v>0</v>
      </c>
      <c r="H171" s="79">
        <v>216056.32000000001</v>
      </c>
      <c r="I171" s="79">
        <v>-151660.85</v>
      </c>
    </row>
    <row r="172" spans="1:9" s="68" customFormat="1" ht="12" thickBot="1">
      <c r="A172" s="560" t="s">
        <v>166</v>
      </c>
      <c r="B172" s="79">
        <v>8876002.8699999992</v>
      </c>
      <c r="C172" s="79">
        <v>1362448.91</v>
      </c>
      <c r="D172" s="79">
        <v>7292862.3200000003</v>
      </c>
      <c r="E172" s="79">
        <v>3812035.08</v>
      </c>
      <c r="F172" s="79">
        <v>-1128423.57</v>
      </c>
      <c r="G172" s="79">
        <v>65659.22</v>
      </c>
      <c r="H172" s="79">
        <v>65353.340000000004</v>
      </c>
      <c r="I172" s="79">
        <v>20345938.170000002</v>
      </c>
    </row>
    <row r="173" spans="1:9" s="68" customFormat="1" ht="12.75" thickTop="1" thickBot="1">
      <c r="A173" s="540" t="s">
        <v>167</v>
      </c>
      <c r="B173" s="81">
        <v>2195134796.04</v>
      </c>
      <c r="C173" s="81">
        <v>716168939.21000004</v>
      </c>
      <c r="D173" s="81">
        <v>327087630.68000001</v>
      </c>
      <c r="E173" s="81">
        <v>163646590.06</v>
      </c>
      <c r="F173" s="81">
        <v>88454274.5</v>
      </c>
      <c r="G173" s="81">
        <v>49942139.039999999</v>
      </c>
      <c r="H173" s="81">
        <v>57701547.850000001</v>
      </c>
      <c r="I173" s="81">
        <v>3598135917.3800001</v>
      </c>
    </row>
    <row r="174" spans="1:9" s="68" customFormat="1" ht="12.75" thickTop="1" thickBot="1">
      <c r="A174" s="541" t="s">
        <v>168</v>
      </c>
      <c r="B174" s="78">
        <v>3028532.33</v>
      </c>
      <c r="C174" s="78">
        <v>0</v>
      </c>
      <c r="D174" s="78">
        <v>0</v>
      </c>
      <c r="E174" s="78">
        <v>4552583.7</v>
      </c>
      <c r="F174" s="78">
        <v>0</v>
      </c>
      <c r="G174" s="78">
        <v>0</v>
      </c>
      <c r="H174" s="78">
        <v>0</v>
      </c>
      <c r="I174" s="78">
        <v>7581116.0300000003</v>
      </c>
    </row>
    <row r="175" spans="1:9" s="68" customFormat="1" ht="12" thickTop="1">
      <c r="A175" s="559" t="s">
        <v>169</v>
      </c>
      <c r="B175" s="79">
        <v>0</v>
      </c>
      <c r="C175" s="79">
        <v>0</v>
      </c>
      <c r="D175" s="79">
        <v>0</v>
      </c>
      <c r="E175" s="79">
        <v>0</v>
      </c>
      <c r="F175" s="79">
        <v>0</v>
      </c>
      <c r="G175" s="79">
        <v>0</v>
      </c>
      <c r="H175" s="79">
        <v>0</v>
      </c>
      <c r="I175" s="79">
        <v>0</v>
      </c>
    </row>
    <row r="176" spans="1:9" s="68" customFormat="1" ht="11.25">
      <c r="A176" s="118" t="s">
        <v>170</v>
      </c>
      <c r="B176" s="79">
        <v>0</v>
      </c>
      <c r="C176" s="79">
        <v>0</v>
      </c>
      <c r="D176" s="79">
        <v>0</v>
      </c>
      <c r="E176" s="79">
        <v>0</v>
      </c>
      <c r="F176" s="79">
        <v>0</v>
      </c>
      <c r="G176" s="79">
        <v>0</v>
      </c>
      <c r="H176" s="79">
        <v>0</v>
      </c>
      <c r="I176" s="79">
        <v>0</v>
      </c>
    </row>
    <row r="177" spans="1:9" s="68" customFormat="1" ht="11.25">
      <c r="A177" s="118" t="s">
        <v>171</v>
      </c>
      <c r="B177" s="79">
        <v>0</v>
      </c>
      <c r="C177" s="79">
        <v>0</v>
      </c>
      <c r="D177" s="79">
        <v>0</v>
      </c>
      <c r="E177" s="79">
        <v>0</v>
      </c>
      <c r="F177" s="79">
        <v>0</v>
      </c>
      <c r="G177" s="79">
        <v>0</v>
      </c>
      <c r="H177" s="79">
        <v>0</v>
      </c>
      <c r="I177" s="79">
        <v>0</v>
      </c>
    </row>
    <row r="178" spans="1:9" s="68" customFormat="1" ht="11.25">
      <c r="A178" s="118" t="s">
        <v>172</v>
      </c>
      <c r="B178" s="79">
        <v>0</v>
      </c>
      <c r="C178" s="79">
        <v>0</v>
      </c>
      <c r="D178" s="79">
        <v>0</v>
      </c>
      <c r="E178" s="79">
        <v>0</v>
      </c>
      <c r="F178" s="79">
        <v>0</v>
      </c>
      <c r="G178" s="79">
        <v>0</v>
      </c>
      <c r="H178" s="79">
        <v>0</v>
      </c>
      <c r="I178" s="79">
        <v>0</v>
      </c>
    </row>
    <row r="179" spans="1:9" s="68" customFormat="1" ht="11.25">
      <c r="A179" s="118" t="s">
        <v>173</v>
      </c>
      <c r="B179" s="79">
        <v>0</v>
      </c>
      <c r="C179" s="79">
        <v>0</v>
      </c>
      <c r="D179" s="79">
        <v>0</v>
      </c>
      <c r="E179" s="79">
        <v>0</v>
      </c>
      <c r="F179" s="79">
        <v>0</v>
      </c>
      <c r="G179" s="79">
        <v>0</v>
      </c>
      <c r="H179" s="79">
        <v>0</v>
      </c>
      <c r="I179" s="79">
        <v>0</v>
      </c>
    </row>
    <row r="180" spans="1:9" s="68" customFormat="1" ht="11.25">
      <c r="A180" s="118" t="s">
        <v>174</v>
      </c>
      <c r="B180" s="79">
        <v>0</v>
      </c>
      <c r="C180" s="79">
        <v>0</v>
      </c>
      <c r="D180" s="79">
        <v>0</v>
      </c>
      <c r="E180" s="79">
        <v>0</v>
      </c>
      <c r="F180" s="79">
        <v>0</v>
      </c>
      <c r="G180" s="79">
        <v>0</v>
      </c>
      <c r="H180" s="79">
        <v>0</v>
      </c>
      <c r="I180" s="79">
        <v>0</v>
      </c>
    </row>
    <row r="181" spans="1:9" s="68" customFormat="1" ht="11.25">
      <c r="A181" s="559" t="s">
        <v>175</v>
      </c>
      <c r="B181" s="79">
        <v>0</v>
      </c>
      <c r="C181" s="79">
        <v>0</v>
      </c>
      <c r="D181" s="79">
        <v>0</v>
      </c>
      <c r="E181" s="79">
        <v>4552583.7</v>
      </c>
      <c r="F181" s="79">
        <v>0</v>
      </c>
      <c r="G181" s="79">
        <v>0</v>
      </c>
      <c r="H181" s="79">
        <v>0</v>
      </c>
      <c r="I181" s="79">
        <v>4552583.7</v>
      </c>
    </row>
    <row r="182" spans="1:9" s="68" customFormat="1" ht="11.25">
      <c r="A182" s="118" t="s">
        <v>176</v>
      </c>
      <c r="B182" s="79">
        <v>0</v>
      </c>
      <c r="C182" s="79">
        <v>0</v>
      </c>
      <c r="D182" s="79">
        <v>0</v>
      </c>
      <c r="E182" s="79">
        <v>0</v>
      </c>
      <c r="F182" s="79">
        <v>0</v>
      </c>
      <c r="G182" s="79">
        <v>0</v>
      </c>
      <c r="H182" s="79">
        <v>0</v>
      </c>
      <c r="I182" s="79">
        <v>0</v>
      </c>
    </row>
    <row r="183" spans="1:9" s="68" customFormat="1" ht="11.25">
      <c r="A183" s="118" t="s">
        <v>177</v>
      </c>
      <c r="B183" s="79">
        <v>0</v>
      </c>
      <c r="C183" s="79">
        <v>0</v>
      </c>
      <c r="D183" s="79">
        <v>0</v>
      </c>
      <c r="E183" s="79">
        <v>0</v>
      </c>
      <c r="F183" s="79">
        <v>0</v>
      </c>
      <c r="G183" s="79">
        <v>0</v>
      </c>
      <c r="H183" s="79">
        <v>0</v>
      </c>
      <c r="I183" s="79">
        <v>0</v>
      </c>
    </row>
    <row r="184" spans="1:9" s="68" customFormat="1" ht="11.25">
      <c r="A184" s="118" t="s">
        <v>178</v>
      </c>
      <c r="B184" s="79">
        <v>0</v>
      </c>
      <c r="C184" s="79">
        <v>0</v>
      </c>
      <c r="D184" s="79">
        <v>0</v>
      </c>
      <c r="E184" s="79">
        <v>4552583.7</v>
      </c>
      <c r="F184" s="79">
        <v>0</v>
      </c>
      <c r="G184" s="79">
        <v>0</v>
      </c>
      <c r="H184" s="79">
        <v>0</v>
      </c>
      <c r="I184" s="79">
        <v>4552583.7</v>
      </c>
    </row>
    <row r="185" spans="1:9" s="68" customFormat="1" ht="11.25">
      <c r="A185" s="118" t="s">
        <v>179</v>
      </c>
      <c r="B185" s="79">
        <v>0</v>
      </c>
      <c r="C185" s="79">
        <v>0</v>
      </c>
      <c r="D185" s="79">
        <v>0</v>
      </c>
      <c r="E185" s="79">
        <v>0</v>
      </c>
      <c r="F185" s="79">
        <v>0</v>
      </c>
      <c r="G185" s="79">
        <v>0</v>
      </c>
      <c r="H185" s="79">
        <v>0</v>
      </c>
      <c r="I185" s="79">
        <v>0</v>
      </c>
    </row>
    <row r="186" spans="1:9" s="68" customFormat="1" ht="11.25">
      <c r="A186" s="118" t="s">
        <v>180</v>
      </c>
      <c r="B186" s="79">
        <v>0</v>
      </c>
      <c r="C186" s="79">
        <v>0</v>
      </c>
      <c r="D186" s="79">
        <v>0</v>
      </c>
      <c r="E186" s="79">
        <v>0</v>
      </c>
      <c r="F186" s="79">
        <v>0</v>
      </c>
      <c r="G186" s="79">
        <v>0</v>
      </c>
      <c r="H186" s="79">
        <v>0</v>
      </c>
      <c r="I186" s="79">
        <v>0</v>
      </c>
    </row>
    <row r="187" spans="1:9" s="68" customFormat="1" ht="11.25">
      <c r="A187" s="559" t="s">
        <v>181</v>
      </c>
      <c r="B187" s="79">
        <v>0</v>
      </c>
      <c r="C187" s="79">
        <v>0</v>
      </c>
      <c r="D187" s="79">
        <v>0</v>
      </c>
      <c r="E187" s="79">
        <v>0</v>
      </c>
      <c r="F187" s="79">
        <v>0</v>
      </c>
      <c r="G187" s="79">
        <v>0</v>
      </c>
      <c r="H187" s="79">
        <v>0</v>
      </c>
      <c r="I187" s="79">
        <v>0</v>
      </c>
    </row>
    <row r="188" spans="1:9" s="68" customFormat="1" ht="11.25">
      <c r="A188" s="559" t="s">
        <v>182</v>
      </c>
      <c r="B188" s="79">
        <v>3028532.33</v>
      </c>
      <c r="C188" s="79">
        <v>0</v>
      </c>
      <c r="D188" s="79">
        <v>0</v>
      </c>
      <c r="E188" s="79">
        <v>0</v>
      </c>
      <c r="F188" s="79">
        <v>0</v>
      </c>
      <c r="G188" s="79">
        <v>0</v>
      </c>
      <c r="H188" s="79">
        <v>0</v>
      </c>
      <c r="I188" s="79">
        <v>3028532.33</v>
      </c>
    </row>
    <row r="189" spans="1:9" s="68" customFormat="1" ht="11.25">
      <c r="A189" s="118" t="s">
        <v>183</v>
      </c>
      <c r="B189" s="79">
        <v>0</v>
      </c>
      <c r="C189" s="79">
        <v>0</v>
      </c>
      <c r="D189" s="79">
        <v>0</v>
      </c>
      <c r="E189" s="79">
        <v>0</v>
      </c>
      <c r="F189" s="79">
        <v>0</v>
      </c>
      <c r="G189" s="79">
        <v>0</v>
      </c>
      <c r="H189" s="79">
        <v>0</v>
      </c>
      <c r="I189" s="79">
        <v>0</v>
      </c>
    </row>
    <row r="190" spans="1:9" s="68" customFormat="1" ht="11.25">
      <c r="A190" s="118" t="s">
        <v>184</v>
      </c>
      <c r="B190" s="79">
        <v>3028532.33</v>
      </c>
      <c r="C190" s="79">
        <v>0</v>
      </c>
      <c r="D190" s="79">
        <v>0</v>
      </c>
      <c r="E190" s="79">
        <v>0</v>
      </c>
      <c r="F190" s="79">
        <v>0</v>
      </c>
      <c r="G190" s="79">
        <v>0</v>
      </c>
      <c r="H190" s="79">
        <v>0</v>
      </c>
      <c r="I190" s="79">
        <v>3028532.33</v>
      </c>
    </row>
    <row r="191" spans="1:9" s="68" customFormat="1" ht="11.25">
      <c r="A191" s="118" t="s">
        <v>185</v>
      </c>
      <c r="B191" s="79">
        <v>0</v>
      </c>
      <c r="C191" s="79">
        <v>0</v>
      </c>
      <c r="D191" s="79">
        <v>0</v>
      </c>
      <c r="E191" s="79">
        <v>0</v>
      </c>
      <c r="F191" s="79">
        <v>0</v>
      </c>
      <c r="G191" s="79">
        <v>0</v>
      </c>
      <c r="H191" s="79">
        <v>0</v>
      </c>
      <c r="I191" s="79">
        <v>0</v>
      </c>
    </row>
    <row r="192" spans="1:9" s="68" customFormat="1" ht="11.25">
      <c r="A192" s="118" t="s">
        <v>186</v>
      </c>
      <c r="B192" s="79">
        <v>0</v>
      </c>
      <c r="C192" s="79">
        <v>0</v>
      </c>
      <c r="D192" s="79">
        <v>0</v>
      </c>
      <c r="E192" s="79">
        <v>0</v>
      </c>
      <c r="F192" s="79">
        <v>0</v>
      </c>
      <c r="G192" s="79">
        <v>0</v>
      </c>
      <c r="H192" s="79">
        <v>0</v>
      </c>
      <c r="I192" s="79">
        <v>0</v>
      </c>
    </row>
    <row r="193" spans="1:9" s="68" customFormat="1" ht="12" thickBot="1">
      <c r="A193" s="559" t="s">
        <v>187</v>
      </c>
      <c r="B193" s="79">
        <v>0</v>
      </c>
      <c r="C193" s="79">
        <v>0</v>
      </c>
      <c r="D193" s="79">
        <v>0</v>
      </c>
      <c r="E193" s="79">
        <v>0</v>
      </c>
      <c r="F193" s="79">
        <v>0</v>
      </c>
      <c r="G193" s="79">
        <v>0</v>
      </c>
      <c r="H193" s="79">
        <v>0</v>
      </c>
      <c r="I193" s="79">
        <v>0</v>
      </c>
    </row>
    <row r="194" spans="1:9" s="68" customFormat="1" ht="12.75" thickTop="1" thickBot="1">
      <c r="A194" s="541" t="s">
        <v>188</v>
      </c>
      <c r="B194" s="78">
        <v>3366097822.77</v>
      </c>
      <c r="C194" s="78">
        <v>1362455960.24</v>
      </c>
      <c r="D194" s="78">
        <v>268715671.44</v>
      </c>
      <c r="E194" s="78">
        <v>419581936.89999998</v>
      </c>
      <c r="F194" s="78">
        <v>186793041.00999999</v>
      </c>
      <c r="G194" s="78">
        <v>134777616.09</v>
      </c>
      <c r="H194" s="78">
        <v>267469138.87000003</v>
      </c>
      <c r="I194" s="78">
        <v>6005891187.3199997</v>
      </c>
    </row>
    <row r="195" spans="1:9" s="68" customFormat="1" ht="12" thickTop="1">
      <c r="A195" s="559" t="s">
        <v>189</v>
      </c>
      <c r="B195" s="79">
        <v>0</v>
      </c>
      <c r="C195" s="79">
        <v>0</v>
      </c>
      <c r="D195" s="79">
        <v>0</v>
      </c>
      <c r="E195" s="79">
        <v>0</v>
      </c>
      <c r="F195" s="79">
        <v>0</v>
      </c>
      <c r="G195" s="79">
        <v>0</v>
      </c>
      <c r="H195" s="79">
        <v>0</v>
      </c>
      <c r="I195" s="79">
        <v>0</v>
      </c>
    </row>
    <row r="196" spans="1:9" s="68" customFormat="1" ht="11.25">
      <c r="A196" s="118" t="s">
        <v>190</v>
      </c>
      <c r="B196" s="79">
        <v>0</v>
      </c>
      <c r="C196" s="79">
        <v>0</v>
      </c>
      <c r="D196" s="79">
        <v>0</v>
      </c>
      <c r="E196" s="79">
        <v>0</v>
      </c>
      <c r="F196" s="79">
        <v>0</v>
      </c>
      <c r="G196" s="79">
        <v>0</v>
      </c>
      <c r="H196" s="79">
        <v>0</v>
      </c>
      <c r="I196" s="79">
        <v>0</v>
      </c>
    </row>
    <row r="197" spans="1:9" s="68" customFormat="1" ht="11.25">
      <c r="A197" s="118" t="s">
        <v>191</v>
      </c>
      <c r="B197" s="79">
        <v>0</v>
      </c>
      <c r="C197" s="79">
        <v>0</v>
      </c>
      <c r="D197" s="79">
        <v>0</v>
      </c>
      <c r="E197" s="79">
        <v>0</v>
      </c>
      <c r="F197" s="79">
        <v>0</v>
      </c>
      <c r="G197" s="79">
        <v>0</v>
      </c>
      <c r="H197" s="79">
        <v>0</v>
      </c>
      <c r="I197" s="79">
        <v>0</v>
      </c>
    </row>
    <row r="198" spans="1:9" s="68" customFormat="1" ht="11.25">
      <c r="A198" s="118" t="s">
        <v>192</v>
      </c>
      <c r="B198" s="79">
        <v>0</v>
      </c>
      <c r="C198" s="79">
        <v>0</v>
      </c>
      <c r="D198" s="79">
        <v>0</v>
      </c>
      <c r="E198" s="79">
        <v>0</v>
      </c>
      <c r="F198" s="79">
        <v>0</v>
      </c>
      <c r="G198" s="79">
        <v>0</v>
      </c>
      <c r="H198" s="79">
        <v>0</v>
      </c>
      <c r="I198" s="79">
        <v>0</v>
      </c>
    </row>
    <row r="199" spans="1:9" s="68" customFormat="1" ht="11.25">
      <c r="A199" s="559" t="s">
        <v>193</v>
      </c>
      <c r="B199" s="79">
        <v>0</v>
      </c>
      <c r="C199" s="79">
        <v>0</v>
      </c>
      <c r="D199" s="79">
        <v>0</v>
      </c>
      <c r="E199" s="79">
        <v>0</v>
      </c>
      <c r="F199" s="79">
        <v>0</v>
      </c>
      <c r="G199" s="79">
        <v>311923.37</v>
      </c>
      <c r="H199" s="79">
        <v>537509.91</v>
      </c>
      <c r="I199" s="79">
        <v>849433.28</v>
      </c>
    </row>
    <row r="200" spans="1:9" s="68" customFormat="1" ht="11.25">
      <c r="A200" s="557" t="s">
        <v>194</v>
      </c>
      <c r="B200" s="79">
        <v>0</v>
      </c>
      <c r="C200" s="79">
        <v>0</v>
      </c>
      <c r="D200" s="79">
        <v>0</v>
      </c>
      <c r="E200" s="79">
        <v>0</v>
      </c>
      <c r="F200" s="79">
        <v>0</v>
      </c>
      <c r="G200" s="79">
        <v>0</v>
      </c>
      <c r="H200" s="79">
        <v>0</v>
      </c>
      <c r="I200" s="79">
        <v>0</v>
      </c>
    </row>
    <row r="201" spans="1:9" s="68" customFormat="1" ht="11.25">
      <c r="A201" s="118" t="s">
        <v>195</v>
      </c>
      <c r="B201" s="79">
        <v>0</v>
      </c>
      <c r="C201" s="79">
        <v>0</v>
      </c>
      <c r="D201" s="79">
        <v>0</v>
      </c>
      <c r="E201" s="79">
        <v>0</v>
      </c>
      <c r="F201" s="79">
        <v>0</v>
      </c>
      <c r="G201" s="79">
        <v>311923.37</v>
      </c>
      <c r="H201" s="79">
        <v>537509.91</v>
      </c>
      <c r="I201" s="79">
        <v>849433.28</v>
      </c>
    </row>
    <row r="202" spans="1:9" s="68" customFormat="1" ht="11.25">
      <c r="A202" s="118" t="s">
        <v>196</v>
      </c>
      <c r="B202" s="79">
        <v>0</v>
      </c>
      <c r="C202" s="79">
        <v>0</v>
      </c>
      <c r="D202" s="79">
        <v>0</v>
      </c>
      <c r="E202" s="79">
        <v>0</v>
      </c>
      <c r="F202" s="79">
        <v>0</v>
      </c>
      <c r="G202" s="79">
        <v>0</v>
      </c>
      <c r="H202" s="79">
        <v>0</v>
      </c>
      <c r="I202" s="79">
        <v>0</v>
      </c>
    </row>
    <row r="203" spans="1:9" s="68" customFormat="1" ht="11.25">
      <c r="A203" s="118" t="s">
        <v>197</v>
      </c>
      <c r="B203" s="79">
        <v>0</v>
      </c>
      <c r="C203" s="79">
        <v>0</v>
      </c>
      <c r="D203" s="79">
        <v>0</v>
      </c>
      <c r="E203" s="79">
        <v>0</v>
      </c>
      <c r="F203" s="79">
        <v>0</v>
      </c>
      <c r="G203" s="79">
        <v>0</v>
      </c>
      <c r="H203" s="79">
        <v>0</v>
      </c>
      <c r="I203" s="79">
        <v>0</v>
      </c>
    </row>
    <row r="204" spans="1:9" s="68" customFormat="1" ht="11.25">
      <c r="A204" s="118" t="s">
        <v>198</v>
      </c>
      <c r="B204" s="79">
        <v>0</v>
      </c>
      <c r="C204" s="79">
        <v>0</v>
      </c>
      <c r="D204" s="79">
        <v>0</v>
      </c>
      <c r="E204" s="79">
        <v>0</v>
      </c>
      <c r="F204" s="79">
        <v>0</v>
      </c>
      <c r="G204" s="79">
        <v>0</v>
      </c>
      <c r="H204" s="79">
        <v>0</v>
      </c>
      <c r="I204" s="79">
        <v>0</v>
      </c>
    </row>
    <row r="205" spans="1:9" s="68" customFormat="1" ht="11.25">
      <c r="A205" s="559" t="s">
        <v>199</v>
      </c>
      <c r="B205" s="79">
        <v>0</v>
      </c>
      <c r="C205" s="79">
        <v>0</v>
      </c>
      <c r="D205" s="79">
        <v>0</v>
      </c>
      <c r="E205" s="79">
        <v>0</v>
      </c>
      <c r="F205" s="79">
        <v>0</v>
      </c>
      <c r="G205" s="79">
        <v>0</v>
      </c>
      <c r="H205" s="79">
        <v>0</v>
      </c>
      <c r="I205" s="79">
        <v>0</v>
      </c>
    </row>
    <row r="206" spans="1:9" s="68" customFormat="1" ht="11.25">
      <c r="A206" s="118" t="s">
        <v>200</v>
      </c>
      <c r="B206" s="79">
        <v>0</v>
      </c>
      <c r="C206" s="79">
        <v>0</v>
      </c>
      <c r="D206" s="79">
        <v>0</v>
      </c>
      <c r="E206" s="79">
        <v>0</v>
      </c>
      <c r="F206" s="79">
        <v>0</v>
      </c>
      <c r="G206" s="79">
        <v>0</v>
      </c>
      <c r="H206" s="79">
        <v>0</v>
      </c>
      <c r="I206" s="79">
        <v>0</v>
      </c>
    </row>
    <row r="207" spans="1:9" s="68" customFormat="1" ht="11.25">
      <c r="A207" s="118" t="s">
        <v>201</v>
      </c>
      <c r="B207" s="79">
        <v>0</v>
      </c>
      <c r="C207" s="79">
        <v>0</v>
      </c>
      <c r="D207" s="79">
        <v>0</v>
      </c>
      <c r="E207" s="79">
        <v>0</v>
      </c>
      <c r="F207" s="79">
        <v>0</v>
      </c>
      <c r="G207" s="79">
        <v>0</v>
      </c>
      <c r="H207" s="79">
        <v>0</v>
      </c>
      <c r="I207" s="79">
        <v>0</v>
      </c>
    </row>
    <row r="208" spans="1:9" s="68" customFormat="1" ht="11.25">
      <c r="A208" s="559" t="s">
        <v>202</v>
      </c>
      <c r="B208" s="79">
        <v>0</v>
      </c>
      <c r="C208" s="79">
        <v>0</v>
      </c>
      <c r="D208" s="79">
        <v>0</v>
      </c>
      <c r="E208" s="79">
        <v>0</v>
      </c>
      <c r="F208" s="79">
        <v>0</v>
      </c>
      <c r="G208" s="79">
        <v>0</v>
      </c>
      <c r="H208" s="79">
        <v>36851.230000000003</v>
      </c>
      <c r="I208" s="79">
        <v>36851.230000000003</v>
      </c>
    </row>
    <row r="209" spans="1:9" s="68" customFormat="1" ht="11.25">
      <c r="A209" s="118" t="s">
        <v>203</v>
      </c>
      <c r="B209" s="79">
        <v>0</v>
      </c>
      <c r="C209" s="79">
        <v>0</v>
      </c>
      <c r="D209" s="79">
        <v>0</v>
      </c>
      <c r="E209" s="79">
        <v>0</v>
      </c>
      <c r="F209" s="79">
        <v>0</v>
      </c>
      <c r="G209" s="79">
        <v>0</v>
      </c>
      <c r="H209" s="79">
        <v>0</v>
      </c>
      <c r="I209" s="79">
        <v>0</v>
      </c>
    </row>
    <row r="210" spans="1:9" s="68" customFormat="1" ht="11.25">
      <c r="A210" s="118" t="s">
        <v>204</v>
      </c>
      <c r="B210" s="79">
        <v>0</v>
      </c>
      <c r="C210" s="79">
        <v>0</v>
      </c>
      <c r="D210" s="79">
        <v>0</v>
      </c>
      <c r="E210" s="79">
        <v>0</v>
      </c>
      <c r="F210" s="79">
        <v>0</v>
      </c>
      <c r="G210" s="79">
        <v>0</v>
      </c>
      <c r="H210" s="79">
        <v>36851.230000000003</v>
      </c>
      <c r="I210" s="79">
        <v>36851.230000000003</v>
      </c>
    </row>
    <row r="211" spans="1:9" s="68" customFormat="1" ht="11.25">
      <c r="A211" s="559" t="s">
        <v>205</v>
      </c>
      <c r="B211" s="79">
        <v>3251374735.6900001</v>
      </c>
      <c r="C211" s="79">
        <v>1282627800.5</v>
      </c>
      <c r="D211" s="79">
        <v>248656489</v>
      </c>
      <c r="E211" s="79">
        <v>382155929.18000001</v>
      </c>
      <c r="F211" s="79">
        <v>163598490.65000001</v>
      </c>
      <c r="G211" s="79">
        <v>134146814.84999999</v>
      </c>
      <c r="H211" s="79">
        <v>183121540.06</v>
      </c>
      <c r="I211" s="79">
        <v>5645681799.9300003</v>
      </c>
    </row>
    <row r="212" spans="1:9" s="68" customFormat="1" ht="11.25">
      <c r="A212" s="118" t="s">
        <v>206</v>
      </c>
      <c r="B212" s="79">
        <v>3248320108.1700001</v>
      </c>
      <c r="C212" s="79">
        <v>1276182738.8900001</v>
      </c>
      <c r="D212" s="79">
        <v>248580469</v>
      </c>
      <c r="E212" s="79">
        <v>379127096.64999998</v>
      </c>
      <c r="F212" s="79">
        <v>162496490.65000001</v>
      </c>
      <c r="G212" s="79">
        <v>132018715.91999999</v>
      </c>
      <c r="H212" s="79">
        <v>179760833.53999999</v>
      </c>
      <c r="I212" s="79">
        <v>5626486452.8199997</v>
      </c>
    </row>
    <row r="213" spans="1:9" s="68" customFormat="1" ht="11.25">
      <c r="A213" s="118" t="s">
        <v>207</v>
      </c>
      <c r="B213" s="79">
        <v>0</v>
      </c>
      <c r="C213" s="79">
        <v>0</v>
      </c>
      <c r="D213" s="79">
        <v>0</v>
      </c>
      <c r="E213" s="79">
        <v>0</v>
      </c>
      <c r="F213" s="79">
        <v>0</v>
      </c>
      <c r="G213" s="79">
        <v>0</v>
      </c>
      <c r="H213" s="79">
        <v>0</v>
      </c>
      <c r="I213" s="79">
        <v>0</v>
      </c>
    </row>
    <row r="214" spans="1:9" s="68" customFormat="1" ht="11.25">
      <c r="A214" s="118" t="s">
        <v>208</v>
      </c>
      <c r="B214" s="79">
        <v>0</v>
      </c>
      <c r="C214" s="79">
        <v>0</v>
      </c>
      <c r="D214" s="79">
        <v>0</v>
      </c>
      <c r="E214" s="79">
        <v>1825352.52</v>
      </c>
      <c r="F214" s="79">
        <v>0</v>
      </c>
      <c r="G214" s="79">
        <v>88098.93</v>
      </c>
      <c r="H214" s="79">
        <v>0</v>
      </c>
      <c r="I214" s="79">
        <v>1913451.45</v>
      </c>
    </row>
    <row r="215" spans="1:9" s="68" customFormat="1" ht="11.25">
      <c r="A215" s="118" t="s">
        <v>209</v>
      </c>
      <c r="B215" s="79">
        <v>0</v>
      </c>
      <c r="C215" s="79">
        <v>0</v>
      </c>
      <c r="D215" s="79">
        <v>0</v>
      </c>
      <c r="E215" s="79">
        <v>0</v>
      </c>
      <c r="F215" s="79">
        <v>0</v>
      </c>
      <c r="G215" s="79">
        <v>0</v>
      </c>
      <c r="H215" s="79">
        <v>0</v>
      </c>
      <c r="I215" s="79">
        <v>0</v>
      </c>
    </row>
    <row r="216" spans="1:9" s="68" customFormat="1" ht="11.25">
      <c r="A216" s="118" t="s">
        <v>210</v>
      </c>
      <c r="B216" s="79">
        <v>3054627.52</v>
      </c>
      <c r="C216" s="79">
        <v>0</v>
      </c>
      <c r="D216" s="79">
        <v>48020</v>
      </c>
      <c r="E216" s="79">
        <v>1203480.01</v>
      </c>
      <c r="F216" s="79">
        <v>1102000</v>
      </c>
      <c r="G216" s="79">
        <v>2040000</v>
      </c>
      <c r="H216" s="79">
        <v>3360706.52</v>
      </c>
      <c r="I216" s="79">
        <v>10808834.050000001</v>
      </c>
    </row>
    <row r="217" spans="1:9" s="68" customFormat="1" ht="11.25">
      <c r="A217" s="118" t="s">
        <v>211</v>
      </c>
      <c r="B217" s="79">
        <v>0</v>
      </c>
      <c r="C217" s="79">
        <v>6445061.6100000003</v>
      </c>
      <c r="D217" s="79">
        <v>0</v>
      </c>
      <c r="E217" s="79">
        <v>0</v>
      </c>
      <c r="F217" s="79">
        <v>0</v>
      </c>
      <c r="G217" s="79">
        <v>0</v>
      </c>
      <c r="H217" s="79">
        <v>0</v>
      </c>
      <c r="I217" s="79">
        <v>6445061.6100000003</v>
      </c>
    </row>
    <row r="218" spans="1:9" s="68" customFormat="1" ht="11.25">
      <c r="A218" s="118" t="s">
        <v>212</v>
      </c>
      <c r="B218" s="79">
        <v>0</v>
      </c>
      <c r="C218" s="79">
        <v>0</v>
      </c>
      <c r="D218" s="79">
        <v>0</v>
      </c>
      <c r="E218" s="79">
        <v>0</v>
      </c>
      <c r="F218" s="79">
        <v>0</v>
      </c>
      <c r="G218" s="79">
        <v>0</v>
      </c>
      <c r="H218" s="79">
        <v>0</v>
      </c>
      <c r="I218" s="79">
        <v>0</v>
      </c>
    </row>
    <row r="219" spans="1:9" s="68" customFormat="1" ht="11.25">
      <c r="A219" s="118" t="s">
        <v>213</v>
      </c>
      <c r="B219" s="79">
        <v>0</v>
      </c>
      <c r="C219" s="79">
        <v>0</v>
      </c>
      <c r="D219" s="79">
        <v>0</v>
      </c>
      <c r="E219" s="79">
        <v>0</v>
      </c>
      <c r="F219" s="79">
        <v>0</v>
      </c>
      <c r="G219" s="79">
        <v>0</v>
      </c>
      <c r="H219" s="79">
        <v>0</v>
      </c>
      <c r="I219" s="79">
        <v>0</v>
      </c>
    </row>
    <row r="220" spans="1:9" s="68" customFormat="1" ht="11.25">
      <c r="A220" s="118" t="s">
        <v>214</v>
      </c>
      <c r="B220" s="79">
        <v>0</v>
      </c>
      <c r="C220" s="79">
        <v>0</v>
      </c>
      <c r="D220" s="79">
        <v>28000</v>
      </c>
      <c r="E220" s="79">
        <v>0</v>
      </c>
      <c r="F220" s="79">
        <v>0</v>
      </c>
      <c r="G220" s="79">
        <v>0</v>
      </c>
      <c r="H220" s="79">
        <v>0</v>
      </c>
      <c r="I220" s="79">
        <v>28000</v>
      </c>
    </row>
    <row r="221" spans="1:9" s="68" customFormat="1" ht="11.25">
      <c r="A221" s="559" t="s">
        <v>215</v>
      </c>
      <c r="B221" s="79">
        <v>114723087.08</v>
      </c>
      <c r="C221" s="79">
        <v>79828159.739999995</v>
      </c>
      <c r="D221" s="79">
        <v>20059182.440000001</v>
      </c>
      <c r="E221" s="79">
        <v>37426007.719999999</v>
      </c>
      <c r="F221" s="79">
        <v>23194550.359999999</v>
      </c>
      <c r="G221" s="79">
        <v>318877.87</v>
      </c>
      <c r="H221" s="79">
        <v>6880189.1200000001</v>
      </c>
      <c r="I221" s="79">
        <v>282430054.32999998</v>
      </c>
    </row>
    <row r="222" spans="1:9" s="68" customFormat="1" ht="11.25">
      <c r="A222" s="118" t="s">
        <v>216</v>
      </c>
      <c r="B222" s="79">
        <v>8216059.9999999991</v>
      </c>
      <c r="C222" s="79">
        <v>17425691.25</v>
      </c>
      <c r="D222" s="79">
        <v>0</v>
      </c>
      <c r="E222" s="79">
        <v>8242979.4000000004</v>
      </c>
      <c r="F222" s="79">
        <v>0</v>
      </c>
      <c r="G222" s="79">
        <v>0</v>
      </c>
      <c r="H222" s="79">
        <v>0</v>
      </c>
      <c r="I222" s="79">
        <v>33884730.649999999</v>
      </c>
    </row>
    <row r="223" spans="1:9" s="68" customFormat="1" ht="11.25">
      <c r="A223" s="118" t="s">
        <v>217</v>
      </c>
      <c r="B223" s="79">
        <v>0</v>
      </c>
      <c r="C223" s="79">
        <v>0</v>
      </c>
      <c r="D223" s="79">
        <v>0</v>
      </c>
      <c r="E223" s="79">
        <v>0</v>
      </c>
      <c r="F223" s="79">
        <v>0</v>
      </c>
      <c r="G223" s="79">
        <v>0</v>
      </c>
      <c r="H223" s="79">
        <v>0</v>
      </c>
      <c r="I223" s="79">
        <v>0</v>
      </c>
    </row>
    <row r="224" spans="1:9" s="68" customFormat="1" ht="11.25">
      <c r="A224" s="118" t="s">
        <v>218</v>
      </c>
      <c r="B224" s="79">
        <v>15769160.9</v>
      </c>
      <c r="C224" s="79">
        <v>2715266.96</v>
      </c>
      <c r="D224" s="79">
        <v>296584.15999999997</v>
      </c>
      <c r="E224" s="79">
        <v>2559979.9</v>
      </c>
      <c r="F224" s="79">
        <v>2055099.26</v>
      </c>
      <c r="G224" s="79">
        <v>66801.19</v>
      </c>
      <c r="H224" s="79">
        <v>534809.21</v>
      </c>
      <c r="I224" s="79">
        <v>23997701.579999998</v>
      </c>
    </row>
    <row r="225" spans="1:9" s="68" customFormat="1" ht="11.25">
      <c r="A225" s="118" t="s">
        <v>219</v>
      </c>
      <c r="B225" s="79">
        <v>8500948.4100000001</v>
      </c>
      <c r="C225" s="79">
        <v>740886.88</v>
      </c>
      <c r="D225" s="79">
        <v>706759.94</v>
      </c>
      <c r="E225" s="79">
        <v>20725.91</v>
      </c>
      <c r="F225" s="79">
        <v>358759.82</v>
      </c>
      <c r="G225" s="79">
        <v>252076.68</v>
      </c>
      <c r="H225" s="79">
        <v>433908.95</v>
      </c>
      <c r="I225" s="79">
        <v>11014066.59</v>
      </c>
    </row>
    <row r="226" spans="1:9" s="68" customFormat="1" ht="11.25">
      <c r="A226" s="118" t="s">
        <v>220</v>
      </c>
      <c r="B226" s="79">
        <v>0</v>
      </c>
      <c r="C226" s="79">
        <v>0</v>
      </c>
      <c r="D226" s="79">
        <v>0</v>
      </c>
      <c r="E226" s="79">
        <v>0</v>
      </c>
      <c r="F226" s="79">
        <v>0</v>
      </c>
      <c r="G226" s="79">
        <v>0</v>
      </c>
      <c r="H226" s="79">
        <v>0</v>
      </c>
      <c r="I226" s="79">
        <v>0</v>
      </c>
    </row>
    <row r="227" spans="1:9" s="68" customFormat="1" ht="11.25">
      <c r="A227" s="118" t="s">
        <v>221</v>
      </c>
      <c r="B227" s="79">
        <v>82236917.769999996</v>
      </c>
      <c r="C227" s="79">
        <v>58946314.649999999</v>
      </c>
      <c r="D227" s="79">
        <v>19055838.34</v>
      </c>
      <c r="E227" s="79">
        <v>26602322.510000002</v>
      </c>
      <c r="F227" s="79">
        <v>20780691.280000001</v>
      </c>
      <c r="G227" s="79">
        <v>0</v>
      </c>
      <c r="H227" s="79">
        <v>5911470.96</v>
      </c>
      <c r="I227" s="79">
        <v>213533555.50999999</v>
      </c>
    </row>
    <row r="228" spans="1:9" s="68" customFormat="1" ht="11.25">
      <c r="A228" s="118" t="s">
        <v>222</v>
      </c>
      <c r="B228" s="79">
        <v>0</v>
      </c>
      <c r="C228" s="79">
        <v>0</v>
      </c>
      <c r="D228" s="79">
        <v>0</v>
      </c>
      <c r="E228" s="79">
        <v>0</v>
      </c>
      <c r="F228" s="79">
        <v>0</v>
      </c>
      <c r="G228" s="79">
        <v>0</v>
      </c>
      <c r="H228" s="79">
        <v>0</v>
      </c>
      <c r="I228" s="79">
        <v>0</v>
      </c>
    </row>
    <row r="229" spans="1:9" s="68" customFormat="1" ht="11.25">
      <c r="A229" s="559" t="s">
        <v>223</v>
      </c>
      <c r="B229" s="79">
        <v>0</v>
      </c>
      <c r="C229" s="79">
        <v>0</v>
      </c>
      <c r="D229" s="79">
        <v>0</v>
      </c>
      <c r="E229" s="79">
        <v>0</v>
      </c>
      <c r="F229" s="79">
        <v>0</v>
      </c>
      <c r="G229" s="79">
        <v>0</v>
      </c>
      <c r="H229" s="79">
        <v>87986.28</v>
      </c>
      <c r="I229" s="79">
        <v>87986.28</v>
      </c>
    </row>
    <row r="230" spans="1:9" s="68" customFormat="1" ht="11.25">
      <c r="A230" s="118" t="s">
        <v>224</v>
      </c>
      <c r="B230" s="79">
        <v>0</v>
      </c>
      <c r="C230" s="79">
        <v>0</v>
      </c>
      <c r="D230" s="79">
        <v>0</v>
      </c>
      <c r="E230" s="79">
        <v>0</v>
      </c>
      <c r="F230" s="79">
        <v>0</v>
      </c>
      <c r="G230" s="79">
        <v>0</v>
      </c>
      <c r="H230" s="79">
        <v>87986.28</v>
      </c>
      <c r="I230" s="79">
        <v>87986.28</v>
      </c>
    </row>
    <row r="231" spans="1:9" s="68" customFormat="1" ht="11.25">
      <c r="A231" s="118" t="s">
        <v>225</v>
      </c>
      <c r="B231" s="79">
        <v>0</v>
      </c>
      <c r="C231" s="79">
        <v>0</v>
      </c>
      <c r="D231" s="79">
        <v>0</v>
      </c>
      <c r="E231" s="79">
        <v>0</v>
      </c>
      <c r="F231" s="79">
        <v>0</v>
      </c>
      <c r="G231" s="79">
        <v>0</v>
      </c>
      <c r="H231" s="79">
        <v>0</v>
      </c>
      <c r="I231" s="79">
        <v>0</v>
      </c>
    </row>
    <row r="232" spans="1:9" s="68" customFormat="1" ht="11.25">
      <c r="A232" s="559" t="s">
        <v>226</v>
      </c>
      <c r="B232" s="79">
        <v>0</v>
      </c>
      <c r="C232" s="79">
        <v>0</v>
      </c>
      <c r="D232" s="79">
        <v>0</v>
      </c>
      <c r="E232" s="79">
        <v>0</v>
      </c>
      <c r="F232" s="79">
        <v>0</v>
      </c>
      <c r="G232" s="79">
        <v>0</v>
      </c>
      <c r="H232" s="79">
        <v>76805062.269999996</v>
      </c>
      <c r="I232" s="79">
        <v>76805062.269999996</v>
      </c>
    </row>
    <row r="233" spans="1:9" s="68" customFormat="1" ht="11.25">
      <c r="A233" s="118" t="s">
        <v>227</v>
      </c>
      <c r="B233" s="79">
        <v>0</v>
      </c>
      <c r="C233" s="79">
        <v>0</v>
      </c>
      <c r="D233" s="79">
        <v>0</v>
      </c>
      <c r="E233" s="79">
        <v>0</v>
      </c>
      <c r="F233" s="79">
        <v>0</v>
      </c>
      <c r="G233" s="79">
        <v>0</v>
      </c>
      <c r="H233" s="79">
        <v>65716736.200000003</v>
      </c>
      <c r="I233" s="79">
        <v>65716736.200000003</v>
      </c>
    </row>
    <row r="234" spans="1:9" s="68" customFormat="1" ht="11.25">
      <c r="A234" s="118" t="s">
        <v>225</v>
      </c>
      <c r="B234" s="558">
        <v>0</v>
      </c>
      <c r="C234" s="558">
        <v>0</v>
      </c>
      <c r="D234" s="558">
        <v>0</v>
      </c>
      <c r="E234" s="558">
        <v>0</v>
      </c>
      <c r="F234" s="558">
        <v>0</v>
      </c>
      <c r="G234" s="558">
        <v>0</v>
      </c>
      <c r="H234" s="558">
        <v>11088326.07</v>
      </c>
      <c r="I234" s="558">
        <v>11088326.07</v>
      </c>
    </row>
    <row r="235" spans="1:9" s="68" customFormat="1" ht="11.25">
      <c r="A235" s="73" t="s">
        <v>228</v>
      </c>
      <c r="B235" s="558">
        <v>0</v>
      </c>
      <c r="C235" s="558">
        <v>0</v>
      </c>
      <c r="D235" s="558">
        <v>0</v>
      </c>
      <c r="E235" s="558">
        <v>0</v>
      </c>
      <c r="F235" s="558">
        <v>0</v>
      </c>
      <c r="G235" s="558">
        <v>0</v>
      </c>
      <c r="H235" s="558">
        <v>87986.28</v>
      </c>
      <c r="I235" s="558">
        <v>87986.28</v>
      </c>
    </row>
    <row r="236" spans="1:9" s="68" customFormat="1" ht="12" thickBot="1">
      <c r="A236" s="561" t="s">
        <v>229</v>
      </c>
      <c r="B236" s="558">
        <v>0</v>
      </c>
      <c r="C236" s="558">
        <v>0</v>
      </c>
      <c r="D236" s="558">
        <v>0</v>
      </c>
      <c r="E236" s="558">
        <v>0</v>
      </c>
      <c r="F236" s="558">
        <v>0</v>
      </c>
      <c r="G236" s="558">
        <v>0</v>
      </c>
      <c r="H236" s="558">
        <v>76805062.269999996</v>
      </c>
      <c r="I236" s="558">
        <v>76805062.269999996</v>
      </c>
    </row>
    <row r="237" spans="1:9" s="68" customFormat="1" ht="12.75" thickTop="1" thickBot="1">
      <c r="A237" s="542" t="s">
        <v>230</v>
      </c>
      <c r="B237" s="81">
        <v>76473120.909999996</v>
      </c>
      <c r="C237" s="81">
        <v>25834676.309999999</v>
      </c>
      <c r="D237" s="81">
        <v>13048970.060000001</v>
      </c>
      <c r="E237" s="81">
        <v>5894004.8700000001</v>
      </c>
      <c r="F237" s="81">
        <v>3931110.97</v>
      </c>
      <c r="G237" s="81">
        <v>2896234.64</v>
      </c>
      <c r="H237" s="81">
        <v>3310440.49</v>
      </c>
      <c r="I237" s="81">
        <v>131388558.25</v>
      </c>
    </row>
    <row r="238" spans="1:9" s="647" customFormat="1" ht="12.75" thickTop="1" thickBot="1">
      <c r="A238" s="1105" t="s">
        <v>231</v>
      </c>
      <c r="B238" s="705">
        <v>0</v>
      </c>
      <c r="C238" s="705">
        <v>7945.91</v>
      </c>
      <c r="D238" s="705">
        <v>0</v>
      </c>
      <c r="E238" s="705">
        <v>0</v>
      </c>
      <c r="F238" s="705">
        <v>0</v>
      </c>
      <c r="G238" s="705">
        <v>0</v>
      </c>
      <c r="H238" s="705">
        <v>7.21</v>
      </c>
      <c r="I238" s="705">
        <v>7953.12</v>
      </c>
    </row>
    <row r="239" spans="1:9" s="68" customFormat="1" ht="12" thickTop="1">
      <c r="A239" s="118" t="s">
        <v>232</v>
      </c>
      <c r="B239" s="79">
        <v>3799383.93</v>
      </c>
      <c r="C239" s="79">
        <v>369643.01</v>
      </c>
      <c r="D239" s="79">
        <v>114285.08</v>
      </c>
      <c r="E239" s="79">
        <v>144260.65</v>
      </c>
      <c r="F239" s="79">
        <v>87963.48</v>
      </c>
      <c r="G239" s="79">
        <v>5841.9</v>
      </c>
      <c r="H239" s="79">
        <v>27940.82</v>
      </c>
      <c r="I239" s="79">
        <v>4549318.87</v>
      </c>
    </row>
    <row r="240" spans="1:9" s="68" customFormat="1" ht="11.25">
      <c r="A240" s="118" t="s">
        <v>233</v>
      </c>
      <c r="B240" s="79">
        <v>65379392.030000001</v>
      </c>
      <c r="C240" s="79">
        <v>24209464.739999998</v>
      </c>
      <c r="D240" s="79">
        <v>10701569.82</v>
      </c>
      <c r="E240" s="79">
        <v>5535312.0700000003</v>
      </c>
      <c r="F240" s="79">
        <v>3818182.98</v>
      </c>
      <c r="G240" s="79">
        <v>2856468.95</v>
      </c>
      <c r="H240" s="79">
        <v>1334227.81</v>
      </c>
      <c r="I240" s="79">
        <v>113834618.40000001</v>
      </c>
    </row>
    <row r="241" spans="1:9" s="68" customFormat="1" ht="11.25">
      <c r="A241" s="118" t="s">
        <v>234</v>
      </c>
      <c r="B241" s="79">
        <v>0</v>
      </c>
      <c r="C241" s="79">
        <v>172226.04</v>
      </c>
      <c r="D241" s="79">
        <v>5617.45</v>
      </c>
      <c r="E241" s="79">
        <v>17436.849999999999</v>
      </c>
      <c r="F241" s="79">
        <v>3421.99</v>
      </c>
      <c r="G241" s="79">
        <v>0</v>
      </c>
      <c r="H241" s="79">
        <v>1750008.73</v>
      </c>
      <c r="I241" s="79">
        <v>1948711.06</v>
      </c>
    </row>
    <row r="242" spans="1:9" s="68" customFormat="1" ht="11.25">
      <c r="A242" s="118" t="s">
        <v>235</v>
      </c>
      <c r="B242" s="79">
        <v>771089.76</v>
      </c>
      <c r="C242" s="79">
        <v>719841.11</v>
      </c>
      <c r="D242" s="79">
        <v>821753.69</v>
      </c>
      <c r="E242" s="79">
        <v>63925.15</v>
      </c>
      <c r="F242" s="79">
        <v>16300.519999999999</v>
      </c>
      <c r="G242" s="79">
        <v>25317.42</v>
      </c>
      <c r="H242" s="79">
        <v>39446.080000000002</v>
      </c>
      <c r="I242" s="79">
        <v>2457673.73</v>
      </c>
    </row>
    <row r="243" spans="1:9" s="68" customFormat="1" ht="11.25">
      <c r="A243" s="118" t="s">
        <v>236</v>
      </c>
      <c r="B243" s="79">
        <v>0</v>
      </c>
      <c r="C243" s="79">
        <v>2716.65</v>
      </c>
      <c r="D243" s="79">
        <v>18772.66</v>
      </c>
      <c r="E243" s="79">
        <v>0</v>
      </c>
      <c r="F243" s="79">
        <v>0</v>
      </c>
      <c r="G243" s="79">
        <v>435.82</v>
      </c>
      <c r="H243" s="79">
        <v>15420.24</v>
      </c>
      <c r="I243" s="79">
        <v>37345.370000000003</v>
      </c>
    </row>
    <row r="244" spans="1:9" s="68" customFormat="1" ht="11.25">
      <c r="A244" s="118" t="s">
        <v>237</v>
      </c>
      <c r="B244" s="79">
        <v>362684.62</v>
      </c>
      <c r="C244" s="79">
        <v>86255.38</v>
      </c>
      <c r="D244" s="79">
        <v>70227.92</v>
      </c>
      <c r="E244" s="79">
        <v>14855.54</v>
      </c>
      <c r="F244" s="79">
        <v>4860.71</v>
      </c>
      <c r="G244" s="79">
        <v>8170.55</v>
      </c>
      <c r="H244" s="79">
        <v>123308.39</v>
      </c>
      <c r="I244" s="79">
        <v>670363.11</v>
      </c>
    </row>
    <row r="245" spans="1:9" s="68" customFormat="1" ht="11.25">
      <c r="A245" s="118" t="s">
        <v>238</v>
      </c>
      <c r="B245" s="79">
        <v>0</v>
      </c>
      <c r="C245" s="79">
        <v>0</v>
      </c>
      <c r="D245" s="79">
        <v>75593.8</v>
      </c>
      <c r="E245" s="79">
        <v>0</v>
      </c>
      <c r="F245" s="79">
        <v>0</v>
      </c>
      <c r="G245" s="79">
        <v>0</v>
      </c>
      <c r="H245" s="79">
        <v>19998.32</v>
      </c>
      <c r="I245" s="79">
        <v>95592.12</v>
      </c>
    </row>
    <row r="246" spans="1:9" s="68" customFormat="1" ht="11.25">
      <c r="A246" s="118" t="s">
        <v>239</v>
      </c>
      <c r="B246" s="79">
        <v>6105845.54</v>
      </c>
      <c r="C246" s="79">
        <v>0</v>
      </c>
      <c r="D246" s="79">
        <v>0</v>
      </c>
      <c r="E246" s="79">
        <v>0</v>
      </c>
      <c r="F246" s="79">
        <v>0</v>
      </c>
      <c r="G246" s="79">
        <v>0</v>
      </c>
      <c r="H246" s="79">
        <v>0</v>
      </c>
      <c r="I246" s="79">
        <v>6105845.54</v>
      </c>
    </row>
    <row r="247" spans="1:9" s="68" customFormat="1" ht="11.25">
      <c r="A247" s="118" t="s">
        <v>240</v>
      </c>
      <c r="B247" s="79">
        <v>54725.03</v>
      </c>
      <c r="C247" s="79">
        <v>266583.46999999997</v>
      </c>
      <c r="D247" s="79">
        <v>1241149.6399999999</v>
      </c>
      <c r="E247" s="79">
        <v>373.44</v>
      </c>
      <c r="F247" s="79">
        <v>381.29</v>
      </c>
      <c r="G247" s="79">
        <v>0</v>
      </c>
      <c r="H247" s="79">
        <v>82.89</v>
      </c>
      <c r="I247" s="79">
        <v>1563295.76</v>
      </c>
    </row>
    <row r="248" spans="1:9" s="68" customFormat="1" ht="12" thickBot="1">
      <c r="A248" s="118" t="s">
        <v>241</v>
      </c>
      <c r="B248" s="79">
        <v>0</v>
      </c>
      <c r="C248" s="79">
        <v>0</v>
      </c>
      <c r="D248" s="79">
        <v>0</v>
      </c>
      <c r="E248" s="79">
        <v>117841.17</v>
      </c>
      <c r="F248" s="79">
        <v>0</v>
      </c>
      <c r="G248" s="79">
        <v>0</v>
      </c>
      <c r="H248" s="79">
        <v>0</v>
      </c>
      <c r="I248" s="79">
        <v>117841.17</v>
      </c>
    </row>
    <row r="249" spans="1:9" s="647" customFormat="1" ht="12.75" thickTop="1" thickBot="1">
      <c r="A249" s="708" t="s">
        <v>242</v>
      </c>
      <c r="B249" s="705">
        <v>-22037243.039999999</v>
      </c>
      <c r="C249" s="705">
        <v>-10739469.779999999</v>
      </c>
      <c r="D249" s="705">
        <v>-1832615.97</v>
      </c>
      <c r="E249" s="705">
        <v>-1087890.1599999999</v>
      </c>
      <c r="F249" s="705">
        <v>-1141964.21</v>
      </c>
      <c r="G249" s="705">
        <v>-661305.34</v>
      </c>
      <c r="H249" s="705">
        <v>-1028786.6699999999</v>
      </c>
      <c r="I249" s="705">
        <v>-38529275.170000002</v>
      </c>
    </row>
    <row r="250" spans="1:9" s="68" customFormat="1" ht="12" thickTop="1">
      <c r="A250" s="118" t="s">
        <v>243</v>
      </c>
      <c r="B250" s="79">
        <v>-15687144.869999999</v>
      </c>
      <c r="C250" s="79">
        <v>-9731962.1400000006</v>
      </c>
      <c r="D250" s="79">
        <v>-1832615.97</v>
      </c>
      <c r="E250" s="79">
        <v>-971196.08</v>
      </c>
      <c r="F250" s="79">
        <v>-1141964.21</v>
      </c>
      <c r="G250" s="79">
        <v>-660722.02</v>
      </c>
      <c r="H250" s="79">
        <v>-1016006.13</v>
      </c>
      <c r="I250" s="79">
        <v>-31041611.420000002</v>
      </c>
    </row>
    <row r="251" spans="1:9" s="68" customFormat="1" ht="11.25">
      <c r="A251" s="118" t="s">
        <v>244</v>
      </c>
      <c r="B251" s="79">
        <v>0</v>
      </c>
      <c r="C251" s="79">
        <v>0</v>
      </c>
      <c r="D251" s="79">
        <v>0</v>
      </c>
      <c r="E251" s="79">
        <v>0</v>
      </c>
      <c r="F251" s="79">
        <v>0</v>
      </c>
      <c r="G251" s="79">
        <v>0</v>
      </c>
      <c r="H251" s="79">
        <v>0</v>
      </c>
      <c r="I251" s="79">
        <v>0</v>
      </c>
    </row>
    <row r="252" spans="1:9" s="68" customFormat="1" ht="11.25">
      <c r="A252" s="118" t="s">
        <v>245</v>
      </c>
      <c r="B252" s="79">
        <v>0</v>
      </c>
      <c r="C252" s="79">
        <v>-1007507.64</v>
      </c>
      <c r="D252" s="79">
        <v>0</v>
      </c>
      <c r="E252" s="79">
        <v>-116694.08</v>
      </c>
      <c r="F252" s="79">
        <v>0</v>
      </c>
      <c r="G252" s="79">
        <v>-583.32000000000005</v>
      </c>
      <c r="H252" s="79">
        <v>-12780.54</v>
      </c>
      <c r="I252" s="79">
        <v>-1137565.58</v>
      </c>
    </row>
    <row r="253" spans="1:9" s="68" customFormat="1" ht="11.25">
      <c r="A253" s="118" t="s">
        <v>246</v>
      </c>
      <c r="B253" s="79">
        <v>-6350098.1699999999</v>
      </c>
      <c r="C253" s="79">
        <v>0</v>
      </c>
      <c r="D253" s="79">
        <v>0</v>
      </c>
      <c r="E253" s="79">
        <v>0</v>
      </c>
      <c r="F253" s="79">
        <v>0</v>
      </c>
      <c r="G253" s="79">
        <v>0</v>
      </c>
      <c r="H253" s="79">
        <v>0</v>
      </c>
      <c r="I253" s="79">
        <v>-6350098.1699999999</v>
      </c>
    </row>
    <row r="254" spans="1:9" s="68" customFormat="1" ht="11.25">
      <c r="A254" s="557" t="s">
        <v>247</v>
      </c>
      <c r="B254" s="79">
        <v>0</v>
      </c>
      <c r="C254" s="79">
        <v>0</v>
      </c>
      <c r="D254" s="79">
        <v>0</v>
      </c>
      <c r="E254" s="79">
        <v>0</v>
      </c>
      <c r="F254" s="79">
        <v>0</v>
      </c>
      <c r="G254" s="79">
        <v>0</v>
      </c>
      <c r="H254" s="79">
        <v>0</v>
      </c>
      <c r="I254" s="79">
        <v>0</v>
      </c>
    </row>
    <row r="255" spans="1:9" s="68" customFormat="1" ht="11.25">
      <c r="A255" s="557" t="s">
        <v>248</v>
      </c>
      <c r="B255" s="79">
        <v>0</v>
      </c>
      <c r="C255" s="79">
        <v>0</v>
      </c>
      <c r="D255" s="79">
        <v>0</v>
      </c>
      <c r="E255" s="79">
        <v>0</v>
      </c>
      <c r="F255" s="79">
        <v>0</v>
      </c>
      <c r="G255" s="79">
        <v>0</v>
      </c>
      <c r="H255" s="79">
        <v>0</v>
      </c>
      <c r="I255" s="79">
        <v>0</v>
      </c>
    </row>
    <row r="256" spans="1:9" s="68" customFormat="1" ht="12" thickBot="1">
      <c r="A256" s="557" t="s">
        <v>249</v>
      </c>
      <c r="B256" s="79">
        <v>0</v>
      </c>
      <c r="C256" s="79">
        <v>0</v>
      </c>
      <c r="D256" s="79">
        <v>0</v>
      </c>
      <c r="E256" s="79">
        <v>0</v>
      </c>
      <c r="F256" s="79">
        <v>0</v>
      </c>
      <c r="G256" s="79">
        <v>0</v>
      </c>
      <c r="H256" s="79">
        <v>0</v>
      </c>
      <c r="I256" s="79">
        <v>0</v>
      </c>
    </row>
    <row r="257" spans="1:9" s="647" customFormat="1" ht="12.75" thickTop="1" thickBot="1">
      <c r="A257" s="709" t="s">
        <v>250</v>
      </c>
      <c r="B257" s="80">
        <v>54435877.869999997</v>
      </c>
      <c r="C257" s="80">
        <v>15095206.529999999</v>
      </c>
      <c r="D257" s="80">
        <v>11216354.09</v>
      </c>
      <c r="E257" s="80">
        <v>4806114.71</v>
      </c>
      <c r="F257" s="80">
        <v>2789146.76</v>
      </c>
      <c r="G257" s="80">
        <v>2234929.2999999998</v>
      </c>
      <c r="H257" s="80">
        <v>2281653.8199999998</v>
      </c>
      <c r="I257" s="80">
        <v>92859283.079999998</v>
      </c>
    </row>
    <row r="258" spans="1:9" s="647" customFormat="1" ht="12.75" thickTop="1" thickBot="1">
      <c r="A258" s="708" t="s">
        <v>251</v>
      </c>
      <c r="B258" s="705">
        <v>6212122.0800000001</v>
      </c>
      <c r="C258" s="705">
        <v>323466.09999999998</v>
      </c>
      <c r="D258" s="705">
        <v>202743.69</v>
      </c>
      <c r="E258" s="705">
        <v>4330320.46</v>
      </c>
      <c r="F258" s="705">
        <v>183366.09</v>
      </c>
      <c r="G258" s="705">
        <v>328489.25</v>
      </c>
      <c r="H258" s="705">
        <v>419343.35999999999</v>
      </c>
      <c r="I258" s="705">
        <v>11999851.029999999</v>
      </c>
    </row>
    <row r="259" spans="1:9" s="68" customFormat="1" ht="12" thickTop="1">
      <c r="A259" s="118" t="s">
        <v>252</v>
      </c>
      <c r="B259" s="79">
        <v>1617765.94</v>
      </c>
      <c r="C259" s="79">
        <v>114064.08</v>
      </c>
      <c r="D259" s="79">
        <v>115435.74</v>
      </c>
      <c r="E259" s="79">
        <v>118626.95</v>
      </c>
      <c r="F259" s="79">
        <v>163128.57</v>
      </c>
      <c r="G259" s="79">
        <v>28318.73</v>
      </c>
      <c r="H259" s="79">
        <v>373889.23</v>
      </c>
      <c r="I259" s="79">
        <v>2531229.2400000002</v>
      </c>
    </row>
    <row r="260" spans="1:9" s="68" customFormat="1" ht="11.25">
      <c r="A260" s="118" t="s">
        <v>253</v>
      </c>
      <c r="B260" s="79">
        <v>1488173.13</v>
      </c>
      <c r="C260" s="79">
        <v>172223.13</v>
      </c>
      <c r="D260" s="79">
        <v>-286.33999999999997</v>
      </c>
      <c r="E260" s="79">
        <v>55108.82</v>
      </c>
      <c r="F260" s="79">
        <v>11335.48</v>
      </c>
      <c r="G260" s="79">
        <v>34832.959999999999</v>
      </c>
      <c r="H260" s="79">
        <v>25311.55</v>
      </c>
      <c r="I260" s="79">
        <v>1786698.73</v>
      </c>
    </row>
    <row r="261" spans="1:9" s="68" customFormat="1" ht="11.25">
      <c r="A261" s="118" t="s">
        <v>254</v>
      </c>
      <c r="B261" s="79">
        <v>2972487.16</v>
      </c>
      <c r="C261" s="79">
        <v>0</v>
      </c>
      <c r="D261" s="79">
        <v>47985.29</v>
      </c>
      <c r="E261" s="79">
        <v>4140339.2000000002</v>
      </c>
      <c r="F261" s="79">
        <v>0</v>
      </c>
      <c r="G261" s="79">
        <v>254117.79</v>
      </c>
      <c r="H261" s="79">
        <v>0</v>
      </c>
      <c r="I261" s="79">
        <v>7414929.4400000004</v>
      </c>
    </row>
    <row r="262" spans="1:9" s="647" customFormat="1" ht="11.25">
      <c r="A262" s="710" t="s">
        <v>255</v>
      </c>
      <c r="B262" s="703">
        <v>76689.13</v>
      </c>
      <c r="C262" s="703">
        <v>0</v>
      </c>
      <c r="D262" s="703">
        <v>0</v>
      </c>
      <c r="E262" s="703">
        <v>0</v>
      </c>
      <c r="F262" s="703">
        <v>0</v>
      </c>
      <c r="G262" s="703">
        <v>0</v>
      </c>
      <c r="H262" s="703">
        <v>0</v>
      </c>
      <c r="I262" s="703">
        <v>76689.13</v>
      </c>
    </row>
    <row r="263" spans="1:9" s="1106" customFormat="1" ht="12" thickBot="1">
      <c r="A263" s="711" t="s">
        <v>256</v>
      </c>
      <c r="B263" s="712">
        <v>57006.720000000001</v>
      </c>
      <c r="C263" s="712">
        <v>37178.89</v>
      </c>
      <c r="D263" s="712">
        <v>39609</v>
      </c>
      <c r="E263" s="712">
        <v>16245.49</v>
      </c>
      <c r="F263" s="712">
        <v>8902.0400000000009</v>
      </c>
      <c r="G263" s="712">
        <v>11219.77</v>
      </c>
      <c r="H263" s="712">
        <v>20142.580000000002</v>
      </c>
      <c r="I263" s="712">
        <v>190304.49</v>
      </c>
    </row>
    <row r="264" spans="1:9" s="647" customFormat="1" ht="12.75" thickTop="1" thickBot="1">
      <c r="A264" s="708" t="s">
        <v>257</v>
      </c>
      <c r="B264" s="705">
        <v>-2967714.15</v>
      </c>
      <c r="C264" s="705">
        <v>-100587.65</v>
      </c>
      <c r="D264" s="705">
        <v>-52577.83</v>
      </c>
      <c r="E264" s="705">
        <v>-41354.04</v>
      </c>
      <c r="F264" s="705">
        <v>-100244.94</v>
      </c>
      <c r="G264" s="705">
        <v>-52823.02</v>
      </c>
      <c r="H264" s="705">
        <v>-43672.85</v>
      </c>
      <c r="I264" s="705">
        <v>-3358974.48</v>
      </c>
    </row>
    <row r="265" spans="1:9" s="68" customFormat="1" ht="12" thickTop="1">
      <c r="A265" s="118" t="s">
        <v>252</v>
      </c>
      <c r="B265" s="79">
        <v>-734311.03</v>
      </c>
      <c r="C265" s="79">
        <v>-812.66</v>
      </c>
      <c r="D265" s="79">
        <v>-52118.559999999998</v>
      </c>
      <c r="E265" s="79">
        <v>-37765.49</v>
      </c>
      <c r="F265" s="79">
        <v>-66757.17</v>
      </c>
      <c r="G265" s="79">
        <v>-19657.89</v>
      </c>
      <c r="H265" s="79">
        <v>-29392.53</v>
      </c>
      <c r="I265" s="79">
        <v>-940815.33</v>
      </c>
    </row>
    <row r="266" spans="1:9" s="68" customFormat="1" ht="11.25">
      <c r="A266" s="118" t="s">
        <v>258</v>
      </c>
      <c r="B266" s="79">
        <v>-816362.55</v>
      </c>
      <c r="C266" s="79">
        <v>0</v>
      </c>
      <c r="D266" s="79">
        <v>0</v>
      </c>
      <c r="E266" s="79">
        <v>-3564</v>
      </c>
      <c r="F266" s="79">
        <v>-145.81</v>
      </c>
      <c r="G266" s="79">
        <v>-19942.46</v>
      </c>
      <c r="H266" s="79">
        <v>0</v>
      </c>
      <c r="I266" s="79">
        <v>-840014.82</v>
      </c>
    </row>
    <row r="267" spans="1:9" s="68" customFormat="1" ht="11.25">
      <c r="A267" s="118" t="s">
        <v>259</v>
      </c>
      <c r="B267" s="79">
        <v>0</v>
      </c>
      <c r="C267" s="79">
        <v>0</v>
      </c>
      <c r="D267" s="79">
        <v>0</v>
      </c>
      <c r="E267" s="79">
        <v>0</v>
      </c>
      <c r="F267" s="79">
        <v>0</v>
      </c>
      <c r="G267" s="79">
        <v>0</v>
      </c>
      <c r="H267" s="79">
        <v>0</v>
      </c>
      <c r="I267" s="79">
        <v>0</v>
      </c>
    </row>
    <row r="268" spans="1:9" s="68" customFormat="1" ht="11.25">
      <c r="A268" s="557" t="s">
        <v>260</v>
      </c>
      <c r="B268" s="79">
        <v>0</v>
      </c>
      <c r="C268" s="79">
        <v>0</v>
      </c>
      <c r="D268" s="79">
        <v>-459.27</v>
      </c>
      <c r="E268" s="79">
        <v>0</v>
      </c>
      <c r="F268" s="79">
        <v>0</v>
      </c>
      <c r="G268" s="79">
        <v>0</v>
      </c>
      <c r="H268" s="79">
        <v>0</v>
      </c>
      <c r="I268" s="79">
        <v>-459.27</v>
      </c>
    </row>
    <row r="269" spans="1:9" s="68" customFormat="1" ht="12" thickBot="1">
      <c r="A269" s="118" t="s">
        <v>261</v>
      </c>
      <c r="B269" s="79">
        <v>-1417040.57</v>
      </c>
      <c r="C269" s="79">
        <v>-99774.99</v>
      </c>
      <c r="D269" s="79">
        <v>0</v>
      </c>
      <c r="E269" s="79">
        <v>-24.55</v>
      </c>
      <c r="F269" s="79">
        <v>-33341.96</v>
      </c>
      <c r="G269" s="79">
        <v>-13222.67</v>
      </c>
      <c r="H269" s="79">
        <v>-14280.32</v>
      </c>
      <c r="I269" s="79">
        <v>-1577685.06</v>
      </c>
    </row>
    <row r="270" spans="1:9" s="647" customFormat="1" ht="12.75" thickTop="1" thickBot="1">
      <c r="A270" s="708" t="s">
        <v>262</v>
      </c>
      <c r="B270" s="705">
        <v>57680285.799999997</v>
      </c>
      <c r="C270" s="705">
        <v>15318084.98</v>
      </c>
      <c r="D270" s="705">
        <v>11366519.949999999</v>
      </c>
      <c r="E270" s="705">
        <v>9095081.1300000008</v>
      </c>
      <c r="F270" s="705">
        <v>2872267.91</v>
      </c>
      <c r="G270" s="705">
        <v>2510595.5299999998</v>
      </c>
      <c r="H270" s="705">
        <v>2657324.33</v>
      </c>
      <c r="I270" s="705">
        <v>101500159.63</v>
      </c>
    </row>
    <row r="271" spans="1:9" s="68" customFormat="1" ht="12" thickTop="1">
      <c r="A271" s="559" t="s">
        <v>263</v>
      </c>
      <c r="B271" s="79">
        <v>2437297.04</v>
      </c>
      <c r="C271" s="79">
        <v>1908909.47</v>
      </c>
      <c r="D271" s="79">
        <v>4211496.99</v>
      </c>
      <c r="E271" s="79">
        <v>140907.5</v>
      </c>
      <c r="F271" s="79">
        <v>210397.46</v>
      </c>
      <c r="G271" s="79">
        <v>1238713.17</v>
      </c>
      <c r="H271" s="79">
        <v>599987.26</v>
      </c>
      <c r="I271" s="79">
        <v>10747708.890000001</v>
      </c>
    </row>
    <row r="272" spans="1:9" s="68" customFormat="1" ht="11.25">
      <c r="A272" s="118" t="s">
        <v>264</v>
      </c>
      <c r="B272" s="79">
        <v>0</v>
      </c>
      <c r="C272" s="79">
        <v>102980.35</v>
      </c>
      <c r="D272" s="79">
        <v>0</v>
      </c>
      <c r="E272" s="79">
        <v>23420.52</v>
      </c>
      <c r="F272" s="79">
        <v>14944.12</v>
      </c>
      <c r="G272" s="79">
        <v>0</v>
      </c>
      <c r="H272" s="79">
        <v>9361.4</v>
      </c>
      <c r="I272" s="79">
        <v>150706.39000000001</v>
      </c>
    </row>
    <row r="273" spans="1:9" s="68" customFormat="1" ht="11.25">
      <c r="A273" s="118" t="s">
        <v>265</v>
      </c>
      <c r="B273" s="79">
        <v>2142696.52</v>
      </c>
      <c r="C273" s="79">
        <v>1805929.12</v>
      </c>
      <c r="D273" s="79">
        <v>4211496.99</v>
      </c>
      <c r="E273" s="79">
        <v>117486.98</v>
      </c>
      <c r="F273" s="79">
        <v>195453.34</v>
      </c>
      <c r="G273" s="79">
        <v>1238713.17</v>
      </c>
      <c r="H273" s="79">
        <v>590625.86</v>
      </c>
      <c r="I273" s="79">
        <v>10302401.98</v>
      </c>
    </row>
    <row r="274" spans="1:9" s="68" customFormat="1" ht="11.25">
      <c r="A274" s="118" t="s">
        <v>266</v>
      </c>
      <c r="B274" s="79">
        <v>0</v>
      </c>
      <c r="C274" s="79">
        <v>0</v>
      </c>
      <c r="D274" s="79">
        <v>0</v>
      </c>
      <c r="E274" s="79">
        <v>0</v>
      </c>
      <c r="F274" s="79">
        <v>0</v>
      </c>
      <c r="G274" s="79">
        <v>0</v>
      </c>
      <c r="H274" s="79">
        <v>0</v>
      </c>
      <c r="I274" s="79">
        <v>0</v>
      </c>
    </row>
    <row r="275" spans="1:9" s="68" customFormat="1" ht="11.25">
      <c r="A275" s="118" t="s">
        <v>267</v>
      </c>
      <c r="B275" s="79">
        <v>294600.52</v>
      </c>
      <c r="C275" s="79">
        <v>0</v>
      </c>
      <c r="D275" s="79">
        <v>0</v>
      </c>
      <c r="E275" s="79">
        <v>0</v>
      </c>
      <c r="F275" s="79">
        <v>0</v>
      </c>
      <c r="G275" s="79">
        <v>0</v>
      </c>
      <c r="H275" s="79">
        <v>0</v>
      </c>
      <c r="I275" s="79">
        <v>294600.52</v>
      </c>
    </row>
    <row r="276" spans="1:9" s="68" customFormat="1" ht="11.25">
      <c r="A276" s="118" t="s">
        <v>268</v>
      </c>
      <c r="B276" s="79">
        <v>0</v>
      </c>
      <c r="C276" s="79">
        <v>0</v>
      </c>
      <c r="D276" s="79">
        <v>0</v>
      </c>
      <c r="E276" s="79">
        <v>0</v>
      </c>
      <c r="F276" s="79">
        <v>0</v>
      </c>
      <c r="G276" s="79">
        <v>0</v>
      </c>
      <c r="H276" s="79">
        <v>0</v>
      </c>
      <c r="I276" s="79">
        <v>0</v>
      </c>
    </row>
    <row r="277" spans="1:9" s="1106" customFormat="1" ht="11.25">
      <c r="A277" s="711" t="s">
        <v>269</v>
      </c>
      <c r="B277" s="712">
        <v>0</v>
      </c>
      <c r="C277" s="712">
        <v>0</v>
      </c>
      <c r="D277" s="712">
        <v>0</v>
      </c>
      <c r="E277" s="712">
        <v>0</v>
      </c>
      <c r="F277" s="712">
        <v>0</v>
      </c>
      <c r="G277" s="712">
        <v>0</v>
      </c>
      <c r="H277" s="712">
        <v>0</v>
      </c>
      <c r="I277" s="712">
        <v>0</v>
      </c>
    </row>
    <row r="278" spans="1:9" s="68" customFormat="1" ht="11.25">
      <c r="A278" s="713" t="s">
        <v>270</v>
      </c>
      <c r="B278" s="79">
        <v>-8143285.1600000001</v>
      </c>
      <c r="C278" s="79">
        <v>-3338512.58</v>
      </c>
      <c r="D278" s="79">
        <v>-4515041.71</v>
      </c>
      <c r="E278" s="79">
        <v>-464689.19</v>
      </c>
      <c r="F278" s="79">
        <v>-86366.58</v>
      </c>
      <c r="G278" s="79">
        <v>-1331391.67</v>
      </c>
      <c r="H278" s="79">
        <v>-491096.25</v>
      </c>
      <c r="I278" s="79">
        <v>-18370383.140000001</v>
      </c>
    </row>
    <row r="279" spans="1:9" s="647" customFormat="1" ht="11.25">
      <c r="A279" s="714" t="s">
        <v>271</v>
      </c>
      <c r="B279" s="703">
        <v>-7679902.79</v>
      </c>
      <c r="C279" s="703">
        <v>-3303197.97</v>
      </c>
      <c r="D279" s="703">
        <v>-4515041.71</v>
      </c>
      <c r="E279" s="703">
        <v>-450906.31</v>
      </c>
      <c r="F279" s="703">
        <v>-86366.58</v>
      </c>
      <c r="G279" s="703">
        <v>-1331391.67</v>
      </c>
      <c r="H279" s="703">
        <v>-482761.77</v>
      </c>
      <c r="I279" s="703">
        <v>-17849568.800000001</v>
      </c>
    </row>
    <row r="280" spans="1:9" s="647" customFormat="1" ht="11.25">
      <c r="A280" s="714" t="s">
        <v>272</v>
      </c>
      <c r="B280" s="703">
        <v>-375386.6</v>
      </c>
      <c r="C280" s="703">
        <v>0</v>
      </c>
      <c r="D280" s="703">
        <v>0</v>
      </c>
      <c r="E280" s="703">
        <v>-2750.54</v>
      </c>
      <c r="F280" s="703">
        <v>0</v>
      </c>
      <c r="G280" s="703">
        <v>0</v>
      </c>
      <c r="H280" s="703">
        <v>0</v>
      </c>
      <c r="I280" s="703">
        <v>-378137.14</v>
      </c>
    </row>
    <row r="281" spans="1:9" s="647" customFormat="1" ht="11.25">
      <c r="A281" s="715" t="s">
        <v>273</v>
      </c>
      <c r="B281" s="703">
        <v>0</v>
      </c>
      <c r="C281" s="703">
        <v>0</v>
      </c>
      <c r="D281" s="703">
        <v>0</v>
      </c>
      <c r="E281" s="703">
        <v>0</v>
      </c>
      <c r="F281" s="703">
        <v>0</v>
      </c>
      <c r="G281" s="703">
        <v>0</v>
      </c>
      <c r="H281" s="703">
        <v>0</v>
      </c>
      <c r="I281" s="703">
        <v>0</v>
      </c>
    </row>
    <row r="282" spans="1:9" s="647" customFormat="1" ht="11.25">
      <c r="A282" s="714" t="s">
        <v>274</v>
      </c>
      <c r="B282" s="703">
        <v>-87995.77</v>
      </c>
      <c r="C282" s="703">
        <v>-35314.61</v>
      </c>
      <c r="D282" s="703">
        <v>0</v>
      </c>
      <c r="E282" s="703">
        <v>-11032.34</v>
      </c>
      <c r="F282" s="703">
        <v>0</v>
      </c>
      <c r="G282" s="703">
        <v>0</v>
      </c>
      <c r="H282" s="703">
        <v>-8334.48</v>
      </c>
      <c r="I282" s="703">
        <v>-142677.20000000001</v>
      </c>
    </row>
    <row r="283" spans="1:9" s="647" customFormat="1" ht="11.25">
      <c r="A283" s="714" t="s">
        <v>275</v>
      </c>
      <c r="B283" s="703">
        <v>0</v>
      </c>
      <c r="C283" s="703">
        <v>0</v>
      </c>
      <c r="D283" s="703">
        <v>0</v>
      </c>
      <c r="E283" s="703">
        <v>0</v>
      </c>
      <c r="F283" s="703">
        <v>0</v>
      </c>
      <c r="G283" s="703">
        <v>0</v>
      </c>
      <c r="H283" s="703">
        <v>0</v>
      </c>
      <c r="I283" s="703">
        <v>0</v>
      </c>
    </row>
    <row r="284" spans="1:9" s="1106" customFormat="1" ht="12" thickBot="1">
      <c r="A284" s="711" t="s">
        <v>276</v>
      </c>
      <c r="B284" s="712">
        <v>0</v>
      </c>
      <c r="C284" s="712">
        <v>0</v>
      </c>
      <c r="D284" s="712">
        <v>0</v>
      </c>
      <c r="E284" s="712">
        <v>0</v>
      </c>
      <c r="F284" s="712">
        <v>0</v>
      </c>
      <c r="G284" s="712">
        <v>0</v>
      </c>
      <c r="H284" s="712">
        <v>0</v>
      </c>
      <c r="I284" s="712">
        <v>0</v>
      </c>
    </row>
    <row r="285" spans="1:9" s="647" customFormat="1" ht="12.75" thickTop="1" thickBot="1">
      <c r="A285" s="716" t="s">
        <v>277</v>
      </c>
      <c r="B285" s="80">
        <v>51974297.68</v>
      </c>
      <c r="C285" s="80">
        <v>13888481.869999999</v>
      </c>
      <c r="D285" s="80">
        <v>11062975.23</v>
      </c>
      <c r="E285" s="80">
        <v>8771299.4399999995</v>
      </c>
      <c r="F285" s="80">
        <v>2996298.79</v>
      </c>
      <c r="G285" s="80">
        <v>2417917.0299999998</v>
      </c>
      <c r="H285" s="80">
        <v>2766215.34</v>
      </c>
      <c r="I285" s="80">
        <v>93877485.379999995</v>
      </c>
    </row>
    <row r="286" spans="1:9" s="647" customFormat="1" ht="12.75" thickTop="1" thickBot="1">
      <c r="A286" s="708" t="s">
        <v>278</v>
      </c>
      <c r="B286" s="705">
        <v>-44057260.369999997</v>
      </c>
      <c r="C286" s="705">
        <v>-13585653.08</v>
      </c>
      <c r="D286" s="705">
        <v>-3558003.46</v>
      </c>
      <c r="E286" s="705">
        <v>-4954207.33</v>
      </c>
      <c r="F286" s="705">
        <v>-4116165.2299999995</v>
      </c>
      <c r="G286" s="705">
        <v>-2330616.48</v>
      </c>
      <c r="H286" s="705">
        <v>-3186587</v>
      </c>
      <c r="I286" s="705">
        <v>-75788492.950000003</v>
      </c>
    </row>
    <row r="287" spans="1:9" s="68" customFormat="1" ht="12" thickTop="1">
      <c r="A287" s="714" t="s">
        <v>279</v>
      </c>
      <c r="B287" s="703">
        <v>-24279276.940000001</v>
      </c>
      <c r="C287" s="703">
        <v>-7580657.3200000003</v>
      </c>
      <c r="D287" s="703">
        <v>-1578664</v>
      </c>
      <c r="E287" s="703">
        <v>-3344712.02</v>
      </c>
      <c r="F287" s="703">
        <v>-2684136.41</v>
      </c>
      <c r="G287" s="703">
        <v>-1659556.87</v>
      </c>
      <c r="H287" s="703">
        <v>-1903033.98</v>
      </c>
      <c r="I287" s="703">
        <v>-43030037.539999999</v>
      </c>
    </row>
    <row r="288" spans="1:9" s="68" customFormat="1" ht="11.25">
      <c r="A288" s="714" t="s">
        <v>280</v>
      </c>
      <c r="B288" s="703">
        <v>-3652435.67</v>
      </c>
      <c r="C288" s="703">
        <v>-845278.86</v>
      </c>
      <c r="D288" s="703">
        <v>-222118</v>
      </c>
      <c r="E288" s="703">
        <v>-368684.14</v>
      </c>
      <c r="F288" s="703">
        <v>-207313.55</v>
      </c>
      <c r="G288" s="703">
        <v>-139491</v>
      </c>
      <c r="H288" s="703">
        <v>-264647.75</v>
      </c>
      <c r="I288" s="703">
        <v>-5699968.9699999997</v>
      </c>
    </row>
    <row r="289" spans="1:9" s="68" customFormat="1" ht="11.25">
      <c r="A289" s="714" t="s">
        <v>281</v>
      </c>
      <c r="B289" s="703">
        <v>-388065.57</v>
      </c>
      <c r="C289" s="703">
        <v>-296440.96000000002</v>
      </c>
      <c r="D289" s="703">
        <v>-688368.88</v>
      </c>
      <c r="E289" s="703">
        <v>-81587.070000000007</v>
      </c>
      <c r="F289" s="703">
        <v>-42602.76</v>
      </c>
      <c r="G289" s="703">
        <v>-57739.77</v>
      </c>
      <c r="H289" s="703">
        <v>-59624.88</v>
      </c>
      <c r="I289" s="703">
        <v>-1614429.89</v>
      </c>
    </row>
    <row r="290" spans="1:9" s="68" customFormat="1" ht="11.25">
      <c r="A290" s="714" t="s">
        <v>282</v>
      </c>
      <c r="B290" s="703">
        <v>-803870.37</v>
      </c>
      <c r="C290" s="703">
        <v>-280809.84000000003</v>
      </c>
      <c r="D290" s="703">
        <v>-25527.37</v>
      </c>
      <c r="E290" s="703">
        <v>-73959.12</v>
      </c>
      <c r="F290" s="703">
        <v>-92956.91</v>
      </c>
      <c r="G290" s="703">
        <v>-102019.04</v>
      </c>
      <c r="H290" s="703">
        <v>-123190.2</v>
      </c>
      <c r="I290" s="703">
        <v>-1502332.85</v>
      </c>
    </row>
    <row r="291" spans="1:9" s="68" customFormat="1" ht="11.25">
      <c r="A291" s="714" t="s">
        <v>283</v>
      </c>
      <c r="B291" s="703">
        <v>-2452480.86</v>
      </c>
      <c r="C291" s="703">
        <v>-858323.1</v>
      </c>
      <c r="D291" s="703">
        <v>-57883</v>
      </c>
      <c r="E291" s="703">
        <v>-205463.58</v>
      </c>
      <c r="F291" s="703">
        <v>-130069.24</v>
      </c>
      <c r="G291" s="703">
        <v>-19988.14</v>
      </c>
      <c r="H291" s="703">
        <v>-164427.32</v>
      </c>
      <c r="I291" s="703">
        <v>-3888635.24</v>
      </c>
    </row>
    <row r="292" spans="1:9" s="68" customFormat="1" ht="11.25">
      <c r="A292" s="714" t="s">
        <v>284</v>
      </c>
      <c r="B292" s="703">
        <v>-1199939.3</v>
      </c>
      <c r="C292" s="703">
        <v>-138460.20000000001</v>
      </c>
      <c r="D292" s="703">
        <v>-21940.42</v>
      </c>
      <c r="E292" s="703">
        <v>-76749.22</v>
      </c>
      <c r="F292" s="703">
        <v>-36909.49</v>
      </c>
      <c r="G292" s="703">
        <v>-16890</v>
      </c>
      <c r="H292" s="703">
        <v>-20587.43</v>
      </c>
      <c r="I292" s="703">
        <v>-1511476.06</v>
      </c>
    </row>
    <row r="293" spans="1:9" s="68" customFormat="1" ht="11.25">
      <c r="A293" s="714" t="s">
        <v>285</v>
      </c>
      <c r="B293" s="703">
        <v>-1309440.81</v>
      </c>
      <c r="C293" s="703">
        <v>-314248.98</v>
      </c>
      <c r="D293" s="703">
        <v>-86583.5</v>
      </c>
      <c r="E293" s="703">
        <v>-97582.56</v>
      </c>
      <c r="F293" s="703">
        <v>-342574.13</v>
      </c>
      <c r="G293" s="703">
        <v>-72022.12</v>
      </c>
      <c r="H293" s="703">
        <v>-84573.47</v>
      </c>
      <c r="I293" s="703">
        <v>-2307025.5699999998</v>
      </c>
    </row>
    <row r="294" spans="1:9" s="68" customFormat="1" ht="11.25">
      <c r="A294" s="714" t="s">
        <v>286</v>
      </c>
      <c r="B294" s="703">
        <v>-202045.13</v>
      </c>
      <c r="C294" s="703">
        <v>-160325.26</v>
      </c>
      <c r="D294" s="703">
        <v>-3917.08</v>
      </c>
      <c r="E294" s="703">
        <v>-41914.269999999997</v>
      </c>
      <c r="F294" s="703">
        <v>-29675.040000000001</v>
      </c>
      <c r="G294" s="703">
        <v>-5280.64</v>
      </c>
      <c r="H294" s="703">
        <v>-21050.04</v>
      </c>
      <c r="I294" s="703">
        <v>-464207.46</v>
      </c>
    </row>
    <row r="295" spans="1:9" s="68" customFormat="1" ht="12" thickBot="1">
      <c r="A295" s="717" t="s">
        <v>287</v>
      </c>
      <c r="B295" s="712">
        <v>-9769705.7200000007</v>
      </c>
      <c r="C295" s="712">
        <v>-3111108.56</v>
      </c>
      <c r="D295" s="712">
        <v>-873001.21</v>
      </c>
      <c r="E295" s="712">
        <v>-663555.35</v>
      </c>
      <c r="F295" s="712">
        <v>-549927.69999999995</v>
      </c>
      <c r="G295" s="712">
        <v>-257628.9</v>
      </c>
      <c r="H295" s="712">
        <v>-545451.93000000005</v>
      </c>
      <c r="I295" s="712">
        <v>-15770379.369999999</v>
      </c>
    </row>
    <row r="296" spans="1:9" s="647" customFormat="1" ht="12.75" thickTop="1" thickBot="1">
      <c r="A296" s="718" t="s">
        <v>288</v>
      </c>
      <c r="B296" s="705">
        <v>7917037.3099999996</v>
      </c>
      <c r="C296" s="705">
        <v>302828.78999999998</v>
      </c>
      <c r="D296" s="705">
        <v>7504971.7699999996</v>
      </c>
      <c r="E296" s="705">
        <v>3817092.11</v>
      </c>
      <c r="F296" s="705">
        <v>-1119866.44</v>
      </c>
      <c r="G296" s="705">
        <v>87300.55</v>
      </c>
      <c r="H296" s="705">
        <v>-420371.66</v>
      </c>
      <c r="I296" s="705">
        <v>18088992.43</v>
      </c>
    </row>
    <row r="297" spans="1:9" s="647" customFormat="1" ht="12" thickTop="1">
      <c r="A297" s="719" t="s">
        <v>289</v>
      </c>
      <c r="B297" s="703">
        <v>575371.34</v>
      </c>
      <c r="C297" s="703">
        <v>0</v>
      </c>
      <c r="D297" s="703">
        <v>60.55</v>
      </c>
      <c r="E297" s="703">
        <v>-5266.44</v>
      </c>
      <c r="F297" s="703">
        <v>0.04</v>
      </c>
      <c r="G297" s="703">
        <v>-0.08</v>
      </c>
      <c r="H297" s="703">
        <v>0</v>
      </c>
      <c r="I297" s="703">
        <v>570165.41</v>
      </c>
    </row>
    <row r="298" spans="1:9" s="647" customFormat="1" ht="11.25">
      <c r="A298" s="715" t="s">
        <v>290</v>
      </c>
      <c r="B298" s="703">
        <v>0</v>
      </c>
      <c r="C298" s="703">
        <v>0</v>
      </c>
      <c r="D298" s="703">
        <v>60.55</v>
      </c>
      <c r="E298" s="703">
        <v>-185.92</v>
      </c>
      <c r="F298" s="703">
        <v>0.04</v>
      </c>
      <c r="G298" s="703">
        <v>-0.08</v>
      </c>
      <c r="H298" s="703">
        <v>0</v>
      </c>
      <c r="I298" s="703">
        <v>-125.41</v>
      </c>
    </row>
    <row r="299" spans="1:9" s="647" customFormat="1" ht="11.25">
      <c r="A299" s="715" t="s">
        <v>291</v>
      </c>
      <c r="B299" s="703">
        <v>575371.34</v>
      </c>
      <c r="C299" s="703">
        <v>0</v>
      </c>
      <c r="D299" s="703">
        <v>0</v>
      </c>
      <c r="E299" s="703">
        <v>-5080.5200000000004</v>
      </c>
      <c r="F299" s="703">
        <v>0</v>
      </c>
      <c r="G299" s="703">
        <v>0</v>
      </c>
      <c r="H299" s="703">
        <v>0</v>
      </c>
      <c r="I299" s="703">
        <v>570290.81999999995</v>
      </c>
    </row>
    <row r="300" spans="1:9" s="647" customFormat="1" ht="11.25">
      <c r="A300" s="719" t="s">
        <v>292</v>
      </c>
      <c r="B300" s="703">
        <v>0</v>
      </c>
      <c r="C300" s="703">
        <v>0</v>
      </c>
      <c r="D300" s="703">
        <v>0</v>
      </c>
      <c r="E300" s="703">
        <v>-69.59</v>
      </c>
      <c r="F300" s="703">
        <v>0.08</v>
      </c>
      <c r="G300" s="703">
        <v>-0.01</v>
      </c>
      <c r="H300" s="703">
        <v>0</v>
      </c>
      <c r="I300" s="703">
        <v>-69.52</v>
      </c>
    </row>
    <row r="301" spans="1:9" s="647" customFormat="1" ht="11.25">
      <c r="A301" s="715" t="s">
        <v>293</v>
      </c>
      <c r="B301" s="703">
        <v>0</v>
      </c>
      <c r="C301" s="703">
        <v>0</v>
      </c>
      <c r="D301" s="703">
        <v>0</v>
      </c>
      <c r="E301" s="703">
        <v>-69.599999999999994</v>
      </c>
      <c r="F301" s="703">
        <v>0.08</v>
      </c>
      <c r="G301" s="703">
        <v>-0.01</v>
      </c>
      <c r="H301" s="703">
        <v>0</v>
      </c>
      <c r="I301" s="703">
        <v>-69.53</v>
      </c>
    </row>
    <row r="302" spans="1:9" s="647" customFormat="1" ht="12" thickBot="1">
      <c r="A302" s="714" t="s">
        <v>294</v>
      </c>
      <c r="B302" s="703">
        <v>0</v>
      </c>
      <c r="C302" s="703">
        <v>0</v>
      </c>
      <c r="D302" s="703">
        <v>0</v>
      </c>
      <c r="E302" s="703">
        <v>0.01</v>
      </c>
      <c r="F302" s="703">
        <v>0</v>
      </c>
      <c r="G302" s="703">
        <v>0</v>
      </c>
      <c r="H302" s="703">
        <v>0</v>
      </c>
      <c r="I302" s="703">
        <v>0.01</v>
      </c>
    </row>
    <row r="303" spans="1:9" s="647" customFormat="1" ht="12.75" thickTop="1" thickBot="1">
      <c r="A303" s="718" t="s">
        <v>295</v>
      </c>
      <c r="B303" s="705">
        <v>8492408.6500000004</v>
      </c>
      <c r="C303" s="705">
        <v>302828.78999999998</v>
      </c>
      <c r="D303" s="705">
        <v>7505032.3200000003</v>
      </c>
      <c r="E303" s="705">
        <v>3811756.08</v>
      </c>
      <c r="F303" s="705">
        <v>-1119866.32</v>
      </c>
      <c r="G303" s="705">
        <v>87300.46</v>
      </c>
      <c r="H303" s="705">
        <v>-420371.66</v>
      </c>
      <c r="I303" s="705">
        <v>18659088.32</v>
      </c>
    </row>
    <row r="304" spans="1:9" s="647" customFormat="1" ht="12.75" thickTop="1" thickBot="1">
      <c r="A304" s="715" t="s">
        <v>296</v>
      </c>
      <c r="B304" s="703">
        <v>0</v>
      </c>
      <c r="C304" s="703">
        <v>0</v>
      </c>
      <c r="D304" s="703">
        <v>0</v>
      </c>
      <c r="E304" s="703">
        <v>0</v>
      </c>
      <c r="F304" s="703">
        <v>24160.57</v>
      </c>
      <c r="G304" s="703">
        <v>0</v>
      </c>
      <c r="H304" s="703">
        <v>-37476.61</v>
      </c>
      <c r="I304" s="703">
        <v>-13316.04</v>
      </c>
    </row>
    <row r="305" spans="1:9" s="647" customFormat="1" ht="12.75" thickTop="1" thickBot="1">
      <c r="A305" s="708" t="s">
        <v>297</v>
      </c>
      <c r="B305" s="705">
        <v>8492408.6500000004</v>
      </c>
      <c r="C305" s="705">
        <v>302828.78999999998</v>
      </c>
      <c r="D305" s="705">
        <v>7505032.3200000003</v>
      </c>
      <c r="E305" s="705">
        <v>3811756.08</v>
      </c>
      <c r="F305" s="705">
        <v>-1095705.75</v>
      </c>
      <c r="G305" s="705">
        <v>87300.46</v>
      </c>
      <c r="H305" s="705">
        <v>-457848.27</v>
      </c>
      <c r="I305" s="705">
        <v>18645772.280000001</v>
      </c>
    </row>
    <row r="306" spans="1:9" s="647" customFormat="1" ht="12.75" thickTop="1" thickBot="1">
      <c r="A306" s="714" t="s">
        <v>298</v>
      </c>
      <c r="B306" s="703">
        <v>383594.22</v>
      </c>
      <c r="C306" s="703">
        <v>1059620.1200000001</v>
      </c>
      <c r="D306" s="703">
        <v>0</v>
      </c>
      <c r="E306" s="703">
        <v>279</v>
      </c>
      <c r="F306" s="703">
        <v>-32717.820000000003</v>
      </c>
      <c r="G306" s="703">
        <v>245.17</v>
      </c>
      <c r="H306" s="703">
        <v>523201.61</v>
      </c>
      <c r="I306" s="703">
        <v>1934222.3</v>
      </c>
    </row>
    <row r="307" spans="1:9" s="647" customFormat="1" ht="12.75" thickTop="1" thickBot="1">
      <c r="A307" s="708" t="s">
        <v>299</v>
      </c>
      <c r="B307" s="705">
        <v>8876002.8699999992</v>
      </c>
      <c r="C307" s="705">
        <v>1362448.91</v>
      </c>
      <c r="D307" s="705">
        <v>7505032.3200000003</v>
      </c>
      <c r="E307" s="705">
        <v>3812035.08</v>
      </c>
      <c r="F307" s="705">
        <v>-1128423.57</v>
      </c>
      <c r="G307" s="705">
        <v>87545.63</v>
      </c>
      <c r="H307" s="705">
        <v>65353.340000000004</v>
      </c>
      <c r="I307" s="705">
        <v>20579994.579999998</v>
      </c>
    </row>
    <row r="308" spans="1:9" s="647" customFormat="1" ht="12.75" thickTop="1" thickBot="1">
      <c r="A308" s="715" t="s">
        <v>300</v>
      </c>
      <c r="B308" s="703">
        <v>0</v>
      </c>
      <c r="C308" s="703">
        <v>0</v>
      </c>
      <c r="D308" s="703">
        <v>0</v>
      </c>
      <c r="E308" s="703">
        <v>0</v>
      </c>
      <c r="F308" s="703">
        <v>0</v>
      </c>
      <c r="G308" s="703">
        <v>0</v>
      </c>
      <c r="H308" s="703">
        <v>0</v>
      </c>
      <c r="I308" s="703">
        <v>0</v>
      </c>
    </row>
    <row r="309" spans="1:9" s="647" customFormat="1" ht="12.75" thickTop="1" thickBot="1">
      <c r="A309" s="718" t="s">
        <v>301</v>
      </c>
      <c r="B309" s="705">
        <v>8876002.8699999992</v>
      </c>
      <c r="C309" s="705">
        <v>1362448.91</v>
      </c>
      <c r="D309" s="705">
        <v>7505032.3200000003</v>
      </c>
      <c r="E309" s="705">
        <v>3812035.08</v>
      </c>
      <c r="F309" s="705">
        <v>-1128423.57</v>
      </c>
      <c r="G309" s="705">
        <v>87545.63</v>
      </c>
      <c r="H309" s="705">
        <v>65353.340000000004</v>
      </c>
      <c r="I309" s="705">
        <v>20579994.579999998</v>
      </c>
    </row>
    <row r="310" spans="1:9" s="647" customFormat="1" ht="12.75" thickTop="1" thickBot="1">
      <c r="A310" s="719" t="s">
        <v>302</v>
      </c>
      <c r="B310" s="703">
        <v>0</v>
      </c>
      <c r="C310" s="703">
        <v>0</v>
      </c>
      <c r="D310" s="703">
        <v>-212170</v>
      </c>
      <c r="E310" s="703">
        <v>0</v>
      </c>
      <c r="F310" s="703">
        <v>0</v>
      </c>
      <c r="G310" s="703">
        <v>-21886.41</v>
      </c>
      <c r="H310" s="703">
        <v>0</v>
      </c>
      <c r="I310" s="703">
        <v>-234056.41</v>
      </c>
    </row>
    <row r="311" spans="1:9" s="647" customFormat="1" ht="12.75" thickTop="1" thickBot="1">
      <c r="A311" s="718" t="s">
        <v>303</v>
      </c>
      <c r="B311" s="705">
        <v>8876002.8699999992</v>
      </c>
      <c r="C311" s="705">
        <v>1362448.91</v>
      </c>
      <c r="D311" s="705">
        <v>7292862.3200000003</v>
      </c>
      <c r="E311" s="705">
        <v>3812035.08</v>
      </c>
      <c r="F311" s="705">
        <v>-1128423.57</v>
      </c>
      <c r="G311" s="705">
        <v>65659.22</v>
      </c>
      <c r="H311" s="705">
        <v>65353.340000000004</v>
      </c>
      <c r="I311" s="705">
        <v>20345938.170000002</v>
      </c>
    </row>
    <row r="312" spans="1:9" s="167" customFormat="1" ht="9" customHeight="1" thickTop="1" thickBot="1">
      <c r="A312" s="1107"/>
      <c r="B312" s="860"/>
      <c r="C312" s="860"/>
      <c r="D312" s="860"/>
      <c r="E312" s="860"/>
      <c r="F312" s="860"/>
      <c r="G312" s="860"/>
      <c r="H312" s="860"/>
      <c r="I312" s="860"/>
    </row>
    <row r="313" spans="1:9" s="966" customFormat="1" ht="15.75" thickTop="1">
      <c r="A313" s="86"/>
      <c r="B313" s="532"/>
      <c r="C313" s="532"/>
      <c r="D313" s="532"/>
      <c r="E313" s="532"/>
      <c r="F313" s="532"/>
      <c r="G313" s="532"/>
      <c r="H313" s="532"/>
      <c r="I313" s="532"/>
    </row>
    <row r="314" spans="1:9" s="966" customFormat="1" ht="15.75">
      <c r="A314" s="88"/>
      <c r="B314" s="89"/>
      <c r="C314" s="89"/>
      <c r="D314" s="89"/>
      <c r="E314" s="89"/>
      <c r="F314" s="89"/>
      <c r="G314" s="89"/>
      <c r="H314" s="89"/>
      <c r="I314" s="89"/>
    </row>
    <row r="315" spans="1:9" s="966" customFormat="1" ht="15.75">
      <c r="A315" s="88"/>
      <c r="B315" s="89"/>
      <c r="C315" s="89"/>
      <c r="D315" s="89"/>
      <c r="E315" s="89"/>
      <c r="F315" s="89"/>
      <c r="G315" s="89"/>
      <c r="H315" s="89"/>
      <c r="I315" s="89"/>
    </row>
    <row r="316" spans="1:9" s="966" customFormat="1" ht="15.75">
      <c r="A316" s="88"/>
      <c r="B316" s="89"/>
      <c r="C316" s="89"/>
      <c r="D316" s="89"/>
      <c r="E316" s="89"/>
      <c r="F316" s="89"/>
      <c r="G316" s="89"/>
      <c r="H316" s="89"/>
      <c r="I316" s="89"/>
    </row>
    <row r="317" spans="1:9" s="966" customFormat="1" ht="15.75">
      <c r="A317" s="88"/>
      <c r="B317" s="89"/>
      <c r="C317" s="89"/>
      <c r="D317" s="89"/>
      <c r="E317" s="89"/>
      <c r="F317" s="89"/>
      <c r="G317" s="89"/>
      <c r="H317" s="89"/>
      <c r="I317" s="89"/>
    </row>
    <row r="318" spans="1:9" s="966" customFormat="1" ht="15.75">
      <c r="A318" s="88"/>
      <c r="B318" s="89"/>
      <c r="C318" s="89"/>
      <c r="D318" s="89"/>
      <c r="E318" s="89"/>
      <c r="F318" s="89"/>
      <c r="G318" s="89"/>
      <c r="H318" s="89"/>
      <c r="I318" s="89"/>
    </row>
    <row r="319" spans="1:9" s="966" customFormat="1" ht="15.75">
      <c r="A319" s="88"/>
      <c r="B319" s="89"/>
      <c r="C319" s="89"/>
      <c r="D319" s="89"/>
      <c r="E319" s="89"/>
      <c r="F319" s="89"/>
      <c r="G319" s="89"/>
      <c r="H319" s="89"/>
      <c r="I319" s="89"/>
    </row>
    <row r="320" spans="1:9" s="966" customFormat="1" ht="15.75">
      <c r="A320" s="88"/>
      <c r="B320" s="89"/>
      <c r="C320" s="89"/>
      <c r="D320" s="89"/>
      <c r="E320" s="89"/>
      <c r="F320" s="89"/>
      <c r="G320" s="89"/>
      <c r="H320" s="89"/>
      <c r="I320" s="89"/>
    </row>
    <row r="321" spans="1:9" s="966" customFormat="1" ht="15.75">
      <c r="A321" s="88"/>
      <c r="B321" s="89"/>
      <c r="C321" s="89"/>
      <c r="D321" s="89"/>
      <c r="E321" s="89"/>
      <c r="F321" s="89"/>
      <c r="G321" s="89"/>
      <c r="H321" s="89"/>
      <c r="I321" s="89"/>
    </row>
    <row r="322" spans="1:9" s="966" customFormat="1" ht="15.75">
      <c r="A322" s="88"/>
      <c r="B322" s="89"/>
      <c r="C322" s="89"/>
      <c r="D322" s="89"/>
      <c r="E322" s="89"/>
      <c r="F322" s="89"/>
      <c r="G322" s="89"/>
      <c r="H322" s="89"/>
      <c r="I322" s="89"/>
    </row>
    <row r="323" spans="1:9" s="966" customFormat="1" ht="15.75">
      <c r="A323" s="88"/>
      <c r="B323" s="89"/>
      <c r="C323" s="89"/>
      <c r="D323" s="89"/>
      <c r="E323" s="89"/>
      <c r="F323" s="89"/>
      <c r="G323" s="89"/>
      <c r="H323" s="89"/>
      <c r="I323" s="89"/>
    </row>
    <row r="324" spans="1:9" s="966" customFormat="1" ht="15.75">
      <c r="A324" s="88"/>
      <c r="B324" s="89"/>
      <c r="C324" s="89"/>
      <c r="D324" s="89"/>
      <c r="E324" s="89"/>
      <c r="F324" s="89"/>
      <c r="G324" s="89"/>
      <c r="H324" s="89"/>
      <c r="I324" s="89"/>
    </row>
    <row r="325" spans="1:9" s="966" customFormat="1" ht="15.75">
      <c r="A325" s="88"/>
      <c r="B325" s="89"/>
      <c r="C325" s="89"/>
      <c r="D325" s="89"/>
      <c r="E325" s="89"/>
      <c r="F325" s="89"/>
      <c r="G325" s="89"/>
      <c r="H325" s="89"/>
      <c r="I325" s="89"/>
    </row>
    <row r="326" spans="1:9" s="966" customFormat="1" ht="15.75">
      <c r="A326" s="88"/>
      <c r="B326" s="89"/>
      <c r="C326" s="89"/>
      <c r="D326" s="89"/>
      <c r="E326" s="89"/>
      <c r="F326" s="89"/>
      <c r="G326" s="89"/>
      <c r="H326" s="89"/>
      <c r="I326" s="89"/>
    </row>
    <row r="327" spans="1:9" s="966" customFormat="1" ht="15.75">
      <c r="A327" s="88"/>
      <c r="B327" s="89"/>
      <c r="C327" s="89"/>
      <c r="D327" s="89"/>
      <c r="E327" s="89"/>
      <c r="F327" s="89"/>
      <c r="G327" s="89"/>
      <c r="H327" s="89"/>
      <c r="I327" s="89"/>
    </row>
    <row r="328" spans="1:9" s="966" customFormat="1" ht="15.75">
      <c r="A328" s="88"/>
      <c r="B328" s="89"/>
      <c r="C328" s="89"/>
      <c r="D328" s="89"/>
      <c r="E328" s="89"/>
      <c r="F328" s="89"/>
      <c r="G328" s="89"/>
      <c r="H328" s="89"/>
      <c r="I328" s="89"/>
    </row>
    <row r="329" spans="1:9" s="966" customFormat="1" ht="15.75">
      <c r="A329" s="88"/>
      <c r="B329" s="89"/>
      <c r="C329" s="89"/>
      <c r="D329" s="89"/>
      <c r="E329" s="89"/>
      <c r="F329" s="89"/>
      <c r="G329" s="89"/>
      <c r="H329" s="89"/>
      <c r="I329" s="89"/>
    </row>
    <row r="330" spans="1:9" s="966" customFormat="1" ht="15.75">
      <c r="A330" s="88"/>
      <c r="B330" s="89"/>
      <c r="C330" s="89"/>
      <c r="D330" s="89"/>
      <c r="E330" s="89"/>
      <c r="F330" s="89"/>
      <c r="G330" s="89"/>
      <c r="H330" s="89"/>
      <c r="I330" s="89"/>
    </row>
    <row r="331" spans="1:9" s="966" customFormat="1" ht="15.75">
      <c r="A331" s="88"/>
      <c r="B331" s="89"/>
      <c r="C331" s="89"/>
      <c r="D331" s="89"/>
      <c r="E331" s="89"/>
      <c r="F331" s="89"/>
      <c r="G331" s="89"/>
      <c r="H331" s="89"/>
      <c r="I331" s="89"/>
    </row>
    <row r="332" spans="1:9" s="966" customFormat="1" ht="15.75">
      <c r="A332" s="88"/>
      <c r="B332" s="89"/>
      <c r="C332" s="89"/>
      <c r="D332" s="89"/>
      <c r="E332" s="89"/>
      <c r="F332" s="89"/>
      <c r="G332" s="89"/>
      <c r="H332" s="89"/>
      <c r="I332" s="89"/>
    </row>
    <row r="333" spans="1:9" s="966" customFormat="1" ht="15.75">
      <c r="A333" s="88"/>
      <c r="B333" s="89"/>
      <c r="C333" s="89"/>
      <c r="D333" s="89"/>
      <c r="E333" s="89"/>
      <c r="F333" s="89"/>
      <c r="G333" s="89"/>
      <c r="H333" s="89"/>
      <c r="I333" s="89"/>
    </row>
    <row r="334" spans="1:9" s="966" customFormat="1" ht="15.75">
      <c r="A334" s="88"/>
      <c r="B334" s="89"/>
      <c r="C334" s="89"/>
      <c r="D334" s="89"/>
      <c r="E334" s="89"/>
      <c r="F334" s="89"/>
      <c r="G334" s="89"/>
      <c r="H334" s="89"/>
      <c r="I334" s="89"/>
    </row>
    <row r="335" spans="1:9" s="966" customFormat="1" ht="15.75">
      <c r="A335" s="88"/>
      <c r="B335" s="89"/>
      <c r="C335" s="89"/>
      <c r="D335" s="89"/>
      <c r="E335" s="89"/>
      <c r="F335" s="89"/>
      <c r="G335" s="89"/>
      <c r="H335" s="89"/>
      <c r="I335" s="89"/>
    </row>
    <row r="336" spans="1:9" s="966" customFormat="1" ht="15.75">
      <c r="A336" s="88"/>
      <c r="B336" s="89"/>
      <c r="C336" s="89"/>
      <c r="D336" s="89"/>
      <c r="E336" s="89"/>
      <c r="F336" s="89"/>
      <c r="G336" s="89"/>
      <c r="H336" s="89"/>
      <c r="I336" s="89"/>
    </row>
    <row r="337" spans="1:9" s="966" customFormat="1" ht="15.75">
      <c r="A337" s="88"/>
      <c r="B337" s="89"/>
      <c r="C337" s="89"/>
      <c r="D337" s="89"/>
      <c r="E337" s="89"/>
      <c r="F337" s="89"/>
      <c r="G337" s="89"/>
      <c r="H337" s="89"/>
      <c r="I337" s="89"/>
    </row>
    <row r="338" spans="1:9" s="966" customFormat="1" ht="15.75">
      <c r="A338" s="88"/>
      <c r="B338" s="89"/>
      <c r="C338" s="89"/>
      <c r="D338" s="89"/>
      <c r="E338" s="89"/>
      <c r="F338" s="89"/>
      <c r="G338" s="89"/>
      <c r="H338" s="89"/>
      <c r="I338" s="89"/>
    </row>
    <row r="339" spans="1:9" s="966" customFormat="1" ht="15.75">
      <c r="A339" s="88"/>
      <c r="B339" s="89"/>
      <c r="C339" s="89"/>
      <c r="D339" s="89"/>
      <c r="E339" s="89"/>
      <c r="F339" s="89"/>
      <c r="G339" s="89"/>
      <c r="H339" s="89"/>
      <c r="I339" s="89"/>
    </row>
    <row r="340" spans="1:9" s="966" customFormat="1" ht="15.75">
      <c r="A340" s="88"/>
      <c r="B340" s="89"/>
      <c r="C340" s="89"/>
      <c r="D340" s="89"/>
      <c r="E340" s="89"/>
      <c r="F340" s="89"/>
      <c r="G340" s="89"/>
      <c r="H340" s="89"/>
      <c r="I340" s="89"/>
    </row>
    <row r="341" spans="1:9" s="966" customFormat="1" ht="15.75">
      <c r="A341" s="88"/>
      <c r="B341" s="89"/>
      <c r="C341" s="89"/>
      <c r="D341" s="89"/>
      <c r="E341" s="89"/>
      <c r="F341" s="89"/>
      <c r="G341" s="89"/>
      <c r="H341" s="89"/>
      <c r="I341" s="89"/>
    </row>
    <row r="342" spans="1:9" s="966" customFormat="1" ht="15.75">
      <c r="A342" s="88"/>
      <c r="B342" s="89"/>
      <c r="C342" s="89"/>
      <c r="D342" s="89"/>
      <c r="E342" s="89"/>
      <c r="F342" s="89"/>
      <c r="G342" s="89"/>
      <c r="H342" s="89"/>
      <c r="I342" s="89"/>
    </row>
    <row r="343" spans="1:9" s="966" customFormat="1" ht="15.75">
      <c r="A343" s="88"/>
      <c r="B343" s="89"/>
      <c r="C343" s="89"/>
      <c r="D343" s="89"/>
      <c r="E343" s="89"/>
      <c r="F343" s="89"/>
      <c r="G343" s="89"/>
      <c r="H343" s="89"/>
      <c r="I343" s="89"/>
    </row>
    <row r="344" spans="1:9" s="966" customFormat="1" ht="15.75">
      <c r="A344" s="88"/>
      <c r="B344" s="89"/>
      <c r="C344" s="89"/>
      <c r="D344" s="89"/>
      <c r="E344" s="89"/>
      <c r="F344" s="89"/>
      <c r="G344" s="89"/>
      <c r="H344" s="89"/>
      <c r="I344" s="89"/>
    </row>
    <row r="345" spans="1:9" s="966" customFormat="1" ht="15.75">
      <c r="A345" s="88"/>
      <c r="B345" s="89"/>
      <c r="C345" s="89"/>
      <c r="D345" s="89"/>
      <c r="E345" s="89"/>
      <c r="F345" s="89"/>
      <c r="G345" s="89"/>
      <c r="H345" s="89"/>
      <c r="I345" s="89"/>
    </row>
    <row r="346" spans="1:9" s="966" customFormat="1" ht="15.75">
      <c r="A346" s="88"/>
      <c r="B346" s="89"/>
      <c r="C346" s="89"/>
      <c r="D346" s="89"/>
      <c r="E346" s="89"/>
      <c r="F346" s="89"/>
      <c r="G346" s="89"/>
      <c r="H346" s="89"/>
      <c r="I346" s="89"/>
    </row>
    <row r="347" spans="1:9" s="966" customFormat="1" ht="15.75">
      <c r="A347" s="88"/>
      <c r="B347" s="89"/>
      <c r="C347" s="89"/>
      <c r="D347" s="89"/>
      <c r="E347" s="89"/>
      <c r="F347" s="89"/>
      <c r="G347" s="89"/>
      <c r="H347" s="89"/>
      <c r="I347" s="89"/>
    </row>
    <row r="348" spans="1:9" s="966" customFormat="1" ht="15.75">
      <c r="A348" s="88"/>
      <c r="B348" s="89"/>
      <c r="C348" s="89"/>
      <c r="D348" s="89"/>
      <c r="E348" s="89"/>
      <c r="F348" s="89"/>
      <c r="G348" s="89"/>
      <c r="H348" s="89"/>
      <c r="I348" s="89"/>
    </row>
    <row r="349" spans="1:9" s="966" customFormat="1" ht="15.75">
      <c r="A349" s="88"/>
      <c r="B349" s="89"/>
      <c r="C349" s="89"/>
      <c r="D349" s="89"/>
      <c r="E349" s="89"/>
      <c r="F349" s="89"/>
      <c r="G349" s="89"/>
      <c r="H349" s="89"/>
      <c r="I349" s="89"/>
    </row>
    <row r="350" spans="1:9" s="966" customFormat="1" ht="15.75">
      <c r="A350" s="88"/>
      <c r="B350" s="89"/>
      <c r="C350" s="89"/>
      <c r="D350" s="89"/>
      <c r="E350" s="89"/>
      <c r="F350" s="89"/>
      <c r="G350" s="89"/>
      <c r="H350" s="89"/>
      <c r="I350" s="89"/>
    </row>
    <row r="351" spans="1:9" s="966" customFormat="1" ht="15.75">
      <c r="A351" s="88"/>
      <c r="B351" s="89"/>
      <c r="C351" s="89"/>
      <c r="D351" s="89"/>
      <c r="E351" s="89"/>
      <c r="F351" s="89"/>
      <c r="G351" s="89"/>
      <c r="H351" s="89"/>
      <c r="I351" s="89"/>
    </row>
    <row r="352" spans="1:9" s="966" customFormat="1" ht="15.75">
      <c r="A352" s="88"/>
      <c r="B352" s="89"/>
      <c r="C352" s="89"/>
      <c r="D352" s="89"/>
      <c r="E352" s="89"/>
      <c r="F352" s="89"/>
      <c r="G352" s="89"/>
      <c r="H352" s="89"/>
      <c r="I352" s="89"/>
    </row>
    <row r="353" spans="1:9" s="966" customFormat="1" ht="15.75">
      <c r="A353" s="88"/>
      <c r="B353" s="89"/>
      <c r="C353" s="89"/>
      <c r="D353" s="89"/>
      <c r="E353" s="89"/>
      <c r="F353" s="89"/>
      <c r="G353" s="89"/>
      <c r="H353" s="89"/>
      <c r="I353" s="89"/>
    </row>
    <row r="354" spans="1:9" s="966" customFormat="1" ht="15.75">
      <c r="A354" s="88"/>
      <c r="B354" s="89"/>
      <c r="C354" s="89"/>
      <c r="D354" s="89"/>
      <c r="E354" s="89"/>
      <c r="F354" s="89"/>
      <c r="G354" s="89"/>
      <c r="H354" s="89"/>
      <c r="I354" s="89"/>
    </row>
    <row r="355" spans="1:9" s="966" customFormat="1" ht="15.75">
      <c r="A355" s="88"/>
      <c r="B355" s="89"/>
      <c r="C355" s="89"/>
      <c r="D355" s="89"/>
      <c r="E355" s="89"/>
      <c r="F355" s="89"/>
      <c r="G355" s="89"/>
      <c r="H355" s="89"/>
      <c r="I355" s="89"/>
    </row>
    <row r="356" spans="1:9" s="966" customFormat="1" ht="15.75">
      <c r="A356" s="88"/>
      <c r="B356" s="89"/>
      <c r="C356" s="89"/>
      <c r="D356" s="89"/>
      <c r="E356" s="89"/>
      <c r="F356" s="89"/>
      <c r="G356" s="89"/>
      <c r="H356" s="89"/>
      <c r="I356" s="89"/>
    </row>
    <row r="357" spans="1:9" s="966" customFormat="1" ht="15.75">
      <c r="A357" s="88"/>
      <c r="B357" s="89"/>
      <c r="C357" s="89"/>
      <c r="D357" s="89"/>
      <c r="E357" s="89"/>
      <c r="F357" s="89"/>
      <c r="G357" s="89"/>
      <c r="H357" s="89"/>
      <c r="I357" s="89"/>
    </row>
    <row r="358" spans="1:9" s="966" customFormat="1" ht="15.75">
      <c r="A358" s="88"/>
      <c r="B358" s="89"/>
      <c r="C358" s="89"/>
      <c r="D358" s="89"/>
      <c r="E358" s="89"/>
      <c r="F358" s="89"/>
      <c r="G358" s="89"/>
      <c r="H358" s="89"/>
      <c r="I358" s="89"/>
    </row>
    <row r="359" spans="1:9" s="966" customFormat="1" ht="15.75">
      <c r="A359" s="88"/>
      <c r="B359" s="89"/>
      <c r="C359" s="89"/>
      <c r="D359" s="89"/>
      <c r="E359" s="89"/>
      <c r="F359" s="89"/>
      <c r="G359" s="89"/>
      <c r="H359" s="89"/>
      <c r="I359" s="89"/>
    </row>
    <row r="360" spans="1:9" s="966" customFormat="1" ht="15.75">
      <c r="A360" s="88"/>
      <c r="B360" s="89"/>
      <c r="C360" s="89"/>
      <c r="D360" s="89"/>
      <c r="E360" s="89"/>
      <c r="F360" s="89"/>
      <c r="G360" s="89"/>
      <c r="H360" s="89"/>
      <c r="I360" s="89"/>
    </row>
    <row r="361" spans="1:9" s="966" customFormat="1" ht="15.75">
      <c r="A361" s="88"/>
      <c r="B361" s="89"/>
      <c r="C361" s="89"/>
      <c r="D361" s="89"/>
      <c r="E361" s="89"/>
      <c r="F361" s="89"/>
      <c r="G361" s="89"/>
      <c r="H361" s="89"/>
      <c r="I361" s="89"/>
    </row>
    <row r="362" spans="1:9" s="966" customFormat="1" ht="15.75">
      <c r="A362" s="88"/>
      <c r="B362" s="89"/>
      <c r="C362" s="89"/>
      <c r="D362" s="89"/>
      <c r="E362" s="89"/>
      <c r="F362" s="89"/>
      <c r="G362" s="89"/>
      <c r="H362" s="89"/>
      <c r="I362" s="89"/>
    </row>
    <row r="363" spans="1:9" s="966" customFormat="1" ht="15.75">
      <c r="A363" s="88"/>
      <c r="B363" s="89"/>
      <c r="C363" s="89"/>
      <c r="D363" s="89"/>
      <c r="E363" s="89"/>
      <c r="F363" s="89"/>
      <c r="G363" s="89"/>
      <c r="H363" s="89"/>
      <c r="I363" s="89"/>
    </row>
    <row r="364" spans="1:9" s="966" customFormat="1" ht="15.75">
      <c r="A364" s="88"/>
      <c r="B364" s="89"/>
      <c r="C364" s="89"/>
      <c r="D364" s="89"/>
      <c r="E364" s="89"/>
      <c r="F364" s="89"/>
      <c r="G364" s="89"/>
      <c r="H364" s="89"/>
      <c r="I364" s="89"/>
    </row>
    <row r="365" spans="1:9" s="966" customFormat="1" ht="15.75">
      <c r="A365" s="88"/>
      <c r="B365" s="89"/>
      <c r="C365" s="89"/>
      <c r="D365" s="89"/>
      <c r="E365" s="89"/>
      <c r="F365" s="89"/>
      <c r="G365" s="89"/>
      <c r="H365" s="89"/>
      <c r="I365" s="89"/>
    </row>
    <row r="366" spans="1:9" s="966" customFormat="1" ht="15.75">
      <c r="A366" s="88"/>
      <c r="B366" s="89"/>
      <c r="C366" s="89"/>
      <c r="D366" s="89"/>
      <c r="E366" s="89"/>
      <c r="F366" s="89"/>
      <c r="G366" s="89"/>
      <c r="H366" s="89"/>
      <c r="I366" s="89"/>
    </row>
    <row r="367" spans="1:9" s="966" customFormat="1" ht="15.75">
      <c r="A367" s="88"/>
      <c r="B367" s="89"/>
      <c r="C367" s="89"/>
      <c r="D367" s="89"/>
      <c r="E367" s="89"/>
      <c r="F367" s="89"/>
      <c r="G367" s="89"/>
      <c r="H367" s="89"/>
      <c r="I367" s="89"/>
    </row>
    <row r="368" spans="1:9" s="966" customFormat="1" ht="15.75">
      <c r="A368" s="88"/>
      <c r="B368" s="89"/>
      <c r="C368" s="89"/>
      <c r="D368" s="89"/>
      <c r="E368" s="89"/>
      <c r="F368" s="89"/>
      <c r="G368" s="89"/>
      <c r="H368" s="89"/>
      <c r="I368" s="89"/>
    </row>
    <row r="369" spans="1:9" s="966" customFormat="1" ht="15.75">
      <c r="A369" s="88"/>
      <c r="B369" s="89"/>
      <c r="C369" s="89"/>
      <c r="D369" s="89"/>
      <c r="E369" s="89"/>
      <c r="F369" s="89"/>
      <c r="G369" s="89"/>
      <c r="H369" s="89"/>
      <c r="I369" s="89"/>
    </row>
    <row r="370" spans="1:9" s="966" customFormat="1" ht="15.75">
      <c r="A370" s="88"/>
      <c r="B370" s="89"/>
      <c r="C370" s="89"/>
      <c r="D370" s="89"/>
      <c r="E370" s="89"/>
      <c r="F370" s="89"/>
      <c r="G370" s="89"/>
      <c r="H370" s="89"/>
      <c r="I370" s="89"/>
    </row>
    <row r="371" spans="1:9" s="966" customFormat="1" ht="15.75">
      <c r="A371" s="88"/>
      <c r="B371" s="89"/>
      <c r="C371" s="89"/>
      <c r="D371" s="89"/>
      <c r="E371" s="89"/>
      <c r="F371" s="89"/>
      <c r="G371" s="89"/>
      <c r="H371" s="89"/>
      <c r="I371" s="89"/>
    </row>
    <row r="372" spans="1:9" s="966" customFormat="1" ht="15.75">
      <c r="A372" s="88"/>
      <c r="B372" s="89"/>
      <c r="C372" s="89"/>
      <c r="D372" s="89"/>
      <c r="E372" s="89"/>
      <c r="F372" s="89"/>
      <c r="G372" s="89"/>
      <c r="H372" s="89"/>
      <c r="I372" s="89"/>
    </row>
    <row r="373" spans="1:9" s="966" customFormat="1" ht="15.75">
      <c r="A373" s="88"/>
      <c r="B373" s="89"/>
      <c r="C373" s="89"/>
      <c r="D373" s="89"/>
      <c r="E373" s="89"/>
      <c r="F373" s="89"/>
      <c r="G373" s="89"/>
      <c r="H373" s="89"/>
      <c r="I373" s="89"/>
    </row>
    <row r="374" spans="1:9" s="966" customFormat="1" ht="15.75">
      <c r="A374" s="88"/>
      <c r="B374" s="89"/>
      <c r="C374" s="89"/>
      <c r="D374" s="89"/>
      <c r="E374" s="89"/>
      <c r="F374" s="89"/>
      <c r="G374" s="89"/>
      <c r="H374" s="89"/>
      <c r="I374" s="89"/>
    </row>
    <row r="375" spans="1:9" s="966" customFormat="1" ht="15.75">
      <c r="A375" s="88"/>
      <c r="B375" s="89"/>
      <c r="C375" s="89"/>
      <c r="D375" s="89"/>
      <c r="E375" s="89"/>
      <c r="F375" s="89"/>
      <c r="G375" s="89"/>
      <c r="H375" s="89"/>
      <c r="I375" s="89"/>
    </row>
    <row r="376" spans="1:9" s="966" customFormat="1" ht="15.75">
      <c r="A376" s="88"/>
      <c r="B376" s="89"/>
      <c r="C376" s="89"/>
      <c r="D376" s="89"/>
      <c r="E376" s="89"/>
      <c r="F376" s="89"/>
      <c r="G376" s="89"/>
      <c r="H376" s="89"/>
      <c r="I376" s="89"/>
    </row>
    <row r="377" spans="1:9" s="966" customFormat="1" ht="15.75">
      <c r="A377" s="88"/>
      <c r="B377" s="89"/>
      <c r="C377" s="89"/>
      <c r="D377" s="89"/>
      <c r="E377" s="89"/>
      <c r="F377" s="89"/>
      <c r="G377" s="89"/>
      <c r="H377" s="89"/>
      <c r="I377" s="89"/>
    </row>
    <row r="378" spans="1:9" s="966" customFormat="1" ht="15.75">
      <c r="A378" s="88"/>
      <c r="B378" s="89"/>
      <c r="C378" s="89"/>
      <c r="D378" s="89"/>
      <c r="E378" s="89"/>
      <c r="F378" s="89"/>
      <c r="G378" s="89"/>
      <c r="H378" s="89"/>
      <c r="I378" s="89"/>
    </row>
    <row r="379" spans="1:9" s="966" customFormat="1" ht="15.75">
      <c r="A379" s="88"/>
      <c r="B379" s="89"/>
      <c r="C379" s="89"/>
      <c r="D379" s="89"/>
      <c r="E379" s="89"/>
      <c r="F379" s="89"/>
      <c r="G379" s="89"/>
      <c r="H379" s="89"/>
      <c r="I379" s="89"/>
    </row>
    <row r="380" spans="1:9" s="966" customFormat="1" ht="15.75">
      <c r="A380" s="88"/>
      <c r="B380" s="89"/>
      <c r="C380" s="89"/>
      <c r="D380" s="89"/>
      <c r="E380" s="89"/>
      <c r="F380" s="89"/>
      <c r="G380" s="89"/>
      <c r="H380" s="89"/>
      <c r="I380" s="89"/>
    </row>
    <row r="381" spans="1:9" s="966" customFormat="1" ht="15.75">
      <c r="A381" s="88"/>
      <c r="B381" s="89"/>
      <c r="C381" s="89"/>
      <c r="D381" s="89"/>
      <c r="E381" s="89"/>
      <c r="F381" s="89"/>
      <c r="G381" s="89"/>
      <c r="H381" s="89"/>
      <c r="I381" s="89"/>
    </row>
    <row r="382" spans="1:9" s="966" customFormat="1" ht="15.75">
      <c r="A382" s="88"/>
      <c r="B382" s="89"/>
      <c r="C382" s="89"/>
      <c r="D382" s="89"/>
      <c r="E382" s="89"/>
      <c r="F382" s="89"/>
      <c r="G382" s="89"/>
      <c r="H382" s="89"/>
      <c r="I382" s="89"/>
    </row>
    <row r="383" spans="1:9" s="966" customFormat="1" ht="15.75">
      <c r="A383" s="88"/>
      <c r="B383" s="89"/>
      <c r="C383" s="89"/>
      <c r="D383" s="89"/>
      <c r="E383" s="89"/>
      <c r="F383" s="89"/>
      <c r="G383" s="89"/>
      <c r="H383" s="89"/>
      <c r="I383" s="89"/>
    </row>
    <row r="384" spans="1:9" s="966" customFormat="1" ht="15.75">
      <c r="A384" s="88"/>
      <c r="B384" s="89"/>
      <c r="C384" s="89"/>
      <c r="D384" s="89"/>
      <c r="E384" s="89"/>
      <c r="F384" s="89"/>
      <c r="G384" s="89"/>
      <c r="H384" s="89"/>
      <c r="I384" s="89"/>
    </row>
    <row r="385" spans="1:9" s="966" customFormat="1" ht="15.75">
      <c r="A385" s="88"/>
      <c r="B385" s="89"/>
      <c r="C385" s="89"/>
      <c r="D385" s="89"/>
      <c r="E385" s="89"/>
      <c r="F385" s="89"/>
      <c r="G385" s="89"/>
      <c r="H385" s="89"/>
      <c r="I385" s="89"/>
    </row>
    <row r="386" spans="1:9" s="966" customFormat="1" ht="15.75">
      <c r="A386" s="88"/>
      <c r="B386" s="89"/>
      <c r="C386" s="89"/>
      <c r="D386" s="89"/>
      <c r="E386" s="89"/>
      <c r="F386" s="89"/>
      <c r="G386" s="89"/>
      <c r="H386" s="89"/>
      <c r="I386" s="89"/>
    </row>
    <row r="387" spans="1:9" s="966" customFormat="1" ht="15.75">
      <c r="A387" s="88"/>
      <c r="B387" s="89"/>
      <c r="C387" s="89"/>
      <c r="D387" s="89"/>
      <c r="E387" s="89"/>
      <c r="F387" s="89"/>
      <c r="G387" s="89"/>
      <c r="H387" s="89"/>
      <c r="I387" s="89"/>
    </row>
    <row r="388" spans="1:9" s="966" customFormat="1" ht="15.75">
      <c r="A388" s="88"/>
      <c r="B388" s="89"/>
      <c r="C388" s="89"/>
      <c r="D388" s="89"/>
      <c r="E388" s="89"/>
      <c r="F388" s="89"/>
      <c r="G388" s="89"/>
      <c r="H388" s="89"/>
      <c r="I388" s="89"/>
    </row>
    <row r="389" spans="1:9" s="966" customFormat="1" ht="15.75">
      <c r="A389" s="88"/>
      <c r="B389" s="89"/>
      <c r="C389" s="89"/>
      <c r="D389" s="89"/>
      <c r="E389" s="89"/>
      <c r="F389" s="89"/>
      <c r="G389" s="89"/>
      <c r="H389" s="89"/>
      <c r="I389" s="89"/>
    </row>
    <row r="390" spans="1:9" s="966" customFormat="1" ht="15.75">
      <c r="A390" s="88"/>
      <c r="B390" s="89"/>
      <c r="C390" s="89"/>
      <c r="D390" s="89"/>
      <c r="E390" s="89"/>
      <c r="F390" s="89"/>
      <c r="G390" s="89"/>
      <c r="H390" s="89"/>
      <c r="I390" s="89"/>
    </row>
    <row r="391" spans="1:9" s="966" customFormat="1" ht="15.75">
      <c r="A391" s="88"/>
      <c r="B391" s="89"/>
      <c r="C391" s="89"/>
      <c r="D391" s="89"/>
      <c r="E391" s="89"/>
      <c r="F391" s="89"/>
      <c r="G391" s="89"/>
      <c r="H391" s="89"/>
      <c r="I391" s="89"/>
    </row>
    <row r="392" spans="1:9" s="966" customFormat="1" ht="15.75">
      <c r="A392" s="88"/>
      <c r="B392" s="89"/>
      <c r="C392" s="89"/>
      <c r="D392" s="89"/>
      <c r="E392" s="89"/>
      <c r="F392" s="89"/>
      <c r="G392" s="89"/>
      <c r="H392" s="89"/>
      <c r="I392" s="89"/>
    </row>
    <row r="393" spans="1:9" s="966" customFormat="1" ht="15.75">
      <c r="A393" s="88"/>
      <c r="B393" s="89"/>
      <c r="C393" s="89"/>
      <c r="D393" s="89"/>
      <c r="E393" s="89"/>
      <c r="F393" s="89"/>
      <c r="G393" s="89"/>
      <c r="H393" s="89"/>
      <c r="I393" s="89"/>
    </row>
    <row r="394" spans="1:9" s="966" customFormat="1" ht="15.75">
      <c r="A394" s="88"/>
      <c r="B394" s="89"/>
      <c r="C394" s="89"/>
      <c r="D394" s="89"/>
      <c r="E394" s="89"/>
      <c r="F394" s="89"/>
      <c r="G394" s="89"/>
      <c r="H394" s="89"/>
      <c r="I394" s="89"/>
    </row>
    <row r="395" spans="1:9" s="966" customFormat="1" ht="15.75">
      <c r="A395" s="88"/>
      <c r="B395" s="89"/>
      <c r="C395" s="89"/>
      <c r="D395" s="89"/>
      <c r="E395" s="89"/>
      <c r="F395" s="89"/>
      <c r="G395" s="89"/>
      <c r="H395" s="89"/>
      <c r="I395" s="89"/>
    </row>
    <row r="396" spans="1:9" s="966" customFormat="1" ht="15.75">
      <c r="A396" s="88"/>
      <c r="B396" s="89"/>
      <c r="C396" s="89"/>
      <c r="D396" s="89"/>
      <c r="E396" s="89"/>
      <c r="F396" s="89"/>
      <c r="G396" s="89"/>
      <c r="H396" s="89"/>
      <c r="I396" s="89"/>
    </row>
    <row r="397" spans="1:9" s="966" customFormat="1" ht="15.75">
      <c r="A397" s="88"/>
      <c r="B397" s="89"/>
      <c r="C397" s="89"/>
      <c r="D397" s="89"/>
      <c r="E397" s="89"/>
      <c r="F397" s="89"/>
      <c r="G397" s="89"/>
      <c r="H397" s="89"/>
      <c r="I397" s="89"/>
    </row>
    <row r="398" spans="1:9" s="966" customFormat="1" ht="15.75">
      <c r="A398" s="88"/>
      <c r="B398" s="89"/>
      <c r="C398" s="89"/>
      <c r="D398" s="89"/>
      <c r="E398" s="89"/>
      <c r="F398" s="89"/>
      <c r="G398" s="89"/>
      <c r="H398" s="89"/>
      <c r="I398" s="89"/>
    </row>
    <row r="399" spans="1:9" s="966" customFormat="1" ht="15.75">
      <c r="A399" s="88"/>
      <c r="B399" s="89"/>
      <c r="C399" s="89"/>
      <c r="D399" s="89"/>
      <c r="E399" s="89"/>
      <c r="F399" s="89"/>
      <c r="G399" s="89"/>
      <c r="H399" s="89"/>
      <c r="I399" s="89"/>
    </row>
    <row r="400" spans="1:9" s="966" customFormat="1" ht="15.75">
      <c r="A400" s="88"/>
      <c r="B400" s="89"/>
      <c r="C400" s="89"/>
      <c r="D400" s="89"/>
      <c r="E400" s="89"/>
      <c r="F400" s="89"/>
      <c r="G400" s="89"/>
      <c r="H400" s="89"/>
      <c r="I400" s="89"/>
    </row>
    <row r="401" spans="1:9" s="966" customFormat="1" ht="15.75">
      <c r="A401" s="88"/>
      <c r="B401" s="89"/>
      <c r="C401" s="89"/>
      <c r="D401" s="89"/>
      <c r="E401" s="89"/>
      <c r="F401" s="89"/>
      <c r="G401" s="89"/>
      <c r="H401" s="89"/>
      <c r="I401" s="89"/>
    </row>
    <row r="402" spans="1:9" s="966" customFormat="1" ht="15.75">
      <c r="A402" s="88"/>
      <c r="B402" s="89"/>
      <c r="C402" s="89"/>
      <c r="D402" s="89"/>
      <c r="E402" s="89"/>
      <c r="F402" s="89"/>
      <c r="G402" s="89"/>
      <c r="H402" s="89"/>
      <c r="I402" s="89"/>
    </row>
    <row r="403" spans="1:9" s="966" customFormat="1" ht="15.75">
      <c r="A403" s="88"/>
      <c r="B403" s="89"/>
      <c r="C403" s="89"/>
      <c r="D403" s="89"/>
      <c r="E403" s="89"/>
      <c r="F403" s="89"/>
      <c r="G403" s="89"/>
      <c r="H403" s="89"/>
      <c r="I403" s="89"/>
    </row>
    <row r="404" spans="1:9" s="966" customFormat="1" ht="15.75">
      <c r="A404" s="88"/>
      <c r="B404" s="89"/>
      <c r="C404" s="89"/>
      <c r="D404" s="89"/>
      <c r="E404" s="89"/>
      <c r="F404" s="89"/>
      <c r="G404" s="89"/>
      <c r="H404" s="89"/>
      <c r="I404" s="89"/>
    </row>
    <row r="405" spans="1:9" s="966" customFormat="1" ht="15.75">
      <c r="A405" s="88"/>
      <c r="B405" s="89"/>
      <c r="C405" s="89"/>
      <c r="D405" s="89"/>
      <c r="E405" s="89"/>
      <c r="F405" s="89"/>
      <c r="G405" s="89"/>
      <c r="H405" s="89"/>
      <c r="I405" s="89"/>
    </row>
    <row r="406" spans="1:9" s="966" customFormat="1" ht="15.75">
      <c r="A406" s="88"/>
      <c r="B406" s="89"/>
      <c r="C406" s="89"/>
      <c r="D406" s="89"/>
      <c r="E406" s="89"/>
      <c r="F406" s="89"/>
      <c r="G406" s="89"/>
      <c r="H406" s="89"/>
      <c r="I406" s="89"/>
    </row>
    <row r="407" spans="1:9" s="966" customFormat="1" ht="15.75">
      <c r="A407" s="88"/>
      <c r="B407" s="89"/>
      <c r="C407" s="89"/>
      <c r="D407" s="89"/>
      <c r="E407" s="89"/>
      <c r="F407" s="89"/>
      <c r="G407" s="89"/>
      <c r="H407" s="89"/>
      <c r="I407" s="89"/>
    </row>
    <row r="408" spans="1:9" s="966" customFormat="1" ht="15.75">
      <c r="A408" s="88"/>
      <c r="B408" s="89"/>
      <c r="C408" s="89"/>
      <c r="D408" s="89"/>
      <c r="E408" s="89"/>
      <c r="F408" s="89"/>
      <c r="G408" s="89"/>
      <c r="H408" s="89"/>
      <c r="I408" s="89"/>
    </row>
    <row r="409" spans="1:9" s="966" customFormat="1" ht="15.75">
      <c r="A409" s="88"/>
      <c r="B409" s="89"/>
      <c r="C409" s="89"/>
      <c r="D409" s="89"/>
      <c r="E409" s="89"/>
      <c r="F409" s="89"/>
      <c r="G409" s="89"/>
      <c r="H409" s="89"/>
      <c r="I409" s="89"/>
    </row>
    <row r="410" spans="1:9" s="966" customFormat="1" ht="15.75">
      <c r="A410" s="88"/>
      <c r="B410" s="89"/>
      <c r="C410" s="89"/>
      <c r="D410" s="89"/>
      <c r="E410" s="89"/>
      <c r="F410" s="89"/>
      <c r="G410" s="89"/>
      <c r="H410" s="89"/>
      <c r="I410" s="89"/>
    </row>
    <row r="411" spans="1:9" s="966" customFormat="1" ht="15.75">
      <c r="A411" s="88"/>
      <c r="B411" s="89"/>
      <c r="C411" s="89"/>
      <c r="D411" s="89"/>
      <c r="E411" s="89"/>
      <c r="F411" s="89"/>
      <c r="G411" s="89"/>
      <c r="H411" s="89"/>
      <c r="I411" s="89"/>
    </row>
    <row r="412" spans="1:9" s="966" customFormat="1" ht="15.75">
      <c r="A412" s="88"/>
      <c r="B412" s="89"/>
      <c r="C412" s="89"/>
      <c r="D412" s="89"/>
      <c r="E412" s="89"/>
      <c r="F412" s="89"/>
      <c r="G412" s="89"/>
      <c r="H412" s="89"/>
      <c r="I412" s="89"/>
    </row>
    <row r="413" spans="1:9" s="966" customFormat="1" ht="15.75">
      <c r="A413" s="88"/>
      <c r="B413" s="89"/>
      <c r="C413" s="89"/>
      <c r="D413" s="89"/>
      <c r="E413" s="89"/>
      <c r="F413" s="89"/>
      <c r="G413" s="89"/>
      <c r="H413" s="89"/>
      <c r="I413" s="89"/>
    </row>
    <row r="414" spans="1:9" s="966" customFormat="1" ht="15.75">
      <c r="A414" s="88"/>
      <c r="B414" s="89"/>
      <c r="C414" s="89"/>
      <c r="D414" s="89"/>
      <c r="E414" s="89"/>
      <c r="F414" s="89"/>
      <c r="G414" s="89"/>
      <c r="H414" s="89"/>
      <c r="I414" s="89"/>
    </row>
    <row r="415" spans="1:9" s="966" customFormat="1" ht="15.75">
      <c r="A415" s="88"/>
      <c r="B415" s="89"/>
      <c r="C415" s="89"/>
      <c r="D415" s="89"/>
      <c r="E415" s="89"/>
      <c r="F415" s="89"/>
      <c r="G415" s="89"/>
      <c r="H415" s="89"/>
      <c r="I415" s="89"/>
    </row>
    <row r="416" spans="1:9" s="966" customFormat="1" ht="15.75">
      <c r="A416" s="88"/>
      <c r="B416" s="89"/>
      <c r="C416" s="89"/>
      <c r="D416" s="89"/>
      <c r="E416" s="89"/>
      <c r="F416" s="89"/>
      <c r="G416" s="89"/>
      <c r="H416" s="89"/>
      <c r="I416" s="89"/>
    </row>
    <row r="417" spans="1:9" s="966" customFormat="1" ht="15.75">
      <c r="A417" s="88"/>
      <c r="B417" s="89"/>
      <c r="C417" s="89"/>
      <c r="D417" s="89"/>
      <c r="E417" s="89"/>
      <c r="F417" s="89"/>
      <c r="G417" s="89"/>
      <c r="H417" s="89"/>
      <c r="I417" s="89"/>
    </row>
    <row r="418" spans="1:9" s="966" customFormat="1" ht="15.75">
      <c r="A418" s="88"/>
      <c r="B418" s="89"/>
      <c r="C418" s="89"/>
      <c r="D418" s="89"/>
      <c r="E418" s="89"/>
      <c r="F418" s="89"/>
      <c r="G418" s="89"/>
      <c r="H418" s="89"/>
      <c r="I418" s="89"/>
    </row>
    <row r="419" spans="1:9" s="966" customFormat="1" ht="15.75">
      <c r="A419" s="88"/>
      <c r="B419" s="89"/>
      <c r="C419" s="89"/>
      <c r="D419" s="89"/>
      <c r="E419" s="89"/>
      <c r="F419" s="89"/>
      <c r="G419" s="89"/>
      <c r="H419" s="89"/>
      <c r="I419" s="89"/>
    </row>
    <row r="420" spans="1:9" s="966" customFormat="1" ht="15.75">
      <c r="A420" s="88"/>
      <c r="B420" s="89"/>
      <c r="C420" s="89"/>
      <c r="D420" s="89"/>
      <c r="E420" s="89"/>
      <c r="F420" s="89"/>
      <c r="G420" s="89"/>
      <c r="H420" s="89"/>
      <c r="I420" s="89"/>
    </row>
    <row r="421" spans="1:9" s="966" customFormat="1" ht="15.75">
      <c r="A421" s="88"/>
      <c r="B421" s="89"/>
      <c r="C421" s="89"/>
      <c r="D421" s="89"/>
      <c r="E421" s="89"/>
      <c r="F421" s="89"/>
      <c r="G421" s="89"/>
      <c r="H421" s="89"/>
      <c r="I421" s="89"/>
    </row>
    <row r="422" spans="1:9" s="966" customFormat="1" ht="15.75">
      <c r="A422" s="88"/>
      <c r="B422" s="89"/>
      <c r="C422" s="89"/>
      <c r="D422" s="89"/>
      <c r="E422" s="89"/>
      <c r="F422" s="89"/>
      <c r="G422" s="89"/>
      <c r="H422" s="89"/>
      <c r="I422" s="89"/>
    </row>
    <row r="423" spans="1:9" s="966" customFormat="1" ht="15.75">
      <c r="A423" s="88"/>
      <c r="B423" s="89"/>
      <c r="C423" s="89"/>
      <c r="D423" s="89"/>
      <c r="E423" s="89"/>
      <c r="F423" s="89"/>
      <c r="G423" s="89"/>
      <c r="H423" s="89"/>
      <c r="I423" s="89"/>
    </row>
    <row r="424" spans="1:9" s="966" customFormat="1" ht="15.75">
      <c r="A424" s="88"/>
      <c r="B424" s="89"/>
      <c r="C424" s="89"/>
      <c r="D424" s="89"/>
      <c r="E424" s="89"/>
      <c r="F424" s="89"/>
      <c r="G424" s="89"/>
      <c r="H424" s="89"/>
      <c r="I424" s="89"/>
    </row>
    <row r="425" spans="1:9" s="966" customFormat="1" ht="15.75">
      <c r="A425" s="88"/>
      <c r="B425" s="89"/>
      <c r="C425" s="89"/>
      <c r="D425" s="89"/>
      <c r="E425" s="89"/>
      <c r="F425" s="89"/>
      <c r="G425" s="89"/>
      <c r="H425" s="89"/>
      <c r="I425" s="89"/>
    </row>
    <row r="426" spans="1:9" s="966" customFormat="1" ht="15.75">
      <c r="A426" s="88"/>
      <c r="B426" s="89"/>
      <c r="C426" s="89"/>
      <c r="D426" s="89"/>
      <c r="E426" s="89"/>
      <c r="F426" s="89"/>
      <c r="G426" s="89"/>
      <c r="H426" s="89"/>
      <c r="I426" s="89"/>
    </row>
    <row r="427" spans="1:9" s="966" customFormat="1" ht="15.75">
      <c r="A427" s="88"/>
      <c r="B427" s="89"/>
      <c r="C427" s="89"/>
      <c r="D427" s="89"/>
      <c r="E427" s="89"/>
      <c r="F427" s="89"/>
      <c r="G427" s="89"/>
      <c r="H427" s="89"/>
      <c r="I427" s="89"/>
    </row>
    <row r="428" spans="1:9" s="966" customFormat="1" ht="15.75">
      <c r="A428" s="88"/>
      <c r="B428" s="89"/>
      <c r="C428" s="89"/>
      <c r="D428" s="89"/>
      <c r="E428" s="89"/>
      <c r="F428" s="89"/>
      <c r="G428" s="89"/>
      <c r="H428" s="89"/>
      <c r="I428" s="89"/>
    </row>
    <row r="429" spans="1:9" s="966" customFormat="1" ht="15.75">
      <c r="A429" s="88"/>
      <c r="B429" s="89"/>
      <c r="C429" s="89"/>
      <c r="D429" s="89"/>
      <c r="E429" s="89"/>
      <c r="F429" s="89"/>
      <c r="G429" s="89"/>
      <c r="H429" s="89"/>
      <c r="I429" s="89"/>
    </row>
    <row r="430" spans="1:9" s="966" customFormat="1" ht="15.75">
      <c r="A430" s="88"/>
      <c r="B430" s="89"/>
      <c r="C430" s="89"/>
      <c r="D430" s="89"/>
      <c r="E430" s="89"/>
      <c r="F430" s="89"/>
      <c r="G430" s="89"/>
      <c r="H430" s="89"/>
      <c r="I430" s="89"/>
    </row>
    <row r="431" spans="1:9" s="966" customFormat="1" ht="15.75">
      <c r="A431" s="88"/>
      <c r="B431" s="89"/>
      <c r="C431" s="89"/>
      <c r="D431" s="89"/>
      <c r="E431" s="89"/>
      <c r="F431" s="89"/>
      <c r="G431" s="89"/>
      <c r="H431" s="89"/>
      <c r="I431" s="89"/>
    </row>
    <row r="432" spans="1:9" s="966" customFormat="1" ht="15.75">
      <c r="A432" s="88"/>
      <c r="B432" s="89"/>
      <c r="C432" s="89"/>
      <c r="D432" s="89"/>
      <c r="E432" s="89"/>
      <c r="F432" s="89"/>
      <c r="G432" s="89"/>
      <c r="H432" s="89"/>
      <c r="I432" s="89"/>
    </row>
    <row r="433" spans="1:9" s="966" customFormat="1" ht="15.75">
      <c r="A433" s="88"/>
      <c r="B433" s="89"/>
      <c r="C433" s="89"/>
      <c r="D433" s="89"/>
      <c r="E433" s="89"/>
      <c r="F433" s="89"/>
      <c r="G433" s="89"/>
      <c r="H433" s="89"/>
      <c r="I433" s="89"/>
    </row>
    <row r="434" spans="1:9" s="966" customFormat="1" ht="15.75">
      <c r="A434" s="88"/>
      <c r="B434" s="89"/>
      <c r="C434" s="89"/>
      <c r="D434" s="89"/>
      <c r="E434" s="89"/>
      <c r="F434" s="89"/>
      <c r="G434" s="89"/>
      <c r="H434" s="89"/>
      <c r="I434" s="89"/>
    </row>
    <row r="435" spans="1:9" s="966" customFormat="1" ht="15.75">
      <c r="A435" s="88"/>
      <c r="B435" s="89"/>
      <c r="C435" s="89"/>
      <c r="D435" s="89"/>
      <c r="E435" s="89"/>
      <c r="F435" s="89"/>
      <c r="G435" s="89"/>
      <c r="H435" s="89"/>
      <c r="I435" s="89"/>
    </row>
    <row r="436" spans="1:9" s="966" customFormat="1" ht="15.75">
      <c r="A436" s="88"/>
      <c r="B436" s="89"/>
      <c r="C436" s="89"/>
      <c r="D436" s="89"/>
      <c r="E436" s="89"/>
      <c r="F436" s="89"/>
      <c r="G436" s="89"/>
      <c r="H436" s="89"/>
      <c r="I436" s="89"/>
    </row>
    <row r="437" spans="1:9" s="966" customFormat="1" ht="15.75">
      <c r="A437" s="88"/>
      <c r="B437" s="89"/>
      <c r="C437" s="89"/>
      <c r="D437" s="89"/>
      <c r="E437" s="89"/>
      <c r="F437" s="89"/>
      <c r="G437" s="89"/>
      <c r="H437" s="89"/>
      <c r="I437" s="89"/>
    </row>
    <row r="438" spans="1:9" s="966" customFormat="1" ht="15.75">
      <c r="A438" s="88"/>
      <c r="B438" s="89"/>
      <c r="C438" s="89"/>
      <c r="D438" s="89"/>
      <c r="E438" s="89"/>
      <c r="F438" s="89"/>
      <c r="G438" s="89"/>
      <c r="H438" s="89"/>
      <c r="I438" s="89"/>
    </row>
    <row r="439" spans="1:9" s="966" customFormat="1" ht="15.75">
      <c r="A439" s="88"/>
      <c r="B439" s="89"/>
      <c r="C439" s="89"/>
      <c r="D439" s="89"/>
      <c r="E439" s="89"/>
      <c r="F439" s="89"/>
      <c r="G439" s="89"/>
      <c r="H439" s="89"/>
      <c r="I439" s="89"/>
    </row>
    <row r="440" spans="1:9" s="966" customFormat="1" ht="15.75">
      <c r="A440" s="88"/>
      <c r="B440" s="89"/>
      <c r="C440" s="89"/>
      <c r="D440" s="89"/>
      <c r="E440" s="89"/>
      <c r="F440" s="89"/>
      <c r="G440" s="89"/>
      <c r="H440" s="89"/>
      <c r="I440" s="89"/>
    </row>
    <row r="441" spans="1:9" s="966" customFormat="1" ht="15.75">
      <c r="A441" s="88"/>
      <c r="B441" s="89"/>
      <c r="C441" s="89"/>
      <c r="D441" s="89"/>
      <c r="E441" s="89"/>
      <c r="F441" s="89"/>
      <c r="G441" s="89"/>
      <c r="H441" s="89"/>
      <c r="I441" s="89"/>
    </row>
    <row r="442" spans="1:9" s="966" customFormat="1" ht="15.75">
      <c r="A442" s="88"/>
      <c r="B442" s="89"/>
      <c r="C442" s="89"/>
      <c r="D442" s="89"/>
      <c r="E442" s="89"/>
      <c r="F442" s="89"/>
      <c r="G442" s="89"/>
      <c r="H442" s="89"/>
      <c r="I442" s="89"/>
    </row>
    <row r="443" spans="1:9" s="966" customFormat="1" ht="15.75">
      <c r="A443" s="88"/>
      <c r="B443" s="89"/>
      <c r="C443" s="89"/>
      <c r="D443" s="89"/>
      <c r="E443" s="89"/>
      <c r="F443" s="89"/>
      <c r="G443" s="89"/>
      <c r="H443" s="89"/>
      <c r="I443" s="89"/>
    </row>
    <row r="444" spans="1:9" s="966" customFormat="1" ht="15.75">
      <c r="A444" s="88"/>
      <c r="B444" s="89"/>
      <c r="C444" s="89"/>
      <c r="D444" s="89"/>
      <c r="E444" s="89"/>
      <c r="F444" s="89"/>
      <c r="G444" s="89"/>
      <c r="H444" s="89"/>
      <c r="I444" s="89"/>
    </row>
    <row r="445" spans="1:9" s="966" customFormat="1" ht="15.75">
      <c r="A445" s="88"/>
      <c r="B445" s="89"/>
      <c r="C445" s="89"/>
      <c r="D445" s="89"/>
      <c r="E445" s="89"/>
      <c r="F445" s="89"/>
      <c r="G445" s="89"/>
      <c r="H445" s="89"/>
      <c r="I445" s="89"/>
    </row>
    <row r="446" spans="1:9" s="966" customFormat="1" ht="15.75">
      <c r="A446" s="88"/>
      <c r="B446" s="89"/>
      <c r="C446" s="89"/>
      <c r="D446" s="89"/>
      <c r="E446" s="89"/>
      <c r="F446" s="89"/>
      <c r="G446" s="89"/>
      <c r="H446" s="89"/>
      <c r="I446" s="89"/>
    </row>
    <row r="447" spans="1:9" s="966" customFormat="1" ht="15.75">
      <c r="A447" s="88"/>
      <c r="B447" s="89"/>
      <c r="C447" s="89"/>
      <c r="D447" s="89"/>
      <c r="E447" s="89"/>
      <c r="F447" s="89"/>
      <c r="G447" s="89"/>
      <c r="H447" s="89"/>
      <c r="I447" s="89"/>
    </row>
    <row r="448" spans="1:9" s="966" customFormat="1" ht="15.75">
      <c r="A448" s="88"/>
      <c r="B448" s="89"/>
      <c r="C448" s="89"/>
      <c r="D448" s="89"/>
      <c r="E448" s="89"/>
      <c r="F448" s="89"/>
      <c r="G448" s="89"/>
      <c r="H448" s="89"/>
      <c r="I448" s="89"/>
    </row>
    <row r="449" spans="1:9" s="966" customFormat="1" ht="15.75">
      <c r="A449" s="88"/>
      <c r="B449" s="89"/>
      <c r="C449" s="89"/>
      <c r="D449" s="89"/>
      <c r="E449" s="89"/>
      <c r="F449" s="89"/>
      <c r="G449" s="89"/>
      <c r="H449" s="89"/>
      <c r="I449" s="89"/>
    </row>
    <row r="450" spans="1:9" s="966" customFormat="1" ht="15.75">
      <c r="A450" s="88"/>
      <c r="B450" s="89"/>
      <c r="C450" s="89"/>
      <c r="D450" s="89"/>
      <c r="E450" s="89"/>
      <c r="F450" s="89"/>
      <c r="G450" s="89"/>
      <c r="H450" s="89"/>
      <c r="I450" s="89"/>
    </row>
    <row r="451" spans="1:9" s="966" customFormat="1" ht="15.75">
      <c r="A451" s="88"/>
      <c r="B451" s="89"/>
      <c r="C451" s="89"/>
      <c r="D451" s="89"/>
      <c r="E451" s="89"/>
      <c r="F451" s="89"/>
      <c r="G451" s="89"/>
      <c r="H451" s="89"/>
      <c r="I451" s="89"/>
    </row>
    <row r="452" spans="1:9" s="966" customFormat="1" ht="15.75">
      <c r="A452" s="88"/>
      <c r="B452" s="89"/>
      <c r="C452" s="89"/>
      <c r="D452" s="89"/>
      <c r="E452" s="89"/>
      <c r="F452" s="89"/>
      <c r="G452" s="89"/>
      <c r="H452" s="89"/>
      <c r="I452" s="89"/>
    </row>
    <row r="453" spans="1:9" s="966" customFormat="1" ht="15.75">
      <c r="A453" s="88"/>
      <c r="B453" s="89"/>
      <c r="C453" s="89"/>
      <c r="D453" s="89"/>
      <c r="E453" s="89"/>
      <c r="F453" s="89"/>
      <c r="G453" s="89"/>
      <c r="H453" s="89"/>
      <c r="I453" s="89"/>
    </row>
    <row r="454" spans="1:9" s="966" customFormat="1" ht="15.75">
      <c r="A454" s="88"/>
      <c r="B454" s="89"/>
      <c r="C454" s="89"/>
      <c r="D454" s="89"/>
      <c r="E454" s="89"/>
      <c r="F454" s="89"/>
      <c r="G454" s="89"/>
      <c r="H454" s="89"/>
      <c r="I454" s="89"/>
    </row>
    <row r="455" spans="1:9" s="966" customFormat="1" ht="15.75">
      <c r="A455" s="88"/>
      <c r="B455" s="89"/>
      <c r="C455" s="89"/>
      <c r="D455" s="89"/>
      <c r="E455" s="89"/>
      <c r="F455" s="89"/>
      <c r="G455" s="89"/>
      <c r="H455" s="89"/>
      <c r="I455" s="89"/>
    </row>
    <row r="456" spans="1:9" s="966" customFormat="1" ht="15.75">
      <c r="A456" s="88"/>
      <c r="B456" s="89"/>
      <c r="C456" s="89"/>
      <c r="D456" s="89"/>
      <c r="E456" s="89"/>
      <c r="F456" s="89"/>
      <c r="G456" s="89"/>
      <c r="H456" s="89"/>
      <c r="I456" s="89"/>
    </row>
    <row r="457" spans="1:9" s="966" customFormat="1" ht="15.75">
      <c r="A457" s="88"/>
      <c r="B457" s="89"/>
      <c r="C457" s="89"/>
      <c r="D457" s="89"/>
      <c r="E457" s="89"/>
      <c r="F457" s="89"/>
      <c r="G457" s="89"/>
      <c r="H457" s="89"/>
      <c r="I457" s="89"/>
    </row>
    <row r="458" spans="1:9" s="966" customFormat="1" ht="15.75">
      <c r="A458" s="88"/>
      <c r="B458" s="89"/>
      <c r="C458" s="89"/>
      <c r="D458" s="89"/>
      <c r="E458" s="89"/>
      <c r="F458" s="89"/>
      <c r="G458" s="89"/>
      <c r="H458" s="89"/>
      <c r="I458" s="89"/>
    </row>
    <row r="459" spans="1:9" s="966" customFormat="1" ht="15.75">
      <c r="A459" s="88"/>
      <c r="B459" s="89"/>
      <c r="C459" s="89"/>
      <c r="D459" s="89"/>
      <c r="E459" s="89"/>
      <c r="F459" s="89"/>
      <c r="G459" s="89"/>
      <c r="H459" s="89"/>
      <c r="I459" s="89"/>
    </row>
    <row r="460" spans="1:9" s="966" customFormat="1" ht="15.75">
      <c r="A460" s="88"/>
      <c r="B460" s="89"/>
      <c r="C460" s="89"/>
      <c r="D460" s="89"/>
      <c r="E460" s="89"/>
      <c r="F460" s="89"/>
      <c r="G460" s="89"/>
      <c r="H460" s="89"/>
      <c r="I460" s="89"/>
    </row>
    <row r="461" spans="1:9" s="966" customFormat="1" ht="15.75">
      <c r="A461" s="88"/>
      <c r="B461" s="89"/>
      <c r="C461" s="89"/>
      <c r="D461" s="89"/>
      <c r="E461" s="89"/>
      <c r="F461" s="89"/>
      <c r="G461" s="89"/>
      <c r="H461" s="89"/>
      <c r="I461" s="89"/>
    </row>
    <row r="462" spans="1:9" s="966" customFormat="1" ht="15.75">
      <c r="A462" s="88"/>
      <c r="B462" s="89"/>
      <c r="C462" s="89"/>
      <c r="D462" s="89"/>
      <c r="E462" s="89"/>
      <c r="F462" s="89"/>
      <c r="G462" s="89"/>
      <c r="H462" s="89"/>
      <c r="I462" s="89"/>
    </row>
    <row r="463" spans="1:9" s="966" customFormat="1" ht="15.75">
      <c r="A463" s="88"/>
      <c r="B463" s="89"/>
      <c r="C463" s="89"/>
      <c r="D463" s="89"/>
      <c r="E463" s="89"/>
      <c r="F463" s="89"/>
      <c r="G463" s="89"/>
      <c r="H463" s="89"/>
      <c r="I463" s="89"/>
    </row>
    <row r="464" spans="1:9" s="966" customFormat="1" ht="15.75">
      <c r="A464" s="88"/>
      <c r="B464" s="89"/>
      <c r="C464" s="89"/>
      <c r="D464" s="89"/>
      <c r="E464" s="89"/>
      <c r="F464" s="89"/>
      <c r="G464" s="89"/>
      <c r="H464" s="89"/>
      <c r="I464" s="89"/>
    </row>
    <row r="465" spans="1:9" s="966" customFormat="1" ht="15.75">
      <c r="A465" s="88"/>
      <c r="B465" s="89"/>
      <c r="C465" s="89"/>
      <c r="D465" s="89"/>
      <c r="E465" s="89"/>
      <c r="F465" s="89"/>
      <c r="G465" s="89"/>
      <c r="H465" s="89"/>
      <c r="I465" s="89"/>
    </row>
    <row r="466" spans="1:9" s="966" customFormat="1" ht="15.75">
      <c r="A466" s="88"/>
      <c r="B466" s="89"/>
      <c r="C466" s="89"/>
      <c r="D466" s="89"/>
      <c r="E466" s="89"/>
      <c r="F466" s="89"/>
      <c r="G466" s="89"/>
      <c r="H466" s="89"/>
      <c r="I466" s="89"/>
    </row>
    <row r="467" spans="1:9" s="966" customFormat="1" ht="15.75">
      <c r="A467" s="88"/>
      <c r="B467" s="89"/>
      <c r="C467" s="89"/>
      <c r="D467" s="89"/>
      <c r="E467" s="89"/>
      <c r="F467" s="89"/>
      <c r="G467" s="89"/>
      <c r="H467" s="89"/>
      <c r="I467" s="89"/>
    </row>
    <row r="468" spans="1:9" s="966" customFormat="1" ht="15.75">
      <c r="A468" s="88"/>
      <c r="B468" s="89"/>
      <c r="C468" s="89"/>
      <c r="D468" s="89"/>
      <c r="E468" s="89"/>
      <c r="F468" s="89"/>
      <c r="G468" s="89"/>
      <c r="H468" s="89"/>
      <c r="I468" s="89"/>
    </row>
    <row r="469" spans="1:9" s="966" customFormat="1" ht="15.75">
      <c r="A469" s="88"/>
      <c r="B469" s="89"/>
      <c r="C469" s="89"/>
      <c r="D469" s="89"/>
      <c r="E469" s="89"/>
      <c r="F469" s="89"/>
      <c r="G469" s="89"/>
      <c r="H469" s="89"/>
      <c r="I469" s="89"/>
    </row>
    <row r="470" spans="1:9" s="966" customFormat="1" ht="15.75">
      <c r="A470" s="88"/>
      <c r="B470" s="89"/>
      <c r="C470" s="89"/>
      <c r="D470" s="89"/>
      <c r="E470" s="89"/>
      <c r="F470" s="89"/>
      <c r="G470" s="89"/>
      <c r="H470" s="89"/>
      <c r="I470" s="89"/>
    </row>
    <row r="471" spans="1:9" s="966" customFormat="1" ht="15.75">
      <c r="A471" s="88"/>
      <c r="B471" s="89"/>
      <c r="C471" s="89"/>
      <c r="D471" s="89"/>
      <c r="E471" s="89"/>
      <c r="F471" s="89"/>
      <c r="G471" s="89"/>
      <c r="H471" s="89"/>
      <c r="I471" s="89"/>
    </row>
    <row r="472" spans="1:9" s="966" customFormat="1" ht="15.75">
      <c r="A472" s="88"/>
      <c r="B472" s="89"/>
      <c r="C472" s="89"/>
      <c r="D472" s="89"/>
      <c r="E472" s="89"/>
      <c r="F472" s="89"/>
      <c r="G472" s="89"/>
      <c r="H472" s="89"/>
      <c r="I472" s="89"/>
    </row>
    <row r="473" spans="1:9" s="966" customFormat="1" ht="15.75">
      <c r="A473" s="88"/>
      <c r="B473" s="89"/>
      <c r="C473" s="89"/>
      <c r="D473" s="89"/>
      <c r="E473" s="89"/>
      <c r="F473" s="89"/>
      <c r="G473" s="89"/>
      <c r="H473" s="89"/>
      <c r="I473" s="89"/>
    </row>
    <row r="474" spans="1:9" s="966" customFormat="1" ht="15.75">
      <c r="A474" s="88"/>
      <c r="B474" s="89"/>
      <c r="C474" s="89"/>
      <c r="D474" s="89"/>
      <c r="E474" s="89"/>
      <c r="F474" s="89"/>
      <c r="G474" s="89"/>
      <c r="H474" s="89"/>
      <c r="I474" s="89"/>
    </row>
    <row r="475" spans="1:9" s="966" customFormat="1" ht="15.75">
      <c r="A475" s="88"/>
      <c r="B475" s="89"/>
      <c r="C475" s="89"/>
      <c r="D475" s="89"/>
      <c r="E475" s="89"/>
      <c r="F475" s="89"/>
      <c r="G475" s="89"/>
      <c r="H475" s="89"/>
      <c r="I475" s="89"/>
    </row>
    <row r="476" spans="1:9" s="966" customFormat="1" ht="15.75">
      <c r="A476" s="88"/>
      <c r="B476" s="89"/>
      <c r="C476" s="89"/>
      <c r="D476" s="89"/>
      <c r="E476" s="89"/>
      <c r="F476" s="89"/>
      <c r="G476" s="89"/>
      <c r="H476" s="89"/>
      <c r="I476" s="89"/>
    </row>
    <row r="477" spans="1:9" s="966" customFormat="1" ht="15.75">
      <c r="A477" s="88"/>
      <c r="B477" s="89"/>
      <c r="C477" s="89"/>
      <c r="D477" s="89"/>
      <c r="E477" s="89"/>
      <c r="F477" s="89"/>
      <c r="G477" s="89"/>
      <c r="H477" s="89"/>
      <c r="I477" s="89"/>
    </row>
    <row r="478" spans="1:9" s="966" customFormat="1" ht="15.75">
      <c r="A478" s="88"/>
      <c r="B478" s="89"/>
      <c r="C478" s="89"/>
      <c r="D478" s="89"/>
      <c r="E478" s="89"/>
      <c r="F478" s="89"/>
      <c r="G478" s="89"/>
      <c r="H478" s="89"/>
      <c r="I478" s="89"/>
    </row>
    <row r="479" spans="1:9" s="966" customFormat="1" ht="15.75">
      <c r="A479" s="88"/>
      <c r="B479" s="89"/>
      <c r="C479" s="89"/>
      <c r="D479" s="89"/>
      <c r="E479" s="89"/>
      <c r="F479" s="89"/>
      <c r="G479" s="89"/>
      <c r="H479" s="89"/>
      <c r="I479" s="89"/>
    </row>
    <row r="480" spans="1:9" s="966" customFormat="1" ht="15.75">
      <c r="A480" s="88"/>
      <c r="B480" s="89"/>
      <c r="C480" s="89"/>
      <c r="D480" s="89"/>
      <c r="E480" s="89"/>
      <c r="F480" s="89"/>
      <c r="G480" s="89"/>
      <c r="H480" s="89"/>
      <c r="I480" s="89"/>
    </row>
    <row r="481" spans="1:9" s="966" customFormat="1" ht="15.75">
      <c r="A481" s="88"/>
      <c r="B481" s="89"/>
      <c r="C481" s="89"/>
      <c r="D481" s="89"/>
      <c r="E481" s="89"/>
      <c r="F481" s="89"/>
      <c r="G481" s="89"/>
      <c r="H481" s="89"/>
      <c r="I481" s="89"/>
    </row>
    <row r="482" spans="1:9" s="966" customFormat="1" ht="15.75">
      <c r="A482" s="88"/>
      <c r="B482" s="89"/>
      <c r="C482" s="89"/>
      <c r="D482" s="89"/>
      <c r="E482" s="89"/>
      <c r="F482" s="89"/>
      <c r="G482" s="89"/>
      <c r="H482" s="89"/>
      <c r="I482" s="89"/>
    </row>
    <row r="483" spans="1:9" s="966" customFormat="1" ht="15.75">
      <c r="A483" s="88"/>
      <c r="B483" s="89"/>
      <c r="C483" s="89"/>
      <c r="D483" s="89"/>
      <c r="E483" s="89"/>
      <c r="F483" s="89"/>
      <c r="G483" s="89"/>
      <c r="H483" s="89"/>
      <c r="I483" s="89"/>
    </row>
    <row r="484" spans="1:9" s="966" customFormat="1" ht="15.75">
      <c r="A484" s="88"/>
      <c r="B484" s="89"/>
      <c r="C484" s="89"/>
      <c r="D484" s="89"/>
      <c r="E484" s="89"/>
      <c r="F484" s="89"/>
      <c r="G484" s="89"/>
      <c r="H484" s="89"/>
      <c r="I484" s="89"/>
    </row>
    <row r="485" spans="1:9" s="966" customFormat="1" ht="15.75">
      <c r="A485" s="88"/>
      <c r="B485" s="89"/>
      <c r="C485" s="89"/>
      <c r="D485" s="89"/>
      <c r="E485" s="89"/>
      <c r="F485" s="89"/>
      <c r="G485" s="89"/>
      <c r="H485" s="89"/>
      <c r="I485" s="89"/>
    </row>
    <row r="486" spans="1:9" s="966" customFormat="1" ht="15.75">
      <c r="A486" s="88"/>
      <c r="B486" s="89"/>
      <c r="C486" s="89"/>
      <c r="D486" s="89"/>
      <c r="E486" s="89"/>
      <c r="F486" s="89"/>
      <c r="G486" s="89"/>
      <c r="H486" s="89"/>
      <c r="I486" s="89"/>
    </row>
    <row r="487" spans="1:9" s="966" customFormat="1" ht="15.75">
      <c r="A487" s="88"/>
      <c r="B487" s="89"/>
      <c r="C487" s="89"/>
      <c r="D487" s="89"/>
      <c r="E487" s="89"/>
      <c r="F487" s="89"/>
      <c r="G487" s="89"/>
      <c r="H487" s="89"/>
      <c r="I487" s="89"/>
    </row>
    <row r="488" spans="1:9" s="966" customFormat="1" ht="15.75">
      <c r="A488" s="88"/>
      <c r="B488" s="89"/>
      <c r="C488" s="89"/>
      <c r="D488" s="89"/>
      <c r="E488" s="89"/>
      <c r="F488" s="89"/>
      <c r="G488" s="89"/>
      <c r="H488" s="89"/>
      <c r="I488" s="89"/>
    </row>
    <row r="489" spans="1:9" s="966" customFormat="1" ht="15.75">
      <c r="A489" s="88"/>
      <c r="B489" s="89"/>
      <c r="C489" s="89"/>
      <c r="D489" s="89"/>
      <c r="E489" s="89"/>
      <c r="F489" s="89"/>
      <c r="G489" s="89"/>
      <c r="H489" s="89"/>
      <c r="I489" s="89"/>
    </row>
    <row r="490" spans="1:9" s="966" customFormat="1" ht="15.75">
      <c r="A490" s="88"/>
      <c r="B490" s="89"/>
      <c r="C490" s="89"/>
      <c r="D490" s="89"/>
      <c r="E490" s="89"/>
      <c r="F490" s="89"/>
      <c r="G490" s="89"/>
      <c r="H490" s="89"/>
      <c r="I490" s="89"/>
    </row>
    <row r="491" spans="1:9" s="966" customFormat="1" ht="15.75">
      <c r="A491" s="88"/>
      <c r="B491" s="89"/>
      <c r="C491" s="89"/>
      <c r="D491" s="89"/>
      <c r="E491" s="89"/>
      <c r="F491" s="89"/>
      <c r="G491" s="89"/>
      <c r="H491" s="89"/>
      <c r="I491" s="89"/>
    </row>
    <row r="492" spans="1:9" s="966" customFormat="1" ht="15.75">
      <c r="A492" s="88"/>
      <c r="B492" s="89"/>
      <c r="C492" s="89"/>
      <c r="D492" s="89"/>
      <c r="E492" s="89"/>
      <c r="F492" s="89"/>
      <c r="G492" s="89"/>
      <c r="H492" s="89"/>
      <c r="I492" s="89"/>
    </row>
    <row r="493" spans="1:9" s="966" customFormat="1" ht="15.75">
      <c r="A493" s="88"/>
      <c r="B493" s="89"/>
      <c r="C493" s="89"/>
      <c r="D493" s="89"/>
      <c r="E493" s="89"/>
      <c r="F493" s="89"/>
      <c r="G493" s="89"/>
      <c r="H493" s="89"/>
      <c r="I493" s="89"/>
    </row>
    <row r="494" spans="1:9" s="966" customFormat="1" ht="15.75">
      <c r="A494" s="88"/>
      <c r="B494" s="89"/>
      <c r="C494" s="89"/>
      <c r="D494" s="89"/>
      <c r="E494" s="89"/>
      <c r="F494" s="89"/>
      <c r="G494" s="89"/>
      <c r="H494" s="89"/>
      <c r="I494" s="89"/>
    </row>
    <row r="495" spans="1:9" s="966" customFormat="1" ht="15.75">
      <c r="A495" s="88"/>
      <c r="B495" s="89"/>
      <c r="C495" s="89"/>
      <c r="D495" s="89"/>
      <c r="E495" s="89"/>
      <c r="F495" s="89"/>
      <c r="G495" s="89"/>
      <c r="H495" s="89"/>
      <c r="I495" s="89"/>
    </row>
    <row r="496" spans="1:9" s="966" customFormat="1" ht="15.75">
      <c r="A496" s="88"/>
      <c r="B496" s="89"/>
      <c r="C496" s="89"/>
      <c r="D496" s="89"/>
      <c r="E496" s="89"/>
      <c r="F496" s="89"/>
      <c r="G496" s="89"/>
      <c r="H496" s="89"/>
      <c r="I496" s="89"/>
    </row>
    <row r="497" spans="1:9" s="966" customFormat="1" ht="15.75">
      <c r="A497" s="88"/>
      <c r="B497" s="89"/>
      <c r="C497" s="89"/>
      <c r="D497" s="89"/>
      <c r="E497" s="89"/>
      <c r="F497" s="89"/>
      <c r="G497" s="89"/>
      <c r="H497" s="89"/>
      <c r="I497" s="89"/>
    </row>
    <row r="498" spans="1:9" s="966" customFormat="1" ht="15.75">
      <c r="A498" s="88"/>
      <c r="B498" s="89"/>
      <c r="C498" s="89"/>
      <c r="D498" s="89"/>
      <c r="E498" s="89"/>
      <c r="F498" s="89"/>
      <c r="G498" s="89"/>
      <c r="H498" s="89"/>
      <c r="I498" s="89"/>
    </row>
    <row r="499" spans="1:9" s="966" customFormat="1" ht="15.75">
      <c r="A499" s="88"/>
      <c r="B499" s="89"/>
      <c r="C499" s="89"/>
      <c r="D499" s="89"/>
      <c r="E499" s="89"/>
      <c r="F499" s="89"/>
      <c r="G499" s="89"/>
      <c r="H499" s="89"/>
      <c r="I499" s="89"/>
    </row>
    <row r="500" spans="1:9" s="966" customFormat="1" ht="15.75">
      <c r="A500" s="88"/>
      <c r="B500" s="89"/>
      <c r="C500" s="89"/>
      <c r="D500" s="89"/>
      <c r="E500" s="89"/>
      <c r="F500" s="89"/>
      <c r="G500" s="89"/>
      <c r="H500" s="89"/>
      <c r="I500" s="89"/>
    </row>
    <row r="501" spans="1:9" s="966" customFormat="1" ht="15.75">
      <c r="A501" s="88"/>
      <c r="B501" s="89"/>
      <c r="C501" s="89"/>
      <c r="D501" s="89"/>
      <c r="E501" s="89"/>
      <c r="F501" s="89"/>
      <c r="G501" s="89"/>
      <c r="H501" s="89"/>
      <c r="I501" s="89"/>
    </row>
    <row r="502" spans="1:9" s="966" customFormat="1" ht="15.75">
      <c r="A502" s="88"/>
      <c r="B502" s="89"/>
      <c r="C502" s="89"/>
      <c r="D502" s="89"/>
      <c r="E502" s="89"/>
      <c r="F502" s="89"/>
      <c r="G502" s="89"/>
      <c r="H502" s="89"/>
      <c r="I502" s="89"/>
    </row>
    <row r="503" spans="1:9" s="966" customFormat="1" ht="15.75">
      <c r="A503" s="88"/>
      <c r="B503" s="89"/>
      <c r="C503" s="89"/>
      <c r="D503" s="89"/>
      <c r="E503" s="89"/>
      <c r="F503" s="89"/>
      <c r="G503" s="89"/>
      <c r="H503" s="89"/>
      <c r="I503" s="89"/>
    </row>
    <row r="504" spans="1:9" s="966" customFormat="1" ht="15.75">
      <c r="A504" s="88"/>
      <c r="B504" s="89"/>
      <c r="C504" s="89"/>
      <c r="D504" s="89"/>
      <c r="E504" s="89"/>
      <c r="F504" s="89"/>
      <c r="G504" s="89"/>
      <c r="H504" s="89"/>
      <c r="I504" s="89"/>
    </row>
    <row r="505" spans="1:9" s="966" customFormat="1" ht="15.75">
      <c r="A505" s="88"/>
      <c r="B505" s="89"/>
      <c r="C505" s="89"/>
      <c r="D505" s="89"/>
      <c r="E505" s="89"/>
      <c r="F505" s="89"/>
      <c r="G505" s="89"/>
      <c r="H505" s="89"/>
      <c r="I505" s="89"/>
    </row>
    <row r="506" spans="1:9" s="966" customFormat="1" ht="15.75">
      <c r="A506" s="88"/>
      <c r="B506" s="89"/>
      <c r="C506" s="89"/>
      <c r="D506" s="89"/>
      <c r="E506" s="89"/>
      <c r="F506" s="89"/>
      <c r="G506" s="89"/>
      <c r="H506" s="89"/>
      <c r="I506" s="89"/>
    </row>
    <row r="507" spans="1:9" s="966" customFormat="1" ht="15.75">
      <c r="A507" s="88"/>
      <c r="B507" s="89"/>
      <c r="C507" s="89"/>
      <c r="D507" s="89"/>
      <c r="E507" s="89"/>
      <c r="F507" s="89"/>
      <c r="G507" s="89"/>
      <c r="H507" s="89"/>
      <c r="I507" s="89"/>
    </row>
    <row r="508" spans="1:9" s="966" customFormat="1" ht="15.75">
      <c r="A508" s="88"/>
      <c r="B508" s="89"/>
      <c r="C508" s="89"/>
      <c r="D508" s="89"/>
      <c r="E508" s="89"/>
      <c r="F508" s="89"/>
      <c r="G508" s="89"/>
      <c r="H508" s="89"/>
      <c r="I508" s="89"/>
    </row>
    <row r="509" spans="1:9" s="966" customFormat="1" ht="15.75">
      <c r="A509" s="88"/>
      <c r="B509" s="89"/>
      <c r="C509" s="89"/>
      <c r="D509" s="89"/>
      <c r="E509" s="89"/>
      <c r="F509" s="89"/>
      <c r="G509" s="89"/>
      <c r="H509" s="89"/>
      <c r="I509" s="89"/>
    </row>
    <row r="510" spans="1:9" s="966" customFormat="1" ht="15.75">
      <c r="A510" s="88"/>
      <c r="B510" s="89"/>
      <c r="C510" s="89"/>
      <c r="D510" s="89"/>
      <c r="E510" s="89"/>
      <c r="F510" s="89"/>
      <c r="G510" s="89"/>
      <c r="H510" s="89"/>
      <c r="I510" s="89"/>
    </row>
    <row r="511" spans="1:9" s="966" customFormat="1" ht="15.75">
      <c r="A511" s="88"/>
      <c r="B511" s="89"/>
      <c r="C511" s="89"/>
      <c r="D511" s="89"/>
      <c r="E511" s="89"/>
      <c r="F511" s="89"/>
      <c r="G511" s="89"/>
      <c r="H511" s="89"/>
      <c r="I511" s="89"/>
    </row>
    <row r="512" spans="1:9" s="966" customFormat="1" ht="15.75">
      <c r="A512" s="88"/>
      <c r="B512" s="89"/>
      <c r="C512" s="89"/>
      <c r="D512" s="89"/>
      <c r="E512" s="89"/>
      <c r="F512" s="89"/>
      <c r="G512" s="89"/>
      <c r="H512" s="89"/>
      <c r="I512" s="89"/>
    </row>
    <row r="513" spans="1:9" s="966" customFormat="1" ht="15.75">
      <c r="A513" s="88"/>
      <c r="B513" s="89"/>
      <c r="C513" s="89"/>
      <c r="D513" s="89"/>
      <c r="E513" s="89"/>
      <c r="F513" s="89"/>
      <c r="G513" s="89"/>
      <c r="H513" s="89"/>
      <c r="I513" s="89"/>
    </row>
    <row r="514" spans="1:9" s="966" customFormat="1" ht="15.75">
      <c r="A514" s="88"/>
      <c r="B514" s="89"/>
      <c r="C514" s="89"/>
      <c r="D514" s="89"/>
      <c r="E514" s="89"/>
      <c r="F514" s="89"/>
      <c r="G514" s="89"/>
      <c r="H514" s="89"/>
      <c r="I514" s="89"/>
    </row>
    <row r="515" spans="1:9" s="966" customFormat="1" ht="15.75">
      <c r="A515" s="88"/>
      <c r="B515" s="89"/>
      <c r="C515" s="89"/>
      <c r="D515" s="89"/>
      <c r="E515" s="89"/>
      <c r="F515" s="89"/>
      <c r="G515" s="89"/>
      <c r="H515" s="89"/>
      <c r="I515" s="89"/>
    </row>
    <row r="516" spans="1:9" s="966" customFormat="1" ht="15.75">
      <c r="A516" s="88"/>
      <c r="B516" s="89"/>
      <c r="C516" s="89"/>
      <c r="D516" s="89"/>
      <c r="E516" s="89"/>
      <c r="F516" s="89"/>
      <c r="G516" s="89"/>
      <c r="H516" s="89"/>
      <c r="I516" s="89"/>
    </row>
    <row r="517" spans="1:9" s="966" customFormat="1" ht="15.75">
      <c r="A517" s="88"/>
      <c r="B517" s="89"/>
      <c r="C517" s="89"/>
      <c r="D517" s="89"/>
      <c r="E517" s="89"/>
      <c r="F517" s="89"/>
      <c r="G517" s="89"/>
      <c r="H517" s="89"/>
      <c r="I517" s="89"/>
    </row>
    <row r="518" spans="1:9" s="966" customFormat="1" ht="15.75">
      <c r="A518" s="88"/>
      <c r="B518" s="89"/>
      <c r="C518" s="89"/>
      <c r="D518" s="89"/>
      <c r="E518" s="89"/>
      <c r="F518" s="89"/>
      <c r="G518" s="89"/>
      <c r="H518" s="89"/>
      <c r="I518" s="89"/>
    </row>
    <row r="519" spans="1:9" s="966" customFormat="1" ht="15.75">
      <c r="A519" s="88"/>
      <c r="B519" s="89"/>
      <c r="C519" s="89"/>
      <c r="D519" s="89"/>
      <c r="E519" s="89"/>
      <c r="F519" s="89"/>
      <c r="G519" s="89"/>
      <c r="H519" s="89"/>
      <c r="I519" s="89"/>
    </row>
    <row r="520" spans="1:9" s="966" customFormat="1" ht="15.75">
      <c r="A520" s="88"/>
      <c r="B520" s="89"/>
      <c r="C520" s="89"/>
      <c r="D520" s="89"/>
      <c r="E520" s="89"/>
      <c r="F520" s="89"/>
      <c r="G520" s="89"/>
      <c r="H520" s="89"/>
      <c r="I520" s="89"/>
    </row>
    <row r="521" spans="1:9" s="966" customFormat="1" ht="15.75">
      <c r="A521" s="88"/>
      <c r="B521" s="89"/>
      <c r="C521" s="89"/>
      <c r="D521" s="89"/>
      <c r="E521" s="89"/>
      <c r="F521" s="89"/>
      <c r="G521" s="89"/>
      <c r="H521" s="89"/>
      <c r="I521" s="89"/>
    </row>
    <row r="522" spans="1:9" s="966" customFormat="1" ht="15.75">
      <c r="A522" s="88"/>
      <c r="B522" s="89"/>
      <c r="C522" s="89"/>
      <c r="D522" s="89"/>
      <c r="E522" s="89"/>
      <c r="F522" s="89"/>
      <c r="G522" s="89"/>
      <c r="H522" s="89"/>
      <c r="I522" s="89"/>
    </row>
    <row r="523" spans="1:9" s="966" customFormat="1" ht="15.75">
      <c r="A523" s="88"/>
      <c r="B523" s="89"/>
      <c r="C523" s="89"/>
      <c r="D523" s="89"/>
      <c r="E523" s="89"/>
      <c r="F523" s="89"/>
      <c r="G523" s="89"/>
      <c r="H523" s="89"/>
      <c r="I523" s="89"/>
    </row>
    <row r="524" spans="1:9" s="966" customFormat="1" ht="15.75">
      <c r="A524" s="88"/>
      <c r="B524" s="89"/>
      <c r="C524" s="89"/>
      <c r="D524" s="89"/>
      <c r="E524" s="89"/>
      <c r="F524" s="89"/>
      <c r="G524" s="89"/>
      <c r="H524" s="89"/>
      <c r="I524" s="89"/>
    </row>
    <row r="525" spans="1:9" s="966" customFormat="1" ht="15.75">
      <c r="A525" s="88"/>
      <c r="B525" s="89"/>
      <c r="C525" s="89"/>
      <c r="D525" s="89"/>
      <c r="E525" s="89"/>
      <c r="F525" s="89"/>
      <c r="G525" s="89"/>
      <c r="H525" s="89"/>
      <c r="I525" s="89"/>
    </row>
    <row r="526" spans="1:9" s="966" customFormat="1" ht="15.75">
      <c r="A526" s="88"/>
      <c r="B526" s="89"/>
      <c r="C526" s="89"/>
      <c r="D526" s="89"/>
      <c r="E526" s="89"/>
      <c r="F526" s="89"/>
      <c r="G526" s="89"/>
      <c r="H526" s="89"/>
      <c r="I526" s="89"/>
    </row>
    <row r="527" spans="1:9" s="966" customFormat="1" ht="15.75">
      <c r="A527" s="88"/>
      <c r="B527" s="89"/>
      <c r="C527" s="89"/>
      <c r="D527" s="89"/>
      <c r="E527" s="89"/>
      <c r="F527" s="89"/>
      <c r="G527" s="89"/>
      <c r="H527" s="89"/>
      <c r="I527" s="89"/>
    </row>
    <row r="528" spans="1:9" s="966" customFormat="1" ht="15.75">
      <c r="A528" s="88"/>
      <c r="B528" s="89"/>
      <c r="C528" s="89"/>
      <c r="D528" s="89"/>
      <c r="E528" s="89"/>
      <c r="F528" s="89"/>
      <c r="G528" s="89"/>
      <c r="H528" s="89"/>
      <c r="I528" s="89"/>
    </row>
    <row r="529" spans="1:9" s="966" customFormat="1" ht="15.75">
      <c r="A529" s="88"/>
      <c r="B529" s="89"/>
      <c r="C529" s="89"/>
      <c r="D529" s="89"/>
      <c r="E529" s="89"/>
      <c r="F529" s="89"/>
      <c r="G529" s="89"/>
      <c r="H529" s="89"/>
      <c r="I529" s="89"/>
    </row>
    <row r="530" spans="1:9" s="966" customFormat="1" ht="15.75">
      <c r="A530" s="88"/>
      <c r="B530" s="89"/>
      <c r="C530" s="89"/>
      <c r="D530" s="89"/>
      <c r="E530" s="89"/>
      <c r="F530" s="89"/>
      <c r="G530" s="89"/>
      <c r="H530" s="89"/>
      <c r="I530" s="89"/>
    </row>
    <row r="531" spans="1:9" s="966" customFormat="1" ht="15.75">
      <c r="A531" s="88"/>
      <c r="B531" s="89"/>
      <c r="C531" s="89"/>
      <c r="D531" s="89"/>
      <c r="E531" s="89"/>
      <c r="F531" s="89"/>
      <c r="G531" s="89"/>
      <c r="H531" s="89"/>
      <c r="I531" s="89"/>
    </row>
    <row r="532" spans="1:9" s="966" customFormat="1" ht="15.75">
      <c r="A532" s="88"/>
      <c r="B532" s="89"/>
      <c r="C532" s="89"/>
      <c r="D532" s="89"/>
      <c r="E532" s="89"/>
      <c r="F532" s="89"/>
      <c r="G532" s="89"/>
      <c r="H532" s="89"/>
      <c r="I532" s="89"/>
    </row>
    <row r="533" spans="1:9" s="966" customFormat="1" ht="15.75">
      <c r="A533" s="88"/>
      <c r="B533" s="89"/>
      <c r="C533" s="89"/>
      <c r="D533" s="89"/>
      <c r="E533" s="89"/>
      <c r="F533" s="89"/>
      <c r="G533" s="89"/>
      <c r="H533" s="89"/>
      <c r="I533" s="89"/>
    </row>
    <row r="534" spans="1:9" s="966" customFormat="1" ht="15.75">
      <c r="A534" s="88"/>
      <c r="B534" s="89"/>
      <c r="C534" s="89"/>
      <c r="D534" s="89"/>
      <c r="E534" s="89"/>
      <c r="F534" s="89"/>
      <c r="G534" s="89"/>
      <c r="H534" s="89"/>
      <c r="I534" s="89"/>
    </row>
    <row r="535" spans="1:9" s="966" customFormat="1" ht="15.75">
      <c r="A535" s="88"/>
      <c r="B535" s="89"/>
      <c r="C535" s="89"/>
      <c r="D535" s="89"/>
      <c r="E535" s="89"/>
      <c r="F535" s="89"/>
      <c r="G535" s="89"/>
      <c r="H535" s="89"/>
      <c r="I535" s="89"/>
    </row>
    <row r="536" spans="1:9" s="966" customFormat="1" ht="15.75">
      <c r="A536" s="88"/>
      <c r="B536" s="89"/>
      <c r="C536" s="89"/>
      <c r="D536" s="89"/>
      <c r="E536" s="89"/>
      <c r="F536" s="89"/>
      <c r="G536" s="89"/>
      <c r="H536" s="89"/>
      <c r="I536" s="89"/>
    </row>
    <row r="537" spans="1:9" s="966" customFormat="1" ht="15.75">
      <c r="A537" s="88"/>
      <c r="B537" s="89"/>
      <c r="C537" s="89"/>
      <c r="D537" s="89"/>
      <c r="E537" s="89"/>
      <c r="F537" s="89"/>
      <c r="G537" s="89"/>
      <c r="H537" s="89"/>
      <c r="I537" s="89"/>
    </row>
    <row r="538" spans="1:9" s="966" customFormat="1" ht="15.75">
      <c r="A538" s="88"/>
      <c r="B538" s="89"/>
      <c r="C538" s="89"/>
      <c r="D538" s="89"/>
      <c r="E538" s="89"/>
      <c r="F538" s="89"/>
      <c r="G538" s="89"/>
      <c r="H538" s="89"/>
      <c r="I538" s="89"/>
    </row>
    <row r="539" spans="1:9" s="966" customFormat="1" ht="15.75">
      <c r="A539" s="88"/>
      <c r="B539" s="89"/>
      <c r="C539" s="89"/>
      <c r="D539" s="89"/>
      <c r="E539" s="89"/>
      <c r="F539" s="89"/>
      <c r="G539" s="89"/>
      <c r="H539" s="89"/>
      <c r="I539" s="89"/>
    </row>
    <row r="540" spans="1:9" s="966" customFormat="1" ht="15.75">
      <c r="A540" s="88"/>
      <c r="B540" s="89"/>
      <c r="C540" s="89"/>
      <c r="D540" s="89"/>
      <c r="E540" s="89"/>
      <c r="F540" s="89"/>
      <c r="G540" s="89"/>
      <c r="H540" s="89"/>
      <c r="I540" s="89"/>
    </row>
    <row r="541" spans="1:9" s="966" customFormat="1" ht="15.75">
      <c r="A541" s="88"/>
      <c r="B541" s="89"/>
      <c r="C541" s="89"/>
      <c r="D541" s="89"/>
      <c r="E541" s="89"/>
      <c r="F541" s="89"/>
      <c r="G541" s="89"/>
      <c r="H541" s="89"/>
      <c r="I541" s="89"/>
    </row>
    <row r="542" spans="1:9" s="966" customFormat="1" ht="15.75">
      <c r="A542" s="88"/>
      <c r="B542" s="89"/>
      <c r="C542" s="89"/>
      <c r="D542" s="89"/>
      <c r="E542" s="89"/>
      <c r="F542" s="89"/>
      <c r="G542" s="89"/>
      <c r="H542" s="89"/>
      <c r="I542" s="89"/>
    </row>
    <row r="543" spans="1:9" s="966" customFormat="1" ht="15.75">
      <c r="A543" s="88"/>
      <c r="B543" s="89"/>
      <c r="C543" s="89"/>
      <c r="D543" s="89"/>
      <c r="E543" s="89"/>
      <c r="F543" s="89"/>
      <c r="G543" s="89"/>
      <c r="H543" s="89"/>
      <c r="I543" s="89"/>
    </row>
    <row r="544" spans="1:9" s="966" customFormat="1" ht="15.75">
      <c r="A544" s="88"/>
      <c r="B544" s="89"/>
      <c r="C544" s="89"/>
      <c r="D544" s="89"/>
      <c r="E544" s="89"/>
      <c r="F544" s="89"/>
      <c r="G544" s="89"/>
      <c r="H544" s="89"/>
      <c r="I544" s="89"/>
    </row>
    <row r="545" spans="1:9" s="966" customFormat="1" ht="15.75">
      <c r="A545" s="88"/>
      <c r="B545" s="89"/>
      <c r="C545" s="89"/>
      <c r="D545" s="89"/>
      <c r="E545" s="89"/>
      <c r="F545" s="89"/>
      <c r="G545" s="89"/>
      <c r="H545" s="89"/>
      <c r="I545" s="89"/>
    </row>
    <row r="546" spans="1:9" s="966" customFormat="1" ht="15.75">
      <c r="A546" s="88"/>
      <c r="B546" s="89"/>
      <c r="C546" s="89"/>
      <c r="D546" s="89"/>
      <c r="E546" s="89"/>
      <c r="F546" s="89"/>
      <c r="G546" s="89"/>
      <c r="H546" s="89"/>
      <c r="I546" s="89"/>
    </row>
    <row r="547" spans="1:9" s="966" customFormat="1" ht="15.75">
      <c r="A547" s="88"/>
      <c r="B547" s="89"/>
      <c r="C547" s="89"/>
      <c r="D547" s="89"/>
      <c r="E547" s="89"/>
      <c r="F547" s="89"/>
      <c r="G547" s="89"/>
      <c r="H547" s="89"/>
      <c r="I547" s="89"/>
    </row>
    <row r="548" spans="1:9" s="966" customFormat="1" ht="15.75">
      <c r="A548" s="88"/>
      <c r="B548" s="89"/>
      <c r="C548" s="89"/>
      <c r="D548" s="89"/>
      <c r="E548" s="89"/>
      <c r="F548" s="89"/>
      <c r="G548" s="89"/>
      <c r="H548" s="89"/>
      <c r="I548" s="89"/>
    </row>
    <row r="549" spans="1:9" s="966" customFormat="1" ht="15.75">
      <c r="A549" s="88"/>
      <c r="B549" s="89"/>
      <c r="C549" s="89"/>
      <c r="D549" s="89"/>
      <c r="E549" s="89"/>
      <c r="F549" s="89"/>
      <c r="G549" s="89"/>
      <c r="H549" s="89"/>
      <c r="I549" s="89"/>
    </row>
    <row r="550" spans="1:9" s="966" customFormat="1" ht="15.75">
      <c r="A550" s="88"/>
      <c r="B550" s="89"/>
      <c r="C550" s="89"/>
      <c r="D550" s="89"/>
      <c r="E550" s="89"/>
      <c r="F550" s="89"/>
      <c r="G550" s="89"/>
      <c r="H550" s="89"/>
      <c r="I550" s="89"/>
    </row>
    <row r="551" spans="1:9" s="966" customFormat="1" ht="15.75">
      <c r="A551" s="88"/>
      <c r="B551" s="89"/>
      <c r="C551" s="89"/>
      <c r="D551" s="89"/>
      <c r="E551" s="89"/>
      <c r="F551" s="89"/>
      <c r="G551" s="89"/>
      <c r="H551" s="89"/>
      <c r="I551" s="89"/>
    </row>
    <row r="552" spans="1:9" s="966" customFormat="1" ht="15.75">
      <c r="A552" s="88"/>
      <c r="B552" s="89"/>
      <c r="C552" s="89"/>
      <c r="D552" s="89"/>
      <c r="E552" s="89"/>
      <c r="F552" s="89"/>
      <c r="G552" s="89"/>
      <c r="H552" s="89"/>
      <c r="I552" s="89"/>
    </row>
    <row r="553" spans="1:9" s="966" customFormat="1" ht="15.75">
      <c r="A553" s="88"/>
      <c r="B553" s="89"/>
      <c r="C553" s="89"/>
      <c r="D553" s="89"/>
      <c r="E553" s="89"/>
      <c r="F553" s="89"/>
      <c r="G553" s="89"/>
      <c r="H553" s="89"/>
      <c r="I553" s="89"/>
    </row>
    <row r="554" spans="1:9" s="966" customFormat="1" ht="15.75">
      <c r="A554" s="88"/>
      <c r="B554" s="89"/>
      <c r="C554" s="89"/>
      <c r="D554" s="89"/>
      <c r="E554" s="89"/>
      <c r="F554" s="89"/>
      <c r="G554" s="89"/>
      <c r="H554" s="89"/>
      <c r="I554" s="89"/>
    </row>
    <row r="555" spans="1:9" s="966" customFormat="1" ht="15.75">
      <c r="A555" s="88"/>
      <c r="B555" s="89"/>
      <c r="C555" s="89"/>
      <c r="D555" s="89"/>
      <c r="E555" s="89"/>
      <c r="F555" s="89"/>
      <c r="G555" s="89"/>
      <c r="H555" s="89"/>
      <c r="I555" s="89"/>
    </row>
    <row r="556" spans="1:9" s="966" customFormat="1" ht="15.75">
      <c r="A556" s="88"/>
      <c r="B556" s="89"/>
      <c r="C556" s="89"/>
      <c r="D556" s="89"/>
      <c r="E556" s="89"/>
      <c r="F556" s="89"/>
      <c r="G556" s="89"/>
      <c r="H556" s="89"/>
      <c r="I556" s="89"/>
    </row>
    <row r="557" spans="1:9" s="966" customFormat="1" ht="15.75">
      <c r="A557" s="88"/>
      <c r="B557" s="89"/>
      <c r="C557" s="89"/>
      <c r="D557" s="89"/>
      <c r="E557" s="89"/>
      <c r="F557" s="89"/>
      <c r="G557" s="89"/>
      <c r="H557" s="89"/>
      <c r="I557" s="89"/>
    </row>
    <row r="558" spans="1:9" s="966" customFormat="1" ht="15.75">
      <c r="A558" s="88"/>
      <c r="B558" s="89"/>
      <c r="C558" s="89"/>
      <c r="D558" s="89"/>
      <c r="E558" s="89"/>
      <c r="F558" s="89"/>
      <c r="G558" s="89"/>
      <c r="H558" s="89"/>
      <c r="I558" s="89"/>
    </row>
    <row r="559" spans="1:9" s="966" customFormat="1" ht="15.75">
      <c r="A559" s="88"/>
      <c r="B559" s="89"/>
      <c r="C559" s="89"/>
      <c r="D559" s="89"/>
      <c r="E559" s="89"/>
      <c r="F559" s="89"/>
      <c r="G559" s="89"/>
      <c r="H559" s="89"/>
      <c r="I559" s="89"/>
    </row>
    <row r="560" spans="1:9" s="966" customFormat="1" ht="15.75">
      <c r="A560" s="88"/>
      <c r="B560" s="89"/>
      <c r="C560" s="89"/>
      <c r="D560" s="89"/>
      <c r="E560" s="89"/>
      <c r="F560" s="89"/>
      <c r="G560" s="89"/>
      <c r="H560" s="89"/>
      <c r="I560" s="89"/>
    </row>
    <row r="561" spans="1:9" s="966" customFormat="1" ht="15.75">
      <c r="A561" s="88"/>
      <c r="B561" s="89"/>
      <c r="C561" s="89"/>
      <c r="D561" s="89"/>
      <c r="E561" s="89"/>
      <c r="F561" s="89"/>
      <c r="G561" s="89"/>
      <c r="H561" s="89"/>
      <c r="I561" s="89"/>
    </row>
    <row r="562" spans="1:9" s="966" customFormat="1" ht="15.75">
      <c r="A562" s="88"/>
      <c r="B562" s="89"/>
      <c r="C562" s="89"/>
      <c r="D562" s="89"/>
      <c r="E562" s="89"/>
      <c r="F562" s="89"/>
      <c r="G562" s="89"/>
      <c r="H562" s="89"/>
      <c r="I562" s="89"/>
    </row>
    <row r="563" spans="1:9" s="966" customFormat="1" ht="15.75">
      <c r="A563" s="88"/>
      <c r="B563" s="89"/>
      <c r="C563" s="89"/>
      <c r="D563" s="89"/>
      <c r="E563" s="89"/>
      <c r="F563" s="89"/>
      <c r="G563" s="89"/>
      <c r="H563" s="89"/>
      <c r="I563" s="89"/>
    </row>
    <row r="564" spans="1:9" s="966" customFormat="1" ht="15.75">
      <c r="A564" s="88"/>
      <c r="B564" s="89"/>
      <c r="C564" s="89"/>
      <c r="D564" s="89"/>
      <c r="E564" s="89"/>
      <c r="F564" s="89"/>
      <c r="G564" s="89"/>
      <c r="H564" s="89"/>
      <c r="I564" s="89"/>
    </row>
    <row r="565" spans="1:9" s="966" customFormat="1" ht="15.75">
      <c r="A565" s="88"/>
      <c r="B565" s="89"/>
      <c r="C565" s="89"/>
      <c r="D565" s="89"/>
      <c r="E565" s="89"/>
      <c r="F565" s="89"/>
      <c r="G565" s="89"/>
      <c r="H565" s="89"/>
      <c r="I565" s="89"/>
    </row>
    <row r="566" spans="1:9" s="966" customFormat="1" ht="15.75">
      <c r="A566" s="88"/>
      <c r="B566" s="89"/>
      <c r="C566" s="89"/>
      <c r="D566" s="89"/>
      <c r="E566" s="89"/>
      <c r="F566" s="89"/>
      <c r="G566" s="89"/>
      <c r="H566" s="89"/>
      <c r="I566" s="89"/>
    </row>
    <row r="567" spans="1:9" s="966" customFormat="1" ht="15.75">
      <c r="A567" s="88"/>
      <c r="B567" s="89"/>
      <c r="C567" s="89"/>
      <c r="D567" s="89"/>
      <c r="E567" s="89"/>
      <c r="F567" s="89"/>
      <c r="G567" s="89"/>
      <c r="H567" s="89"/>
      <c r="I567" s="89"/>
    </row>
    <row r="568" spans="1:9" s="966" customFormat="1" ht="15.75">
      <c r="A568" s="88"/>
      <c r="B568" s="89"/>
      <c r="C568" s="89"/>
      <c r="D568" s="89"/>
      <c r="E568" s="89"/>
      <c r="F568" s="89"/>
      <c r="G568" s="89"/>
      <c r="H568" s="89"/>
      <c r="I568" s="89"/>
    </row>
    <row r="569" spans="1:9" s="966" customFormat="1" ht="15.75">
      <c r="A569" s="88"/>
      <c r="B569" s="89"/>
      <c r="C569" s="89"/>
      <c r="D569" s="89"/>
      <c r="E569" s="89"/>
      <c r="F569" s="89"/>
      <c r="G569" s="89"/>
      <c r="H569" s="89"/>
      <c r="I569" s="89"/>
    </row>
    <row r="570" spans="1:9" s="966" customFormat="1" ht="15.75">
      <c r="A570" s="88"/>
      <c r="B570" s="89"/>
      <c r="C570" s="89"/>
      <c r="D570" s="89"/>
      <c r="E570" s="89"/>
      <c r="F570" s="89"/>
      <c r="G570" s="89"/>
      <c r="H570" s="89"/>
      <c r="I570" s="89"/>
    </row>
    <row r="571" spans="1:9" s="966" customFormat="1" ht="15.75">
      <c r="A571" s="88"/>
      <c r="B571" s="89"/>
      <c r="C571" s="89"/>
      <c r="D571" s="89"/>
      <c r="E571" s="89"/>
      <c r="F571" s="89"/>
      <c r="G571" s="89"/>
      <c r="H571" s="89"/>
      <c r="I571" s="89"/>
    </row>
    <row r="572" spans="1:9" s="966" customFormat="1" ht="15.75">
      <c r="A572" s="88"/>
      <c r="B572" s="89"/>
      <c r="C572" s="89"/>
      <c r="D572" s="89"/>
      <c r="E572" s="89"/>
      <c r="F572" s="89"/>
      <c r="G572" s="89"/>
      <c r="H572" s="89"/>
      <c r="I572" s="89"/>
    </row>
    <row r="573" spans="1:9" s="966" customFormat="1" ht="15.75">
      <c r="A573" s="88"/>
      <c r="B573" s="89"/>
      <c r="C573" s="89"/>
      <c r="D573" s="89"/>
      <c r="E573" s="89"/>
      <c r="F573" s="89"/>
      <c r="G573" s="89"/>
      <c r="H573" s="89"/>
      <c r="I573" s="89"/>
    </row>
    <row r="574" spans="1:9" s="966" customFormat="1" ht="15.75">
      <c r="A574" s="88"/>
      <c r="B574" s="89"/>
      <c r="C574" s="89"/>
      <c r="D574" s="89"/>
      <c r="E574" s="89"/>
      <c r="F574" s="89"/>
      <c r="G574" s="89"/>
      <c r="H574" s="89"/>
      <c r="I574" s="89"/>
    </row>
    <row r="575" spans="1:9" s="966" customFormat="1" ht="15.75">
      <c r="A575" s="88"/>
      <c r="B575" s="89"/>
      <c r="C575" s="89"/>
      <c r="D575" s="89"/>
      <c r="E575" s="89"/>
      <c r="F575" s="89"/>
      <c r="G575" s="89"/>
      <c r="H575" s="89"/>
      <c r="I575" s="89"/>
    </row>
    <row r="576" spans="1:9" s="966" customFormat="1" ht="15.75">
      <c r="A576" s="88"/>
      <c r="B576" s="89"/>
      <c r="C576" s="89"/>
      <c r="D576" s="89"/>
      <c r="E576" s="89"/>
      <c r="F576" s="89"/>
      <c r="G576" s="89"/>
      <c r="H576" s="89"/>
      <c r="I576" s="89"/>
    </row>
    <row r="577" spans="1:9" s="966" customFormat="1" ht="15.75">
      <c r="A577" s="88"/>
      <c r="B577" s="89"/>
      <c r="C577" s="89"/>
      <c r="D577" s="89"/>
      <c r="E577" s="89"/>
      <c r="F577" s="89"/>
      <c r="G577" s="89"/>
      <c r="H577" s="89"/>
      <c r="I577" s="89"/>
    </row>
    <row r="578" spans="1:9" s="966" customFormat="1" ht="15.75">
      <c r="A578" s="88"/>
      <c r="B578" s="89"/>
      <c r="C578" s="89"/>
      <c r="D578" s="89"/>
      <c r="E578" s="89"/>
      <c r="F578" s="89"/>
      <c r="G578" s="89"/>
      <c r="H578" s="89"/>
      <c r="I578" s="89"/>
    </row>
    <row r="579" spans="1:9" s="966" customFormat="1" ht="15.75">
      <c r="A579" s="88"/>
      <c r="B579" s="89"/>
      <c r="C579" s="89"/>
      <c r="D579" s="89"/>
      <c r="E579" s="89"/>
      <c r="F579" s="89"/>
      <c r="G579" s="89"/>
      <c r="H579" s="89"/>
      <c r="I579" s="89"/>
    </row>
    <row r="580" spans="1:9" s="966" customFormat="1" ht="15.75">
      <c r="A580" s="88"/>
      <c r="B580" s="89"/>
      <c r="C580" s="89"/>
      <c r="D580" s="89"/>
      <c r="E580" s="89"/>
      <c r="F580" s="89"/>
      <c r="G580" s="89"/>
      <c r="H580" s="89"/>
      <c r="I580" s="89"/>
    </row>
    <row r="581" spans="1:9" s="966" customFormat="1" ht="15.75">
      <c r="A581" s="88"/>
      <c r="B581" s="89"/>
      <c r="C581" s="89"/>
      <c r="D581" s="89"/>
      <c r="E581" s="89"/>
      <c r="F581" s="89"/>
      <c r="G581" s="89"/>
      <c r="H581" s="89"/>
      <c r="I581" s="89"/>
    </row>
    <row r="582" spans="1:9" s="966" customFormat="1" ht="15.75">
      <c r="A582" s="88"/>
      <c r="B582" s="89"/>
      <c r="C582" s="89"/>
      <c r="D582" s="89"/>
      <c r="E582" s="89"/>
      <c r="F582" s="89"/>
      <c r="G582" s="89"/>
      <c r="H582" s="89"/>
      <c r="I582" s="89"/>
    </row>
    <row r="583" spans="1:9" s="966" customFormat="1" ht="15.75">
      <c r="A583" s="88"/>
      <c r="B583" s="89"/>
      <c r="C583" s="89"/>
      <c r="D583" s="89"/>
      <c r="E583" s="89"/>
      <c r="F583" s="89"/>
      <c r="G583" s="89"/>
      <c r="H583" s="89"/>
      <c r="I583" s="89"/>
    </row>
    <row r="584" spans="1:9" s="966" customFormat="1" ht="15.75">
      <c r="A584" s="88"/>
      <c r="B584" s="89"/>
      <c r="C584" s="89"/>
      <c r="D584" s="89"/>
      <c r="E584" s="89"/>
      <c r="F584" s="89"/>
      <c r="G584" s="89"/>
      <c r="H584" s="89"/>
      <c r="I584" s="89"/>
    </row>
    <row r="585" spans="1:9" s="966" customFormat="1" ht="15.75">
      <c r="A585" s="88"/>
      <c r="B585" s="89"/>
      <c r="C585" s="89"/>
      <c r="D585" s="89"/>
      <c r="E585" s="89"/>
      <c r="F585" s="89"/>
      <c r="G585" s="89"/>
      <c r="H585" s="89"/>
      <c r="I585" s="89"/>
    </row>
    <row r="586" spans="1:9" s="966" customFormat="1" ht="15.75">
      <c r="A586" s="88"/>
      <c r="B586" s="89"/>
      <c r="C586" s="89"/>
      <c r="D586" s="89"/>
      <c r="E586" s="89"/>
      <c r="F586" s="89"/>
      <c r="G586" s="89"/>
      <c r="H586" s="89"/>
      <c r="I586" s="89"/>
    </row>
    <row r="587" spans="1:9" s="966" customFormat="1" ht="15.75">
      <c r="A587" s="88"/>
      <c r="B587" s="89"/>
      <c r="C587" s="89"/>
      <c r="D587" s="89"/>
      <c r="E587" s="89"/>
      <c r="F587" s="89"/>
      <c r="G587" s="89"/>
      <c r="H587" s="89"/>
      <c r="I587" s="89"/>
    </row>
    <row r="588" spans="1:9" s="966" customFormat="1" ht="15.75">
      <c r="A588" s="88"/>
      <c r="B588" s="89"/>
      <c r="C588" s="89"/>
      <c r="D588" s="89"/>
      <c r="E588" s="89"/>
      <c r="F588" s="89"/>
      <c r="G588" s="89"/>
      <c r="H588" s="89"/>
      <c r="I588" s="89"/>
    </row>
    <row r="589" spans="1:9" s="966" customFormat="1" ht="15.75">
      <c r="A589" s="88"/>
      <c r="B589" s="89"/>
      <c r="C589" s="89"/>
      <c r="D589" s="89"/>
      <c r="E589" s="89"/>
      <c r="F589" s="89"/>
      <c r="G589" s="89"/>
      <c r="H589" s="89"/>
      <c r="I589" s="89"/>
    </row>
    <row r="590" spans="1:9" s="966" customFormat="1" ht="15.75">
      <c r="A590" s="88"/>
      <c r="B590" s="89"/>
      <c r="C590" s="89"/>
      <c r="D590" s="89"/>
      <c r="E590" s="89"/>
      <c r="F590" s="89"/>
      <c r="G590" s="89"/>
      <c r="H590" s="89"/>
      <c r="I590" s="89"/>
    </row>
    <row r="591" spans="1:9" s="966" customFormat="1" ht="15.75">
      <c r="A591" s="88"/>
      <c r="B591" s="89"/>
      <c r="C591" s="89"/>
      <c r="D591" s="89"/>
      <c r="E591" s="89"/>
      <c r="F591" s="89"/>
      <c r="G591" s="89"/>
      <c r="H591" s="89"/>
      <c r="I591" s="89"/>
    </row>
    <row r="592" spans="1:9" s="966" customFormat="1" ht="15.75">
      <c r="A592" s="88"/>
      <c r="B592" s="89"/>
      <c r="C592" s="89"/>
      <c r="D592" s="89"/>
      <c r="E592" s="89"/>
      <c r="F592" s="89"/>
      <c r="G592" s="89"/>
      <c r="H592" s="89"/>
      <c r="I592" s="89"/>
    </row>
    <row r="593" spans="1:9" s="966" customFormat="1" ht="15.75">
      <c r="A593" s="88"/>
      <c r="B593" s="89"/>
      <c r="C593" s="89"/>
      <c r="D593" s="89"/>
      <c r="E593" s="89"/>
      <c r="F593" s="89"/>
      <c r="G593" s="89"/>
      <c r="H593" s="89"/>
      <c r="I593" s="89"/>
    </row>
    <row r="594" spans="1:9" s="966" customFormat="1" ht="15.75">
      <c r="A594" s="88"/>
      <c r="B594" s="89"/>
      <c r="C594" s="89"/>
      <c r="D594" s="89"/>
      <c r="E594" s="89"/>
      <c r="F594" s="89"/>
      <c r="G594" s="89"/>
      <c r="H594" s="89"/>
      <c r="I594" s="89"/>
    </row>
    <row r="595" spans="1:9" s="966" customFormat="1" ht="15.75">
      <c r="A595" s="88"/>
      <c r="B595" s="89"/>
      <c r="C595" s="89"/>
      <c r="D595" s="89"/>
      <c r="E595" s="89"/>
      <c r="F595" s="89"/>
      <c r="G595" s="89"/>
      <c r="H595" s="89"/>
      <c r="I595" s="89"/>
    </row>
    <row r="596" spans="1:9" s="966" customFormat="1" ht="15.75">
      <c r="A596" s="88"/>
      <c r="B596" s="89"/>
      <c r="C596" s="89"/>
      <c r="D596" s="89"/>
      <c r="E596" s="89"/>
      <c r="F596" s="89"/>
      <c r="G596" s="89"/>
      <c r="H596" s="89"/>
      <c r="I596" s="89"/>
    </row>
    <row r="597" spans="1:9" s="966" customFormat="1" ht="15.75">
      <c r="A597" s="88"/>
      <c r="B597" s="89"/>
      <c r="C597" s="89"/>
      <c r="D597" s="89"/>
      <c r="E597" s="89"/>
      <c r="F597" s="89"/>
      <c r="G597" s="89"/>
      <c r="H597" s="89"/>
      <c r="I597" s="89"/>
    </row>
    <row r="598" spans="1:9" s="966" customFormat="1" ht="15.75">
      <c r="A598" s="88"/>
      <c r="B598" s="89"/>
      <c r="C598" s="89"/>
      <c r="D598" s="89"/>
      <c r="E598" s="89"/>
      <c r="F598" s="89"/>
      <c r="G598" s="89"/>
      <c r="H598" s="89"/>
      <c r="I598" s="89"/>
    </row>
    <row r="599" spans="1:9" s="966" customFormat="1" ht="15.75">
      <c r="A599" s="88"/>
      <c r="B599" s="89"/>
      <c r="C599" s="89"/>
      <c r="D599" s="89"/>
      <c r="E599" s="89"/>
      <c r="F599" s="89"/>
      <c r="G599" s="89"/>
      <c r="H599" s="89"/>
      <c r="I599" s="89"/>
    </row>
    <row r="600" spans="1:9" s="966" customFormat="1" ht="15.75">
      <c r="A600" s="88"/>
      <c r="B600" s="89"/>
      <c r="C600" s="89"/>
      <c r="D600" s="89"/>
      <c r="E600" s="89"/>
      <c r="F600" s="89"/>
      <c r="G600" s="89"/>
      <c r="H600" s="89"/>
      <c r="I600" s="89"/>
    </row>
    <row r="601" spans="1:9" s="966" customFormat="1" ht="15.75">
      <c r="A601" s="88"/>
      <c r="B601" s="89"/>
      <c r="C601" s="89"/>
      <c r="D601" s="89"/>
      <c r="E601" s="89"/>
      <c r="F601" s="89"/>
      <c r="G601" s="89"/>
      <c r="H601" s="89"/>
      <c r="I601" s="89"/>
    </row>
    <row r="602" spans="1:9" s="966" customFormat="1" ht="15.75">
      <c r="A602" s="88"/>
      <c r="B602" s="89"/>
      <c r="C602" s="89"/>
      <c r="D602" s="89"/>
      <c r="E602" s="89"/>
      <c r="F602" s="89"/>
      <c r="G602" s="89"/>
      <c r="H602" s="89"/>
      <c r="I602" s="89"/>
    </row>
    <row r="603" spans="1:9" s="966" customFormat="1" ht="15.75">
      <c r="A603" s="88"/>
      <c r="B603" s="89"/>
      <c r="C603" s="89"/>
      <c r="D603" s="89"/>
      <c r="E603" s="89"/>
      <c r="F603" s="89"/>
      <c r="G603" s="89"/>
      <c r="H603" s="89"/>
      <c r="I603" s="89"/>
    </row>
    <row r="604" spans="1:9" s="966" customFormat="1" ht="15.75">
      <c r="A604" s="88"/>
      <c r="B604" s="89"/>
      <c r="C604" s="89"/>
      <c r="D604" s="89"/>
      <c r="E604" s="89"/>
      <c r="F604" s="89"/>
      <c r="G604" s="89"/>
      <c r="H604" s="89"/>
      <c r="I604" s="89"/>
    </row>
    <row r="605" spans="1:9" s="966" customFormat="1" ht="15.75">
      <c r="A605" s="88"/>
      <c r="B605" s="89"/>
      <c r="C605" s="89"/>
      <c r="D605" s="89"/>
      <c r="E605" s="89"/>
      <c r="F605" s="89"/>
      <c r="G605" s="89"/>
      <c r="H605" s="89"/>
      <c r="I605" s="89"/>
    </row>
    <row r="606" spans="1:9" s="966" customFormat="1" ht="15.75">
      <c r="A606" s="88"/>
      <c r="B606" s="89"/>
      <c r="C606" s="89"/>
      <c r="D606" s="89"/>
      <c r="E606" s="89"/>
      <c r="F606" s="89"/>
      <c r="G606" s="89"/>
      <c r="H606" s="89"/>
      <c r="I606" s="89"/>
    </row>
    <row r="607" spans="1:9" s="966" customFormat="1" ht="15.75">
      <c r="A607" s="88"/>
      <c r="B607" s="89"/>
      <c r="C607" s="89"/>
      <c r="D607" s="89"/>
      <c r="E607" s="89"/>
      <c r="F607" s="89"/>
      <c r="G607" s="89"/>
      <c r="H607" s="89"/>
      <c r="I607" s="89"/>
    </row>
    <row r="608" spans="1:9" s="966" customFormat="1" ht="15.75">
      <c r="A608" s="88"/>
      <c r="B608" s="89"/>
      <c r="C608" s="89"/>
      <c r="D608" s="89"/>
      <c r="E608" s="89"/>
      <c r="F608" s="89"/>
      <c r="G608" s="89"/>
      <c r="H608" s="89"/>
      <c r="I608" s="89"/>
    </row>
    <row r="609" spans="1:9" s="966" customFormat="1" ht="15.75">
      <c r="A609" s="88"/>
      <c r="B609" s="89"/>
      <c r="C609" s="89"/>
      <c r="D609" s="89"/>
      <c r="E609" s="89"/>
      <c r="F609" s="89"/>
      <c r="G609" s="89"/>
      <c r="H609" s="89"/>
      <c r="I609" s="89"/>
    </row>
    <row r="610" spans="1:9" s="966" customFormat="1" ht="15.75">
      <c r="A610" s="88"/>
      <c r="B610" s="89"/>
      <c r="C610" s="89"/>
      <c r="D610" s="89"/>
      <c r="E610" s="89"/>
      <c r="F610" s="89"/>
      <c r="G610" s="89"/>
      <c r="H610" s="89"/>
      <c r="I610" s="89"/>
    </row>
    <row r="611" spans="1:9" s="966" customFormat="1" ht="15.75">
      <c r="A611" s="88"/>
      <c r="B611" s="89"/>
      <c r="C611" s="89"/>
      <c r="D611" s="89"/>
      <c r="E611" s="89"/>
      <c r="F611" s="89"/>
      <c r="G611" s="89"/>
      <c r="H611" s="89"/>
      <c r="I611" s="89"/>
    </row>
    <row r="612" spans="1:9" s="966" customFormat="1" ht="15.75">
      <c r="A612" s="88"/>
      <c r="B612" s="89"/>
      <c r="C612" s="89"/>
      <c r="D612" s="89"/>
      <c r="E612" s="89"/>
      <c r="F612" s="89"/>
      <c r="G612" s="89"/>
      <c r="H612" s="89"/>
      <c r="I612" s="89"/>
    </row>
    <row r="613" spans="1:9" s="966" customFormat="1" ht="15.75">
      <c r="A613" s="88"/>
      <c r="B613" s="89"/>
      <c r="C613" s="89"/>
      <c r="D613" s="89"/>
      <c r="E613" s="89"/>
      <c r="F613" s="89"/>
      <c r="G613" s="89"/>
      <c r="H613" s="89"/>
      <c r="I613" s="89"/>
    </row>
    <row r="614" spans="1:9" s="966" customFormat="1" ht="15.75">
      <c r="A614" s="88"/>
      <c r="B614" s="89"/>
      <c r="C614" s="89"/>
      <c r="D614" s="89"/>
      <c r="E614" s="89"/>
      <c r="F614" s="89"/>
      <c r="G614" s="89"/>
      <c r="H614" s="89"/>
      <c r="I614" s="89"/>
    </row>
    <row r="615" spans="1:9" s="966" customFormat="1" ht="15.75">
      <c r="A615" s="88"/>
      <c r="B615" s="89"/>
      <c r="C615" s="89"/>
      <c r="D615" s="89"/>
      <c r="E615" s="89"/>
      <c r="F615" s="89"/>
      <c r="G615" s="89"/>
      <c r="H615" s="89"/>
      <c r="I615" s="89"/>
    </row>
    <row r="616" spans="1:9" s="966" customFormat="1" ht="15.75">
      <c r="A616" s="88"/>
      <c r="B616" s="89"/>
      <c r="C616" s="89"/>
      <c r="D616" s="89"/>
      <c r="E616" s="89"/>
      <c r="F616" s="89"/>
      <c r="G616" s="89"/>
      <c r="H616" s="89"/>
      <c r="I616" s="89"/>
    </row>
    <row r="617" spans="1:9" s="966" customFormat="1" ht="15.75">
      <c r="A617" s="88"/>
      <c r="B617" s="89"/>
      <c r="C617" s="89"/>
      <c r="D617" s="89"/>
      <c r="E617" s="89"/>
      <c r="F617" s="89"/>
      <c r="G617" s="89"/>
      <c r="H617" s="89"/>
      <c r="I617" s="89"/>
    </row>
    <row r="618" spans="1:9" s="966" customFormat="1" ht="15.75">
      <c r="A618" s="88"/>
      <c r="B618" s="89"/>
      <c r="C618" s="89"/>
      <c r="D618" s="89"/>
      <c r="E618" s="89"/>
      <c r="F618" s="89"/>
      <c r="G618" s="89"/>
      <c r="H618" s="89"/>
      <c r="I618" s="89"/>
    </row>
    <row r="619" spans="1:9" s="966" customFormat="1" ht="15.75">
      <c r="A619" s="88"/>
      <c r="B619" s="89"/>
      <c r="C619" s="89"/>
      <c r="D619" s="89"/>
      <c r="E619" s="89"/>
      <c r="F619" s="89"/>
      <c r="G619" s="89"/>
      <c r="H619" s="89"/>
      <c r="I619" s="89"/>
    </row>
    <row r="620" spans="1:9" s="966" customFormat="1" ht="15.75">
      <c r="A620" s="88"/>
      <c r="B620" s="89"/>
      <c r="C620" s="89"/>
      <c r="D620" s="89"/>
      <c r="E620" s="89"/>
      <c r="F620" s="89"/>
      <c r="G620" s="89"/>
      <c r="H620" s="89"/>
      <c r="I620" s="89"/>
    </row>
    <row r="621" spans="1:9" s="966" customFormat="1" ht="15.75">
      <c r="A621" s="88"/>
      <c r="B621" s="89"/>
      <c r="C621" s="89"/>
      <c r="D621" s="89"/>
      <c r="E621" s="89"/>
      <c r="F621" s="89"/>
      <c r="G621" s="89"/>
      <c r="H621" s="89"/>
      <c r="I621" s="89"/>
    </row>
    <row r="622" spans="1:9" s="966" customFormat="1" ht="15.75">
      <c r="A622" s="88"/>
      <c r="B622" s="89"/>
      <c r="C622" s="89"/>
      <c r="D622" s="89"/>
      <c r="E622" s="89"/>
      <c r="F622" s="89"/>
      <c r="G622" s="89"/>
      <c r="H622" s="89"/>
      <c r="I622" s="89"/>
    </row>
    <row r="623" spans="1:9" s="966" customFormat="1" ht="15.75">
      <c r="A623" s="88"/>
      <c r="B623" s="89"/>
      <c r="C623" s="89"/>
      <c r="D623" s="89"/>
      <c r="E623" s="89"/>
      <c r="F623" s="89"/>
      <c r="G623" s="89"/>
      <c r="H623" s="89"/>
      <c r="I623" s="89"/>
    </row>
    <row r="624" spans="1:9" s="966" customFormat="1" ht="15.75">
      <c r="A624" s="88"/>
      <c r="B624" s="89"/>
      <c r="C624" s="89"/>
      <c r="D624" s="89"/>
      <c r="E624" s="89"/>
      <c r="F624" s="89"/>
      <c r="G624" s="89"/>
      <c r="H624" s="89"/>
      <c r="I624" s="89"/>
    </row>
    <row r="625" spans="1:9" s="966" customFormat="1" ht="15.75">
      <c r="A625" s="88"/>
      <c r="B625" s="89"/>
      <c r="C625" s="89"/>
      <c r="D625" s="89"/>
      <c r="E625" s="89"/>
      <c r="F625" s="89"/>
      <c r="G625" s="89"/>
      <c r="H625" s="89"/>
      <c r="I625" s="89"/>
    </row>
    <row r="626" spans="1:9" s="966" customFormat="1" ht="15.75">
      <c r="A626" s="88"/>
      <c r="B626" s="89"/>
      <c r="C626" s="89"/>
      <c r="D626" s="89"/>
      <c r="E626" s="89"/>
      <c r="F626" s="89"/>
      <c r="G626" s="89"/>
      <c r="H626" s="89"/>
      <c r="I626" s="89"/>
    </row>
    <row r="627" spans="1:9" s="966" customFormat="1" ht="15.75">
      <c r="A627" s="88"/>
      <c r="B627" s="89"/>
      <c r="C627" s="89"/>
      <c r="D627" s="89"/>
      <c r="E627" s="89"/>
      <c r="F627" s="89"/>
      <c r="G627" s="89"/>
      <c r="H627" s="89"/>
      <c r="I627" s="89"/>
    </row>
    <row r="628" spans="1:9" s="966" customFormat="1" ht="15.75">
      <c r="A628" s="88"/>
      <c r="B628" s="89"/>
      <c r="C628" s="89"/>
      <c r="D628" s="89"/>
      <c r="E628" s="89"/>
      <c r="F628" s="89"/>
      <c r="G628" s="89"/>
      <c r="H628" s="89"/>
      <c r="I628" s="89"/>
    </row>
    <row r="629" spans="1:9" s="966" customFormat="1" ht="15.75">
      <c r="A629" s="88"/>
      <c r="B629" s="89"/>
      <c r="C629" s="89"/>
      <c r="D629" s="89"/>
      <c r="E629" s="89"/>
      <c r="F629" s="89"/>
      <c r="G629" s="89"/>
      <c r="H629" s="89"/>
      <c r="I629" s="89"/>
    </row>
    <row r="630" spans="1:9" s="966" customFormat="1" ht="15.75">
      <c r="A630" s="88"/>
      <c r="B630" s="89"/>
      <c r="C630" s="89"/>
      <c r="D630" s="89"/>
      <c r="E630" s="89"/>
      <c r="F630" s="89"/>
      <c r="G630" s="89"/>
      <c r="H630" s="89"/>
      <c r="I630" s="89"/>
    </row>
    <row r="631" spans="1:9" s="966" customFormat="1" ht="15.75">
      <c r="A631" s="88"/>
      <c r="B631" s="89"/>
      <c r="C631" s="89"/>
      <c r="D631" s="89"/>
      <c r="E631" s="89"/>
      <c r="F631" s="89"/>
      <c r="G631" s="89"/>
      <c r="H631" s="89"/>
      <c r="I631" s="89"/>
    </row>
    <row r="632" spans="1:9" s="966" customFormat="1" ht="15.75">
      <c r="A632" s="88"/>
      <c r="B632" s="89"/>
      <c r="C632" s="89"/>
      <c r="D632" s="89"/>
      <c r="E632" s="89"/>
      <c r="F632" s="89"/>
      <c r="G632" s="89"/>
      <c r="H632" s="89"/>
      <c r="I632" s="89"/>
    </row>
    <row r="633" spans="1:9" s="966" customFormat="1" ht="15.75">
      <c r="A633" s="88"/>
      <c r="B633" s="89"/>
      <c r="C633" s="89"/>
      <c r="D633" s="89"/>
      <c r="E633" s="89"/>
      <c r="F633" s="89"/>
      <c r="G633" s="89"/>
      <c r="H633" s="89"/>
      <c r="I633" s="89"/>
    </row>
    <row r="634" spans="1:9" s="966" customFormat="1" ht="15.75">
      <c r="A634" s="88"/>
      <c r="B634" s="89"/>
      <c r="C634" s="89"/>
      <c r="D634" s="89"/>
      <c r="E634" s="89"/>
      <c r="F634" s="89"/>
      <c r="G634" s="89"/>
      <c r="H634" s="89"/>
      <c r="I634" s="89"/>
    </row>
    <row r="635" spans="1:9" s="966" customFormat="1" ht="15.75">
      <c r="A635" s="88"/>
      <c r="B635" s="89"/>
      <c r="C635" s="89"/>
      <c r="D635" s="89"/>
      <c r="E635" s="89"/>
      <c r="F635" s="89"/>
      <c r="G635" s="89"/>
      <c r="H635" s="89"/>
      <c r="I635" s="89"/>
    </row>
    <row r="636" spans="1:9" s="966" customFormat="1" ht="15.75">
      <c r="A636" s="88"/>
      <c r="B636" s="89"/>
      <c r="C636" s="89"/>
      <c r="D636" s="89"/>
      <c r="E636" s="89"/>
      <c r="F636" s="89"/>
      <c r="G636" s="89"/>
      <c r="H636" s="89"/>
      <c r="I636" s="89"/>
    </row>
    <row r="637" spans="1:9" s="966" customFormat="1" ht="15.75">
      <c r="A637" s="88"/>
      <c r="B637" s="89"/>
      <c r="C637" s="89"/>
      <c r="D637" s="89"/>
      <c r="E637" s="89"/>
      <c r="F637" s="89"/>
      <c r="G637" s="89"/>
      <c r="H637" s="89"/>
      <c r="I637" s="89"/>
    </row>
    <row r="638" spans="1:9" s="966" customFormat="1" ht="15.75">
      <c r="A638" s="88"/>
      <c r="B638" s="89"/>
      <c r="C638" s="89"/>
      <c r="D638" s="89"/>
      <c r="E638" s="89"/>
      <c r="F638" s="89"/>
      <c r="G638" s="89"/>
      <c r="H638" s="89"/>
      <c r="I638" s="89"/>
    </row>
    <row r="639" spans="1:9" s="966" customFormat="1" ht="15.75">
      <c r="A639" s="88"/>
      <c r="B639" s="89"/>
      <c r="C639" s="89"/>
      <c r="D639" s="89"/>
      <c r="E639" s="89"/>
      <c r="F639" s="89"/>
      <c r="G639" s="89"/>
      <c r="H639" s="89"/>
      <c r="I639" s="89"/>
    </row>
    <row r="640" spans="1:9" s="966" customFormat="1" ht="15.75">
      <c r="A640" s="88"/>
      <c r="B640" s="89"/>
      <c r="C640" s="89"/>
      <c r="D640" s="89"/>
      <c r="E640" s="89"/>
      <c r="F640" s="89"/>
      <c r="G640" s="89"/>
      <c r="H640" s="89"/>
      <c r="I640" s="89"/>
    </row>
    <row r="641" spans="1:9" s="966" customFormat="1" ht="15.75">
      <c r="A641" s="88"/>
      <c r="B641" s="89"/>
      <c r="C641" s="89"/>
      <c r="D641" s="89"/>
      <c r="E641" s="89"/>
      <c r="F641" s="89"/>
      <c r="G641" s="89"/>
      <c r="H641" s="89"/>
      <c r="I641" s="89"/>
    </row>
    <row r="642" spans="1:9" s="966" customFormat="1" ht="15.75">
      <c r="A642" s="88"/>
      <c r="B642" s="89"/>
      <c r="C642" s="89"/>
      <c r="D642" s="89"/>
      <c r="E642" s="89"/>
      <c r="F642" s="89"/>
      <c r="G642" s="89"/>
      <c r="H642" s="89"/>
      <c r="I642" s="89"/>
    </row>
  </sheetData>
  <mergeCells count="4">
    <mergeCell ref="A2:I2"/>
    <mergeCell ref="A3:I3"/>
    <mergeCell ref="A4:I4"/>
    <mergeCell ref="A5:I5"/>
  </mergeCells>
  <pageMargins left="0.75" right="0.75" top="1" bottom="1" header="0.5" footer="0.5"/>
  <pageSetup orientation="portrait" r:id="rId1"/>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A1:HK616"/>
  <sheetViews>
    <sheetView zoomScale="85" zoomScaleNormal="85" workbookViewId="0">
      <selection activeCell="M18" sqref="M18"/>
    </sheetView>
  </sheetViews>
  <sheetFormatPr defaultColWidth="9.140625" defaultRowHeight="15"/>
  <cols>
    <col min="1" max="1" width="70" style="90" customWidth="1"/>
    <col min="2" max="3" width="7.85546875" style="89" customWidth="1"/>
    <col min="4" max="4" width="8.28515625" style="89" bestFit="1" customWidth="1"/>
    <col min="5" max="7" width="7.85546875" style="89" customWidth="1"/>
    <col min="8" max="8" width="8.28515625" style="89" bestFit="1" customWidth="1"/>
    <col min="9" max="9" width="10.85546875" style="89" customWidth="1"/>
    <col min="10" max="10" width="2.85546875" style="168" customWidth="1"/>
    <col min="11" max="256" width="9.140625" style="966"/>
    <col min="257" max="257" width="70" style="966" customWidth="1"/>
    <col min="258" max="259" width="7.85546875" style="966" customWidth="1"/>
    <col min="260" max="260" width="8.28515625" style="966" bestFit="1" customWidth="1"/>
    <col min="261" max="263" width="7.85546875" style="966" customWidth="1"/>
    <col min="264" max="264" width="8.28515625" style="966" bestFit="1" customWidth="1"/>
    <col min="265" max="265" width="10.85546875" style="966" customWidth="1"/>
    <col min="266" max="266" width="2.85546875" style="966" customWidth="1"/>
    <col min="267" max="512" width="9.140625" style="966"/>
    <col min="513" max="513" width="70" style="966" customWidth="1"/>
    <col min="514" max="515" width="7.85546875" style="966" customWidth="1"/>
    <col min="516" max="516" width="8.28515625" style="966" bestFit="1" customWidth="1"/>
    <col min="517" max="519" width="7.85546875" style="966" customWidth="1"/>
    <col min="520" max="520" width="8.28515625" style="966" bestFit="1" customWidth="1"/>
    <col min="521" max="521" width="10.85546875" style="966" customWidth="1"/>
    <col min="522" max="522" width="2.85546875" style="966" customWidth="1"/>
    <col min="523" max="768" width="9.140625" style="966"/>
    <col min="769" max="769" width="70" style="966" customWidth="1"/>
    <col min="770" max="771" width="7.85546875" style="966" customWidth="1"/>
    <col min="772" max="772" width="8.28515625" style="966" bestFit="1" customWidth="1"/>
    <col min="773" max="775" width="7.85546875" style="966" customWidth="1"/>
    <col min="776" max="776" width="8.28515625" style="966" bestFit="1" customWidth="1"/>
    <col min="777" max="777" width="10.85546875" style="966" customWidth="1"/>
    <col min="778" max="778" width="2.85546875" style="966" customWidth="1"/>
    <col min="779" max="1024" width="9.140625" style="966"/>
    <col min="1025" max="1025" width="70" style="966" customWidth="1"/>
    <col min="1026" max="1027" width="7.85546875" style="966" customWidth="1"/>
    <col min="1028" max="1028" width="8.28515625" style="966" bestFit="1" customWidth="1"/>
    <col min="1029" max="1031" width="7.85546875" style="966" customWidth="1"/>
    <col min="1032" max="1032" width="8.28515625" style="966" bestFit="1" customWidth="1"/>
    <col min="1033" max="1033" width="10.85546875" style="966" customWidth="1"/>
    <col min="1034" max="1034" width="2.85546875" style="966" customWidth="1"/>
    <col min="1035" max="1280" width="9.140625" style="966"/>
    <col min="1281" max="1281" width="70" style="966" customWidth="1"/>
    <col min="1282" max="1283" width="7.85546875" style="966" customWidth="1"/>
    <col min="1284" max="1284" width="8.28515625" style="966" bestFit="1" customWidth="1"/>
    <col min="1285" max="1287" width="7.85546875" style="966" customWidth="1"/>
    <col min="1288" max="1288" width="8.28515625" style="966" bestFit="1" customWidth="1"/>
    <col min="1289" max="1289" width="10.85546875" style="966" customWidth="1"/>
    <col min="1290" max="1290" width="2.85546875" style="966" customWidth="1"/>
    <col min="1291" max="1536" width="9.140625" style="966"/>
    <col min="1537" max="1537" width="70" style="966" customWidth="1"/>
    <col min="1538" max="1539" width="7.85546875" style="966" customWidth="1"/>
    <col min="1540" max="1540" width="8.28515625" style="966" bestFit="1" customWidth="1"/>
    <col min="1541" max="1543" width="7.85546875" style="966" customWidth="1"/>
    <col min="1544" max="1544" width="8.28515625" style="966" bestFit="1" customWidth="1"/>
    <col min="1545" max="1545" width="10.85546875" style="966" customWidth="1"/>
    <col min="1546" max="1546" width="2.85546875" style="966" customWidth="1"/>
    <col min="1547" max="1792" width="9.140625" style="966"/>
    <col min="1793" max="1793" width="70" style="966" customWidth="1"/>
    <col min="1794" max="1795" width="7.85546875" style="966" customWidth="1"/>
    <col min="1796" max="1796" width="8.28515625" style="966" bestFit="1" customWidth="1"/>
    <col min="1797" max="1799" width="7.85546875" style="966" customWidth="1"/>
    <col min="1800" max="1800" width="8.28515625" style="966" bestFit="1" customWidth="1"/>
    <col min="1801" max="1801" width="10.85546875" style="966" customWidth="1"/>
    <col min="1802" max="1802" width="2.85546875" style="966" customWidth="1"/>
    <col min="1803" max="2048" width="9.140625" style="966"/>
    <col min="2049" max="2049" width="70" style="966" customWidth="1"/>
    <col min="2050" max="2051" width="7.85546875" style="966" customWidth="1"/>
    <col min="2052" max="2052" width="8.28515625" style="966" bestFit="1" customWidth="1"/>
    <col min="2053" max="2055" width="7.85546875" style="966" customWidth="1"/>
    <col min="2056" max="2056" width="8.28515625" style="966" bestFit="1" customWidth="1"/>
    <col min="2057" max="2057" width="10.85546875" style="966" customWidth="1"/>
    <col min="2058" max="2058" width="2.85546875" style="966" customWidth="1"/>
    <col min="2059" max="2304" width="9.140625" style="966"/>
    <col min="2305" max="2305" width="70" style="966" customWidth="1"/>
    <col min="2306" max="2307" width="7.85546875" style="966" customWidth="1"/>
    <col min="2308" max="2308" width="8.28515625" style="966" bestFit="1" customWidth="1"/>
    <col min="2309" max="2311" width="7.85546875" style="966" customWidth="1"/>
    <col min="2312" max="2312" width="8.28515625" style="966" bestFit="1" customWidth="1"/>
    <col min="2313" max="2313" width="10.85546875" style="966" customWidth="1"/>
    <col min="2314" max="2314" width="2.85546875" style="966" customWidth="1"/>
    <col min="2315" max="2560" width="9.140625" style="966"/>
    <col min="2561" max="2561" width="70" style="966" customWidth="1"/>
    <col min="2562" max="2563" width="7.85546875" style="966" customWidth="1"/>
    <col min="2564" max="2564" width="8.28515625" style="966" bestFit="1" customWidth="1"/>
    <col min="2565" max="2567" width="7.85546875" style="966" customWidth="1"/>
    <col min="2568" max="2568" width="8.28515625" style="966" bestFit="1" customWidth="1"/>
    <col min="2569" max="2569" width="10.85546875" style="966" customWidth="1"/>
    <col min="2570" max="2570" width="2.85546875" style="966" customWidth="1"/>
    <col min="2571" max="2816" width="9.140625" style="966"/>
    <col min="2817" max="2817" width="70" style="966" customWidth="1"/>
    <col min="2818" max="2819" width="7.85546875" style="966" customWidth="1"/>
    <col min="2820" max="2820" width="8.28515625" style="966" bestFit="1" customWidth="1"/>
    <col min="2821" max="2823" width="7.85546875" style="966" customWidth="1"/>
    <col min="2824" max="2824" width="8.28515625" style="966" bestFit="1" customWidth="1"/>
    <col min="2825" max="2825" width="10.85546875" style="966" customWidth="1"/>
    <col min="2826" max="2826" width="2.85546875" style="966" customWidth="1"/>
    <col min="2827" max="3072" width="9.140625" style="966"/>
    <col min="3073" max="3073" width="70" style="966" customWidth="1"/>
    <col min="3074" max="3075" width="7.85546875" style="966" customWidth="1"/>
    <col min="3076" max="3076" width="8.28515625" style="966" bestFit="1" customWidth="1"/>
    <col min="3077" max="3079" width="7.85546875" style="966" customWidth="1"/>
    <col min="3080" max="3080" width="8.28515625" style="966" bestFit="1" customWidth="1"/>
    <col min="3081" max="3081" width="10.85546875" style="966" customWidth="1"/>
    <col min="3082" max="3082" width="2.85546875" style="966" customWidth="1"/>
    <col min="3083" max="3328" width="9.140625" style="966"/>
    <col min="3329" max="3329" width="70" style="966" customWidth="1"/>
    <col min="3330" max="3331" width="7.85546875" style="966" customWidth="1"/>
    <col min="3332" max="3332" width="8.28515625" style="966" bestFit="1" customWidth="1"/>
    <col min="3333" max="3335" width="7.85546875" style="966" customWidth="1"/>
    <col min="3336" max="3336" width="8.28515625" style="966" bestFit="1" customWidth="1"/>
    <col min="3337" max="3337" width="10.85546875" style="966" customWidth="1"/>
    <col min="3338" max="3338" width="2.85546875" style="966" customWidth="1"/>
    <col min="3339" max="3584" width="9.140625" style="966"/>
    <col min="3585" max="3585" width="70" style="966" customWidth="1"/>
    <col min="3586" max="3587" width="7.85546875" style="966" customWidth="1"/>
    <col min="3588" max="3588" width="8.28515625" style="966" bestFit="1" customWidth="1"/>
    <col min="3589" max="3591" width="7.85546875" style="966" customWidth="1"/>
    <col min="3592" max="3592" width="8.28515625" style="966" bestFit="1" customWidth="1"/>
    <col min="3593" max="3593" width="10.85546875" style="966" customWidth="1"/>
    <col min="3594" max="3594" width="2.85546875" style="966" customWidth="1"/>
    <col min="3595" max="3840" width="9.140625" style="966"/>
    <col min="3841" max="3841" width="70" style="966" customWidth="1"/>
    <col min="3842" max="3843" width="7.85546875" style="966" customWidth="1"/>
    <col min="3844" max="3844" width="8.28515625" style="966" bestFit="1" customWidth="1"/>
    <col min="3845" max="3847" width="7.85546875" style="966" customWidth="1"/>
    <col min="3848" max="3848" width="8.28515625" style="966" bestFit="1" customWidth="1"/>
    <col min="3849" max="3849" width="10.85546875" style="966" customWidth="1"/>
    <col min="3850" max="3850" width="2.85546875" style="966" customWidth="1"/>
    <col min="3851" max="4096" width="9.140625" style="966"/>
    <col min="4097" max="4097" width="70" style="966" customWidth="1"/>
    <col min="4098" max="4099" width="7.85546875" style="966" customWidth="1"/>
    <col min="4100" max="4100" width="8.28515625" style="966" bestFit="1" customWidth="1"/>
    <col min="4101" max="4103" width="7.85546875" style="966" customWidth="1"/>
    <col min="4104" max="4104" width="8.28515625" style="966" bestFit="1" customWidth="1"/>
    <col min="4105" max="4105" width="10.85546875" style="966" customWidth="1"/>
    <col min="4106" max="4106" width="2.85546875" style="966" customWidth="1"/>
    <col min="4107" max="4352" width="9.140625" style="966"/>
    <col min="4353" max="4353" width="70" style="966" customWidth="1"/>
    <col min="4354" max="4355" width="7.85546875" style="966" customWidth="1"/>
    <col min="4356" max="4356" width="8.28515625" style="966" bestFit="1" customWidth="1"/>
    <col min="4357" max="4359" width="7.85546875" style="966" customWidth="1"/>
    <col min="4360" max="4360" width="8.28515625" style="966" bestFit="1" customWidth="1"/>
    <col min="4361" max="4361" width="10.85546875" style="966" customWidth="1"/>
    <col min="4362" max="4362" width="2.85546875" style="966" customWidth="1"/>
    <col min="4363" max="4608" width="9.140625" style="966"/>
    <col min="4609" max="4609" width="70" style="966" customWidth="1"/>
    <col min="4610" max="4611" width="7.85546875" style="966" customWidth="1"/>
    <col min="4612" max="4612" width="8.28515625" style="966" bestFit="1" customWidth="1"/>
    <col min="4613" max="4615" width="7.85546875" style="966" customWidth="1"/>
    <col min="4616" max="4616" width="8.28515625" style="966" bestFit="1" customWidth="1"/>
    <col min="4617" max="4617" width="10.85546875" style="966" customWidth="1"/>
    <col min="4618" max="4618" width="2.85546875" style="966" customWidth="1"/>
    <col min="4619" max="4864" width="9.140625" style="966"/>
    <col min="4865" max="4865" width="70" style="966" customWidth="1"/>
    <col min="4866" max="4867" width="7.85546875" style="966" customWidth="1"/>
    <col min="4868" max="4868" width="8.28515625" style="966" bestFit="1" customWidth="1"/>
    <col min="4869" max="4871" width="7.85546875" style="966" customWidth="1"/>
    <col min="4872" max="4872" width="8.28515625" style="966" bestFit="1" customWidth="1"/>
    <col min="4873" max="4873" width="10.85546875" style="966" customWidth="1"/>
    <col min="4874" max="4874" width="2.85546875" style="966" customWidth="1"/>
    <col min="4875" max="5120" width="9.140625" style="966"/>
    <col min="5121" max="5121" width="70" style="966" customWidth="1"/>
    <col min="5122" max="5123" width="7.85546875" style="966" customWidth="1"/>
    <col min="5124" max="5124" width="8.28515625" style="966" bestFit="1" customWidth="1"/>
    <col min="5125" max="5127" width="7.85546875" style="966" customWidth="1"/>
    <col min="5128" max="5128" width="8.28515625" style="966" bestFit="1" customWidth="1"/>
    <col min="5129" max="5129" width="10.85546875" style="966" customWidth="1"/>
    <col min="5130" max="5130" width="2.85546875" style="966" customWidth="1"/>
    <col min="5131" max="5376" width="9.140625" style="966"/>
    <col min="5377" max="5377" width="70" style="966" customWidth="1"/>
    <col min="5378" max="5379" width="7.85546875" style="966" customWidth="1"/>
    <col min="5380" max="5380" width="8.28515625" style="966" bestFit="1" customWidth="1"/>
    <col min="5381" max="5383" width="7.85546875" style="966" customWidth="1"/>
    <col min="5384" max="5384" width="8.28515625" style="966" bestFit="1" customWidth="1"/>
    <col min="5385" max="5385" width="10.85546875" style="966" customWidth="1"/>
    <col min="5386" max="5386" width="2.85546875" style="966" customWidth="1"/>
    <col min="5387" max="5632" width="9.140625" style="966"/>
    <col min="5633" max="5633" width="70" style="966" customWidth="1"/>
    <col min="5634" max="5635" width="7.85546875" style="966" customWidth="1"/>
    <col min="5636" max="5636" width="8.28515625" style="966" bestFit="1" customWidth="1"/>
    <col min="5637" max="5639" width="7.85546875" style="966" customWidth="1"/>
    <col min="5640" max="5640" width="8.28515625" style="966" bestFit="1" customWidth="1"/>
    <col min="5641" max="5641" width="10.85546875" style="966" customWidth="1"/>
    <col min="5642" max="5642" width="2.85546875" style="966" customWidth="1"/>
    <col min="5643" max="5888" width="9.140625" style="966"/>
    <col min="5889" max="5889" width="70" style="966" customWidth="1"/>
    <col min="5890" max="5891" width="7.85546875" style="966" customWidth="1"/>
    <col min="5892" max="5892" width="8.28515625" style="966" bestFit="1" customWidth="1"/>
    <col min="5893" max="5895" width="7.85546875" style="966" customWidth="1"/>
    <col min="5896" max="5896" width="8.28515625" style="966" bestFit="1" customWidth="1"/>
    <col min="5897" max="5897" width="10.85546875" style="966" customWidth="1"/>
    <col min="5898" max="5898" width="2.85546875" style="966" customWidth="1"/>
    <col min="5899" max="6144" width="9.140625" style="966"/>
    <col min="6145" max="6145" width="70" style="966" customWidth="1"/>
    <col min="6146" max="6147" width="7.85546875" style="966" customWidth="1"/>
    <col min="6148" max="6148" width="8.28515625" style="966" bestFit="1" customWidth="1"/>
    <col min="6149" max="6151" width="7.85546875" style="966" customWidth="1"/>
    <col min="6152" max="6152" width="8.28515625" style="966" bestFit="1" customWidth="1"/>
    <col min="6153" max="6153" width="10.85546875" style="966" customWidth="1"/>
    <col min="6154" max="6154" width="2.85546875" style="966" customWidth="1"/>
    <col min="6155" max="6400" width="9.140625" style="966"/>
    <col min="6401" max="6401" width="70" style="966" customWidth="1"/>
    <col min="6402" max="6403" width="7.85546875" style="966" customWidth="1"/>
    <col min="6404" max="6404" width="8.28515625" style="966" bestFit="1" customWidth="1"/>
    <col min="6405" max="6407" width="7.85546875" style="966" customWidth="1"/>
    <col min="6408" max="6408" width="8.28515625" style="966" bestFit="1" customWidth="1"/>
    <col min="6409" max="6409" width="10.85546875" style="966" customWidth="1"/>
    <col min="6410" max="6410" width="2.85546875" style="966" customWidth="1"/>
    <col min="6411" max="6656" width="9.140625" style="966"/>
    <col min="6657" max="6657" width="70" style="966" customWidth="1"/>
    <col min="6658" max="6659" width="7.85546875" style="966" customWidth="1"/>
    <col min="6660" max="6660" width="8.28515625" style="966" bestFit="1" customWidth="1"/>
    <col min="6661" max="6663" width="7.85546875" style="966" customWidth="1"/>
    <col min="6664" max="6664" width="8.28515625" style="966" bestFit="1" customWidth="1"/>
    <col min="6665" max="6665" width="10.85546875" style="966" customWidth="1"/>
    <col min="6666" max="6666" width="2.85546875" style="966" customWidth="1"/>
    <col min="6667" max="6912" width="9.140625" style="966"/>
    <col min="6913" max="6913" width="70" style="966" customWidth="1"/>
    <col min="6914" max="6915" width="7.85546875" style="966" customWidth="1"/>
    <col min="6916" max="6916" width="8.28515625" style="966" bestFit="1" customWidth="1"/>
    <col min="6917" max="6919" width="7.85546875" style="966" customWidth="1"/>
    <col min="6920" max="6920" width="8.28515625" style="966" bestFit="1" customWidth="1"/>
    <col min="6921" max="6921" width="10.85546875" style="966" customWidth="1"/>
    <col min="6922" max="6922" width="2.85546875" style="966" customWidth="1"/>
    <col min="6923" max="7168" width="9.140625" style="966"/>
    <col min="7169" max="7169" width="70" style="966" customWidth="1"/>
    <col min="7170" max="7171" width="7.85546875" style="966" customWidth="1"/>
    <col min="7172" max="7172" width="8.28515625" style="966" bestFit="1" customWidth="1"/>
    <col min="7173" max="7175" width="7.85546875" style="966" customWidth="1"/>
    <col min="7176" max="7176" width="8.28515625" style="966" bestFit="1" customWidth="1"/>
    <col min="7177" max="7177" width="10.85546875" style="966" customWidth="1"/>
    <col min="7178" max="7178" width="2.85546875" style="966" customWidth="1"/>
    <col min="7179" max="7424" width="9.140625" style="966"/>
    <col min="7425" max="7425" width="70" style="966" customWidth="1"/>
    <col min="7426" max="7427" width="7.85546875" style="966" customWidth="1"/>
    <col min="7428" max="7428" width="8.28515625" style="966" bestFit="1" customWidth="1"/>
    <col min="7429" max="7431" width="7.85546875" style="966" customWidth="1"/>
    <col min="7432" max="7432" width="8.28515625" style="966" bestFit="1" customWidth="1"/>
    <col min="7433" max="7433" width="10.85546875" style="966" customWidth="1"/>
    <col min="7434" max="7434" width="2.85546875" style="966" customWidth="1"/>
    <col min="7435" max="7680" width="9.140625" style="966"/>
    <col min="7681" max="7681" width="70" style="966" customWidth="1"/>
    <col min="7682" max="7683" width="7.85546875" style="966" customWidth="1"/>
    <col min="7684" max="7684" width="8.28515625" style="966" bestFit="1" customWidth="1"/>
    <col min="7685" max="7687" width="7.85546875" style="966" customWidth="1"/>
    <col min="7688" max="7688" width="8.28515625" style="966" bestFit="1" customWidth="1"/>
    <col min="7689" max="7689" width="10.85546875" style="966" customWidth="1"/>
    <col min="7690" max="7690" width="2.85546875" style="966" customWidth="1"/>
    <col min="7691" max="7936" width="9.140625" style="966"/>
    <col min="7937" max="7937" width="70" style="966" customWidth="1"/>
    <col min="7938" max="7939" width="7.85546875" style="966" customWidth="1"/>
    <col min="7940" max="7940" width="8.28515625" style="966" bestFit="1" customWidth="1"/>
    <col min="7941" max="7943" width="7.85546875" style="966" customWidth="1"/>
    <col min="7944" max="7944" width="8.28515625" style="966" bestFit="1" customWidth="1"/>
    <col min="7945" max="7945" width="10.85546875" style="966" customWidth="1"/>
    <col min="7946" max="7946" width="2.85546875" style="966" customWidth="1"/>
    <col min="7947" max="8192" width="9.140625" style="966"/>
    <col min="8193" max="8193" width="70" style="966" customWidth="1"/>
    <col min="8194" max="8195" width="7.85546875" style="966" customWidth="1"/>
    <col min="8196" max="8196" width="8.28515625" style="966" bestFit="1" customWidth="1"/>
    <col min="8197" max="8199" width="7.85546875" style="966" customWidth="1"/>
    <col min="8200" max="8200" width="8.28515625" style="966" bestFit="1" customWidth="1"/>
    <col min="8201" max="8201" width="10.85546875" style="966" customWidth="1"/>
    <col min="8202" max="8202" width="2.85546875" style="966" customWidth="1"/>
    <col min="8203" max="8448" width="9.140625" style="966"/>
    <col min="8449" max="8449" width="70" style="966" customWidth="1"/>
    <col min="8450" max="8451" width="7.85546875" style="966" customWidth="1"/>
    <col min="8452" max="8452" width="8.28515625" style="966" bestFit="1" customWidth="1"/>
    <col min="8453" max="8455" width="7.85546875" style="966" customWidth="1"/>
    <col min="8456" max="8456" width="8.28515625" style="966" bestFit="1" customWidth="1"/>
    <col min="8457" max="8457" width="10.85546875" style="966" customWidth="1"/>
    <col min="8458" max="8458" width="2.85546875" style="966" customWidth="1"/>
    <col min="8459" max="8704" width="9.140625" style="966"/>
    <col min="8705" max="8705" width="70" style="966" customWidth="1"/>
    <col min="8706" max="8707" width="7.85546875" style="966" customWidth="1"/>
    <col min="8708" max="8708" width="8.28515625" style="966" bestFit="1" customWidth="1"/>
    <col min="8709" max="8711" width="7.85546875" style="966" customWidth="1"/>
    <col min="8712" max="8712" width="8.28515625" style="966" bestFit="1" customWidth="1"/>
    <col min="8713" max="8713" width="10.85546875" style="966" customWidth="1"/>
    <col min="8714" max="8714" width="2.85546875" style="966" customWidth="1"/>
    <col min="8715" max="8960" width="9.140625" style="966"/>
    <col min="8961" max="8961" width="70" style="966" customWidth="1"/>
    <col min="8962" max="8963" width="7.85546875" style="966" customWidth="1"/>
    <col min="8964" max="8964" width="8.28515625" style="966" bestFit="1" customWidth="1"/>
    <col min="8965" max="8967" width="7.85546875" style="966" customWidth="1"/>
    <col min="8968" max="8968" width="8.28515625" style="966" bestFit="1" customWidth="1"/>
    <col min="8969" max="8969" width="10.85546875" style="966" customWidth="1"/>
    <col min="8970" max="8970" width="2.85546875" style="966" customWidth="1"/>
    <col min="8971" max="9216" width="9.140625" style="966"/>
    <col min="9217" max="9217" width="70" style="966" customWidth="1"/>
    <col min="9218" max="9219" width="7.85546875" style="966" customWidth="1"/>
    <col min="9220" max="9220" width="8.28515625" style="966" bestFit="1" customWidth="1"/>
    <col min="9221" max="9223" width="7.85546875" style="966" customWidth="1"/>
    <col min="9224" max="9224" width="8.28515625" style="966" bestFit="1" customWidth="1"/>
    <col min="9225" max="9225" width="10.85546875" style="966" customWidth="1"/>
    <col min="9226" max="9226" width="2.85546875" style="966" customWidth="1"/>
    <col min="9227" max="9472" width="9.140625" style="966"/>
    <col min="9473" max="9473" width="70" style="966" customWidth="1"/>
    <col min="9474" max="9475" width="7.85546875" style="966" customWidth="1"/>
    <col min="9476" max="9476" width="8.28515625" style="966" bestFit="1" customWidth="1"/>
    <col min="9477" max="9479" width="7.85546875" style="966" customWidth="1"/>
    <col min="9480" max="9480" width="8.28515625" style="966" bestFit="1" customWidth="1"/>
    <col min="9481" max="9481" width="10.85546875" style="966" customWidth="1"/>
    <col min="9482" max="9482" width="2.85546875" style="966" customWidth="1"/>
    <col min="9483" max="9728" width="9.140625" style="966"/>
    <col min="9729" max="9729" width="70" style="966" customWidth="1"/>
    <col min="9730" max="9731" width="7.85546875" style="966" customWidth="1"/>
    <col min="9732" max="9732" width="8.28515625" style="966" bestFit="1" customWidth="1"/>
    <col min="9733" max="9735" width="7.85546875" style="966" customWidth="1"/>
    <col min="9736" max="9736" width="8.28515625" style="966" bestFit="1" customWidth="1"/>
    <col min="9737" max="9737" width="10.85546875" style="966" customWidth="1"/>
    <col min="9738" max="9738" width="2.85546875" style="966" customWidth="1"/>
    <col min="9739" max="9984" width="9.140625" style="966"/>
    <col min="9985" max="9985" width="70" style="966" customWidth="1"/>
    <col min="9986" max="9987" width="7.85546875" style="966" customWidth="1"/>
    <col min="9988" max="9988" width="8.28515625" style="966" bestFit="1" customWidth="1"/>
    <col min="9989" max="9991" width="7.85546875" style="966" customWidth="1"/>
    <col min="9992" max="9992" width="8.28515625" style="966" bestFit="1" customWidth="1"/>
    <col min="9993" max="9993" width="10.85546875" style="966" customWidth="1"/>
    <col min="9994" max="9994" width="2.85546875" style="966" customWidth="1"/>
    <col min="9995" max="10240" width="9.140625" style="966"/>
    <col min="10241" max="10241" width="70" style="966" customWidth="1"/>
    <col min="10242" max="10243" width="7.85546875" style="966" customWidth="1"/>
    <col min="10244" max="10244" width="8.28515625" style="966" bestFit="1" customWidth="1"/>
    <col min="10245" max="10247" width="7.85546875" style="966" customWidth="1"/>
    <col min="10248" max="10248" width="8.28515625" style="966" bestFit="1" customWidth="1"/>
    <col min="10249" max="10249" width="10.85546875" style="966" customWidth="1"/>
    <col min="10250" max="10250" width="2.85546875" style="966" customWidth="1"/>
    <col min="10251" max="10496" width="9.140625" style="966"/>
    <col min="10497" max="10497" width="70" style="966" customWidth="1"/>
    <col min="10498" max="10499" width="7.85546875" style="966" customWidth="1"/>
    <col min="10500" max="10500" width="8.28515625" style="966" bestFit="1" customWidth="1"/>
    <col min="10501" max="10503" width="7.85546875" style="966" customWidth="1"/>
    <col min="10504" max="10504" width="8.28515625" style="966" bestFit="1" customWidth="1"/>
    <col min="10505" max="10505" width="10.85546875" style="966" customWidth="1"/>
    <col min="10506" max="10506" width="2.85546875" style="966" customWidth="1"/>
    <col min="10507" max="10752" width="9.140625" style="966"/>
    <col min="10753" max="10753" width="70" style="966" customWidth="1"/>
    <col min="10754" max="10755" width="7.85546875" style="966" customWidth="1"/>
    <col min="10756" max="10756" width="8.28515625" style="966" bestFit="1" customWidth="1"/>
    <col min="10757" max="10759" width="7.85546875" style="966" customWidth="1"/>
    <col min="10760" max="10760" width="8.28515625" style="966" bestFit="1" customWidth="1"/>
    <col min="10761" max="10761" width="10.85546875" style="966" customWidth="1"/>
    <col min="10762" max="10762" width="2.85546875" style="966" customWidth="1"/>
    <col min="10763" max="11008" width="9.140625" style="966"/>
    <col min="11009" max="11009" width="70" style="966" customWidth="1"/>
    <col min="11010" max="11011" width="7.85546875" style="966" customWidth="1"/>
    <col min="11012" max="11012" width="8.28515625" style="966" bestFit="1" customWidth="1"/>
    <col min="11013" max="11015" width="7.85546875" style="966" customWidth="1"/>
    <col min="11016" max="11016" width="8.28515625" style="966" bestFit="1" customWidth="1"/>
    <col min="11017" max="11017" width="10.85546875" style="966" customWidth="1"/>
    <col min="11018" max="11018" width="2.85546875" style="966" customWidth="1"/>
    <col min="11019" max="11264" width="9.140625" style="966"/>
    <col min="11265" max="11265" width="70" style="966" customWidth="1"/>
    <col min="11266" max="11267" width="7.85546875" style="966" customWidth="1"/>
    <col min="11268" max="11268" width="8.28515625" style="966" bestFit="1" customWidth="1"/>
    <col min="11269" max="11271" width="7.85546875" style="966" customWidth="1"/>
    <col min="11272" max="11272" width="8.28515625" style="966" bestFit="1" customWidth="1"/>
    <col min="11273" max="11273" width="10.85546875" style="966" customWidth="1"/>
    <col min="11274" max="11274" width="2.85546875" style="966" customWidth="1"/>
    <col min="11275" max="11520" width="9.140625" style="966"/>
    <col min="11521" max="11521" width="70" style="966" customWidth="1"/>
    <col min="11522" max="11523" width="7.85546875" style="966" customWidth="1"/>
    <col min="11524" max="11524" width="8.28515625" style="966" bestFit="1" customWidth="1"/>
    <col min="11525" max="11527" width="7.85546875" style="966" customWidth="1"/>
    <col min="11528" max="11528" width="8.28515625" style="966" bestFit="1" customWidth="1"/>
    <col min="11529" max="11529" width="10.85546875" style="966" customWidth="1"/>
    <col min="11530" max="11530" width="2.85546875" style="966" customWidth="1"/>
    <col min="11531" max="11776" width="9.140625" style="966"/>
    <col min="11777" max="11777" width="70" style="966" customWidth="1"/>
    <col min="11778" max="11779" width="7.85546875" style="966" customWidth="1"/>
    <col min="11780" max="11780" width="8.28515625" style="966" bestFit="1" customWidth="1"/>
    <col min="11781" max="11783" width="7.85546875" style="966" customWidth="1"/>
    <col min="11784" max="11784" width="8.28515625" style="966" bestFit="1" customWidth="1"/>
    <col min="11785" max="11785" width="10.85546875" style="966" customWidth="1"/>
    <col min="11786" max="11786" width="2.85546875" style="966" customWidth="1"/>
    <col min="11787" max="12032" width="9.140625" style="966"/>
    <col min="12033" max="12033" width="70" style="966" customWidth="1"/>
    <col min="12034" max="12035" width="7.85546875" style="966" customWidth="1"/>
    <col min="12036" max="12036" width="8.28515625" style="966" bestFit="1" customWidth="1"/>
    <col min="12037" max="12039" width="7.85546875" style="966" customWidth="1"/>
    <col min="12040" max="12040" width="8.28515625" style="966" bestFit="1" customWidth="1"/>
    <col min="12041" max="12041" width="10.85546875" style="966" customWidth="1"/>
    <col min="12042" max="12042" width="2.85546875" style="966" customWidth="1"/>
    <col min="12043" max="12288" width="9.140625" style="966"/>
    <col min="12289" max="12289" width="70" style="966" customWidth="1"/>
    <col min="12290" max="12291" width="7.85546875" style="966" customWidth="1"/>
    <col min="12292" max="12292" width="8.28515625" style="966" bestFit="1" customWidth="1"/>
    <col min="12293" max="12295" width="7.85546875" style="966" customWidth="1"/>
    <col min="12296" max="12296" width="8.28515625" style="966" bestFit="1" customWidth="1"/>
    <col min="12297" max="12297" width="10.85546875" style="966" customWidth="1"/>
    <col min="12298" max="12298" width="2.85546875" style="966" customWidth="1"/>
    <col min="12299" max="12544" width="9.140625" style="966"/>
    <col min="12545" max="12545" width="70" style="966" customWidth="1"/>
    <col min="12546" max="12547" width="7.85546875" style="966" customWidth="1"/>
    <col min="12548" max="12548" width="8.28515625" style="966" bestFit="1" customWidth="1"/>
    <col min="12549" max="12551" width="7.85546875" style="966" customWidth="1"/>
    <col min="12552" max="12552" width="8.28515625" style="966" bestFit="1" customWidth="1"/>
    <col min="12553" max="12553" width="10.85546875" style="966" customWidth="1"/>
    <col min="12554" max="12554" width="2.85546875" style="966" customWidth="1"/>
    <col min="12555" max="12800" width="9.140625" style="966"/>
    <col min="12801" max="12801" width="70" style="966" customWidth="1"/>
    <col min="12802" max="12803" width="7.85546875" style="966" customWidth="1"/>
    <col min="12804" max="12804" width="8.28515625" style="966" bestFit="1" customWidth="1"/>
    <col min="12805" max="12807" width="7.85546875" style="966" customWidth="1"/>
    <col min="12808" max="12808" width="8.28515625" style="966" bestFit="1" customWidth="1"/>
    <col min="12809" max="12809" width="10.85546875" style="966" customWidth="1"/>
    <col min="12810" max="12810" width="2.85546875" style="966" customWidth="1"/>
    <col min="12811" max="13056" width="9.140625" style="966"/>
    <col min="13057" max="13057" width="70" style="966" customWidth="1"/>
    <col min="13058" max="13059" width="7.85546875" style="966" customWidth="1"/>
    <col min="13060" max="13060" width="8.28515625" style="966" bestFit="1" customWidth="1"/>
    <col min="13061" max="13063" width="7.85546875" style="966" customWidth="1"/>
    <col min="13064" max="13064" width="8.28515625" style="966" bestFit="1" customWidth="1"/>
    <col min="13065" max="13065" width="10.85546875" style="966" customWidth="1"/>
    <col min="13066" max="13066" width="2.85546875" style="966" customWidth="1"/>
    <col min="13067" max="13312" width="9.140625" style="966"/>
    <col min="13313" max="13313" width="70" style="966" customWidth="1"/>
    <col min="13314" max="13315" width="7.85546875" style="966" customWidth="1"/>
    <col min="13316" max="13316" width="8.28515625" style="966" bestFit="1" customWidth="1"/>
    <col min="13317" max="13319" width="7.85546875" style="966" customWidth="1"/>
    <col min="13320" max="13320" width="8.28515625" style="966" bestFit="1" customWidth="1"/>
    <col min="13321" max="13321" width="10.85546875" style="966" customWidth="1"/>
    <col min="13322" max="13322" width="2.85546875" style="966" customWidth="1"/>
    <col min="13323" max="13568" width="9.140625" style="966"/>
    <col min="13569" max="13569" width="70" style="966" customWidth="1"/>
    <col min="13570" max="13571" width="7.85546875" style="966" customWidth="1"/>
    <col min="13572" max="13572" width="8.28515625" style="966" bestFit="1" customWidth="1"/>
    <col min="13573" max="13575" width="7.85546875" style="966" customWidth="1"/>
    <col min="13576" max="13576" width="8.28515625" style="966" bestFit="1" customWidth="1"/>
    <col min="13577" max="13577" width="10.85546875" style="966" customWidth="1"/>
    <col min="13578" max="13578" width="2.85546875" style="966" customWidth="1"/>
    <col min="13579" max="13824" width="9.140625" style="966"/>
    <col min="13825" max="13825" width="70" style="966" customWidth="1"/>
    <col min="13826" max="13827" width="7.85546875" style="966" customWidth="1"/>
    <col min="13828" max="13828" width="8.28515625" style="966" bestFit="1" customWidth="1"/>
    <col min="13829" max="13831" width="7.85546875" style="966" customWidth="1"/>
    <col min="13832" max="13832" width="8.28515625" style="966" bestFit="1" customWidth="1"/>
    <col min="13833" max="13833" width="10.85546875" style="966" customWidth="1"/>
    <col min="13834" max="13834" width="2.85546875" style="966" customWidth="1"/>
    <col min="13835" max="14080" width="9.140625" style="966"/>
    <col min="14081" max="14081" width="70" style="966" customWidth="1"/>
    <col min="14082" max="14083" width="7.85546875" style="966" customWidth="1"/>
    <col min="14084" max="14084" width="8.28515625" style="966" bestFit="1" customWidth="1"/>
    <col min="14085" max="14087" width="7.85546875" style="966" customWidth="1"/>
    <col min="14088" max="14088" width="8.28515625" style="966" bestFit="1" customWidth="1"/>
    <col min="14089" max="14089" width="10.85546875" style="966" customWidth="1"/>
    <col min="14090" max="14090" width="2.85546875" style="966" customWidth="1"/>
    <col min="14091" max="14336" width="9.140625" style="966"/>
    <col min="14337" max="14337" width="70" style="966" customWidth="1"/>
    <col min="14338" max="14339" width="7.85546875" style="966" customWidth="1"/>
    <col min="14340" max="14340" width="8.28515625" style="966" bestFit="1" customWidth="1"/>
    <col min="14341" max="14343" width="7.85546875" style="966" customWidth="1"/>
    <col min="14344" max="14344" width="8.28515625" style="966" bestFit="1" customWidth="1"/>
    <col min="14345" max="14345" width="10.85546875" style="966" customWidth="1"/>
    <col min="14346" max="14346" width="2.85546875" style="966" customWidth="1"/>
    <col min="14347" max="14592" width="9.140625" style="966"/>
    <col min="14593" max="14593" width="70" style="966" customWidth="1"/>
    <col min="14594" max="14595" width="7.85546875" style="966" customWidth="1"/>
    <col min="14596" max="14596" width="8.28515625" style="966" bestFit="1" customWidth="1"/>
    <col min="14597" max="14599" width="7.85546875" style="966" customWidth="1"/>
    <col min="14600" max="14600" width="8.28515625" style="966" bestFit="1" customWidth="1"/>
    <col min="14601" max="14601" width="10.85546875" style="966" customWidth="1"/>
    <col min="14602" max="14602" width="2.85546875" style="966" customWidth="1"/>
    <col min="14603" max="14848" width="9.140625" style="966"/>
    <col min="14849" max="14849" width="70" style="966" customWidth="1"/>
    <col min="14850" max="14851" width="7.85546875" style="966" customWidth="1"/>
    <col min="14852" max="14852" width="8.28515625" style="966" bestFit="1" customWidth="1"/>
    <col min="14853" max="14855" width="7.85546875" style="966" customWidth="1"/>
    <col min="14856" max="14856" width="8.28515625" style="966" bestFit="1" customWidth="1"/>
    <col min="14857" max="14857" width="10.85546875" style="966" customWidth="1"/>
    <col min="14858" max="14858" width="2.85546875" style="966" customWidth="1"/>
    <col min="14859" max="15104" width="9.140625" style="966"/>
    <col min="15105" max="15105" width="70" style="966" customWidth="1"/>
    <col min="15106" max="15107" width="7.85546875" style="966" customWidth="1"/>
    <col min="15108" max="15108" width="8.28515625" style="966" bestFit="1" customWidth="1"/>
    <col min="15109" max="15111" width="7.85546875" style="966" customWidth="1"/>
    <col min="15112" max="15112" width="8.28515625" style="966" bestFit="1" customWidth="1"/>
    <col min="15113" max="15113" width="10.85546875" style="966" customWidth="1"/>
    <col min="15114" max="15114" width="2.85546875" style="966" customWidth="1"/>
    <col min="15115" max="15360" width="9.140625" style="966"/>
    <col min="15361" max="15361" width="70" style="966" customWidth="1"/>
    <col min="15362" max="15363" width="7.85546875" style="966" customWidth="1"/>
    <col min="15364" max="15364" width="8.28515625" style="966" bestFit="1" customWidth="1"/>
    <col min="15365" max="15367" width="7.85546875" style="966" customWidth="1"/>
    <col min="15368" max="15368" width="8.28515625" style="966" bestFit="1" customWidth="1"/>
    <col min="15369" max="15369" width="10.85546875" style="966" customWidth="1"/>
    <col min="15370" max="15370" width="2.85546875" style="966" customWidth="1"/>
    <col min="15371" max="15616" width="9.140625" style="966"/>
    <col min="15617" max="15617" width="70" style="966" customWidth="1"/>
    <col min="15618" max="15619" width="7.85546875" style="966" customWidth="1"/>
    <col min="15620" max="15620" width="8.28515625" style="966" bestFit="1" customWidth="1"/>
    <col min="15621" max="15623" width="7.85546875" style="966" customWidth="1"/>
    <col min="15624" max="15624" width="8.28515625" style="966" bestFit="1" customWidth="1"/>
    <col min="15625" max="15625" width="10.85546875" style="966" customWidth="1"/>
    <col min="15626" max="15626" width="2.85546875" style="966" customWidth="1"/>
    <col min="15627" max="15872" width="9.140625" style="966"/>
    <col min="15873" max="15873" width="70" style="966" customWidth="1"/>
    <col min="15874" max="15875" width="7.85546875" style="966" customWidth="1"/>
    <col min="15876" max="15876" width="8.28515625" style="966" bestFit="1" customWidth="1"/>
    <col min="15877" max="15879" width="7.85546875" style="966" customWidth="1"/>
    <col min="15880" max="15880" width="8.28515625" style="966" bestFit="1" customWidth="1"/>
    <col min="15881" max="15881" width="10.85546875" style="966" customWidth="1"/>
    <col min="15882" max="15882" width="2.85546875" style="966" customWidth="1"/>
    <col min="15883" max="16128" width="9.140625" style="966"/>
    <col min="16129" max="16129" width="70" style="966" customWidth="1"/>
    <col min="16130" max="16131" width="7.85546875" style="966" customWidth="1"/>
    <col min="16132" max="16132" width="8.28515625" style="966" bestFit="1" customWidth="1"/>
    <col min="16133" max="16135" width="7.85546875" style="966" customWidth="1"/>
    <col min="16136" max="16136" width="8.28515625" style="966" bestFit="1" customWidth="1"/>
    <col min="16137" max="16137" width="10.85546875" style="966" customWidth="1"/>
    <col min="16138" max="16138" width="2.85546875" style="966" customWidth="1"/>
    <col min="16139" max="16384" width="9.140625" style="966"/>
  </cols>
  <sheetData>
    <row r="1" spans="1:219" s="93" customFormat="1" ht="17.25" customHeight="1">
      <c r="A1" s="1017"/>
      <c r="B1" s="998"/>
      <c r="C1" s="998"/>
      <c r="D1" s="998"/>
      <c r="E1" s="998"/>
      <c r="F1" s="998"/>
      <c r="G1" s="998"/>
      <c r="H1" s="998"/>
      <c r="I1" s="998"/>
    </row>
    <row r="2" spans="1:219" s="82" customFormat="1" ht="27" customHeight="1">
      <c r="A2" s="982" t="s">
        <v>1424</v>
      </c>
      <c r="B2" s="982"/>
      <c r="C2" s="982"/>
      <c r="D2" s="982"/>
      <c r="E2" s="982"/>
      <c r="F2" s="982"/>
      <c r="G2" s="982"/>
      <c r="H2" s="982"/>
      <c r="I2" s="982"/>
    </row>
    <row r="3" spans="1:219" s="82" customFormat="1" ht="27.75" customHeight="1">
      <c r="A3" s="982" t="s">
        <v>1500</v>
      </c>
      <c r="B3" s="982"/>
      <c r="C3" s="982"/>
      <c r="D3" s="982"/>
      <c r="E3" s="982"/>
      <c r="F3" s="982"/>
      <c r="G3" s="982"/>
      <c r="H3" s="982"/>
      <c r="I3" s="982"/>
    </row>
    <row r="4" spans="1:219" s="100" customFormat="1" ht="28.5" customHeight="1">
      <c r="A4" s="991" t="s">
        <v>1510</v>
      </c>
      <c r="B4" s="991"/>
      <c r="C4" s="991"/>
      <c r="D4" s="991"/>
      <c r="E4" s="991"/>
      <c r="F4" s="991"/>
      <c r="G4" s="991"/>
      <c r="H4" s="991"/>
      <c r="I4" s="991"/>
    </row>
    <row r="5" spans="1:219" s="82" customFormat="1" ht="9" customHeight="1">
      <c r="A5" s="982"/>
      <c r="B5" s="982"/>
      <c r="C5" s="982"/>
      <c r="D5" s="982"/>
      <c r="E5" s="982"/>
      <c r="F5" s="982"/>
      <c r="G5" s="982"/>
      <c r="H5" s="982"/>
      <c r="I5" s="982"/>
    </row>
    <row r="6" spans="1:219" s="966" customFormat="1" ht="6.75" customHeight="1">
      <c r="A6" s="271"/>
      <c r="B6" s="89"/>
      <c r="C6" s="89"/>
      <c r="D6" s="89"/>
      <c r="E6" s="89"/>
      <c r="F6" s="89"/>
      <c r="G6" s="89"/>
      <c r="H6" s="89"/>
      <c r="I6" s="89"/>
    </row>
    <row r="7" spans="1:219" s="966" customFormat="1" ht="5.25" customHeight="1" thickBot="1">
      <c r="A7" s="271"/>
      <c r="B7" s="858"/>
      <c r="C7" s="858"/>
      <c r="D7" s="858"/>
      <c r="E7" s="858"/>
      <c r="F7" s="858"/>
      <c r="G7" s="858"/>
      <c r="H7" s="858"/>
      <c r="I7" s="858"/>
    </row>
    <row r="8" spans="1:219" s="966" customFormat="1" ht="28.5" customHeight="1" thickTop="1" thickBot="1">
      <c r="A8" s="446"/>
      <c r="B8" s="890" t="s">
        <v>1425</v>
      </c>
      <c r="C8" s="890" t="s">
        <v>1429</v>
      </c>
      <c r="D8" s="890" t="s">
        <v>1428</v>
      </c>
      <c r="E8" s="890" t="s">
        <v>1426</v>
      </c>
      <c r="F8" s="890" t="s">
        <v>1430</v>
      </c>
      <c r="G8" s="890" t="s">
        <v>1427</v>
      </c>
      <c r="H8" s="890" t="s">
        <v>1431</v>
      </c>
      <c r="I8" s="891" t="s">
        <v>317</v>
      </c>
    </row>
    <row r="9" spans="1:219" s="966" customFormat="1" ht="12" customHeight="1" thickTop="1" thickBot="1">
      <c r="A9" s="447"/>
      <c r="B9" s="779"/>
      <c r="C9" s="779"/>
      <c r="D9" s="779"/>
      <c r="E9" s="779"/>
      <c r="F9" s="779"/>
      <c r="G9" s="779"/>
      <c r="H9" s="779"/>
      <c r="I9" s="892"/>
    </row>
    <row r="10" spans="1:219" s="966" customFormat="1" ht="18" customHeight="1" thickTop="1" thickBot="1">
      <c r="A10" s="102" t="s">
        <v>318</v>
      </c>
      <c r="B10" s="890"/>
      <c r="C10" s="890"/>
      <c r="D10" s="890"/>
      <c r="E10" s="890"/>
      <c r="F10" s="890"/>
      <c r="G10" s="890"/>
      <c r="H10" s="890"/>
      <c r="I10" s="891"/>
    </row>
    <row r="11" spans="1:219" s="966" customFormat="1" ht="18" customHeight="1" thickTop="1">
      <c r="A11" s="447" t="s">
        <v>319</v>
      </c>
      <c r="B11" s="480">
        <v>6.6199999999999995E-2</v>
      </c>
      <c r="C11" s="480">
        <v>7.0999999999999994E-2</v>
      </c>
      <c r="D11" s="480">
        <v>6.2600000000000003E-2</v>
      </c>
      <c r="E11" s="480">
        <v>5.6599999999999998E-2</v>
      </c>
      <c r="F11" s="480">
        <v>6.6400000000000001E-2</v>
      </c>
      <c r="G11" s="480">
        <v>4.7699999999999999E-2</v>
      </c>
      <c r="H11" s="480">
        <v>4.1300000000000003E-2</v>
      </c>
      <c r="I11" s="480">
        <v>6.5699999999999995E-2</v>
      </c>
      <c r="J11" s="103"/>
      <c r="K11" s="103"/>
      <c r="L11" s="103"/>
      <c r="M11" s="103"/>
      <c r="N11" s="103"/>
      <c r="O11" s="103"/>
      <c r="P11" s="103"/>
      <c r="Q11" s="103"/>
      <c r="R11" s="103"/>
      <c r="S11" s="103"/>
      <c r="T11" s="103"/>
      <c r="U11" s="103"/>
      <c r="V11" s="103"/>
      <c r="W11" s="103"/>
      <c r="X11" s="103"/>
      <c r="Y11" s="103"/>
      <c r="Z11" s="103"/>
      <c r="AA11" s="103"/>
      <c r="AB11" s="103"/>
      <c r="AC11" s="103"/>
      <c r="AD11" s="103"/>
      <c r="AE11" s="103"/>
      <c r="AF11" s="103"/>
      <c r="AG11" s="103"/>
      <c r="AH11" s="103"/>
      <c r="AI11" s="103"/>
      <c r="AJ11" s="103"/>
      <c r="AK11" s="103"/>
      <c r="AL11" s="103"/>
      <c r="AM11" s="103"/>
      <c r="AN11" s="103"/>
      <c r="AO11" s="103"/>
      <c r="AP11" s="103"/>
      <c r="AQ11" s="103"/>
      <c r="AR11" s="103"/>
      <c r="AS11" s="103"/>
      <c r="AT11" s="103"/>
      <c r="AU11" s="103"/>
      <c r="AV11" s="103"/>
      <c r="AW11" s="103"/>
      <c r="AX11" s="103"/>
      <c r="AY11" s="103"/>
      <c r="AZ11" s="103"/>
      <c r="BA11" s="103"/>
      <c r="BB11" s="103"/>
      <c r="BC11" s="103"/>
      <c r="BD11" s="103"/>
      <c r="BE11" s="103"/>
      <c r="BF11" s="103"/>
      <c r="BG11" s="103"/>
      <c r="BH11" s="103"/>
      <c r="BI11" s="103"/>
      <c r="BJ11" s="103"/>
      <c r="BK11" s="103"/>
      <c r="BL11" s="103"/>
      <c r="BM11" s="103"/>
      <c r="BN11" s="103"/>
      <c r="BO11" s="103"/>
      <c r="BP11" s="103"/>
      <c r="BQ11" s="103"/>
      <c r="BR11" s="103"/>
      <c r="BS11" s="103"/>
      <c r="BT11" s="103"/>
      <c r="BU11" s="103"/>
      <c r="BV11" s="103"/>
      <c r="BW11" s="103"/>
      <c r="BX11" s="103"/>
      <c r="BY11" s="103"/>
      <c r="BZ11" s="103"/>
      <c r="CA11" s="103"/>
      <c r="CB11" s="103"/>
      <c r="CC11" s="103"/>
      <c r="CD11" s="103"/>
      <c r="CE11" s="103"/>
      <c r="CF11" s="103"/>
      <c r="CG11" s="103"/>
      <c r="CH11" s="103"/>
      <c r="CI11" s="103"/>
      <c r="CJ11" s="103"/>
      <c r="CK11" s="103"/>
      <c r="CL11" s="103"/>
      <c r="CM11" s="103"/>
      <c r="CN11" s="103"/>
      <c r="CO11" s="103"/>
      <c r="CP11" s="103"/>
      <c r="CQ11" s="103"/>
      <c r="CR11" s="103"/>
      <c r="CS11" s="103"/>
      <c r="CT11" s="103"/>
      <c r="CU11" s="103"/>
      <c r="CV11" s="103"/>
      <c r="CW11" s="103"/>
      <c r="CX11" s="103"/>
      <c r="CY11" s="103"/>
      <c r="CZ11" s="103"/>
      <c r="DA11" s="103"/>
      <c r="DB11" s="103"/>
      <c r="DC11" s="103"/>
      <c r="DD11" s="103"/>
      <c r="DE11" s="103"/>
      <c r="DF11" s="103"/>
      <c r="DG11" s="103"/>
      <c r="DH11" s="103"/>
      <c r="DI11" s="103"/>
      <c r="DJ11" s="103"/>
      <c r="DK11" s="103"/>
      <c r="DL11" s="103"/>
      <c r="DM11" s="103"/>
      <c r="DN11" s="103"/>
      <c r="DO11" s="103"/>
      <c r="DP11" s="103"/>
      <c r="DQ11" s="103"/>
      <c r="DR11" s="103"/>
      <c r="DS11" s="103"/>
      <c r="DT11" s="103"/>
      <c r="DU11" s="103"/>
      <c r="DV11" s="103"/>
      <c r="DW11" s="103"/>
      <c r="DX11" s="103"/>
      <c r="DY11" s="103"/>
      <c r="DZ11" s="103"/>
      <c r="EA11" s="103"/>
      <c r="EB11" s="103"/>
      <c r="EC11" s="103"/>
      <c r="ED11" s="103"/>
      <c r="EE11" s="103"/>
      <c r="EF11" s="103"/>
      <c r="EG11" s="103"/>
      <c r="EH11" s="103"/>
      <c r="EI11" s="103"/>
      <c r="EJ11" s="103"/>
      <c r="EK11" s="103"/>
      <c r="EL11" s="103"/>
      <c r="EM11" s="103"/>
      <c r="EN11" s="103"/>
      <c r="EO11" s="103"/>
      <c r="EP11" s="103"/>
      <c r="EQ11" s="103"/>
      <c r="ER11" s="103"/>
      <c r="ES11" s="103"/>
      <c r="ET11" s="103"/>
      <c r="EU11" s="103"/>
      <c r="EV11" s="103"/>
      <c r="EW11" s="103"/>
      <c r="EX11" s="103"/>
      <c r="EY11" s="103"/>
      <c r="EZ11" s="103"/>
      <c r="FA11" s="103"/>
      <c r="FB11" s="103"/>
      <c r="FC11" s="103"/>
      <c r="FD11" s="103"/>
      <c r="FE11" s="103"/>
      <c r="FF11" s="103"/>
      <c r="FG11" s="103"/>
      <c r="FH11" s="103"/>
      <c r="FI11" s="103"/>
      <c r="FJ11" s="103"/>
      <c r="FK11" s="103"/>
      <c r="FL11" s="103"/>
      <c r="FM11" s="103"/>
      <c r="FN11" s="103"/>
      <c r="FO11" s="103"/>
      <c r="FP11" s="103"/>
      <c r="FQ11" s="103"/>
      <c r="FR11" s="103"/>
      <c r="FS11" s="103"/>
      <c r="FT11" s="103"/>
      <c r="FU11" s="103"/>
      <c r="FV11" s="103"/>
      <c r="FW11" s="103"/>
      <c r="FX11" s="103"/>
      <c r="FY11" s="103"/>
      <c r="FZ11" s="103"/>
      <c r="GA11" s="103"/>
      <c r="GB11" s="103"/>
      <c r="GC11" s="103"/>
      <c r="GD11" s="103"/>
      <c r="GE11" s="103"/>
      <c r="GF11" s="103"/>
      <c r="GG11" s="103"/>
      <c r="GH11" s="103"/>
      <c r="GI11" s="103"/>
      <c r="GJ11" s="103"/>
      <c r="GK11" s="103"/>
      <c r="GL11" s="103"/>
      <c r="GM11" s="103"/>
      <c r="GN11" s="103"/>
      <c r="GO11" s="103"/>
      <c r="GP11" s="103"/>
      <c r="GQ11" s="103"/>
      <c r="GR11" s="103"/>
      <c r="GS11" s="103"/>
      <c r="GT11" s="103"/>
      <c r="GU11" s="103"/>
      <c r="GV11" s="103"/>
      <c r="GW11" s="103"/>
      <c r="GX11" s="103"/>
      <c r="GY11" s="103"/>
      <c r="GZ11" s="103"/>
      <c r="HA11" s="103"/>
      <c r="HB11" s="103"/>
      <c r="HC11" s="103"/>
      <c r="HD11" s="103"/>
      <c r="HE11" s="103"/>
      <c r="HF11" s="103"/>
      <c r="HG11" s="103"/>
      <c r="HH11" s="103"/>
      <c r="HI11" s="103"/>
      <c r="HJ11" s="103"/>
      <c r="HK11" s="103"/>
    </row>
    <row r="12" spans="1:219" s="966" customFormat="1" ht="20.25" customHeight="1">
      <c r="A12" s="447" t="s">
        <v>320</v>
      </c>
      <c r="B12" s="480">
        <v>0.68440000000000001</v>
      </c>
      <c r="C12" s="480">
        <v>0.73650000000000004</v>
      </c>
      <c r="D12" s="480">
        <v>0.52959999999999996</v>
      </c>
      <c r="E12" s="480">
        <v>0.7429</v>
      </c>
      <c r="F12" s="480">
        <v>0.77880000000000005</v>
      </c>
      <c r="G12" s="480">
        <v>0.82410000000000005</v>
      </c>
      <c r="H12" s="480">
        <v>0.78180000000000005</v>
      </c>
      <c r="I12" s="480">
        <v>0.68920000000000003</v>
      </c>
    </row>
    <row r="13" spans="1:219" s="966" customFormat="1" ht="12" customHeight="1" thickBot="1">
      <c r="A13" s="447"/>
      <c r="B13" s="480"/>
      <c r="C13" s="480"/>
      <c r="D13" s="480"/>
      <c r="E13" s="480"/>
      <c r="F13" s="480"/>
      <c r="G13" s="480"/>
      <c r="H13" s="480"/>
      <c r="I13" s="480"/>
    </row>
    <row r="14" spans="1:219" s="966" customFormat="1" ht="15" customHeight="1" thickTop="1" thickBot="1">
      <c r="A14" s="102" t="s">
        <v>321</v>
      </c>
      <c r="B14" s="481"/>
      <c r="C14" s="481"/>
      <c r="D14" s="481"/>
      <c r="E14" s="481"/>
      <c r="F14" s="481"/>
      <c r="G14" s="481"/>
      <c r="H14" s="481"/>
      <c r="I14" s="481"/>
    </row>
    <row r="15" spans="1:219" s="966" customFormat="1" ht="20.25" customHeight="1" thickTop="1">
      <c r="A15" s="448" t="s">
        <v>322</v>
      </c>
      <c r="B15" s="480">
        <v>0.69840000000000002</v>
      </c>
      <c r="C15" s="480">
        <v>0.79879999999999995</v>
      </c>
      <c r="D15" s="480">
        <v>0.57140000000000002</v>
      </c>
      <c r="E15" s="480">
        <v>0.58189999999999997</v>
      </c>
      <c r="F15" s="480">
        <v>0.88519999999999999</v>
      </c>
      <c r="G15" s="480">
        <v>0.78620000000000001</v>
      </c>
      <c r="H15" s="480">
        <v>0.83609999999999995</v>
      </c>
      <c r="I15" s="480">
        <v>0.70950000000000002</v>
      </c>
    </row>
    <row r="16" spans="1:219" s="966" customFormat="1" ht="18" customHeight="1">
      <c r="A16" s="448" t="s">
        <v>323</v>
      </c>
      <c r="B16" s="480">
        <v>0.69840000000000002</v>
      </c>
      <c r="C16" s="480">
        <v>0.79879999999999995</v>
      </c>
      <c r="D16" s="480">
        <v>0.57140000000000002</v>
      </c>
      <c r="E16" s="480">
        <v>0.58189999999999997</v>
      </c>
      <c r="F16" s="480">
        <v>0.88519999999999999</v>
      </c>
      <c r="G16" s="480">
        <v>0.78620000000000001</v>
      </c>
      <c r="H16" s="480">
        <v>0.83609999999999995</v>
      </c>
      <c r="I16" s="480">
        <v>0.70950000000000002</v>
      </c>
    </row>
    <row r="17" spans="1:9" s="966" customFormat="1" ht="20.25" customHeight="1">
      <c r="A17" s="447" t="s">
        <v>324</v>
      </c>
      <c r="B17" s="480">
        <v>4.0000000000000002E-4</v>
      </c>
      <c r="C17" s="480">
        <v>7.2599999999999998E-2</v>
      </c>
      <c r="D17" s="480">
        <v>4.8999999999999998E-3</v>
      </c>
      <c r="E17" s="480">
        <v>4.4299999999999999E-2</v>
      </c>
      <c r="F17" s="480">
        <v>1.5599999999999999E-2</v>
      </c>
      <c r="G17" s="480">
        <v>3.5999999999999999E-3</v>
      </c>
      <c r="H17" s="480">
        <v>8.8000000000000005E-3</v>
      </c>
      <c r="I17" s="480">
        <v>1.77E-2</v>
      </c>
    </row>
    <row r="18" spans="1:9" s="966" customFormat="1" ht="20.25" customHeight="1">
      <c r="A18" s="448" t="s">
        <v>325</v>
      </c>
      <c r="B18" s="480">
        <v>0</v>
      </c>
      <c r="C18" s="480">
        <v>0</v>
      </c>
      <c r="D18" s="480">
        <v>0</v>
      </c>
      <c r="E18" s="480">
        <v>0</v>
      </c>
      <c r="F18" s="480">
        <v>0</v>
      </c>
      <c r="G18" s="480">
        <v>0</v>
      </c>
      <c r="H18" s="480">
        <v>0</v>
      </c>
      <c r="I18" s="480">
        <v>0</v>
      </c>
    </row>
    <row r="19" spans="1:9" s="966" customFormat="1" ht="12" customHeight="1" thickBot="1">
      <c r="A19" s="448"/>
      <c r="B19" s="480"/>
      <c r="C19" s="480"/>
      <c r="D19" s="480"/>
      <c r="E19" s="480"/>
      <c r="F19" s="480"/>
      <c r="G19" s="480"/>
      <c r="H19" s="480"/>
      <c r="I19" s="480"/>
    </row>
    <row r="20" spans="1:9" s="966" customFormat="1" ht="16.5" customHeight="1" thickTop="1" thickBot="1">
      <c r="A20" s="104" t="s">
        <v>326</v>
      </c>
      <c r="B20" s="481"/>
      <c r="C20" s="481"/>
      <c r="D20" s="481"/>
      <c r="E20" s="481"/>
      <c r="F20" s="481"/>
      <c r="G20" s="481"/>
      <c r="H20" s="481"/>
      <c r="I20" s="481"/>
    </row>
    <row r="21" spans="1:9" s="966" customFormat="1" ht="20.25" customHeight="1" thickTop="1">
      <c r="A21" s="448" t="s">
        <v>327</v>
      </c>
      <c r="B21" s="480">
        <v>7.4999999999999997E-3</v>
      </c>
      <c r="C21" s="480">
        <v>1.2699999999999999E-2</v>
      </c>
      <c r="D21" s="480">
        <v>6.1999999999999998E-3</v>
      </c>
      <c r="E21" s="480">
        <v>3.2800000000000003E-2</v>
      </c>
      <c r="F21" s="480">
        <v>8.5300000000000001E-2</v>
      </c>
      <c r="G21" s="480">
        <v>4.1799999999999997E-2</v>
      </c>
      <c r="H21" s="480">
        <v>0.1023</v>
      </c>
      <c r="I21" s="480">
        <v>1.4200000000000001E-2</v>
      </c>
    </row>
    <row r="22" spans="1:9" s="966" customFormat="1" ht="20.25" customHeight="1">
      <c r="A22" s="448" t="s">
        <v>328</v>
      </c>
      <c r="B22" s="480">
        <v>0.99250000000000005</v>
      </c>
      <c r="C22" s="480">
        <v>0.98729999999999996</v>
      </c>
      <c r="D22" s="480">
        <v>0.99380000000000002</v>
      </c>
      <c r="E22" s="480">
        <v>0.96719999999999995</v>
      </c>
      <c r="F22" s="480">
        <v>0.91469999999999996</v>
      </c>
      <c r="G22" s="480">
        <v>0.95820000000000005</v>
      </c>
      <c r="H22" s="480">
        <v>0.89770000000000005</v>
      </c>
      <c r="I22" s="480">
        <v>0.98580000000000001</v>
      </c>
    </row>
    <row r="23" spans="1:9" s="966" customFormat="1" ht="18" customHeight="1">
      <c r="A23" s="448" t="s">
        <v>329</v>
      </c>
      <c r="B23" s="461">
        <v>193.8999</v>
      </c>
      <c r="C23" s="461">
        <v>570.6164</v>
      </c>
      <c r="D23" s="461">
        <v>204.36760000000001</v>
      </c>
      <c r="E23" s="461">
        <v>527.08000000000004</v>
      </c>
      <c r="F23" s="461">
        <v>456.14010000000002</v>
      </c>
      <c r="G23" s="461">
        <v>747.15329999999994</v>
      </c>
      <c r="H23" s="461">
        <v>1002.6781</v>
      </c>
      <c r="I23" s="461">
        <v>441.24029999999999</v>
      </c>
    </row>
    <row r="24" spans="1:9" s="966" customFormat="1" ht="12" customHeight="1" thickBot="1">
      <c r="A24" s="448"/>
      <c r="B24" s="461"/>
      <c r="C24" s="461"/>
      <c r="D24" s="461"/>
      <c r="E24" s="461"/>
      <c r="F24" s="461"/>
      <c r="G24" s="461"/>
      <c r="H24" s="461"/>
      <c r="I24" s="461"/>
    </row>
    <row r="25" spans="1:9" s="966" customFormat="1" ht="17.25" customHeight="1" thickTop="1" thickBot="1">
      <c r="A25" s="105" t="s">
        <v>330</v>
      </c>
      <c r="B25" s="482"/>
      <c r="C25" s="482"/>
      <c r="D25" s="482"/>
      <c r="E25" s="482"/>
      <c r="F25" s="482"/>
      <c r="G25" s="482"/>
      <c r="H25" s="482"/>
      <c r="I25" s="482"/>
    </row>
    <row r="26" spans="1:9" s="966" customFormat="1" ht="20.25" customHeight="1" thickTop="1">
      <c r="A26" s="447" t="s">
        <v>331</v>
      </c>
      <c r="B26" s="480">
        <v>0.97870000000000001</v>
      </c>
      <c r="C26" s="480">
        <v>0.97340000000000004</v>
      </c>
      <c r="D26" s="480">
        <v>0.9536</v>
      </c>
      <c r="E26" s="480">
        <v>0.98399999999999999</v>
      </c>
      <c r="F26" s="480">
        <v>0.99280000000000002</v>
      </c>
      <c r="G26" s="480">
        <v>0.97140000000000004</v>
      </c>
      <c r="H26" s="480">
        <v>0.97230000000000005</v>
      </c>
      <c r="I26" s="480">
        <v>0.97609999999999997</v>
      </c>
    </row>
    <row r="27" spans="1:9" s="966" customFormat="1" ht="20.25" customHeight="1">
      <c r="A27" s="447" t="s">
        <v>332</v>
      </c>
      <c r="B27" s="480">
        <v>5.4000000000000003E-3</v>
      </c>
      <c r="C27" s="480">
        <v>6.8999999999999999E-3</v>
      </c>
      <c r="D27" s="480">
        <v>4.4000000000000003E-3</v>
      </c>
      <c r="E27" s="480">
        <v>3.0000000000000001E-3</v>
      </c>
      <c r="F27" s="480">
        <v>2.0000000000000001E-4</v>
      </c>
      <c r="G27" s="480">
        <v>4.02E-2</v>
      </c>
      <c r="H27" s="480">
        <v>1.9099999999999999E-2</v>
      </c>
      <c r="I27" s="480">
        <v>6.1999999999999998E-3</v>
      </c>
    </row>
    <row r="28" spans="1:9" s="966" customFormat="1" ht="20.25" customHeight="1">
      <c r="A28" s="448" t="s">
        <v>333</v>
      </c>
      <c r="B28" s="480">
        <v>2.1299999999999999E-2</v>
      </c>
      <c r="C28" s="480">
        <v>2.6599999999999999E-2</v>
      </c>
      <c r="D28" s="480">
        <v>4.6399999999999997E-2</v>
      </c>
      <c r="E28" s="480">
        <v>1.6E-2</v>
      </c>
      <c r="F28" s="480">
        <v>7.1999999999999998E-3</v>
      </c>
      <c r="G28" s="480">
        <v>2.86E-2</v>
      </c>
      <c r="H28" s="480">
        <v>2.7699999999999999E-2</v>
      </c>
      <c r="I28" s="480">
        <v>2.3900000000000001E-2</v>
      </c>
    </row>
    <row r="29" spans="1:9" s="966" customFormat="1" ht="18" customHeight="1">
      <c r="A29" s="448" t="s">
        <v>334</v>
      </c>
      <c r="B29" s="480">
        <v>5.1999999999999998E-3</v>
      </c>
      <c r="C29" s="480">
        <v>6.7999999999999996E-3</v>
      </c>
      <c r="D29" s="480">
        <v>4.4000000000000003E-3</v>
      </c>
      <c r="E29" s="480">
        <v>3.0999999999999999E-3</v>
      </c>
      <c r="F29" s="480">
        <v>2.0000000000000001E-4</v>
      </c>
      <c r="G29" s="480">
        <v>4.1399999999999999E-2</v>
      </c>
      <c r="H29" s="480">
        <v>1.9199999999999998E-2</v>
      </c>
      <c r="I29" s="480">
        <v>6.1000000000000004E-3</v>
      </c>
    </row>
    <row r="30" spans="1:9" s="966" customFormat="1" ht="20.25" customHeight="1">
      <c r="A30" s="448" t="s">
        <v>335</v>
      </c>
      <c r="B30" s="480">
        <v>5.1400000000000001E-2</v>
      </c>
      <c r="C30" s="480">
        <v>4.0800000000000003E-2</v>
      </c>
      <c r="D30" s="480">
        <v>6.4500000000000002E-2</v>
      </c>
      <c r="E30" s="480">
        <v>0</v>
      </c>
      <c r="F30" s="480">
        <v>0.26579999999999998</v>
      </c>
      <c r="G30" s="480">
        <v>0</v>
      </c>
      <c r="H30" s="480">
        <v>2.52E-2</v>
      </c>
      <c r="I30" s="480">
        <v>4.1399999999999999E-2</v>
      </c>
    </row>
    <row r="31" spans="1:9" s="966" customFormat="1" ht="20.25" customHeight="1">
      <c r="A31" s="448" t="s">
        <v>336</v>
      </c>
      <c r="B31" s="480">
        <v>3.3E-3</v>
      </c>
      <c r="C31" s="480">
        <v>4.1000000000000003E-3</v>
      </c>
      <c r="D31" s="480">
        <v>4.5999999999999999E-3</v>
      </c>
      <c r="E31" s="480">
        <v>4.0000000000000001E-3</v>
      </c>
      <c r="F31" s="480">
        <v>4.3E-3</v>
      </c>
      <c r="G31" s="480">
        <v>4.1999999999999997E-3</v>
      </c>
      <c r="H31" s="480">
        <v>5.7000000000000002E-3</v>
      </c>
      <c r="I31" s="480">
        <v>3.7000000000000002E-3</v>
      </c>
    </row>
    <row r="32" spans="1:9" s="966" customFormat="1" ht="20.25" customHeight="1">
      <c r="A32" s="448" t="s">
        <v>337</v>
      </c>
      <c r="B32" s="480">
        <v>7.3300000000000004E-2</v>
      </c>
      <c r="C32" s="480">
        <v>3.4599999999999999E-2</v>
      </c>
      <c r="D32" s="480">
        <v>0.1099</v>
      </c>
      <c r="E32" s="480">
        <v>5.3100000000000001E-2</v>
      </c>
      <c r="F32" s="480">
        <v>4.6199999999999998E-2</v>
      </c>
      <c r="G32" s="480">
        <v>8.5199999999999998E-2</v>
      </c>
      <c r="H32" s="480">
        <v>4.5699999999999998E-2</v>
      </c>
      <c r="I32" s="480">
        <v>6.5799999999999997E-2</v>
      </c>
    </row>
    <row r="33" spans="1:9" s="966" customFormat="1" ht="20.25" customHeight="1">
      <c r="A33" s="448" t="s">
        <v>338</v>
      </c>
      <c r="B33" s="480">
        <v>0.96389999999999998</v>
      </c>
      <c r="C33" s="480">
        <v>0.9758</v>
      </c>
      <c r="D33" s="480">
        <v>0.871</v>
      </c>
      <c r="E33" s="480">
        <v>0.96709999999999996</v>
      </c>
      <c r="F33" s="480">
        <v>0.99229999999999996</v>
      </c>
      <c r="G33" s="480">
        <v>0.94430000000000003</v>
      </c>
      <c r="H33" s="480">
        <v>0.93430000000000002</v>
      </c>
      <c r="I33" s="480">
        <v>0.95960000000000001</v>
      </c>
    </row>
    <row r="34" spans="1:9" s="966" customFormat="1" ht="20.25" customHeight="1">
      <c r="A34" s="448" t="s">
        <v>339</v>
      </c>
      <c r="B34" s="480">
        <v>1.5800000000000002E-2</v>
      </c>
      <c r="C34" s="480">
        <v>1.04E-2</v>
      </c>
      <c r="D34" s="480">
        <v>8.6599999999999996E-2</v>
      </c>
      <c r="E34" s="480">
        <v>2.5399999999999999E-2</v>
      </c>
      <c r="F34" s="480">
        <v>5.0000000000000001E-4</v>
      </c>
      <c r="G34" s="480">
        <v>3.5900000000000001E-2</v>
      </c>
      <c r="H34" s="480">
        <v>3.9699999999999999E-2</v>
      </c>
      <c r="I34" s="480">
        <v>2.07E-2</v>
      </c>
    </row>
    <row r="35" spans="1:9" s="966" customFormat="1" ht="20.25" customHeight="1">
      <c r="A35" s="448" t="s">
        <v>340</v>
      </c>
      <c r="B35" s="480">
        <v>3.5999999999999999E-3</v>
      </c>
      <c r="C35" s="480">
        <v>1.4E-3</v>
      </c>
      <c r="D35" s="480">
        <v>1.7500000000000002E-2</v>
      </c>
      <c r="E35" s="480">
        <v>6.1000000000000004E-3</v>
      </c>
      <c r="F35" s="480">
        <v>2.9999999999999997E-4</v>
      </c>
      <c r="G35" s="480">
        <v>0</v>
      </c>
      <c r="H35" s="480">
        <v>3.8E-3</v>
      </c>
      <c r="I35" s="480">
        <v>4.1999999999999997E-3</v>
      </c>
    </row>
    <row r="36" spans="1:9" s="966" customFormat="1" ht="20.25" customHeight="1">
      <c r="A36" s="448" t="s">
        <v>341</v>
      </c>
      <c r="B36" s="480">
        <v>9.5999999999999992E-3</v>
      </c>
      <c r="C36" s="480">
        <v>4.7000000000000002E-3</v>
      </c>
      <c r="D36" s="480">
        <v>1.24E-2</v>
      </c>
      <c r="E36" s="480">
        <v>0</v>
      </c>
      <c r="F36" s="480">
        <v>2.9999999999999997E-4</v>
      </c>
      <c r="G36" s="480">
        <v>4.0000000000000001E-3</v>
      </c>
      <c r="H36" s="480">
        <v>1E-4</v>
      </c>
      <c r="I36" s="480">
        <v>7.7000000000000002E-3</v>
      </c>
    </row>
    <row r="37" spans="1:9" s="966" customFormat="1" ht="20.25" customHeight="1">
      <c r="A37" s="448" t="s">
        <v>342</v>
      </c>
      <c r="B37" s="480">
        <v>1.9E-3</v>
      </c>
      <c r="C37" s="480">
        <v>1.6000000000000001E-3</v>
      </c>
      <c r="D37" s="480">
        <v>9.1999999999999998E-3</v>
      </c>
      <c r="E37" s="480">
        <v>0</v>
      </c>
      <c r="F37" s="480">
        <v>0</v>
      </c>
      <c r="G37" s="480">
        <v>6.6E-3</v>
      </c>
      <c r="H37" s="480">
        <v>2.0999999999999999E-3</v>
      </c>
      <c r="I37" s="480">
        <v>2.3E-3</v>
      </c>
    </row>
    <row r="38" spans="1:9" s="966" customFormat="1" ht="20.25" customHeight="1">
      <c r="A38" s="448" t="s">
        <v>343</v>
      </c>
      <c r="B38" s="480">
        <v>5.3E-3</v>
      </c>
      <c r="C38" s="480">
        <v>6.0000000000000001E-3</v>
      </c>
      <c r="D38" s="480">
        <v>3.3999999999999998E-3</v>
      </c>
      <c r="E38" s="480">
        <v>1.4E-3</v>
      </c>
      <c r="F38" s="480">
        <v>6.6E-3</v>
      </c>
      <c r="G38" s="480">
        <v>9.1999999999999998E-3</v>
      </c>
      <c r="H38" s="480">
        <v>2.01E-2</v>
      </c>
      <c r="I38" s="480">
        <v>5.4999999999999997E-3</v>
      </c>
    </row>
    <row r="39" spans="1:9" s="966" customFormat="1" ht="12" customHeight="1" thickBot="1">
      <c r="A39" s="448"/>
      <c r="B39" s="480"/>
      <c r="C39" s="480"/>
      <c r="D39" s="480"/>
      <c r="E39" s="480"/>
      <c r="F39" s="480"/>
      <c r="G39" s="480"/>
      <c r="H39" s="480"/>
      <c r="I39" s="480"/>
    </row>
    <row r="40" spans="1:9" s="966" customFormat="1" ht="17.25" customHeight="1" thickTop="1" thickBot="1">
      <c r="A40" s="105" t="s">
        <v>344</v>
      </c>
      <c r="B40" s="481"/>
      <c r="C40" s="481"/>
      <c r="D40" s="481"/>
      <c r="E40" s="481"/>
      <c r="F40" s="481"/>
      <c r="G40" s="481"/>
      <c r="H40" s="481"/>
      <c r="I40" s="481"/>
    </row>
    <row r="41" spans="1:9" s="966" customFormat="1" ht="20.25" customHeight="1" thickTop="1">
      <c r="A41" s="448" t="s">
        <v>345</v>
      </c>
      <c r="B41" s="480">
        <v>0.105</v>
      </c>
      <c r="C41" s="480">
        <v>0.14069999999999999</v>
      </c>
      <c r="D41" s="480">
        <v>0.12189999999999999</v>
      </c>
      <c r="E41" s="480">
        <v>0.16800000000000001</v>
      </c>
      <c r="F41" s="480">
        <v>0.14749999999999999</v>
      </c>
      <c r="G41" s="480">
        <v>0.13389999999999999</v>
      </c>
      <c r="H41" s="480">
        <v>0.1135</v>
      </c>
      <c r="I41" s="480">
        <v>0.11550000000000001</v>
      </c>
    </row>
    <row r="42" spans="1:9" s="966" customFormat="1" ht="20.25" customHeight="1">
      <c r="A42" s="448" t="s">
        <v>346</v>
      </c>
      <c r="B42" s="480">
        <v>0.47410000000000002</v>
      </c>
      <c r="C42" s="480">
        <v>0.4753</v>
      </c>
      <c r="D42" s="480">
        <v>0.51170000000000004</v>
      </c>
      <c r="E42" s="480">
        <v>0.72040000000000004</v>
      </c>
      <c r="F42" s="480">
        <v>0.41339999999999999</v>
      </c>
      <c r="G42" s="480">
        <v>0.37409999999999999</v>
      </c>
      <c r="H42" s="480">
        <v>0.53580000000000005</v>
      </c>
      <c r="I42" s="480">
        <v>0.48259999999999997</v>
      </c>
    </row>
    <row r="43" spans="1:9" s="966" customFormat="1" ht="20.25" customHeight="1">
      <c r="A43" s="448" t="s">
        <v>347</v>
      </c>
      <c r="B43" s="480">
        <v>0.4042</v>
      </c>
      <c r="C43" s="480">
        <v>0.27189999999999998</v>
      </c>
      <c r="D43" s="480">
        <v>0.43559999999999999</v>
      </c>
      <c r="E43" s="480">
        <v>0.37640000000000001</v>
      </c>
      <c r="F43" s="480">
        <v>0.20050000000000001</v>
      </c>
      <c r="G43" s="480">
        <v>0.1648</v>
      </c>
      <c r="H43" s="480">
        <v>0.22539999999999999</v>
      </c>
      <c r="I43" s="480">
        <v>0.36180000000000001</v>
      </c>
    </row>
    <row r="44" spans="1:9" s="966" customFormat="1" ht="20.25" customHeight="1">
      <c r="A44" s="448" t="s">
        <v>348</v>
      </c>
      <c r="B44" s="480">
        <v>0.29899999999999999</v>
      </c>
      <c r="C44" s="480">
        <v>0.24</v>
      </c>
      <c r="D44" s="480">
        <v>0.26269999999999999</v>
      </c>
      <c r="E44" s="480">
        <v>0.24260000000000001</v>
      </c>
      <c r="F44" s="480">
        <v>0.186</v>
      </c>
      <c r="G44" s="480">
        <v>0.1333</v>
      </c>
      <c r="H44" s="480">
        <v>0.19520000000000001</v>
      </c>
      <c r="I44" s="480">
        <v>0.2747</v>
      </c>
    </row>
    <row r="45" spans="1:9" s="966" customFormat="1" ht="12" customHeight="1" thickBot="1">
      <c r="A45" s="448"/>
      <c r="B45" s="480"/>
      <c r="C45" s="480"/>
      <c r="D45" s="480"/>
      <c r="E45" s="480"/>
      <c r="F45" s="480"/>
      <c r="G45" s="480"/>
      <c r="H45" s="480"/>
      <c r="I45" s="480"/>
    </row>
    <row r="46" spans="1:9" s="966" customFormat="1" ht="17.25" customHeight="1" thickTop="1" thickBot="1">
      <c r="A46" s="105" t="s">
        <v>349</v>
      </c>
      <c r="B46" s="481"/>
      <c r="C46" s="481"/>
      <c r="D46" s="481"/>
      <c r="E46" s="481"/>
      <c r="F46" s="481"/>
      <c r="G46" s="481"/>
      <c r="H46" s="481"/>
      <c r="I46" s="481"/>
    </row>
    <row r="47" spans="1:9" s="966" customFormat="1" ht="20.25" customHeight="1" thickTop="1">
      <c r="A47" s="447" t="s">
        <v>350</v>
      </c>
      <c r="B47" s="480">
        <v>0.26019999999999999</v>
      </c>
      <c r="C47" s="480">
        <v>0.1174</v>
      </c>
      <c r="D47" s="480">
        <v>0.39679999999999999</v>
      </c>
      <c r="E47" s="480">
        <v>0.35539999999999999</v>
      </c>
      <c r="F47" s="480">
        <v>7.2400000000000006E-2</v>
      </c>
      <c r="G47" s="480">
        <v>0.191</v>
      </c>
      <c r="H47" s="480">
        <v>0.1341</v>
      </c>
      <c r="I47" s="480">
        <v>0.2409</v>
      </c>
    </row>
    <row r="48" spans="1:9" s="966" customFormat="1" ht="18" customHeight="1">
      <c r="A48" s="448" t="s">
        <v>351</v>
      </c>
      <c r="B48" s="480">
        <v>0.25990000000000002</v>
      </c>
      <c r="C48" s="480">
        <v>0.1174</v>
      </c>
      <c r="D48" s="480">
        <v>0.39679999999999999</v>
      </c>
      <c r="E48" s="480">
        <v>0.3458</v>
      </c>
      <c r="F48" s="480">
        <v>7.2400000000000006E-2</v>
      </c>
      <c r="G48" s="480">
        <v>0.191</v>
      </c>
      <c r="H48" s="480">
        <v>0.1341</v>
      </c>
      <c r="I48" s="480">
        <v>0.2404</v>
      </c>
    </row>
    <row r="49" spans="1:9" s="966" customFormat="1" ht="20.25" customHeight="1">
      <c r="A49" s="448" t="s">
        <v>352</v>
      </c>
      <c r="B49" s="480">
        <v>5.8200000000000002E-2</v>
      </c>
      <c r="C49" s="480">
        <v>0.17219999999999999</v>
      </c>
      <c r="D49" s="480">
        <v>6.83E-2</v>
      </c>
      <c r="E49" s="480">
        <v>3.5200000000000002E-2</v>
      </c>
      <c r="F49" s="480">
        <v>8.0699999999999994E-2</v>
      </c>
      <c r="G49" s="480">
        <v>0.13400000000000001</v>
      </c>
      <c r="H49" s="480">
        <v>0.16819999999999999</v>
      </c>
      <c r="I49" s="480">
        <v>7.1199999999999999E-2</v>
      </c>
    </row>
    <row r="50" spans="1:9" s="966" customFormat="1" ht="20.25" customHeight="1">
      <c r="A50" s="448" t="s">
        <v>353</v>
      </c>
      <c r="B50" s="480">
        <v>8.0000000000000004E-4</v>
      </c>
      <c r="C50" s="480">
        <v>1.8E-3</v>
      </c>
      <c r="D50" s="480">
        <v>4.0000000000000002E-4</v>
      </c>
      <c r="E50" s="480">
        <v>0</v>
      </c>
      <c r="F50" s="480">
        <v>6.9999999999999999E-4</v>
      </c>
      <c r="G50" s="480">
        <v>0</v>
      </c>
      <c r="H50" s="480">
        <v>2.8999999999999998E-3</v>
      </c>
      <c r="I50" s="480">
        <v>8.0000000000000004E-4</v>
      </c>
    </row>
    <row r="51" spans="1:9" s="966" customFormat="1" ht="18" customHeight="1">
      <c r="A51" s="448" t="s">
        <v>354</v>
      </c>
      <c r="B51" s="480">
        <v>4.2700000000000002E-2</v>
      </c>
      <c r="C51" s="480">
        <v>0.1368</v>
      </c>
      <c r="D51" s="480">
        <v>5.5899999999999998E-2</v>
      </c>
      <c r="E51" s="480">
        <v>3.0200000000000001E-2</v>
      </c>
      <c r="F51" s="480">
        <v>9.1000000000000004E-3</v>
      </c>
      <c r="G51" s="480">
        <v>7.0300000000000001E-2</v>
      </c>
      <c r="H51" s="480">
        <v>5.4300000000000001E-2</v>
      </c>
      <c r="I51" s="480">
        <v>5.3100000000000001E-2</v>
      </c>
    </row>
    <row r="52" spans="1:9" s="966" customFormat="1" ht="18" customHeight="1">
      <c r="A52" s="448" t="s">
        <v>355</v>
      </c>
      <c r="B52" s="480">
        <v>0.52710000000000001</v>
      </c>
      <c r="C52" s="480">
        <v>0.21360000000000001</v>
      </c>
      <c r="D52" s="480">
        <v>0.9153</v>
      </c>
      <c r="E52" s="480">
        <v>0.60699999999999998</v>
      </c>
      <c r="F52" s="480">
        <v>0.1368</v>
      </c>
      <c r="G52" s="480">
        <v>0.34429999999999999</v>
      </c>
      <c r="H52" s="480">
        <v>0.22359999999999999</v>
      </c>
      <c r="I52" s="480">
        <v>0.47649999999999998</v>
      </c>
    </row>
    <row r="53" spans="1:9" s="966" customFormat="1" ht="12" customHeight="1" thickBot="1">
      <c r="A53" s="448"/>
      <c r="B53" s="480"/>
      <c r="C53" s="480"/>
      <c r="D53" s="480"/>
      <c r="E53" s="480"/>
      <c r="F53" s="480"/>
      <c r="G53" s="480"/>
      <c r="H53" s="480"/>
      <c r="I53" s="480"/>
    </row>
    <row r="54" spans="1:9" s="966" customFormat="1" ht="17.25" customHeight="1" thickTop="1" thickBot="1">
      <c r="A54" s="105" t="s">
        <v>356</v>
      </c>
      <c r="B54" s="481"/>
      <c r="C54" s="481"/>
      <c r="D54" s="481"/>
      <c r="E54" s="481"/>
      <c r="F54" s="481"/>
      <c r="G54" s="481"/>
      <c r="H54" s="481"/>
      <c r="I54" s="481"/>
    </row>
    <row r="55" spans="1:9" s="966" customFormat="1" ht="18" customHeight="1" thickTop="1">
      <c r="A55" s="448" t="s">
        <v>357</v>
      </c>
      <c r="B55" s="480">
        <v>0.92569999999999997</v>
      </c>
      <c r="C55" s="480">
        <v>0.91639999999999999</v>
      </c>
      <c r="D55" s="480">
        <v>0.94610000000000005</v>
      </c>
      <c r="E55" s="480">
        <v>0.95269999999999999</v>
      </c>
      <c r="F55" s="480">
        <v>0.92249999999999999</v>
      </c>
      <c r="G55" s="480">
        <v>0.95089999999999997</v>
      </c>
      <c r="H55" s="480">
        <v>0.94110000000000005</v>
      </c>
      <c r="I55" s="480">
        <v>0.92749999999999999</v>
      </c>
    </row>
    <row r="56" spans="1:9" s="966" customFormat="1" ht="18" customHeight="1">
      <c r="A56" s="448" t="s">
        <v>358</v>
      </c>
      <c r="B56" s="480">
        <v>0.93669999999999998</v>
      </c>
      <c r="C56" s="480">
        <v>0.98019999999999996</v>
      </c>
      <c r="D56" s="480">
        <v>0.95369999999999999</v>
      </c>
      <c r="E56" s="480">
        <v>0.92800000000000005</v>
      </c>
      <c r="F56" s="480">
        <v>0.9597</v>
      </c>
      <c r="G56" s="480">
        <v>0.95889999999999997</v>
      </c>
      <c r="H56" s="480">
        <v>0.96960000000000002</v>
      </c>
      <c r="I56" s="480">
        <v>0.94920000000000004</v>
      </c>
    </row>
    <row r="57" spans="1:9" s="966" customFormat="1" ht="18" customHeight="1">
      <c r="A57" s="448" t="s">
        <v>359</v>
      </c>
      <c r="B57" s="480">
        <v>0.33529999999999999</v>
      </c>
      <c r="C57" s="480">
        <v>5.9200000000000003E-2</v>
      </c>
      <c r="D57" s="480">
        <v>0.64459999999999995</v>
      </c>
      <c r="E57" s="480">
        <v>0.56910000000000005</v>
      </c>
      <c r="F57" s="480">
        <v>3.6200000000000003E-2</v>
      </c>
      <c r="G57" s="480">
        <v>0.2258</v>
      </c>
      <c r="H57" s="480">
        <v>0.12089999999999999</v>
      </c>
      <c r="I57" s="480">
        <v>0.28639999999999999</v>
      </c>
    </row>
    <row r="58" spans="1:9" s="966" customFormat="1" ht="18" customHeight="1">
      <c r="A58" s="448" t="s">
        <v>360</v>
      </c>
      <c r="B58" s="480">
        <v>0.28589999999999999</v>
      </c>
      <c r="C58" s="480">
        <v>0.71230000000000004</v>
      </c>
      <c r="D58" s="480">
        <v>0.13589999999999999</v>
      </c>
      <c r="E58" s="480">
        <v>0.13689999999999999</v>
      </c>
      <c r="F58" s="480">
        <v>1.0712999999999999</v>
      </c>
      <c r="G58" s="480">
        <v>0.25719999999999998</v>
      </c>
      <c r="H58" s="480">
        <v>0.43940000000000001</v>
      </c>
      <c r="I58" s="480">
        <v>0.30159999999999998</v>
      </c>
    </row>
    <row r="59" spans="1:9" s="966" customFormat="1" ht="9.75" customHeight="1" thickBot="1">
      <c r="A59" s="449"/>
      <c r="B59" s="893"/>
      <c r="C59" s="893"/>
      <c r="D59" s="893"/>
      <c r="E59" s="893"/>
      <c r="F59" s="893"/>
      <c r="G59" s="893"/>
      <c r="H59" s="893"/>
      <c r="I59" s="893"/>
    </row>
    <row r="60" spans="1:9" s="68" customFormat="1" ht="12" customHeight="1" thickTop="1">
      <c r="A60" s="106" t="s">
        <v>361</v>
      </c>
      <c r="B60" s="894"/>
      <c r="C60" s="895"/>
      <c r="D60" s="895"/>
      <c r="E60" s="895"/>
      <c r="F60" s="895"/>
      <c r="G60" s="895"/>
      <c r="H60" s="895"/>
      <c r="I60" s="895"/>
    </row>
    <row r="61" spans="1:9" s="68" customFormat="1" ht="45.75" customHeight="1">
      <c r="A61" s="988" t="s">
        <v>362</v>
      </c>
      <c r="B61" s="989"/>
      <c r="C61" s="989"/>
      <c r="D61" s="989"/>
      <c r="E61" s="989"/>
      <c r="F61" s="989"/>
      <c r="G61" s="989"/>
      <c r="H61" s="989"/>
      <c r="I61" s="989"/>
    </row>
    <row r="62" spans="1:9" s="68" customFormat="1" ht="35.25" customHeight="1">
      <c r="A62" s="988" t="s">
        <v>363</v>
      </c>
      <c r="B62" s="989"/>
      <c r="C62" s="989"/>
      <c r="D62" s="989"/>
      <c r="E62" s="989"/>
      <c r="F62" s="989"/>
      <c r="G62" s="989"/>
      <c r="H62" s="989"/>
      <c r="I62" s="989"/>
    </row>
    <row r="63" spans="1:9" s="68" customFormat="1" ht="11.25">
      <c r="A63" s="109" t="s">
        <v>863</v>
      </c>
      <c r="B63" s="897"/>
      <c r="C63" s="898"/>
      <c r="D63" s="898"/>
      <c r="E63" s="898"/>
      <c r="F63" s="898"/>
      <c r="G63" s="898"/>
      <c r="H63" s="898"/>
      <c r="I63" s="898"/>
    </row>
    <row r="64" spans="1:9" s="966" customFormat="1" ht="15.75" thickBot="1">
      <c r="A64" s="68"/>
      <c r="B64" s="899"/>
      <c r="C64" s="729"/>
      <c r="D64" s="729"/>
      <c r="E64" s="729"/>
      <c r="F64" s="729"/>
      <c r="G64" s="729"/>
      <c r="H64" s="729"/>
      <c r="I64" s="729"/>
    </row>
    <row r="65" spans="1:9" s="167" customFormat="1" ht="30.75" customHeight="1" thickTop="1" thickBot="1">
      <c r="A65" s="538"/>
      <c r="B65" s="901" t="s">
        <v>1425</v>
      </c>
      <c r="C65" s="901" t="s">
        <v>1429</v>
      </c>
      <c r="D65" s="901" t="s">
        <v>1428</v>
      </c>
      <c r="E65" s="901" t="s">
        <v>1426</v>
      </c>
      <c r="F65" s="901" t="s">
        <v>1430</v>
      </c>
      <c r="G65" s="901" t="s">
        <v>1427</v>
      </c>
      <c r="H65" s="902" t="s">
        <v>1431</v>
      </c>
      <c r="I65" s="902" t="s">
        <v>317</v>
      </c>
    </row>
    <row r="66" spans="1:9" s="167" customFormat="1" ht="18" customHeight="1" thickTop="1" thickBot="1">
      <c r="A66" s="105" t="s">
        <v>364</v>
      </c>
      <c r="B66" s="903"/>
      <c r="C66" s="903"/>
      <c r="D66" s="903"/>
      <c r="E66" s="903"/>
      <c r="F66" s="903"/>
      <c r="G66" s="903"/>
      <c r="H66" s="904"/>
      <c r="I66" s="904"/>
    </row>
    <row r="67" spans="1:9" s="167" customFormat="1" ht="18" customHeight="1" thickTop="1">
      <c r="A67" s="448" t="s">
        <v>365</v>
      </c>
      <c r="B67" s="480">
        <v>4.24E-2</v>
      </c>
      <c r="C67" s="480">
        <v>3.6700000000000003E-2</v>
      </c>
      <c r="D67" s="480">
        <v>5.9400000000000001E-2</v>
      </c>
      <c r="E67" s="480">
        <v>4.9599999999999998E-2</v>
      </c>
      <c r="F67" s="480">
        <v>5.3400000000000003E-2</v>
      </c>
      <c r="G67" s="480">
        <v>7.6700000000000004E-2</v>
      </c>
      <c r="H67" s="480">
        <v>6.6500000000000004E-2</v>
      </c>
      <c r="I67" s="480">
        <v>3.8800000000000001E-2</v>
      </c>
    </row>
    <row r="68" spans="1:9" s="167" customFormat="1" ht="18" customHeight="1">
      <c r="A68" s="448" t="s">
        <v>366</v>
      </c>
      <c r="B68" s="480">
        <v>4.4900000000000002E-2</v>
      </c>
      <c r="C68" s="480">
        <v>3.7199999999999997E-2</v>
      </c>
      <c r="D68" s="480">
        <v>6.0199999999999997E-2</v>
      </c>
      <c r="E68" s="480">
        <v>9.4E-2</v>
      </c>
      <c r="F68" s="480">
        <v>5.5E-2</v>
      </c>
      <c r="G68" s="480">
        <v>8.6199999999999999E-2</v>
      </c>
      <c r="H68" s="480">
        <v>7.7499999999999999E-2</v>
      </c>
      <c r="I68" s="480">
        <v>4.24E-2</v>
      </c>
    </row>
    <row r="69" spans="1:9" s="167" customFormat="1" ht="18" customHeight="1">
      <c r="A69" s="448" t="s">
        <v>367</v>
      </c>
      <c r="B69" s="480">
        <v>4.0500000000000001E-2</v>
      </c>
      <c r="C69" s="480">
        <v>3.3799999999999997E-2</v>
      </c>
      <c r="D69" s="480">
        <v>5.8500000000000003E-2</v>
      </c>
      <c r="E69" s="480">
        <v>9.06E-2</v>
      </c>
      <c r="F69" s="480">
        <v>5.74E-2</v>
      </c>
      <c r="G69" s="480">
        <v>8.3000000000000004E-2</v>
      </c>
      <c r="H69" s="480">
        <v>8.0699999999999994E-2</v>
      </c>
      <c r="I69" s="480">
        <v>3.9300000000000002E-2</v>
      </c>
    </row>
    <row r="70" spans="1:9" s="167" customFormat="1" ht="18" customHeight="1">
      <c r="A70" s="448" t="s">
        <v>368</v>
      </c>
      <c r="B70" s="480">
        <v>6.1999999999999998E-3</v>
      </c>
      <c r="C70" s="480">
        <v>6.9999999999999999E-4</v>
      </c>
      <c r="D70" s="480">
        <v>3.9699999999999999E-2</v>
      </c>
      <c r="E70" s="480">
        <v>3.9399999999999998E-2</v>
      </c>
      <c r="F70" s="480">
        <v>-2.1399999999999999E-2</v>
      </c>
      <c r="G70" s="480">
        <v>3.0000000000000001E-3</v>
      </c>
      <c r="H70" s="480">
        <v>-1.23E-2</v>
      </c>
      <c r="I70" s="480">
        <v>7.6E-3</v>
      </c>
    </row>
    <row r="71" spans="1:9" s="167" customFormat="1" ht="18" customHeight="1">
      <c r="A71" s="448" t="s">
        <v>369</v>
      </c>
      <c r="B71" s="480">
        <v>6.8999999999999999E-3</v>
      </c>
      <c r="C71" s="480">
        <v>3.3E-3</v>
      </c>
      <c r="D71" s="480">
        <v>3.9699999999999999E-2</v>
      </c>
      <c r="E71" s="480">
        <v>3.9399999999999998E-2</v>
      </c>
      <c r="F71" s="480">
        <v>-2.1600000000000001E-2</v>
      </c>
      <c r="G71" s="480">
        <v>3.0000000000000001E-3</v>
      </c>
      <c r="H71" s="480">
        <v>1.9E-3</v>
      </c>
      <c r="I71" s="480">
        <v>8.6E-3</v>
      </c>
    </row>
    <row r="72" spans="1:9" s="167" customFormat="1" ht="18" customHeight="1">
      <c r="A72" s="448" t="s">
        <v>370</v>
      </c>
      <c r="B72" s="480">
        <v>6.8999999999999999E-3</v>
      </c>
      <c r="C72" s="480">
        <v>3.3E-3</v>
      </c>
      <c r="D72" s="480">
        <v>3.8600000000000002E-2</v>
      </c>
      <c r="E72" s="480">
        <v>3.9399999999999998E-2</v>
      </c>
      <c r="F72" s="480">
        <v>-2.1600000000000001E-2</v>
      </c>
      <c r="G72" s="480">
        <v>2.3E-3</v>
      </c>
      <c r="H72" s="480">
        <v>1.9E-3</v>
      </c>
      <c r="I72" s="480">
        <v>8.5000000000000006E-3</v>
      </c>
    </row>
    <row r="73" spans="1:9" s="167" customFormat="1" ht="18" customHeight="1" thickBot="1">
      <c r="A73" s="448" t="s">
        <v>371</v>
      </c>
      <c r="B73" s="480">
        <v>2.6800000000000001E-2</v>
      </c>
      <c r="C73" s="480">
        <v>2.8000000000000001E-2</v>
      </c>
      <c r="D73" s="480">
        <v>9.9099999999999994E-2</v>
      </c>
      <c r="E73" s="480">
        <v>0.1162</v>
      </c>
      <c r="F73" s="480">
        <v>-0.27910000000000001</v>
      </c>
      <c r="G73" s="480">
        <v>1.18E-2</v>
      </c>
      <c r="H73" s="480">
        <v>1.46E-2</v>
      </c>
      <c r="I73" s="480">
        <v>3.7600000000000001E-2</v>
      </c>
    </row>
    <row r="74" spans="1:9" s="167" customFormat="1" ht="18" customHeight="1" thickTop="1" thickBot="1">
      <c r="A74" s="105" t="s">
        <v>372</v>
      </c>
      <c r="B74" s="903"/>
      <c r="C74" s="903"/>
      <c r="D74" s="903"/>
      <c r="E74" s="903"/>
      <c r="F74" s="903"/>
      <c r="G74" s="903"/>
      <c r="H74" s="904"/>
      <c r="I74" s="904"/>
    </row>
    <row r="75" spans="1:9" s="167" customFormat="1" ht="18" customHeight="1" thickTop="1">
      <c r="A75" s="448" t="s">
        <v>373</v>
      </c>
      <c r="B75" s="480">
        <v>5.96E-2</v>
      </c>
      <c r="C75" s="480">
        <v>6.2799999999999995E-2</v>
      </c>
      <c r="D75" s="480">
        <v>6.9099999999999995E-2</v>
      </c>
      <c r="E75" s="480">
        <v>6.0900000000000003E-2</v>
      </c>
      <c r="F75" s="480">
        <v>7.5300000000000006E-2</v>
      </c>
      <c r="G75" s="480">
        <v>9.9400000000000002E-2</v>
      </c>
      <c r="H75" s="480">
        <v>9.6500000000000002E-2</v>
      </c>
      <c r="I75" s="480">
        <v>5.4899999999999997E-2</v>
      </c>
    </row>
    <row r="76" spans="1:9" s="167" customFormat="1" ht="18" customHeight="1">
      <c r="A76" s="448" t="s">
        <v>374</v>
      </c>
      <c r="B76" s="480">
        <v>-1.72E-2</v>
      </c>
      <c r="C76" s="480">
        <v>-2.6100000000000002E-2</v>
      </c>
      <c r="D76" s="480">
        <v>-9.7000000000000003E-3</v>
      </c>
      <c r="E76" s="480">
        <v>-1.12E-2</v>
      </c>
      <c r="F76" s="480">
        <v>-2.1899999999999999E-2</v>
      </c>
      <c r="G76" s="480">
        <v>-2.2700000000000001E-2</v>
      </c>
      <c r="H76" s="480">
        <v>-0.03</v>
      </c>
      <c r="I76" s="480">
        <v>-1.61E-2</v>
      </c>
    </row>
    <row r="77" spans="1:9" s="167" customFormat="1" ht="18" customHeight="1">
      <c r="A77" s="448" t="s">
        <v>375</v>
      </c>
      <c r="B77" s="480">
        <v>2.47E-2</v>
      </c>
      <c r="C77" s="480">
        <v>3.0300000000000001E-2</v>
      </c>
      <c r="D77" s="480">
        <v>1.67E-2</v>
      </c>
      <c r="E77" s="480">
        <v>1.83E-2</v>
      </c>
      <c r="F77" s="480">
        <v>2.47E-2</v>
      </c>
      <c r="G77" s="480">
        <v>2.9600000000000001E-2</v>
      </c>
      <c r="H77" s="480">
        <v>3.56E-2</v>
      </c>
      <c r="I77" s="480">
        <v>2.1899999999999999E-2</v>
      </c>
    </row>
    <row r="78" spans="1:9" s="167" customFormat="1" ht="18" customHeight="1">
      <c r="A78" s="448" t="s">
        <v>376</v>
      </c>
      <c r="B78" s="480">
        <v>4.0000000000000002E-4</v>
      </c>
      <c r="C78" s="480">
        <v>0</v>
      </c>
      <c r="D78" s="480">
        <v>0</v>
      </c>
      <c r="E78" s="480">
        <v>-1E-4</v>
      </c>
      <c r="F78" s="480">
        <v>0</v>
      </c>
      <c r="G78" s="480">
        <v>0</v>
      </c>
      <c r="H78" s="480">
        <v>0</v>
      </c>
      <c r="I78" s="480">
        <v>2.0000000000000001E-4</v>
      </c>
    </row>
    <row r="79" spans="1:9" s="167" customFormat="1" ht="18" customHeight="1">
      <c r="A79" s="448" t="s">
        <v>377</v>
      </c>
      <c r="B79" s="480">
        <v>-4.4000000000000003E-3</v>
      </c>
      <c r="C79" s="480">
        <v>-3.5000000000000001E-3</v>
      </c>
      <c r="D79" s="480">
        <v>-1.6000000000000001E-3</v>
      </c>
      <c r="E79" s="480">
        <v>-3.3E-3</v>
      </c>
      <c r="F79" s="480">
        <v>2.3999999999999998E-3</v>
      </c>
      <c r="G79" s="480">
        <v>-3.2000000000000002E-3</v>
      </c>
      <c r="H79" s="480">
        <v>3.2000000000000002E-3</v>
      </c>
      <c r="I79" s="480">
        <v>-3.2000000000000002E-3</v>
      </c>
    </row>
    <row r="80" spans="1:9" s="167" customFormat="1" ht="18" customHeight="1">
      <c r="A80" s="448" t="s">
        <v>378</v>
      </c>
      <c r="B80" s="480">
        <v>2.5000000000000001E-3</v>
      </c>
      <c r="C80" s="480">
        <v>5.0000000000000001E-4</v>
      </c>
      <c r="D80" s="480">
        <v>8.0000000000000004E-4</v>
      </c>
      <c r="E80" s="480">
        <v>4.4299999999999999E-2</v>
      </c>
      <c r="F80" s="480">
        <v>1.6000000000000001E-3</v>
      </c>
      <c r="G80" s="480">
        <v>9.4999999999999998E-3</v>
      </c>
      <c r="H80" s="480">
        <v>1.0999999999999999E-2</v>
      </c>
      <c r="I80" s="480">
        <v>3.5999999999999999E-3</v>
      </c>
    </row>
    <row r="81" spans="1:9" s="167" customFormat="1" ht="18" customHeight="1">
      <c r="A81" s="448" t="s">
        <v>379</v>
      </c>
      <c r="B81" s="480">
        <v>-3.4299999999999997E-2</v>
      </c>
      <c r="C81" s="480">
        <v>-3.3000000000000002E-2</v>
      </c>
      <c r="D81" s="480">
        <v>-1.8800000000000001E-2</v>
      </c>
      <c r="E81" s="480">
        <v>-5.1200000000000002E-2</v>
      </c>
      <c r="F81" s="480">
        <v>-7.8799999999999995E-2</v>
      </c>
      <c r="G81" s="480">
        <v>-0.08</v>
      </c>
      <c r="H81" s="522">
        <v>-9.2899999999999996E-2</v>
      </c>
      <c r="I81" s="522">
        <v>-3.1699999999999999E-2</v>
      </c>
    </row>
    <row r="82" spans="1:9" s="167" customFormat="1" ht="18" customHeight="1">
      <c r="A82" s="448" t="s">
        <v>380</v>
      </c>
      <c r="B82" s="480">
        <v>2.9999999999999997E-4</v>
      </c>
      <c r="C82" s="480">
        <v>2.5999999999999999E-3</v>
      </c>
      <c r="D82" s="480">
        <v>0</v>
      </c>
      <c r="E82" s="480">
        <v>0</v>
      </c>
      <c r="F82" s="480">
        <v>-2.0000000000000001E-4</v>
      </c>
      <c r="G82" s="480">
        <v>0</v>
      </c>
      <c r="H82" s="480">
        <v>1.4200000000000001E-2</v>
      </c>
      <c r="I82" s="480">
        <v>8.0000000000000004E-4</v>
      </c>
    </row>
    <row r="83" spans="1:9" s="167" customFormat="1" ht="18" customHeight="1" thickBot="1">
      <c r="A83" s="448" t="s">
        <v>381</v>
      </c>
      <c r="B83" s="480">
        <v>9.6199999999999994E-2</v>
      </c>
      <c r="C83" s="480">
        <v>0.158</v>
      </c>
      <c r="D83" s="480">
        <v>9.0200000000000002E-2</v>
      </c>
      <c r="E83" s="480">
        <v>0.15970000000000001</v>
      </c>
      <c r="F83" s="480">
        <v>0.25209999999999999</v>
      </c>
      <c r="G83" s="480">
        <v>7.1599999999999997E-2</v>
      </c>
      <c r="H83" s="480">
        <v>0.29060000000000002</v>
      </c>
      <c r="I83" s="480">
        <v>9.98E-2</v>
      </c>
    </row>
    <row r="84" spans="1:9" s="167" customFormat="1" ht="18" customHeight="1" thickTop="1" thickBot="1">
      <c r="A84" s="105" t="s">
        <v>382</v>
      </c>
      <c r="B84" s="903"/>
      <c r="C84" s="903"/>
      <c r="D84" s="903"/>
      <c r="E84" s="903"/>
      <c r="F84" s="903"/>
      <c r="G84" s="903"/>
      <c r="H84" s="904"/>
      <c r="I84" s="904"/>
    </row>
    <row r="85" spans="1:9" s="167" customFormat="1" ht="18" customHeight="1" thickTop="1">
      <c r="A85" s="448" t="s">
        <v>383</v>
      </c>
      <c r="B85" s="480">
        <v>7.3300000000000004E-2</v>
      </c>
      <c r="C85" s="480">
        <v>7.8899999999999998E-2</v>
      </c>
      <c r="D85" s="480">
        <v>9.9599999999999994E-2</v>
      </c>
      <c r="E85" s="480">
        <v>7.5700000000000003E-2</v>
      </c>
      <c r="F85" s="480">
        <v>9.2600000000000002E-2</v>
      </c>
      <c r="G85" s="480">
        <v>0.1148</v>
      </c>
      <c r="H85" s="480">
        <v>5.0099999999999999E-2</v>
      </c>
      <c r="I85" s="480">
        <v>6.7000000000000004E-2</v>
      </c>
    </row>
    <row r="86" spans="1:9" s="167" customFormat="1" ht="18" customHeight="1">
      <c r="A86" s="448" t="s">
        <v>384</v>
      </c>
      <c r="B86" s="480">
        <v>0</v>
      </c>
      <c r="C86" s="480">
        <v>7.8899999999999998E-2</v>
      </c>
      <c r="D86" s="480">
        <v>7.4999999999999997E-3</v>
      </c>
      <c r="E86" s="480">
        <v>6.2799999999999995E-2</v>
      </c>
      <c r="F86" s="480">
        <v>0.13730000000000001</v>
      </c>
      <c r="G86" s="480">
        <v>0</v>
      </c>
      <c r="H86" s="480">
        <v>3.5802</v>
      </c>
      <c r="I86" s="480">
        <v>0.20349999999999999</v>
      </c>
    </row>
    <row r="87" spans="1:9" s="167" customFormat="1" ht="18" customHeight="1">
      <c r="A87" s="448" t="s">
        <v>385</v>
      </c>
      <c r="B87" s="480">
        <v>7.7100000000000002E-2</v>
      </c>
      <c r="C87" s="480">
        <v>0.13289999999999999</v>
      </c>
      <c r="D87" s="480">
        <v>0.30220000000000002</v>
      </c>
      <c r="E87" s="480">
        <v>0.12839999999999999</v>
      </c>
      <c r="F87" s="480">
        <v>7.1900000000000006E-2</v>
      </c>
      <c r="G87" s="480">
        <v>4.9099999999999998E-2</v>
      </c>
      <c r="H87" s="480">
        <v>0.23100000000000001</v>
      </c>
      <c r="I87" s="480">
        <v>9.0700000000000003E-2</v>
      </c>
    </row>
    <row r="88" spans="1:9" s="167" customFormat="1" ht="18" customHeight="1">
      <c r="A88" s="448" t="s">
        <v>386</v>
      </c>
      <c r="B88" s="480">
        <v>0</v>
      </c>
      <c r="C88" s="480">
        <v>6.0999999999999999E-2</v>
      </c>
      <c r="D88" s="480">
        <v>3.6711999999999998</v>
      </c>
      <c r="E88" s="480">
        <v>0</v>
      </c>
      <c r="F88" s="480">
        <v>0</v>
      </c>
      <c r="G88" s="480">
        <v>0</v>
      </c>
      <c r="H88" s="480">
        <v>2.6009000000000002</v>
      </c>
      <c r="I88" s="480">
        <v>7.0800000000000002E-2</v>
      </c>
    </row>
    <row r="89" spans="1:9" s="167" customFormat="1" ht="18" customHeight="1">
      <c r="A89" s="448" t="s">
        <v>387</v>
      </c>
      <c r="B89" s="480">
        <v>8.0000000000000002E-3</v>
      </c>
      <c r="C89" s="480">
        <v>0</v>
      </c>
      <c r="D89" s="480">
        <v>1.52E-2</v>
      </c>
      <c r="E89" s="480">
        <v>5.0000000000000001E-4</v>
      </c>
      <c r="F89" s="480">
        <v>1.6000000000000001E-3</v>
      </c>
      <c r="G89" s="480">
        <v>6.7000000000000002E-3</v>
      </c>
      <c r="H89" s="480">
        <v>1.8E-3</v>
      </c>
      <c r="I89" s="480">
        <v>7.7000000000000002E-3</v>
      </c>
    </row>
    <row r="90" spans="1:9" s="167" customFormat="1" ht="18" customHeight="1">
      <c r="A90" s="448" t="s">
        <v>388</v>
      </c>
      <c r="B90" s="480">
        <v>5.0900000000000001E-2</v>
      </c>
      <c r="C90" s="480">
        <v>3.4200000000000001E-2</v>
      </c>
      <c r="D90" s="480">
        <v>0</v>
      </c>
      <c r="E90" s="480">
        <v>4.1599999999999998E-2</v>
      </c>
      <c r="F90" s="480">
        <v>3.8800000000000001E-2</v>
      </c>
      <c r="G90" s="480">
        <v>0.24479999999999999</v>
      </c>
      <c r="H90" s="480">
        <v>1E-4</v>
      </c>
      <c r="I90" s="480">
        <v>3.1600000000000003E-2</v>
      </c>
    </row>
    <row r="91" spans="1:9" s="167" customFormat="1" ht="18" customHeight="1">
      <c r="A91" s="448" t="s">
        <v>389</v>
      </c>
      <c r="B91" s="480">
        <v>2.1700000000000001E-2</v>
      </c>
      <c r="C91" s="480">
        <v>3.5999999999999999E-3</v>
      </c>
      <c r="D91" s="522">
        <v>1.29E-2</v>
      </c>
      <c r="E91" s="522">
        <v>8.3000000000000001E-3</v>
      </c>
      <c r="F91" s="522">
        <v>1.0200000000000001E-2</v>
      </c>
      <c r="G91" s="480">
        <v>6.4000000000000001E-2</v>
      </c>
      <c r="H91" s="522">
        <v>5.0000000000000001E-4</v>
      </c>
      <c r="I91" s="522">
        <v>1.3299999999999999E-2</v>
      </c>
    </row>
    <row r="92" spans="1:9" s="167" customFormat="1" ht="18" customHeight="1">
      <c r="A92" s="448" t="s">
        <v>390</v>
      </c>
      <c r="B92" s="480">
        <v>0</v>
      </c>
      <c r="C92" s="480">
        <v>0</v>
      </c>
      <c r="D92" s="480">
        <v>0</v>
      </c>
      <c r="E92" s="480">
        <v>0</v>
      </c>
      <c r="F92" s="480">
        <v>0</v>
      </c>
      <c r="G92" s="480">
        <v>0</v>
      </c>
      <c r="H92" s="480">
        <v>0</v>
      </c>
      <c r="I92" s="480">
        <v>0</v>
      </c>
    </row>
    <row r="93" spans="1:9" s="167" customFormat="1" ht="18" customHeight="1">
      <c r="A93" s="448" t="s">
        <v>391</v>
      </c>
      <c r="B93" s="480">
        <v>1.8200000000000001E-2</v>
      </c>
      <c r="C93" s="480">
        <v>2.1299999999999999E-2</v>
      </c>
      <c r="D93" s="480">
        <v>1.5900000000000001E-2</v>
      </c>
      <c r="E93" s="480">
        <v>1.17E-2</v>
      </c>
      <c r="F93" s="480">
        <v>1.4500000000000001E-2</v>
      </c>
      <c r="G93" s="480">
        <v>1.0500000000000001E-2</v>
      </c>
      <c r="H93" s="480">
        <v>1.4800000000000001E-2</v>
      </c>
      <c r="I93" s="480">
        <v>1.6400000000000001E-2</v>
      </c>
    </row>
    <row r="94" spans="1:9" s="167" customFormat="1" ht="18" customHeight="1">
      <c r="A94" s="448" t="s">
        <v>392</v>
      </c>
      <c r="B94" s="480">
        <v>1.3299999999999999E-2</v>
      </c>
      <c r="C94" s="480">
        <v>4.3900000000000002E-2</v>
      </c>
      <c r="D94" s="480">
        <v>2.41E-2</v>
      </c>
      <c r="E94" s="480">
        <v>2.7E-2</v>
      </c>
      <c r="F94" s="480">
        <v>3.4700000000000002E-2</v>
      </c>
      <c r="G94" s="480">
        <v>5.5300000000000002E-2</v>
      </c>
      <c r="H94" s="480">
        <v>5.1499999999999997E-2</v>
      </c>
      <c r="I94" s="480">
        <v>2.35E-2</v>
      </c>
    </row>
    <row r="95" spans="1:9" s="167" customFormat="1" ht="18" customHeight="1">
      <c r="A95" s="448" t="s">
        <v>393</v>
      </c>
      <c r="B95" s="480">
        <v>0</v>
      </c>
      <c r="C95" s="480">
        <v>0</v>
      </c>
      <c r="D95" s="480">
        <v>0</v>
      </c>
      <c r="E95" s="480">
        <v>0</v>
      </c>
      <c r="F95" s="480">
        <v>0</v>
      </c>
      <c r="G95" s="480">
        <v>0</v>
      </c>
      <c r="H95" s="480">
        <v>0</v>
      </c>
      <c r="I95" s="480">
        <v>0</v>
      </c>
    </row>
    <row r="96" spans="1:9" s="167" customFormat="1" ht="18" customHeight="1" thickBot="1">
      <c r="A96" s="448" t="s">
        <v>394</v>
      </c>
      <c r="B96" s="480">
        <v>0</v>
      </c>
      <c r="C96" s="480">
        <v>0</v>
      </c>
      <c r="D96" s="480">
        <v>0</v>
      </c>
      <c r="E96" s="480">
        <v>0</v>
      </c>
      <c r="F96" s="480">
        <v>0</v>
      </c>
      <c r="G96" s="480">
        <v>0</v>
      </c>
      <c r="H96" s="480">
        <v>0</v>
      </c>
      <c r="I96" s="480">
        <v>0</v>
      </c>
    </row>
    <row r="97" spans="1:9" s="167" customFormat="1" ht="18" customHeight="1" thickTop="1" thickBot="1">
      <c r="A97" s="115" t="s">
        <v>395</v>
      </c>
      <c r="B97" s="901"/>
      <c r="C97" s="901"/>
      <c r="D97" s="901"/>
      <c r="E97" s="901"/>
      <c r="F97" s="901"/>
      <c r="G97" s="901"/>
      <c r="H97" s="902"/>
      <c r="I97" s="902"/>
    </row>
    <row r="98" spans="1:9" s="167" customFormat="1" ht="18" customHeight="1" thickTop="1" thickBot="1">
      <c r="A98" s="105" t="s">
        <v>396</v>
      </c>
      <c r="B98" s="903"/>
      <c r="C98" s="903"/>
      <c r="D98" s="903"/>
      <c r="E98" s="903"/>
      <c r="F98" s="903"/>
      <c r="G98" s="903"/>
      <c r="H98" s="904"/>
      <c r="I98" s="904"/>
    </row>
    <row r="99" spans="1:9" s="167" customFormat="1" ht="18" customHeight="1" thickTop="1">
      <c r="A99" s="448" t="s">
        <v>397</v>
      </c>
      <c r="B99" s="480">
        <v>3.4299999999999997E-2</v>
      </c>
      <c r="C99" s="480">
        <v>3.3000000000000002E-2</v>
      </c>
      <c r="D99" s="480">
        <v>1.8800000000000001E-2</v>
      </c>
      <c r="E99" s="480">
        <v>5.1200000000000002E-2</v>
      </c>
      <c r="F99" s="480">
        <v>7.8799999999999995E-2</v>
      </c>
      <c r="G99" s="480">
        <v>0.08</v>
      </c>
      <c r="H99" s="480">
        <v>9.2899999999999996E-2</v>
      </c>
      <c r="I99" s="480">
        <v>3.1699999999999999E-2</v>
      </c>
    </row>
    <row r="100" spans="1:9" s="167" customFormat="1" ht="18" customHeight="1">
      <c r="A100" s="448" t="s">
        <v>398</v>
      </c>
      <c r="B100" s="480">
        <v>3.6999999999999998E-2</v>
      </c>
      <c r="C100" s="480">
        <v>3.5900000000000001E-2</v>
      </c>
      <c r="D100" s="480">
        <v>1.9699999999999999E-2</v>
      </c>
      <c r="E100" s="480">
        <v>5.5E-2</v>
      </c>
      <c r="F100" s="480">
        <v>8.48E-2</v>
      </c>
      <c r="G100" s="480">
        <v>8.4400000000000003E-2</v>
      </c>
      <c r="H100" s="480">
        <v>9.9099999999999994E-2</v>
      </c>
      <c r="I100" s="480">
        <v>3.4299999999999997E-2</v>
      </c>
    </row>
    <row r="101" spans="1:9" s="167" customFormat="1" ht="18" customHeight="1">
      <c r="A101" s="448" t="s">
        <v>399</v>
      </c>
      <c r="B101" s="480">
        <v>4.8300000000000003E-2</v>
      </c>
      <c r="C101" s="480">
        <v>4.3099999999999999E-2</v>
      </c>
      <c r="D101" s="480">
        <v>3.2000000000000001E-2</v>
      </c>
      <c r="E101" s="480">
        <v>6.4799999999999996E-2</v>
      </c>
      <c r="F101" s="480">
        <v>9.9000000000000005E-2</v>
      </c>
      <c r="G101" s="480">
        <v>8.8999999999999996E-2</v>
      </c>
      <c r="H101" s="480">
        <v>0.1144</v>
      </c>
      <c r="I101" s="480">
        <v>4.3299999999999998E-2</v>
      </c>
    </row>
    <row r="102" spans="1:9" s="167" customFormat="1" ht="18" customHeight="1" thickBot="1">
      <c r="A102" s="448" t="s">
        <v>400</v>
      </c>
      <c r="B102" s="480">
        <v>4.9399999999999999E-2</v>
      </c>
      <c r="C102" s="480">
        <v>4.2500000000000003E-2</v>
      </c>
      <c r="D102" s="480">
        <v>3.2800000000000003E-2</v>
      </c>
      <c r="E102" s="480">
        <v>9.2899999999999996E-2</v>
      </c>
      <c r="F102" s="480">
        <v>9.0899999999999995E-2</v>
      </c>
      <c r="G102" s="480">
        <v>0.112</v>
      </c>
      <c r="H102" s="480">
        <v>0.121</v>
      </c>
      <c r="I102" s="480">
        <v>4.4699999999999997E-2</v>
      </c>
    </row>
    <row r="103" spans="1:9" s="167" customFormat="1" ht="18" customHeight="1" thickTop="1" thickBot="1">
      <c r="A103" s="105" t="s">
        <v>401</v>
      </c>
      <c r="B103" s="903"/>
      <c r="C103" s="903"/>
      <c r="D103" s="903"/>
      <c r="E103" s="903"/>
      <c r="F103" s="903"/>
      <c r="G103" s="903"/>
      <c r="H103" s="904"/>
      <c r="I103" s="904"/>
    </row>
    <row r="104" spans="1:9" s="167" customFormat="1" ht="18" customHeight="1" thickTop="1">
      <c r="A104" s="448" t="s">
        <v>402</v>
      </c>
      <c r="B104" s="480">
        <v>0.55110000000000003</v>
      </c>
      <c r="C104" s="480">
        <v>0.55800000000000005</v>
      </c>
      <c r="D104" s="480">
        <v>0.44369999999999998</v>
      </c>
      <c r="E104" s="480">
        <v>0.67510000000000003</v>
      </c>
      <c r="F104" s="480">
        <v>0.65210000000000001</v>
      </c>
      <c r="G104" s="480">
        <v>0.71209999999999996</v>
      </c>
      <c r="H104" s="480">
        <v>0.59719999999999995</v>
      </c>
      <c r="I104" s="480">
        <v>0.56779999999999997</v>
      </c>
    </row>
    <row r="105" spans="1:9" s="167" customFormat="1" ht="18" customHeight="1">
      <c r="A105" s="448" t="s">
        <v>403</v>
      </c>
      <c r="B105" s="480">
        <v>3.4299999999999997E-2</v>
      </c>
      <c r="C105" s="480">
        <v>3.49E-2</v>
      </c>
      <c r="D105" s="480">
        <v>2.5399999999999999E-2</v>
      </c>
      <c r="E105" s="480">
        <v>2.8199999999999999E-2</v>
      </c>
      <c r="F105" s="480">
        <v>9.0399999999999994E-2</v>
      </c>
      <c r="G105" s="480">
        <v>3.32E-2</v>
      </c>
      <c r="H105" s="480">
        <v>3.3099999999999997E-2</v>
      </c>
      <c r="I105" s="480">
        <v>3.6600000000000001E-2</v>
      </c>
    </row>
    <row r="106" spans="1:9" s="167" customFormat="1" ht="18" customHeight="1">
      <c r="A106" s="448" t="s">
        <v>404</v>
      </c>
      <c r="B106" s="480">
        <v>0.41460000000000002</v>
      </c>
      <c r="C106" s="480">
        <v>0.40710000000000002</v>
      </c>
      <c r="D106" s="480">
        <v>0.53090000000000004</v>
      </c>
      <c r="E106" s="480">
        <v>0.29670000000000002</v>
      </c>
      <c r="F106" s="480">
        <v>0.25750000000000001</v>
      </c>
      <c r="G106" s="480">
        <v>0.25480000000000003</v>
      </c>
      <c r="H106" s="480">
        <v>0.36969999999999997</v>
      </c>
      <c r="I106" s="480">
        <v>0.3957</v>
      </c>
    </row>
    <row r="107" spans="1:9" s="167" customFormat="1" ht="18" customHeight="1" thickBot="1">
      <c r="A107" s="448" t="s">
        <v>405</v>
      </c>
      <c r="B107" s="480">
        <v>0.5706</v>
      </c>
      <c r="C107" s="480">
        <v>0.48680000000000001</v>
      </c>
      <c r="D107" s="480">
        <v>0.3498</v>
      </c>
      <c r="E107" s="480">
        <v>0.75649999999999995</v>
      </c>
      <c r="F107" s="480">
        <v>0.74680000000000002</v>
      </c>
      <c r="G107" s="480">
        <v>0.52959999999999996</v>
      </c>
      <c r="H107" s="480">
        <v>0.66500000000000004</v>
      </c>
      <c r="I107" s="480">
        <v>0.55510000000000004</v>
      </c>
    </row>
    <row r="108" spans="1:9" s="167" customFormat="1" ht="18" customHeight="1" thickTop="1" thickBot="1">
      <c r="A108" s="105" t="s">
        <v>406</v>
      </c>
      <c r="B108" s="903"/>
      <c r="C108" s="903"/>
      <c r="D108" s="903"/>
      <c r="E108" s="903"/>
      <c r="F108" s="903"/>
      <c r="G108" s="903"/>
      <c r="H108" s="904"/>
      <c r="I108" s="904"/>
    </row>
    <row r="109" spans="1:9" s="167" customFormat="1" ht="18" customHeight="1" thickTop="1">
      <c r="A109" s="448" t="s">
        <v>407</v>
      </c>
      <c r="B109" s="480">
        <v>4.02E-2</v>
      </c>
      <c r="C109" s="480">
        <v>3.7199999999999997E-2</v>
      </c>
      <c r="D109" s="480">
        <v>6.0199999999999997E-2</v>
      </c>
      <c r="E109" s="480">
        <v>9.6299999999999997E-2</v>
      </c>
      <c r="F109" s="480">
        <v>5.5E-2</v>
      </c>
      <c r="G109" s="480">
        <v>8.6199999999999999E-2</v>
      </c>
      <c r="H109" s="480">
        <v>7.7200000000000005E-2</v>
      </c>
      <c r="I109" s="480">
        <v>3.9899999999999998E-2</v>
      </c>
    </row>
    <row r="110" spans="1:9" s="167" customFormat="1" ht="18" customHeight="1">
      <c r="A110" s="448" t="s">
        <v>408</v>
      </c>
      <c r="B110" s="480">
        <v>3.78E-2</v>
      </c>
      <c r="C110" s="480">
        <v>3.6600000000000001E-2</v>
      </c>
      <c r="D110" s="480">
        <v>5.9400000000000001E-2</v>
      </c>
      <c r="E110" s="480">
        <v>4.9599999999999998E-2</v>
      </c>
      <c r="F110" s="480">
        <v>5.3400000000000003E-2</v>
      </c>
      <c r="G110" s="480">
        <v>7.6700000000000004E-2</v>
      </c>
      <c r="H110" s="480">
        <v>6.6299999999999998E-2</v>
      </c>
      <c r="I110" s="480">
        <v>3.6299999999999999E-2</v>
      </c>
    </row>
    <row r="111" spans="1:9" s="167" customFormat="1" ht="18" customHeight="1">
      <c r="A111" s="447" t="s">
        <v>409</v>
      </c>
      <c r="B111" s="480">
        <v>4.1099999999999998E-2</v>
      </c>
      <c r="C111" s="480">
        <v>3.9899999999999998E-2</v>
      </c>
      <c r="D111" s="480">
        <v>5.7099999999999998E-2</v>
      </c>
      <c r="E111" s="480">
        <v>5.16E-2</v>
      </c>
      <c r="F111" s="480">
        <v>5.8700000000000002E-2</v>
      </c>
      <c r="G111" s="480">
        <v>8.1000000000000003E-2</v>
      </c>
      <c r="H111" s="480">
        <v>6.6500000000000004E-2</v>
      </c>
      <c r="I111" s="480">
        <v>3.9E-2</v>
      </c>
    </row>
    <row r="112" spans="1:9" s="167" customFormat="1" ht="18" customHeight="1">
      <c r="A112" s="447" t="s">
        <v>410</v>
      </c>
      <c r="B112" s="480">
        <v>5.8099999999999999E-2</v>
      </c>
      <c r="C112" s="480">
        <v>6.6000000000000003E-2</v>
      </c>
      <c r="D112" s="480">
        <v>6.6799999999999998E-2</v>
      </c>
      <c r="E112" s="480">
        <v>6.3100000000000003E-2</v>
      </c>
      <c r="F112" s="480">
        <v>8.0600000000000005E-2</v>
      </c>
      <c r="G112" s="480">
        <v>0.1037</v>
      </c>
      <c r="H112" s="480">
        <v>9.6500000000000002E-2</v>
      </c>
      <c r="I112" s="480">
        <v>5.5100000000000003E-2</v>
      </c>
    </row>
    <row r="113" spans="1:9" s="167" customFormat="1" ht="18" customHeight="1">
      <c r="A113" s="447" t="s">
        <v>411</v>
      </c>
      <c r="B113" s="480">
        <v>-1.7000000000000001E-2</v>
      </c>
      <c r="C113" s="480">
        <v>-2.6100000000000002E-2</v>
      </c>
      <c r="D113" s="480">
        <v>-9.7000000000000003E-3</v>
      </c>
      <c r="E113" s="480">
        <v>-1.15E-2</v>
      </c>
      <c r="F113" s="480">
        <v>-2.1899999999999999E-2</v>
      </c>
      <c r="G113" s="480">
        <v>-2.2700000000000001E-2</v>
      </c>
      <c r="H113" s="480">
        <v>-0.03</v>
      </c>
      <c r="I113" s="480">
        <v>-1.6E-2</v>
      </c>
    </row>
    <row r="114" spans="1:9" s="167" customFormat="1" ht="18" customHeight="1">
      <c r="A114" s="447" t="s">
        <v>412</v>
      </c>
      <c r="B114" s="522">
        <v>-3.3E-3</v>
      </c>
      <c r="C114" s="480">
        <v>-3.2000000000000002E-3</v>
      </c>
      <c r="D114" s="522">
        <v>2.3E-3</v>
      </c>
      <c r="E114" s="522">
        <v>-2E-3</v>
      </c>
      <c r="F114" s="522">
        <v>-5.3E-3</v>
      </c>
      <c r="G114" s="522">
        <v>-4.3E-3</v>
      </c>
      <c r="H114" s="522">
        <v>-2.0000000000000001E-4</v>
      </c>
      <c r="I114" s="522">
        <v>-2.7000000000000001E-3</v>
      </c>
    </row>
    <row r="115" spans="1:9" s="167" customFormat="1" ht="18" customHeight="1" thickBot="1">
      <c r="A115" s="447" t="s">
        <v>413</v>
      </c>
      <c r="B115" s="480">
        <v>2.3E-3</v>
      </c>
      <c r="C115" s="480">
        <v>5.0000000000000001E-4</v>
      </c>
      <c r="D115" s="480">
        <v>8.0000000000000004E-4</v>
      </c>
      <c r="E115" s="480">
        <v>4.6699999999999998E-2</v>
      </c>
      <c r="F115" s="480">
        <v>1.6000000000000001E-3</v>
      </c>
      <c r="G115" s="480">
        <v>9.4999999999999998E-3</v>
      </c>
      <c r="H115" s="522">
        <v>1.0999999999999999E-2</v>
      </c>
      <c r="I115" s="522">
        <v>3.5999999999999999E-3</v>
      </c>
    </row>
    <row r="116" spans="1:9" s="167" customFormat="1" ht="18" customHeight="1" thickTop="1" thickBot="1">
      <c r="A116" s="105" t="s">
        <v>414</v>
      </c>
      <c r="B116" s="903"/>
      <c r="C116" s="903"/>
      <c r="D116" s="903"/>
      <c r="E116" s="903"/>
      <c r="F116" s="903"/>
      <c r="G116" s="903"/>
      <c r="H116" s="904"/>
      <c r="I116" s="904"/>
    </row>
    <row r="117" spans="1:9" s="167" customFormat="1" ht="18" customHeight="1" thickTop="1">
      <c r="A117" s="447" t="s">
        <v>407</v>
      </c>
      <c r="B117" s="480">
        <v>4.02E-2</v>
      </c>
      <c r="C117" s="480">
        <v>3.7199999999999997E-2</v>
      </c>
      <c r="D117" s="480">
        <v>6.0199999999999997E-2</v>
      </c>
      <c r="E117" s="480">
        <v>9.6299999999999997E-2</v>
      </c>
      <c r="F117" s="480">
        <v>5.5E-2</v>
      </c>
      <c r="G117" s="480">
        <v>8.6199999999999999E-2</v>
      </c>
      <c r="H117" s="480">
        <v>7.7200000000000005E-2</v>
      </c>
      <c r="I117" s="480">
        <v>3.9899999999999998E-2</v>
      </c>
    </row>
    <row r="118" spans="1:9" s="167" customFormat="1" ht="18" customHeight="1">
      <c r="A118" s="447" t="s">
        <v>415</v>
      </c>
      <c r="B118" s="480">
        <v>-4.4000000000000003E-3</v>
      </c>
      <c r="C118" s="480">
        <v>-3.3999999999999998E-3</v>
      </c>
      <c r="D118" s="480">
        <v>-1.6000000000000001E-3</v>
      </c>
      <c r="E118" s="480">
        <v>-3.3E-3</v>
      </c>
      <c r="F118" s="480">
        <v>2.3999999999999998E-3</v>
      </c>
      <c r="G118" s="480">
        <v>-3.2000000000000002E-3</v>
      </c>
      <c r="H118" s="480">
        <v>3.3999999999999998E-3</v>
      </c>
      <c r="I118" s="480">
        <v>-3.0999999999999999E-3</v>
      </c>
    </row>
    <row r="119" spans="1:9" s="167" customFormat="1" ht="18" customHeight="1">
      <c r="A119" s="447" t="s">
        <v>416</v>
      </c>
      <c r="B119" s="480">
        <v>-3.44E-2</v>
      </c>
      <c r="C119" s="480">
        <v>-3.3000000000000002E-2</v>
      </c>
      <c r="D119" s="480">
        <v>-1.8800000000000001E-2</v>
      </c>
      <c r="E119" s="480">
        <v>-5.2499999999999998E-2</v>
      </c>
      <c r="F119" s="480">
        <v>-7.8799999999999995E-2</v>
      </c>
      <c r="G119" s="480">
        <v>-0.08</v>
      </c>
      <c r="H119" s="480">
        <v>-9.2899999999999996E-2</v>
      </c>
      <c r="I119" s="480">
        <v>-3.1800000000000002E-2</v>
      </c>
    </row>
    <row r="120" spans="1:9" s="167" customFormat="1" ht="18" customHeight="1">
      <c r="A120" s="447" t="s">
        <v>417</v>
      </c>
      <c r="B120" s="480">
        <v>0</v>
      </c>
      <c r="C120" s="480">
        <v>0</v>
      </c>
      <c r="D120" s="480">
        <v>0</v>
      </c>
      <c r="E120" s="480">
        <v>0</v>
      </c>
      <c r="F120" s="480">
        <v>5.0000000000000001E-4</v>
      </c>
      <c r="G120" s="480">
        <v>0</v>
      </c>
      <c r="H120" s="480">
        <v>-1.1000000000000001E-3</v>
      </c>
      <c r="I120" s="480">
        <v>0</v>
      </c>
    </row>
    <row r="121" spans="1:9" s="167" customFormat="1" ht="18" customHeight="1">
      <c r="A121" s="447" t="s">
        <v>418</v>
      </c>
      <c r="B121" s="480">
        <v>2.9999999999999997E-4</v>
      </c>
      <c r="C121" s="480">
        <v>2.5999999999999999E-3</v>
      </c>
      <c r="D121" s="480">
        <v>0</v>
      </c>
      <c r="E121" s="480">
        <v>0</v>
      </c>
      <c r="F121" s="480">
        <v>-5.9999999999999995E-4</v>
      </c>
      <c r="G121" s="480">
        <v>0</v>
      </c>
      <c r="H121" s="480">
        <v>1.5299999999999999E-2</v>
      </c>
      <c r="I121" s="480">
        <v>8.0000000000000004E-4</v>
      </c>
    </row>
    <row r="122" spans="1:9" s="167" customFormat="1" ht="18" customHeight="1" thickBot="1">
      <c r="A122" s="447" t="s">
        <v>419</v>
      </c>
      <c r="B122" s="480">
        <v>4.0000000000000002E-4</v>
      </c>
      <c r="C122" s="480">
        <v>0</v>
      </c>
      <c r="D122" s="480">
        <v>0</v>
      </c>
      <c r="E122" s="480">
        <v>-1E-4</v>
      </c>
      <c r="F122" s="480">
        <v>0</v>
      </c>
      <c r="G122" s="480">
        <v>0</v>
      </c>
      <c r="H122" s="480">
        <v>0</v>
      </c>
      <c r="I122" s="480">
        <v>2.0000000000000001E-4</v>
      </c>
    </row>
    <row r="123" spans="1:9" s="167" customFormat="1" ht="18" customHeight="1" thickTop="1" thickBot="1">
      <c r="A123" s="102" t="s">
        <v>420</v>
      </c>
      <c r="B123" s="481">
        <v>2.2000000000000001E-3</v>
      </c>
      <c r="C123" s="481">
        <v>3.3E-3</v>
      </c>
      <c r="D123" s="481">
        <v>3.9699999999999999E-2</v>
      </c>
      <c r="E123" s="481">
        <v>4.0399999999999998E-2</v>
      </c>
      <c r="F123" s="481">
        <v>-2.1600000000000001E-2</v>
      </c>
      <c r="G123" s="481">
        <v>3.0000000000000001E-3</v>
      </c>
      <c r="H123" s="481">
        <v>1.9E-3</v>
      </c>
      <c r="I123" s="481">
        <v>6.1000000000000004E-3</v>
      </c>
    </row>
    <row r="124" spans="1:9" s="167" customFormat="1" ht="18" customHeight="1" thickTop="1" thickBot="1">
      <c r="A124" s="450"/>
      <c r="B124" s="628"/>
      <c r="C124" s="628"/>
      <c r="D124" s="628"/>
      <c r="E124" s="628"/>
      <c r="F124" s="628"/>
      <c r="G124" s="628"/>
      <c r="H124" s="628"/>
      <c r="I124" s="628"/>
    </row>
    <row r="125" spans="1:9" s="68" customFormat="1" ht="12" thickTop="1">
      <c r="A125" s="118" t="s">
        <v>421</v>
      </c>
      <c r="B125" s="638"/>
      <c r="C125" s="638"/>
      <c r="D125" s="638"/>
      <c r="E125" s="638"/>
      <c r="F125" s="638"/>
      <c r="G125" s="638"/>
      <c r="H125" s="638"/>
      <c r="I125" s="638"/>
    </row>
    <row r="126" spans="1:9" s="68" customFormat="1" ht="11.25">
      <c r="A126" s="118" t="s">
        <v>422</v>
      </c>
      <c r="B126" s="638"/>
      <c r="C126" s="638"/>
      <c r="D126" s="638"/>
      <c r="E126" s="638"/>
      <c r="F126" s="638"/>
      <c r="G126" s="638"/>
      <c r="H126" s="638"/>
      <c r="I126" s="638"/>
    </row>
    <row r="127" spans="1:9" s="68" customFormat="1" ht="11.25">
      <c r="A127" s="118" t="s">
        <v>423</v>
      </c>
      <c r="B127" s="638"/>
      <c r="C127" s="638"/>
      <c r="D127" s="638"/>
      <c r="E127" s="638"/>
      <c r="F127" s="638"/>
      <c r="G127" s="638"/>
      <c r="H127" s="638"/>
      <c r="I127" s="638"/>
    </row>
    <row r="128" spans="1:9" s="68" customFormat="1" ht="11.25">
      <c r="A128" s="118" t="s">
        <v>424</v>
      </c>
      <c r="B128" s="638"/>
      <c r="C128" s="638"/>
      <c r="D128" s="638"/>
      <c r="E128" s="638"/>
      <c r="F128" s="638"/>
      <c r="G128" s="638"/>
      <c r="H128" s="638"/>
      <c r="I128" s="638"/>
    </row>
    <row r="129" spans="1:9" s="68" customFormat="1" ht="11.25">
      <c r="A129" s="118" t="s">
        <v>425</v>
      </c>
      <c r="B129" s="638"/>
      <c r="C129" s="638"/>
      <c r="D129" s="638"/>
      <c r="E129" s="638"/>
      <c r="F129" s="638"/>
      <c r="G129" s="638"/>
      <c r="H129" s="638"/>
      <c r="I129" s="638"/>
    </row>
    <row r="130" spans="1:9" s="68" customFormat="1" ht="11.25">
      <c r="A130" s="118" t="s">
        <v>426</v>
      </c>
      <c r="B130" s="638"/>
      <c r="C130" s="638"/>
      <c r="D130" s="638"/>
      <c r="E130" s="638"/>
      <c r="F130" s="638"/>
      <c r="G130" s="638"/>
      <c r="H130" s="638"/>
      <c r="I130" s="638"/>
    </row>
    <row r="131" spans="1:9" s="68" customFormat="1" ht="11.25">
      <c r="A131" s="118" t="s">
        <v>427</v>
      </c>
      <c r="B131" s="638"/>
      <c r="C131" s="638"/>
      <c r="D131" s="638"/>
      <c r="E131" s="638"/>
      <c r="F131" s="638"/>
      <c r="G131" s="638"/>
      <c r="H131" s="638"/>
      <c r="I131" s="638"/>
    </row>
    <row r="132" spans="1:9" s="68" customFormat="1" ht="11.25">
      <c r="A132" s="118" t="s">
        <v>428</v>
      </c>
      <c r="B132" s="638"/>
      <c r="C132" s="638"/>
      <c r="D132" s="638"/>
      <c r="E132" s="638"/>
      <c r="F132" s="638"/>
      <c r="G132" s="638"/>
      <c r="H132" s="638"/>
      <c r="I132" s="638"/>
    </row>
    <row r="133" spans="1:9" s="68" customFormat="1" ht="11.25">
      <c r="A133" s="118" t="s">
        <v>429</v>
      </c>
      <c r="B133" s="638"/>
      <c r="C133" s="638"/>
      <c r="D133" s="638"/>
      <c r="E133" s="638"/>
      <c r="F133" s="638"/>
      <c r="G133" s="638"/>
      <c r="H133" s="638"/>
      <c r="I133" s="638"/>
    </row>
    <row r="134" spans="1:9" s="68" customFormat="1" ht="11.25">
      <c r="A134" s="118" t="s">
        <v>864</v>
      </c>
      <c r="B134" s="558"/>
      <c r="C134" s="558"/>
      <c r="D134" s="558"/>
      <c r="E134" s="558"/>
      <c r="F134" s="558"/>
      <c r="G134" s="558"/>
      <c r="H134" s="558"/>
      <c r="I134" s="558"/>
    </row>
    <row r="135" spans="1:9" s="68" customFormat="1" ht="11.25">
      <c r="A135" s="118"/>
      <c r="B135" s="558"/>
      <c r="C135" s="558"/>
      <c r="D135" s="558"/>
      <c r="E135" s="558"/>
      <c r="F135" s="558"/>
      <c r="G135" s="558"/>
      <c r="H135" s="558"/>
      <c r="I135" s="558"/>
    </row>
    <row r="136" spans="1:9" s="68" customFormat="1" ht="11.25">
      <c r="B136" s="638"/>
      <c r="C136" s="638"/>
      <c r="D136" s="638"/>
      <c r="E136" s="638"/>
      <c r="F136" s="638"/>
      <c r="G136" s="638"/>
      <c r="H136" s="638"/>
      <c r="I136" s="638"/>
    </row>
    <row r="137" spans="1:9" s="167" customFormat="1" ht="18" customHeight="1">
      <c r="B137" s="729"/>
      <c r="C137" s="729"/>
      <c r="D137" s="729"/>
      <c r="E137" s="729"/>
      <c r="F137" s="729"/>
      <c r="G137" s="729"/>
      <c r="H137" s="729"/>
      <c r="I137" s="729"/>
    </row>
    <row r="138" spans="1:9" s="167" customFormat="1" ht="18" customHeight="1">
      <c r="B138" s="729"/>
      <c r="C138" s="729"/>
      <c r="D138" s="729"/>
      <c r="E138" s="729"/>
      <c r="F138" s="729"/>
      <c r="G138" s="729"/>
      <c r="H138" s="729"/>
      <c r="I138" s="729"/>
    </row>
    <row r="139" spans="1:9" s="966" customFormat="1" ht="15.75">
      <c r="A139" s="116"/>
      <c r="B139" s="870"/>
      <c r="C139" s="870"/>
      <c r="D139" s="870"/>
      <c r="E139" s="870"/>
      <c r="F139" s="870"/>
      <c r="G139" s="870"/>
      <c r="H139" s="870"/>
      <c r="I139" s="870"/>
    </row>
    <row r="140" spans="1:9" s="966" customFormat="1" ht="15.75">
      <c r="A140" s="116"/>
      <c r="B140" s="870"/>
      <c r="C140" s="870"/>
      <c r="D140" s="870"/>
      <c r="E140" s="870"/>
      <c r="F140" s="870"/>
      <c r="G140" s="870"/>
      <c r="H140" s="870"/>
      <c r="I140" s="870"/>
    </row>
    <row r="141" spans="1:9" s="966" customFormat="1" ht="15.75">
      <c r="A141" s="116"/>
      <c r="B141" s="870"/>
      <c r="C141" s="870"/>
      <c r="D141" s="870"/>
      <c r="E141" s="870"/>
      <c r="F141" s="870"/>
      <c r="G141" s="870"/>
      <c r="H141" s="870"/>
      <c r="I141" s="870"/>
    </row>
    <row r="142" spans="1:9" s="966" customFormat="1" ht="15.75">
      <c r="A142" s="116"/>
      <c r="B142" s="870"/>
      <c r="C142" s="870"/>
      <c r="D142" s="870"/>
      <c r="E142" s="870"/>
      <c r="F142" s="870"/>
      <c r="G142" s="870"/>
      <c r="H142" s="870"/>
      <c r="I142" s="870"/>
    </row>
    <row r="143" spans="1:9" s="966" customFormat="1" ht="15.75">
      <c r="A143" s="116"/>
      <c r="B143" s="870"/>
      <c r="C143" s="870"/>
      <c r="D143" s="870"/>
      <c r="E143" s="870"/>
      <c r="F143" s="870"/>
      <c r="G143" s="870"/>
      <c r="H143" s="870"/>
      <c r="I143" s="870"/>
    </row>
    <row r="144" spans="1:9" s="966" customFormat="1" ht="15.75">
      <c r="A144" s="116"/>
      <c r="B144" s="870"/>
      <c r="C144" s="870"/>
      <c r="D144" s="870"/>
      <c r="E144" s="870"/>
      <c r="F144" s="870"/>
      <c r="G144" s="870"/>
      <c r="H144" s="870"/>
      <c r="I144" s="870"/>
    </row>
    <row r="145" spans="1:9" s="966" customFormat="1" ht="15.75">
      <c r="A145" s="116"/>
      <c r="B145" s="870"/>
      <c r="C145" s="870"/>
      <c r="D145" s="870"/>
      <c r="E145" s="870"/>
      <c r="F145" s="870"/>
      <c r="G145" s="870"/>
      <c r="H145" s="870"/>
      <c r="I145" s="870"/>
    </row>
    <row r="146" spans="1:9" s="966" customFormat="1" ht="15.75">
      <c r="A146" s="116"/>
      <c r="B146" s="870"/>
      <c r="C146" s="870"/>
      <c r="D146" s="870"/>
      <c r="E146" s="870"/>
      <c r="F146" s="870"/>
      <c r="G146" s="870"/>
      <c r="H146" s="870"/>
      <c r="I146" s="870"/>
    </row>
    <row r="147" spans="1:9" s="966" customFormat="1" ht="15.75">
      <c r="A147" s="88"/>
      <c r="B147" s="89"/>
      <c r="C147" s="89"/>
      <c r="D147" s="89"/>
      <c r="E147" s="89"/>
      <c r="F147" s="89"/>
      <c r="G147" s="89"/>
      <c r="H147" s="89"/>
      <c r="I147" s="89"/>
    </row>
    <row r="148" spans="1:9" s="966" customFormat="1" ht="15.75">
      <c r="A148" s="88"/>
      <c r="B148" s="89"/>
      <c r="C148" s="89"/>
      <c r="D148" s="89"/>
      <c r="E148" s="89"/>
      <c r="F148" s="89"/>
      <c r="G148" s="89"/>
      <c r="H148" s="89"/>
      <c r="I148" s="89"/>
    </row>
    <row r="149" spans="1:9" s="966" customFormat="1" ht="15.75">
      <c r="A149" s="88"/>
      <c r="B149" s="89"/>
      <c r="C149" s="89"/>
      <c r="D149" s="89"/>
      <c r="E149" s="89"/>
      <c r="F149" s="89"/>
      <c r="G149" s="89"/>
      <c r="H149" s="89"/>
      <c r="I149" s="89"/>
    </row>
    <row r="150" spans="1:9" s="966" customFormat="1" ht="15.75">
      <c r="A150" s="88"/>
      <c r="B150" s="89"/>
      <c r="C150" s="89"/>
      <c r="D150" s="89"/>
      <c r="E150" s="89"/>
      <c r="F150" s="89"/>
      <c r="G150" s="89"/>
      <c r="H150" s="89"/>
      <c r="I150" s="89"/>
    </row>
    <row r="151" spans="1:9" s="966" customFormat="1" ht="15.75">
      <c r="A151" s="88"/>
      <c r="B151" s="89"/>
      <c r="C151" s="89"/>
      <c r="D151" s="89"/>
      <c r="E151" s="89"/>
      <c r="F151" s="89"/>
      <c r="G151" s="89"/>
      <c r="H151" s="89"/>
      <c r="I151" s="89"/>
    </row>
    <row r="152" spans="1:9" s="966" customFormat="1" ht="15.75">
      <c r="A152" s="88"/>
      <c r="B152" s="89"/>
      <c r="C152" s="89"/>
      <c r="D152" s="89"/>
      <c r="E152" s="89"/>
      <c r="F152" s="89"/>
      <c r="G152" s="89"/>
      <c r="H152" s="89"/>
      <c r="I152" s="89"/>
    </row>
    <row r="153" spans="1:9" s="966" customFormat="1" ht="15.75">
      <c r="A153" s="88"/>
      <c r="B153" s="89"/>
      <c r="C153" s="89"/>
      <c r="D153" s="89"/>
      <c r="E153" s="89"/>
      <c r="F153" s="89"/>
      <c r="G153" s="89"/>
      <c r="H153" s="89"/>
      <c r="I153" s="89"/>
    </row>
    <row r="154" spans="1:9" s="966" customFormat="1" ht="15.75">
      <c r="A154" s="88"/>
      <c r="B154" s="89"/>
      <c r="C154" s="89"/>
      <c r="D154" s="89"/>
      <c r="E154" s="89"/>
      <c r="F154" s="89"/>
      <c r="G154" s="89"/>
      <c r="H154" s="89"/>
      <c r="I154" s="89"/>
    </row>
    <row r="155" spans="1:9" s="966" customFormat="1" ht="15.75">
      <c r="A155" s="88"/>
      <c r="B155" s="89"/>
      <c r="C155" s="89"/>
      <c r="D155" s="89"/>
      <c r="E155" s="89"/>
      <c r="F155" s="89"/>
      <c r="G155" s="89"/>
      <c r="H155" s="89"/>
      <c r="I155" s="89"/>
    </row>
    <row r="156" spans="1:9" s="966" customFormat="1" ht="15.75">
      <c r="A156" s="88"/>
      <c r="B156" s="89"/>
      <c r="C156" s="89"/>
      <c r="D156" s="89"/>
      <c r="E156" s="89"/>
      <c r="F156" s="89"/>
      <c r="G156" s="89"/>
      <c r="H156" s="89"/>
      <c r="I156" s="89"/>
    </row>
    <row r="157" spans="1:9" s="966" customFormat="1" ht="15.75">
      <c r="A157" s="88"/>
      <c r="B157" s="89"/>
      <c r="C157" s="89"/>
      <c r="D157" s="89"/>
      <c r="E157" s="89"/>
      <c r="F157" s="89"/>
      <c r="G157" s="89"/>
      <c r="H157" s="89"/>
      <c r="I157" s="89"/>
    </row>
    <row r="158" spans="1:9" s="966" customFormat="1" ht="15.75">
      <c r="A158" s="88"/>
      <c r="B158" s="89"/>
      <c r="C158" s="89"/>
      <c r="D158" s="89"/>
      <c r="E158" s="89"/>
      <c r="F158" s="89"/>
      <c r="G158" s="89"/>
      <c r="H158" s="89"/>
      <c r="I158" s="89"/>
    </row>
    <row r="159" spans="1:9" s="966" customFormat="1" ht="15.75">
      <c r="A159" s="88"/>
      <c r="B159" s="89"/>
      <c r="C159" s="89"/>
      <c r="D159" s="89"/>
      <c r="E159" s="89"/>
      <c r="F159" s="89"/>
      <c r="G159" s="89"/>
      <c r="H159" s="89"/>
      <c r="I159" s="89"/>
    </row>
    <row r="160" spans="1:9" s="966" customFormat="1" ht="15.75">
      <c r="A160" s="88"/>
      <c r="B160" s="89"/>
      <c r="C160" s="89"/>
      <c r="D160" s="89"/>
      <c r="E160" s="89"/>
      <c r="F160" s="89"/>
      <c r="G160" s="89"/>
      <c r="H160" s="89"/>
      <c r="I160" s="89"/>
    </row>
    <row r="161" spans="1:9" s="966" customFormat="1" ht="15.75">
      <c r="A161" s="88"/>
      <c r="B161" s="89"/>
      <c r="C161" s="89"/>
      <c r="D161" s="89"/>
      <c r="E161" s="89"/>
      <c r="F161" s="89"/>
      <c r="G161" s="89"/>
      <c r="H161" s="89"/>
      <c r="I161" s="89"/>
    </row>
    <row r="162" spans="1:9" s="966" customFormat="1" ht="15.75">
      <c r="A162" s="88"/>
      <c r="B162" s="89"/>
      <c r="C162" s="89"/>
      <c r="D162" s="89"/>
      <c r="E162" s="89"/>
      <c r="F162" s="89"/>
      <c r="G162" s="89"/>
      <c r="H162" s="89"/>
      <c r="I162" s="89"/>
    </row>
    <row r="163" spans="1:9" s="966" customFormat="1" ht="15.75">
      <c r="A163" s="88"/>
      <c r="B163" s="89"/>
      <c r="C163" s="89"/>
      <c r="D163" s="89"/>
      <c r="E163" s="89"/>
      <c r="F163" s="89"/>
      <c r="G163" s="89"/>
      <c r="H163" s="89"/>
      <c r="I163" s="89"/>
    </row>
    <row r="164" spans="1:9" s="966" customFormat="1" ht="15.75">
      <c r="A164" s="88"/>
      <c r="B164" s="89"/>
      <c r="C164" s="89"/>
      <c r="D164" s="89"/>
      <c r="E164" s="89"/>
      <c r="F164" s="89"/>
      <c r="G164" s="89"/>
      <c r="H164" s="89"/>
      <c r="I164" s="89"/>
    </row>
    <row r="165" spans="1:9" s="966" customFormat="1" ht="15.75">
      <c r="A165" s="88"/>
      <c r="B165" s="89"/>
      <c r="C165" s="89"/>
      <c r="D165" s="89"/>
      <c r="E165" s="89"/>
      <c r="F165" s="89"/>
      <c r="G165" s="89"/>
      <c r="H165" s="89"/>
      <c r="I165" s="89"/>
    </row>
    <row r="166" spans="1:9" s="966" customFormat="1" ht="15.75">
      <c r="A166" s="88"/>
      <c r="B166" s="89"/>
      <c r="C166" s="89"/>
      <c r="D166" s="89"/>
      <c r="E166" s="89"/>
      <c r="F166" s="89"/>
      <c r="G166" s="89"/>
      <c r="H166" s="89"/>
      <c r="I166" s="89"/>
    </row>
    <row r="167" spans="1:9" s="966" customFormat="1" ht="15.75">
      <c r="A167" s="88"/>
      <c r="B167" s="89"/>
      <c r="C167" s="89"/>
      <c r="D167" s="89"/>
      <c r="E167" s="89"/>
      <c r="F167" s="89"/>
      <c r="G167" s="89"/>
      <c r="H167" s="89"/>
      <c r="I167" s="89"/>
    </row>
    <row r="168" spans="1:9" s="966" customFormat="1" ht="15.75">
      <c r="A168" s="88"/>
      <c r="B168" s="89"/>
      <c r="C168" s="89"/>
      <c r="D168" s="89"/>
      <c r="E168" s="89"/>
      <c r="F168" s="89"/>
      <c r="G168" s="89"/>
      <c r="H168" s="89"/>
      <c r="I168" s="89"/>
    </row>
    <row r="169" spans="1:9" s="966" customFormat="1" ht="15.75">
      <c r="A169" s="88"/>
      <c r="B169" s="89"/>
      <c r="C169" s="89"/>
      <c r="D169" s="89"/>
      <c r="E169" s="89"/>
      <c r="F169" s="89"/>
      <c r="G169" s="89"/>
      <c r="H169" s="89"/>
      <c r="I169" s="89"/>
    </row>
    <row r="170" spans="1:9" s="966" customFormat="1" ht="15.75">
      <c r="A170" s="88"/>
      <c r="B170" s="89"/>
      <c r="C170" s="89"/>
      <c r="D170" s="89"/>
      <c r="E170" s="89"/>
      <c r="F170" s="89"/>
      <c r="G170" s="89"/>
      <c r="H170" s="89"/>
      <c r="I170" s="89"/>
    </row>
    <row r="171" spans="1:9" s="966" customFormat="1" ht="15.75">
      <c r="A171" s="88"/>
      <c r="B171" s="89"/>
      <c r="C171" s="89"/>
      <c r="D171" s="89"/>
      <c r="E171" s="89"/>
      <c r="F171" s="89"/>
      <c r="G171" s="89"/>
      <c r="H171" s="89"/>
      <c r="I171" s="89"/>
    </row>
    <row r="172" spans="1:9" s="966" customFormat="1" ht="15.75">
      <c r="A172" s="88"/>
      <c r="B172" s="89"/>
      <c r="C172" s="89"/>
      <c r="D172" s="89"/>
      <c r="E172" s="89"/>
      <c r="F172" s="89"/>
      <c r="G172" s="89"/>
      <c r="H172" s="89"/>
      <c r="I172" s="89"/>
    </row>
    <row r="173" spans="1:9" s="966" customFormat="1" ht="15.75">
      <c r="A173" s="88"/>
      <c r="B173" s="89"/>
      <c r="C173" s="89"/>
      <c r="D173" s="89"/>
      <c r="E173" s="89"/>
      <c r="F173" s="89"/>
      <c r="G173" s="89"/>
      <c r="H173" s="89"/>
      <c r="I173" s="89"/>
    </row>
    <row r="174" spans="1:9" s="966" customFormat="1" ht="15.75">
      <c r="A174" s="88"/>
      <c r="B174" s="89"/>
      <c r="C174" s="89"/>
      <c r="D174" s="89"/>
      <c r="E174" s="89"/>
      <c r="F174" s="89"/>
      <c r="G174" s="89"/>
      <c r="H174" s="89"/>
      <c r="I174" s="89"/>
    </row>
    <row r="175" spans="1:9" s="966" customFormat="1" ht="15.75">
      <c r="A175" s="88"/>
      <c r="B175" s="89"/>
      <c r="C175" s="89"/>
      <c r="D175" s="89"/>
      <c r="E175" s="89"/>
      <c r="F175" s="89"/>
      <c r="G175" s="89"/>
      <c r="H175" s="89"/>
      <c r="I175" s="89"/>
    </row>
    <row r="176" spans="1:9" s="966" customFormat="1" ht="15.75">
      <c r="A176" s="88"/>
      <c r="B176" s="89"/>
      <c r="C176" s="89"/>
      <c r="D176" s="89"/>
      <c r="E176" s="89"/>
      <c r="F176" s="89"/>
      <c r="G176" s="89"/>
      <c r="H176" s="89"/>
      <c r="I176" s="89"/>
    </row>
    <row r="177" spans="1:9" s="966" customFormat="1" ht="15.75">
      <c r="A177" s="88"/>
      <c r="B177" s="89"/>
      <c r="C177" s="89"/>
      <c r="D177" s="89"/>
      <c r="E177" s="89"/>
      <c r="F177" s="89"/>
      <c r="G177" s="89"/>
      <c r="H177" s="89"/>
      <c r="I177" s="89"/>
    </row>
    <row r="178" spans="1:9" s="966" customFormat="1" ht="15.75">
      <c r="A178" s="88"/>
      <c r="B178" s="89"/>
      <c r="C178" s="89"/>
      <c r="D178" s="89"/>
      <c r="E178" s="89"/>
      <c r="F178" s="89"/>
      <c r="G178" s="89"/>
      <c r="H178" s="89"/>
      <c r="I178" s="89"/>
    </row>
    <row r="179" spans="1:9" s="966" customFormat="1" ht="15.75">
      <c r="A179" s="88"/>
      <c r="B179" s="89"/>
      <c r="C179" s="89"/>
      <c r="D179" s="89"/>
      <c r="E179" s="89"/>
      <c r="F179" s="89"/>
      <c r="G179" s="89"/>
      <c r="H179" s="89"/>
      <c r="I179" s="89"/>
    </row>
    <row r="180" spans="1:9" s="966" customFormat="1" ht="15.75">
      <c r="A180" s="88"/>
      <c r="B180" s="89"/>
      <c r="C180" s="89"/>
      <c r="D180" s="89"/>
      <c r="E180" s="89"/>
      <c r="F180" s="89"/>
      <c r="G180" s="89"/>
      <c r="H180" s="89"/>
      <c r="I180" s="89"/>
    </row>
    <row r="181" spans="1:9" s="966" customFormat="1" ht="15.75">
      <c r="A181" s="88"/>
      <c r="B181" s="89"/>
      <c r="C181" s="89"/>
      <c r="D181" s="89"/>
      <c r="E181" s="89"/>
      <c r="F181" s="89"/>
      <c r="G181" s="89"/>
      <c r="H181" s="89"/>
      <c r="I181" s="89"/>
    </row>
    <row r="182" spans="1:9" s="966" customFormat="1" ht="15.75">
      <c r="A182" s="88"/>
      <c r="B182" s="89"/>
      <c r="C182" s="89"/>
      <c r="D182" s="89"/>
      <c r="E182" s="89"/>
      <c r="F182" s="89"/>
      <c r="G182" s="89"/>
      <c r="H182" s="89"/>
      <c r="I182" s="89"/>
    </row>
    <row r="183" spans="1:9" s="966" customFormat="1" ht="15.75">
      <c r="A183" s="88"/>
      <c r="B183" s="89"/>
      <c r="C183" s="89"/>
      <c r="D183" s="89"/>
      <c r="E183" s="89"/>
      <c r="F183" s="89"/>
      <c r="G183" s="89"/>
      <c r="H183" s="89"/>
      <c r="I183" s="89"/>
    </row>
    <row r="184" spans="1:9" s="966" customFormat="1" ht="15.75">
      <c r="A184" s="88"/>
      <c r="B184" s="89"/>
      <c r="C184" s="89"/>
      <c r="D184" s="89"/>
      <c r="E184" s="89"/>
      <c r="F184" s="89"/>
      <c r="G184" s="89"/>
      <c r="H184" s="89"/>
      <c r="I184" s="89"/>
    </row>
    <row r="185" spans="1:9" s="966" customFormat="1" ht="15.75">
      <c r="A185" s="88"/>
      <c r="B185" s="89"/>
      <c r="C185" s="89"/>
      <c r="D185" s="89"/>
      <c r="E185" s="89"/>
      <c r="F185" s="89"/>
      <c r="G185" s="89"/>
      <c r="H185" s="89"/>
      <c r="I185" s="89"/>
    </row>
    <row r="186" spans="1:9" s="966" customFormat="1" ht="15.75">
      <c r="A186" s="88"/>
      <c r="B186" s="89"/>
      <c r="C186" s="89"/>
      <c r="D186" s="89"/>
      <c r="E186" s="89"/>
      <c r="F186" s="89"/>
      <c r="G186" s="89"/>
      <c r="H186" s="89"/>
      <c r="I186" s="89"/>
    </row>
    <row r="187" spans="1:9" s="966" customFormat="1" ht="15.75">
      <c r="A187" s="88"/>
      <c r="B187" s="89"/>
      <c r="C187" s="89"/>
      <c r="D187" s="89"/>
      <c r="E187" s="89"/>
      <c r="F187" s="89"/>
      <c r="G187" s="89"/>
      <c r="H187" s="89"/>
      <c r="I187" s="89"/>
    </row>
    <row r="188" spans="1:9" s="966" customFormat="1" ht="15.75">
      <c r="A188" s="88"/>
      <c r="B188" s="89"/>
      <c r="C188" s="89"/>
      <c r="D188" s="89"/>
      <c r="E188" s="89"/>
      <c r="F188" s="89"/>
      <c r="G188" s="89"/>
      <c r="H188" s="89"/>
      <c r="I188" s="89"/>
    </row>
    <row r="189" spans="1:9" s="966" customFormat="1" ht="15.75">
      <c r="A189" s="88"/>
      <c r="B189" s="89"/>
      <c r="C189" s="89"/>
      <c r="D189" s="89"/>
      <c r="E189" s="89"/>
      <c r="F189" s="89"/>
      <c r="G189" s="89"/>
      <c r="H189" s="89"/>
      <c r="I189" s="89"/>
    </row>
    <row r="190" spans="1:9" s="966" customFormat="1" ht="15.75">
      <c r="A190" s="88"/>
      <c r="B190" s="89"/>
      <c r="C190" s="89"/>
      <c r="D190" s="89"/>
      <c r="E190" s="89"/>
      <c r="F190" s="89"/>
      <c r="G190" s="89"/>
      <c r="H190" s="89"/>
      <c r="I190" s="89"/>
    </row>
    <row r="191" spans="1:9" s="966" customFormat="1" ht="15.75">
      <c r="A191" s="88"/>
      <c r="B191" s="89"/>
      <c r="C191" s="89"/>
      <c r="D191" s="89"/>
      <c r="E191" s="89"/>
      <c r="F191" s="89"/>
      <c r="G191" s="89"/>
      <c r="H191" s="89"/>
      <c r="I191" s="89"/>
    </row>
    <row r="192" spans="1:9" s="966" customFormat="1" ht="15.75">
      <c r="A192" s="88"/>
      <c r="B192" s="89"/>
      <c r="C192" s="89"/>
      <c r="D192" s="89"/>
      <c r="E192" s="89"/>
      <c r="F192" s="89"/>
      <c r="G192" s="89"/>
      <c r="H192" s="89"/>
      <c r="I192" s="89"/>
    </row>
    <row r="193" spans="1:10" s="966" customFormat="1" ht="15.75">
      <c r="A193" s="88"/>
      <c r="B193" s="89"/>
      <c r="C193" s="89"/>
      <c r="D193" s="89"/>
      <c r="E193" s="89"/>
      <c r="F193" s="89"/>
      <c r="G193" s="89"/>
      <c r="H193" s="89"/>
      <c r="I193" s="89"/>
    </row>
    <row r="194" spans="1:10" s="966" customFormat="1" ht="15.75">
      <c r="A194" s="88"/>
      <c r="B194" s="89"/>
      <c r="C194" s="89"/>
      <c r="D194" s="89"/>
      <c r="E194" s="89"/>
      <c r="F194" s="89"/>
      <c r="G194" s="89"/>
      <c r="H194" s="89"/>
      <c r="I194" s="89"/>
    </row>
    <row r="195" spans="1:10" s="966" customFormat="1" ht="15.75">
      <c r="A195" s="88"/>
      <c r="B195" s="89"/>
      <c r="C195" s="89"/>
      <c r="D195" s="89"/>
      <c r="E195" s="89"/>
      <c r="F195" s="89"/>
      <c r="G195" s="89"/>
      <c r="H195" s="89"/>
      <c r="I195" s="89"/>
    </row>
    <row r="196" spans="1:10" s="966" customFormat="1" ht="15.75">
      <c r="A196" s="88"/>
      <c r="B196" s="89"/>
      <c r="C196" s="89"/>
      <c r="D196" s="89"/>
      <c r="E196" s="89"/>
      <c r="F196" s="89"/>
      <c r="G196" s="89"/>
      <c r="H196" s="89"/>
      <c r="I196" s="89"/>
    </row>
    <row r="197" spans="1:10" s="966" customFormat="1" ht="15.75">
      <c r="A197" s="88"/>
      <c r="B197" s="89"/>
      <c r="C197" s="89"/>
      <c r="D197" s="89"/>
      <c r="E197" s="89"/>
      <c r="F197" s="89"/>
      <c r="G197" s="89"/>
      <c r="H197" s="89"/>
      <c r="I197" s="89"/>
    </row>
    <row r="198" spans="1:10" s="966" customFormat="1" ht="15.75">
      <c r="A198" s="88"/>
      <c r="B198" s="89"/>
      <c r="C198" s="89"/>
      <c r="D198" s="89"/>
      <c r="E198" s="89"/>
      <c r="F198" s="89"/>
      <c r="G198" s="89"/>
      <c r="H198" s="89"/>
      <c r="I198" s="89"/>
    </row>
    <row r="199" spans="1:10" s="966" customFormat="1" ht="15.75">
      <c r="A199" s="88"/>
      <c r="B199" s="89"/>
      <c r="C199" s="89"/>
      <c r="D199" s="89"/>
      <c r="E199" s="89"/>
      <c r="F199" s="89"/>
      <c r="G199" s="89"/>
      <c r="H199" s="89"/>
      <c r="I199" s="89"/>
    </row>
    <row r="200" spans="1:10" s="966" customFormat="1" ht="15.75">
      <c r="A200" s="88"/>
      <c r="B200" s="89"/>
      <c r="C200" s="89"/>
      <c r="D200" s="89"/>
      <c r="E200" s="89"/>
      <c r="F200" s="89"/>
      <c r="G200" s="89"/>
      <c r="H200" s="89"/>
      <c r="I200" s="89"/>
    </row>
    <row r="201" spans="1:10" s="966" customFormat="1" ht="15.75">
      <c r="A201" s="88"/>
      <c r="B201" s="89"/>
      <c r="C201" s="89"/>
      <c r="D201" s="89"/>
      <c r="E201" s="89"/>
      <c r="F201" s="89"/>
      <c r="G201" s="89"/>
      <c r="H201" s="89"/>
      <c r="I201" s="89"/>
      <c r="J201" s="168"/>
    </row>
    <row r="202" spans="1:10" s="966" customFormat="1" ht="15.75">
      <c r="A202" s="88"/>
      <c r="B202" s="89"/>
      <c r="C202" s="89"/>
      <c r="D202" s="89"/>
      <c r="E202" s="89"/>
      <c r="F202" s="89"/>
      <c r="G202" s="89"/>
      <c r="H202" s="89"/>
      <c r="I202" s="89"/>
      <c r="J202" s="168"/>
    </row>
    <row r="203" spans="1:10" s="966" customFormat="1" ht="15.75">
      <c r="A203" s="88"/>
      <c r="B203" s="89"/>
      <c r="C203" s="89"/>
      <c r="D203" s="89"/>
      <c r="E203" s="89"/>
      <c r="F203" s="89"/>
      <c r="G203" s="89"/>
      <c r="H203" s="89"/>
      <c r="I203" s="89"/>
      <c r="J203" s="168"/>
    </row>
    <row r="204" spans="1:10" s="966" customFormat="1" ht="15.75">
      <c r="A204" s="88"/>
      <c r="B204" s="89"/>
      <c r="C204" s="89"/>
      <c r="D204" s="89"/>
      <c r="E204" s="89"/>
      <c r="F204" s="89"/>
      <c r="G204" s="89"/>
      <c r="H204" s="89"/>
      <c r="I204" s="89"/>
      <c r="J204" s="168"/>
    </row>
    <row r="205" spans="1:10" s="966" customFormat="1" ht="15.75">
      <c r="A205" s="88"/>
      <c r="B205" s="89"/>
      <c r="C205" s="89"/>
      <c r="D205" s="89"/>
      <c r="E205" s="89"/>
      <c r="F205" s="89"/>
      <c r="G205" s="89"/>
      <c r="H205" s="89"/>
      <c r="I205" s="89"/>
      <c r="J205" s="168"/>
    </row>
    <row r="206" spans="1:10" s="966" customFormat="1" ht="15.75">
      <c r="A206" s="88"/>
      <c r="B206" s="89"/>
      <c r="C206" s="89"/>
      <c r="D206" s="89"/>
      <c r="E206" s="89"/>
      <c r="F206" s="89"/>
      <c r="G206" s="89"/>
      <c r="H206" s="89"/>
      <c r="I206" s="89"/>
      <c r="J206" s="168"/>
    </row>
    <row r="207" spans="1:10" s="966" customFormat="1" ht="15.75">
      <c r="A207" s="88"/>
      <c r="B207" s="89"/>
      <c r="C207" s="89"/>
      <c r="D207" s="89"/>
      <c r="E207" s="89"/>
      <c r="F207" s="89"/>
      <c r="G207" s="89"/>
      <c r="H207" s="89"/>
      <c r="I207" s="89"/>
      <c r="J207" s="168"/>
    </row>
    <row r="208" spans="1:10" s="966" customFormat="1" ht="15.75">
      <c r="A208" s="88"/>
      <c r="B208" s="89"/>
      <c r="C208" s="89"/>
      <c r="D208" s="89"/>
      <c r="E208" s="89"/>
      <c r="F208" s="89"/>
      <c r="G208" s="89"/>
      <c r="H208" s="89"/>
      <c r="I208" s="89"/>
      <c r="J208" s="168"/>
    </row>
    <row r="209" spans="1:10" s="966" customFormat="1" ht="15.75">
      <c r="A209" s="88"/>
      <c r="B209" s="89"/>
      <c r="C209" s="89"/>
      <c r="D209" s="89"/>
      <c r="E209" s="89"/>
      <c r="F209" s="89"/>
      <c r="G209" s="89"/>
      <c r="H209" s="89"/>
      <c r="I209" s="89"/>
      <c r="J209" s="168"/>
    </row>
    <row r="210" spans="1:10" s="966" customFormat="1" ht="15.75">
      <c r="A210" s="88"/>
      <c r="B210" s="89"/>
      <c r="C210" s="89"/>
      <c r="D210" s="89"/>
      <c r="E210" s="89"/>
      <c r="F210" s="89"/>
      <c r="G210" s="89"/>
      <c r="H210" s="89"/>
      <c r="I210" s="89"/>
      <c r="J210" s="168"/>
    </row>
    <row r="211" spans="1:10" s="966" customFormat="1" ht="15.75">
      <c r="A211" s="88"/>
      <c r="B211" s="89"/>
      <c r="C211" s="89"/>
      <c r="D211" s="89"/>
      <c r="E211" s="89"/>
      <c r="F211" s="89"/>
      <c r="G211" s="89"/>
      <c r="H211" s="89"/>
      <c r="I211" s="89"/>
      <c r="J211" s="168"/>
    </row>
    <row r="212" spans="1:10" s="966" customFormat="1" ht="15.75">
      <c r="A212" s="88"/>
      <c r="B212" s="89"/>
      <c r="C212" s="89"/>
      <c r="D212" s="89"/>
      <c r="E212" s="89"/>
      <c r="F212" s="89"/>
      <c r="G212" s="89"/>
      <c r="H212" s="89"/>
      <c r="I212" s="89"/>
      <c r="J212" s="168"/>
    </row>
    <row r="213" spans="1:10" s="966" customFormat="1" ht="15.75">
      <c r="A213" s="88"/>
      <c r="B213" s="89"/>
      <c r="C213" s="89"/>
      <c r="D213" s="89"/>
      <c r="E213" s="89"/>
      <c r="F213" s="89"/>
      <c r="G213" s="89"/>
      <c r="H213" s="89"/>
      <c r="I213" s="89"/>
      <c r="J213" s="168"/>
    </row>
    <row r="214" spans="1:10" s="966" customFormat="1" ht="15.75">
      <c r="A214" s="88"/>
      <c r="B214" s="89"/>
      <c r="C214" s="89"/>
      <c r="D214" s="89"/>
      <c r="E214" s="89"/>
      <c r="F214" s="89"/>
      <c r="G214" s="89"/>
      <c r="H214" s="89"/>
      <c r="I214" s="89"/>
      <c r="J214" s="168"/>
    </row>
    <row r="215" spans="1:10" s="966" customFormat="1" ht="15.75">
      <c r="A215" s="88"/>
      <c r="B215" s="89"/>
      <c r="C215" s="89"/>
      <c r="D215" s="89"/>
      <c r="E215" s="89"/>
      <c r="F215" s="89"/>
      <c r="G215" s="89"/>
      <c r="H215" s="89"/>
      <c r="I215" s="89"/>
      <c r="J215" s="168"/>
    </row>
    <row r="216" spans="1:10" s="966" customFormat="1" ht="15.75">
      <c r="A216" s="88"/>
      <c r="B216" s="89"/>
      <c r="C216" s="89"/>
      <c r="D216" s="89"/>
      <c r="E216" s="89"/>
      <c r="F216" s="89"/>
      <c r="G216" s="89"/>
      <c r="H216" s="89"/>
      <c r="I216" s="89"/>
      <c r="J216" s="168"/>
    </row>
    <row r="217" spans="1:10" s="966" customFormat="1" ht="15.75">
      <c r="A217" s="88"/>
      <c r="B217" s="89"/>
      <c r="C217" s="89"/>
      <c r="D217" s="89"/>
      <c r="E217" s="89"/>
      <c r="F217" s="89"/>
      <c r="G217" s="89"/>
      <c r="H217" s="89"/>
      <c r="I217" s="89"/>
      <c r="J217" s="168"/>
    </row>
    <row r="218" spans="1:10" s="966" customFormat="1" ht="15.75">
      <c r="A218" s="88"/>
      <c r="B218" s="89"/>
      <c r="C218" s="89"/>
      <c r="D218" s="89"/>
      <c r="E218" s="89"/>
      <c r="F218" s="89"/>
      <c r="G218" s="89"/>
      <c r="H218" s="89"/>
      <c r="I218" s="89"/>
      <c r="J218" s="168"/>
    </row>
    <row r="219" spans="1:10" s="966" customFormat="1" ht="15.75">
      <c r="A219" s="88"/>
      <c r="B219" s="89"/>
      <c r="C219" s="89"/>
      <c r="D219" s="89"/>
      <c r="E219" s="89"/>
      <c r="F219" s="89"/>
      <c r="G219" s="89"/>
      <c r="H219" s="89"/>
      <c r="I219" s="89"/>
      <c r="J219" s="168"/>
    </row>
    <row r="220" spans="1:10" s="966" customFormat="1" ht="15.75">
      <c r="A220" s="88"/>
      <c r="B220" s="89"/>
      <c r="C220" s="89"/>
      <c r="D220" s="89"/>
      <c r="E220" s="89"/>
      <c r="F220" s="89"/>
      <c r="G220" s="89"/>
      <c r="H220" s="89"/>
      <c r="I220" s="89"/>
      <c r="J220" s="168"/>
    </row>
    <row r="221" spans="1:10" s="966" customFormat="1" ht="15.75">
      <c r="A221" s="88"/>
      <c r="B221" s="89"/>
      <c r="C221" s="89"/>
      <c r="D221" s="89"/>
      <c r="E221" s="89"/>
      <c r="F221" s="89"/>
      <c r="G221" s="89"/>
      <c r="H221" s="89"/>
      <c r="I221" s="89"/>
      <c r="J221" s="168"/>
    </row>
    <row r="222" spans="1:10" s="966" customFormat="1" ht="15.75">
      <c r="A222" s="88"/>
      <c r="B222" s="89"/>
      <c r="C222" s="89"/>
      <c r="D222" s="89"/>
      <c r="E222" s="89"/>
      <c r="F222" s="89"/>
      <c r="G222" s="89"/>
      <c r="H222" s="89"/>
      <c r="I222" s="89"/>
      <c r="J222" s="168"/>
    </row>
    <row r="223" spans="1:10" s="966" customFormat="1" ht="15.75">
      <c r="A223" s="88"/>
      <c r="B223" s="89"/>
      <c r="C223" s="89"/>
      <c r="D223" s="89"/>
      <c r="E223" s="89"/>
      <c r="F223" s="89"/>
      <c r="G223" s="89"/>
      <c r="H223" s="89"/>
      <c r="I223" s="89"/>
      <c r="J223" s="168"/>
    </row>
    <row r="224" spans="1:10" s="966" customFormat="1" ht="15.75">
      <c r="A224" s="88"/>
      <c r="B224" s="89"/>
      <c r="C224" s="89"/>
      <c r="D224" s="89"/>
      <c r="E224" s="89"/>
      <c r="F224" s="89"/>
      <c r="G224" s="89"/>
      <c r="H224" s="89"/>
      <c r="I224" s="89"/>
      <c r="J224" s="168"/>
    </row>
    <row r="225" spans="1:10" s="966" customFormat="1" ht="15.75">
      <c r="A225" s="88"/>
      <c r="B225" s="89"/>
      <c r="C225" s="89"/>
      <c r="D225" s="89"/>
      <c r="E225" s="89"/>
      <c r="F225" s="89"/>
      <c r="G225" s="89"/>
      <c r="H225" s="89"/>
      <c r="I225" s="89"/>
      <c r="J225" s="168"/>
    </row>
    <row r="226" spans="1:10" s="966" customFormat="1" ht="15.75">
      <c r="A226" s="88"/>
      <c r="B226" s="89"/>
      <c r="C226" s="89"/>
      <c r="D226" s="89"/>
      <c r="E226" s="89"/>
      <c r="F226" s="89"/>
      <c r="G226" s="89"/>
      <c r="H226" s="89"/>
      <c r="I226" s="89"/>
      <c r="J226" s="168"/>
    </row>
    <row r="227" spans="1:10" s="966" customFormat="1" ht="15.75">
      <c r="A227" s="88"/>
      <c r="B227" s="89"/>
      <c r="C227" s="89"/>
      <c r="D227" s="89"/>
      <c r="E227" s="89"/>
      <c r="F227" s="89"/>
      <c r="G227" s="89"/>
      <c r="H227" s="89"/>
      <c r="I227" s="89"/>
      <c r="J227" s="168"/>
    </row>
    <row r="228" spans="1:10" s="966" customFormat="1" ht="15.75">
      <c r="A228" s="88"/>
      <c r="B228" s="89"/>
      <c r="C228" s="89"/>
      <c r="D228" s="89"/>
      <c r="E228" s="89"/>
      <c r="F228" s="89"/>
      <c r="G228" s="89"/>
      <c r="H228" s="89"/>
      <c r="I228" s="89"/>
      <c r="J228" s="168"/>
    </row>
    <row r="229" spans="1:10" s="966" customFormat="1" ht="15.75">
      <c r="A229" s="88"/>
      <c r="B229" s="89"/>
      <c r="C229" s="89"/>
      <c r="D229" s="89"/>
      <c r="E229" s="89"/>
      <c r="F229" s="89"/>
      <c r="G229" s="89"/>
      <c r="H229" s="89"/>
      <c r="I229" s="89"/>
      <c r="J229" s="168"/>
    </row>
    <row r="230" spans="1:10" s="966" customFormat="1" ht="15.75">
      <c r="A230" s="88"/>
      <c r="B230" s="89"/>
      <c r="C230" s="89"/>
      <c r="D230" s="89"/>
      <c r="E230" s="89"/>
      <c r="F230" s="89"/>
      <c r="G230" s="89"/>
      <c r="H230" s="89"/>
      <c r="I230" s="89"/>
      <c r="J230" s="168"/>
    </row>
    <row r="231" spans="1:10" s="966" customFormat="1" ht="15.75">
      <c r="A231" s="88"/>
      <c r="B231" s="89"/>
      <c r="C231" s="89"/>
      <c r="D231" s="89"/>
      <c r="E231" s="89"/>
      <c r="F231" s="89"/>
      <c r="G231" s="89"/>
      <c r="H231" s="89"/>
      <c r="I231" s="89"/>
      <c r="J231" s="168"/>
    </row>
    <row r="232" spans="1:10" s="966" customFormat="1" ht="15.75">
      <c r="A232" s="88"/>
      <c r="B232" s="89"/>
      <c r="C232" s="89"/>
      <c r="D232" s="89"/>
      <c r="E232" s="89"/>
      <c r="F232" s="89"/>
      <c r="G232" s="89"/>
      <c r="H232" s="89"/>
      <c r="I232" s="89"/>
      <c r="J232" s="168"/>
    </row>
    <row r="233" spans="1:10" s="966" customFormat="1" ht="15.75">
      <c r="A233" s="88"/>
      <c r="B233" s="89"/>
      <c r="C233" s="89"/>
      <c r="D233" s="89"/>
      <c r="E233" s="89"/>
      <c r="F233" s="89"/>
      <c r="G233" s="89"/>
      <c r="H233" s="89"/>
      <c r="I233" s="89"/>
      <c r="J233" s="168"/>
    </row>
    <row r="234" spans="1:10" s="966" customFormat="1" ht="15.75">
      <c r="A234" s="88"/>
      <c r="B234" s="89"/>
      <c r="C234" s="89"/>
      <c r="D234" s="89"/>
      <c r="E234" s="89"/>
      <c r="F234" s="89"/>
      <c r="G234" s="89"/>
      <c r="H234" s="89"/>
      <c r="I234" s="89"/>
      <c r="J234" s="168"/>
    </row>
    <row r="235" spans="1:10" s="966" customFormat="1" ht="15.75">
      <c r="A235" s="88"/>
      <c r="B235" s="89"/>
      <c r="C235" s="89"/>
      <c r="D235" s="89"/>
      <c r="E235" s="89"/>
      <c r="F235" s="89"/>
      <c r="G235" s="89"/>
      <c r="H235" s="89"/>
      <c r="I235" s="89"/>
      <c r="J235" s="168"/>
    </row>
    <row r="236" spans="1:10" s="966" customFormat="1" ht="15.75">
      <c r="A236" s="88"/>
      <c r="B236" s="89"/>
      <c r="C236" s="89"/>
      <c r="D236" s="89"/>
      <c r="E236" s="89"/>
      <c r="F236" s="89"/>
      <c r="G236" s="89"/>
      <c r="H236" s="89"/>
      <c r="I236" s="89"/>
      <c r="J236" s="168"/>
    </row>
    <row r="237" spans="1:10" s="966" customFormat="1" ht="15.75">
      <c r="A237" s="88"/>
      <c r="B237" s="89"/>
      <c r="C237" s="89"/>
      <c r="D237" s="89"/>
      <c r="E237" s="89"/>
      <c r="F237" s="89"/>
      <c r="G237" s="89"/>
      <c r="H237" s="89"/>
      <c r="I237" s="89"/>
      <c r="J237" s="168"/>
    </row>
    <row r="238" spans="1:10" s="966" customFormat="1" ht="15.75">
      <c r="A238" s="88"/>
      <c r="B238" s="89"/>
      <c r="C238" s="89"/>
      <c r="D238" s="89"/>
      <c r="E238" s="89"/>
      <c r="F238" s="89"/>
      <c r="G238" s="89"/>
      <c r="H238" s="89"/>
      <c r="I238" s="89"/>
      <c r="J238" s="168"/>
    </row>
    <row r="239" spans="1:10" s="966" customFormat="1" ht="15.75">
      <c r="A239" s="88"/>
      <c r="B239" s="89"/>
      <c r="C239" s="89"/>
      <c r="D239" s="89"/>
      <c r="E239" s="89"/>
      <c r="F239" s="89"/>
      <c r="G239" s="89"/>
      <c r="H239" s="89"/>
      <c r="I239" s="89"/>
      <c r="J239" s="168"/>
    </row>
    <row r="240" spans="1:10" s="966" customFormat="1" ht="15.75">
      <c r="A240" s="88"/>
      <c r="B240" s="89"/>
      <c r="C240" s="89"/>
      <c r="D240" s="89"/>
      <c r="E240" s="89"/>
      <c r="F240" s="89"/>
      <c r="G240" s="89"/>
      <c r="H240" s="89"/>
      <c r="I240" s="89"/>
      <c r="J240" s="168"/>
    </row>
    <row r="241" spans="1:10" s="966" customFormat="1" ht="15.75">
      <c r="A241" s="88"/>
      <c r="B241" s="89"/>
      <c r="C241" s="89"/>
      <c r="D241" s="89"/>
      <c r="E241" s="89"/>
      <c r="F241" s="89"/>
      <c r="G241" s="89"/>
      <c r="H241" s="89"/>
      <c r="I241" s="89"/>
      <c r="J241" s="168"/>
    </row>
    <row r="242" spans="1:10" s="966" customFormat="1" ht="15.75">
      <c r="A242" s="88"/>
      <c r="B242" s="89"/>
      <c r="C242" s="89"/>
      <c r="D242" s="89"/>
      <c r="E242" s="89"/>
      <c r="F242" s="89"/>
      <c r="G242" s="89"/>
      <c r="H242" s="89"/>
      <c r="I242" s="89"/>
      <c r="J242" s="168"/>
    </row>
    <row r="243" spans="1:10" s="966" customFormat="1" ht="15.75">
      <c r="A243" s="88"/>
      <c r="B243" s="89"/>
      <c r="C243" s="89"/>
      <c r="D243" s="89"/>
      <c r="E243" s="89"/>
      <c r="F243" s="89"/>
      <c r="G243" s="89"/>
      <c r="H243" s="89"/>
      <c r="I243" s="89"/>
      <c r="J243" s="168"/>
    </row>
    <row r="244" spans="1:10" s="966" customFormat="1" ht="15.75">
      <c r="A244" s="88"/>
      <c r="B244" s="89"/>
      <c r="C244" s="89"/>
      <c r="D244" s="89"/>
      <c r="E244" s="89"/>
      <c r="F244" s="89"/>
      <c r="G244" s="89"/>
      <c r="H244" s="89"/>
      <c r="I244" s="89"/>
      <c r="J244" s="168"/>
    </row>
    <row r="245" spans="1:10" s="966" customFormat="1" ht="15.75">
      <c r="A245" s="88"/>
      <c r="B245" s="89"/>
      <c r="C245" s="89"/>
      <c r="D245" s="89"/>
      <c r="E245" s="89"/>
      <c r="F245" s="89"/>
      <c r="G245" s="89"/>
      <c r="H245" s="89"/>
      <c r="I245" s="89"/>
      <c r="J245" s="168"/>
    </row>
    <row r="246" spans="1:10" s="966" customFormat="1" ht="15.75">
      <c r="A246" s="88"/>
      <c r="B246" s="89"/>
      <c r="C246" s="89"/>
      <c r="D246" s="89"/>
      <c r="E246" s="89"/>
      <c r="F246" s="89"/>
      <c r="G246" s="89"/>
      <c r="H246" s="89"/>
      <c r="I246" s="89"/>
      <c r="J246" s="168"/>
    </row>
    <row r="247" spans="1:10" s="966" customFormat="1" ht="15.75">
      <c r="A247" s="88"/>
      <c r="B247" s="89"/>
      <c r="C247" s="89"/>
      <c r="D247" s="89"/>
      <c r="E247" s="89"/>
      <c r="F247" s="89"/>
      <c r="G247" s="89"/>
      <c r="H247" s="89"/>
      <c r="I247" s="89"/>
      <c r="J247" s="168"/>
    </row>
    <row r="248" spans="1:10" s="966" customFormat="1" ht="15.75">
      <c r="A248" s="88"/>
      <c r="B248" s="89"/>
      <c r="C248" s="89"/>
      <c r="D248" s="89"/>
      <c r="E248" s="89"/>
      <c r="F248" s="89"/>
      <c r="G248" s="89"/>
      <c r="H248" s="89"/>
      <c r="I248" s="89"/>
      <c r="J248" s="168"/>
    </row>
    <row r="249" spans="1:10" s="966" customFormat="1" ht="15.75">
      <c r="A249" s="88"/>
      <c r="B249" s="89"/>
      <c r="C249" s="89"/>
      <c r="D249" s="89"/>
      <c r="E249" s="89"/>
      <c r="F249" s="89"/>
      <c r="G249" s="89"/>
      <c r="H249" s="89"/>
      <c r="I249" s="89"/>
      <c r="J249" s="168"/>
    </row>
    <row r="250" spans="1:10" s="966" customFormat="1" ht="15.75">
      <c r="A250" s="88"/>
      <c r="B250" s="89"/>
      <c r="C250" s="89"/>
      <c r="D250" s="89"/>
      <c r="E250" s="89"/>
      <c r="F250" s="89"/>
      <c r="G250" s="89"/>
      <c r="H250" s="89"/>
      <c r="I250" s="89"/>
      <c r="J250" s="168"/>
    </row>
    <row r="251" spans="1:10" s="966" customFormat="1" ht="15.75">
      <c r="A251" s="88"/>
      <c r="B251" s="89"/>
      <c r="C251" s="89"/>
      <c r="D251" s="89"/>
      <c r="E251" s="89"/>
      <c r="F251" s="89"/>
      <c r="G251" s="89"/>
      <c r="H251" s="89"/>
      <c r="I251" s="89"/>
      <c r="J251" s="168"/>
    </row>
    <row r="252" spans="1:10" s="966" customFormat="1" ht="15.75">
      <c r="A252" s="88"/>
      <c r="B252" s="89"/>
      <c r="C252" s="89"/>
      <c r="D252" s="89"/>
      <c r="E252" s="89"/>
      <c r="F252" s="89"/>
      <c r="G252" s="89"/>
      <c r="H252" s="89"/>
      <c r="I252" s="89"/>
      <c r="J252" s="168"/>
    </row>
    <row r="253" spans="1:10" s="966" customFormat="1" ht="15.75">
      <c r="A253" s="88"/>
      <c r="B253" s="89"/>
      <c r="C253" s="89"/>
      <c r="D253" s="89"/>
      <c r="E253" s="89"/>
      <c r="F253" s="89"/>
      <c r="G253" s="89"/>
      <c r="H253" s="89"/>
      <c r="I253" s="89"/>
      <c r="J253" s="168"/>
    </row>
    <row r="254" spans="1:10" s="966" customFormat="1" ht="15.75">
      <c r="A254" s="88"/>
      <c r="B254" s="89"/>
      <c r="C254" s="89"/>
      <c r="D254" s="89"/>
      <c r="E254" s="89"/>
      <c r="F254" s="89"/>
      <c r="G254" s="89"/>
      <c r="H254" s="89"/>
      <c r="I254" s="89"/>
      <c r="J254" s="168"/>
    </row>
    <row r="255" spans="1:10" s="966" customFormat="1" ht="15.75">
      <c r="A255" s="88"/>
      <c r="B255" s="89"/>
      <c r="C255" s="89"/>
      <c r="D255" s="89"/>
      <c r="E255" s="89"/>
      <c r="F255" s="89"/>
      <c r="G255" s="89"/>
      <c r="H255" s="89"/>
      <c r="I255" s="89"/>
      <c r="J255" s="168"/>
    </row>
    <row r="256" spans="1:10" s="966" customFormat="1" ht="15.75">
      <c r="A256" s="88"/>
      <c r="B256" s="89"/>
      <c r="C256" s="89"/>
      <c r="D256" s="89"/>
      <c r="E256" s="89"/>
      <c r="F256" s="89"/>
      <c r="G256" s="89"/>
      <c r="H256" s="89"/>
      <c r="I256" s="89"/>
      <c r="J256" s="168"/>
    </row>
    <row r="257" spans="1:10" s="966" customFormat="1" ht="15.75">
      <c r="A257" s="88"/>
      <c r="B257" s="89"/>
      <c r="C257" s="89"/>
      <c r="D257" s="89"/>
      <c r="E257" s="89"/>
      <c r="F257" s="89"/>
      <c r="G257" s="89"/>
      <c r="H257" s="89"/>
      <c r="I257" s="89"/>
      <c r="J257" s="168"/>
    </row>
    <row r="258" spans="1:10" s="966" customFormat="1" ht="15.75">
      <c r="A258" s="88"/>
      <c r="B258" s="89"/>
      <c r="C258" s="89"/>
      <c r="D258" s="89"/>
      <c r="E258" s="89"/>
      <c r="F258" s="89"/>
      <c r="G258" s="89"/>
      <c r="H258" s="89"/>
      <c r="I258" s="89"/>
      <c r="J258" s="168"/>
    </row>
    <row r="259" spans="1:10" s="966" customFormat="1" ht="15.75">
      <c r="A259" s="88"/>
      <c r="B259" s="89"/>
      <c r="C259" s="89"/>
      <c r="D259" s="89"/>
      <c r="E259" s="89"/>
      <c r="F259" s="89"/>
      <c r="G259" s="89"/>
      <c r="H259" s="89"/>
      <c r="I259" s="89"/>
      <c r="J259" s="168"/>
    </row>
    <row r="260" spans="1:10" s="966" customFormat="1" ht="15.75">
      <c r="A260" s="88"/>
      <c r="B260" s="89"/>
      <c r="C260" s="89"/>
      <c r="D260" s="89"/>
      <c r="E260" s="89"/>
      <c r="F260" s="89"/>
      <c r="G260" s="89"/>
      <c r="H260" s="89"/>
      <c r="I260" s="89"/>
      <c r="J260" s="168"/>
    </row>
    <row r="261" spans="1:10" s="966" customFormat="1" ht="15.75">
      <c r="A261" s="88"/>
      <c r="B261" s="89"/>
      <c r="C261" s="89"/>
      <c r="D261" s="89"/>
      <c r="E261" s="89"/>
      <c r="F261" s="89"/>
      <c r="G261" s="89"/>
      <c r="H261" s="89"/>
      <c r="I261" s="89"/>
      <c r="J261" s="168"/>
    </row>
    <row r="262" spans="1:10" s="966" customFormat="1" ht="15.75">
      <c r="A262" s="88"/>
      <c r="B262" s="89"/>
      <c r="C262" s="89"/>
      <c r="D262" s="89"/>
      <c r="E262" s="89"/>
      <c r="F262" s="89"/>
      <c r="G262" s="89"/>
      <c r="H262" s="89"/>
      <c r="I262" s="89"/>
      <c r="J262" s="168"/>
    </row>
    <row r="263" spans="1:10" s="966" customFormat="1" ht="15.75">
      <c r="A263" s="88"/>
      <c r="B263" s="89"/>
      <c r="C263" s="89"/>
      <c r="D263" s="89"/>
      <c r="E263" s="89"/>
      <c r="F263" s="89"/>
      <c r="G263" s="89"/>
      <c r="H263" s="89"/>
      <c r="I263" s="89"/>
      <c r="J263" s="168"/>
    </row>
    <row r="264" spans="1:10" s="966" customFormat="1" ht="15.75">
      <c r="A264" s="88"/>
      <c r="B264" s="89"/>
      <c r="C264" s="89"/>
      <c r="D264" s="89"/>
      <c r="E264" s="89"/>
      <c r="F264" s="89"/>
      <c r="G264" s="89"/>
      <c r="H264" s="89"/>
      <c r="I264" s="89"/>
      <c r="J264" s="168"/>
    </row>
    <row r="265" spans="1:10" s="966" customFormat="1" ht="15.75">
      <c r="A265" s="88"/>
      <c r="B265" s="89"/>
      <c r="C265" s="89"/>
      <c r="D265" s="89"/>
      <c r="E265" s="89"/>
      <c r="F265" s="89"/>
      <c r="G265" s="89"/>
      <c r="H265" s="89"/>
      <c r="I265" s="89"/>
      <c r="J265" s="168"/>
    </row>
    <row r="266" spans="1:10" s="966" customFormat="1" ht="15.75">
      <c r="A266" s="88"/>
      <c r="B266" s="89"/>
      <c r="C266" s="89"/>
      <c r="D266" s="89"/>
      <c r="E266" s="89"/>
      <c r="F266" s="89"/>
      <c r="G266" s="89"/>
      <c r="H266" s="89"/>
      <c r="I266" s="89"/>
      <c r="J266" s="168"/>
    </row>
    <row r="267" spans="1:10" s="966" customFormat="1" ht="15.75">
      <c r="A267" s="88"/>
      <c r="B267" s="89"/>
      <c r="C267" s="89"/>
      <c r="D267" s="89"/>
      <c r="E267" s="89"/>
      <c r="F267" s="89"/>
      <c r="G267" s="89"/>
      <c r="H267" s="89"/>
      <c r="I267" s="89"/>
      <c r="J267" s="168"/>
    </row>
    <row r="268" spans="1:10" s="966" customFormat="1" ht="15.75">
      <c r="A268" s="88"/>
      <c r="B268" s="89"/>
      <c r="C268" s="89"/>
      <c r="D268" s="89"/>
      <c r="E268" s="89"/>
      <c r="F268" s="89"/>
      <c r="G268" s="89"/>
      <c r="H268" s="89"/>
      <c r="I268" s="89"/>
      <c r="J268" s="168"/>
    </row>
    <row r="269" spans="1:10" s="966" customFormat="1" ht="15.75">
      <c r="A269" s="88"/>
      <c r="B269" s="89"/>
      <c r="C269" s="89"/>
      <c r="D269" s="89"/>
      <c r="E269" s="89"/>
      <c r="F269" s="89"/>
      <c r="G269" s="89"/>
      <c r="H269" s="89"/>
      <c r="I269" s="89"/>
      <c r="J269" s="168"/>
    </row>
    <row r="270" spans="1:10" s="966" customFormat="1" ht="15.75">
      <c r="A270" s="88"/>
      <c r="B270" s="89"/>
      <c r="C270" s="89"/>
      <c r="D270" s="89"/>
      <c r="E270" s="89"/>
      <c r="F270" s="89"/>
      <c r="G270" s="89"/>
      <c r="H270" s="89"/>
      <c r="I270" s="89"/>
      <c r="J270" s="168"/>
    </row>
    <row r="271" spans="1:10" s="966" customFormat="1" ht="15.75">
      <c r="A271" s="88"/>
      <c r="B271" s="89"/>
      <c r="C271" s="89"/>
      <c r="D271" s="89"/>
      <c r="E271" s="89"/>
      <c r="F271" s="89"/>
      <c r="G271" s="89"/>
      <c r="H271" s="89"/>
      <c r="I271" s="89"/>
      <c r="J271" s="168"/>
    </row>
    <row r="272" spans="1:10" s="966" customFormat="1" ht="15.75">
      <c r="A272" s="88"/>
      <c r="B272" s="89"/>
      <c r="C272" s="89"/>
      <c r="D272" s="89"/>
      <c r="E272" s="89"/>
      <c r="F272" s="89"/>
      <c r="G272" s="89"/>
      <c r="H272" s="89"/>
      <c r="I272" s="89"/>
      <c r="J272" s="168"/>
    </row>
    <row r="273" spans="1:10" s="966" customFormat="1" ht="15.75">
      <c r="A273" s="88"/>
      <c r="B273" s="89"/>
      <c r="C273" s="89"/>
      <c r="D273" s="89"/>
      <c r="E273" s="89"/>
      <c r="F273" s="89"/>
      <c r="G273" s="89"/>
      <c r="H273" s="89"/>
      <c r="I273" s="89"/>
      <c r="J273" s="168"/>
    </row>
    <row r="274" spans="1:10" s="966" customFormat="1" ht="15.75">
      <c r="A274" s="88"/>
      <c r="B274" s="89"/>
      <c r="C274" s="89"/>
      <c r="D274" s="89"/>
      <c r="E274" s="89"/>
      <c r="F274" s="89"/>
      <c r="G274" s="89"/>
      <c r="H274" s="89"/>
      <c r="I274" s="89"/>
      <c r="J274" s="168"/>
    </row>
    <row r="275" spans="1:10" s="966" customFormat="1" ht="15.75">
      <c r="A275" s="88"/>
      <c r="B275" s="89"/>
      <c r="C275" s="89"/>
      <c r="D275" s="89"/>
      <c r="E275" s="89"/>
      <c r="F275" s="89"/>
      <c r="G275" s="89"/>
      <c r="H275" s="89"/>
      <c r="I275" s="89"/>
      <c r="J275" s="168"/>
    </row>
    <row r="276" spans="1:10" s="966" customFormat="1" ht="15.75">
      <c r="A276" s="88"/>
      <c r="B276" s="89"/>
      <c r="C276" s="89"/>
      <c r="D276" s="89"/>
      <c r="E276" s="89"/>
      <c r="F276" s="89"/>
      <c r="G276" s="89"/>
      <c r="H276" s="89"/>
      <c r="I276" s="89"/>
      <c r="J276" s="168"/>
    </row>
    <row r="277" spans="1:10" s="966" customFormat="1" ht="15.75">
      <c r="A277" s="88"/>
      <c r="B277" s="89"/>
      <c r="C277" s="89"/>
      <c r="D277" s="89"/>
      <c r="E277" s="89"/>
      <c r="F277" s="89"/>
      <c r="G277" s="89"/>
      <c r="H277" s="89"/>
      <c r="I277" s="89"/>
      <c r="J277" s="168"/>
    </row>
    <row r="278" spans="1:10" s="966" customFormat="1" ht="15.75">
      <c r="A278" s="88"/>
      <c r="B278" s="89"/>
      <c r="C278" s="89"/>
      <c r="D278" s="89"/>
      <c r="E278" s="89"/>
      <c r="F278" s="89"/>
      <c r="G278" s="89"/>
      <c r="H278" s="89"/>
      <c r="I278" s="89"/>
      <c r="J278" s="168"/>
    </row>
    <row r="279" spans="1:10" s="966" customFormat="1" ht="15.75">
      <c r="A279" s="88"/>
      <c r="B279" s="89"/>
      <c r="C279" s="89"/>
      <c r="D279" s="89"/>
      <c r="E279" s="89"/>
      <c r="F279" s="89"/>
      <c r="G279" s="89"/>
      <c r="H279" s="89"/>
      <c r="I279" s="89"/>
      <c r="J279" s="168"/>
    </row>
    <row r="280" spans="1:10" s="966" customFormat="1" ht="15.75">
      <c r="A280" s="88"/>
      <c r="B280" s="89"/>
      <c r="C280" s="89"/>
      <c r="D280" s="89"/>
      <c r="E280" s="89"/>
      <c r="F280" s="89"/>
      <c r="G280" s="89"/>
      <c r="H280" s="89"/>
      <c r="I280" s="89"/>
      <c r="J280" s="168"/>
    </row>
    <row r="281" spans="1:10" s="966" customFormat="1" ht="15.75">
      <c r="A281" s="88"/>
      <c r="B281" s="89"/>
      <c r="C281" s="89"/>
      <c r="D281" s="89"/>
      <c r="E281" s="89"/>
      <c r="F281" s="89"/>
      <c r="G281" s="89"/>
      <c r="H281" s="89"/>
      <c r="I281" s="89"/>
      <c r="J281" s="168"/>
    </row>
    <row r="282" spans="1:10" s="966" customFormat="1" ht="15.75">
      <c r="A282" s="88"/>
      <c r="B282" s="89"/>
      <c r="C282" s="89"/>
      <c r="D282" s="89"/>
      <c r="E282" s="89"/>
      <c r="F282" s="89"/>
      <c r="G282" s="89"/>
      <c r="H282" s="89"/>
      <c r="I282" s="89"/>
      <c r="J282" s="168"/>
    </row>
    <row r="283" spans="1:10" s="966" customFormat="1" ht="15.75">
      <c r="A283" s="88"/>
      <c r="B283" s="89"/>
      <c r="C283" s="89"/>
      <c r="D283" s="89"/>
      <c r="E283" s="89"/>
      <c r="F283" s="89"/>
      <c r="G283" s="89"/>
      <c r="H283" s="89"/>
      <c r="I283" s="89"/>
      <c r="J283" s="168"/>
    </row>
    <row r="284" spans="1:10" s="966" customFormat="1" ht="15.75">
      <c r="A284" s="88"/>
      <c r="B284" s="89"/>
      <c r="C284" s="89"/>
      <c r="D284" s="89"/>
      <c r="E284" s="89"/>
      <c r="F284" s="89"/>
      <c r="G284" s="89"/>
      <c r="H284" s="89"/>
      <c r="I284" s="89"/>
      <c r="J284" s="168"/>
    </row>
    <row r="285" spans="1:10" s="966" customFormat="1" ht="15.75">
      <c r="A285" s="88"/>
      <c r="B285" s="89"/>
      <c r="C285" s="89"/>
      <c r="D285" s="89"/>
      <c r="E285" s="89"/>
      <c r="F285" s="89"/>
      <c r="G285" s="89"/>
      <c r="H285" s="89"/>
      <c r="I285" s="89"/>
      <c r="J285" s="168"/>
    </row>
    <row r="286" spans="1:10" s="966" customFormat="1" ht="15.75">
      <c r="A286" s="88"/>
      <c r="B286" s="89"/>
      <c r="C286" s="89"/>
      <c r="D286" s="89"/>
      <c r="E286" s="89"/>
      <c r="F286" s="89"/>
      <c r="G286" s="89"/>
      <c r="H286" s="89"/>
      <c r="I286" s="89"/>
      <c r="J286" s="168"/>
    </row>
    <row r="287" spans="1:10" s="966" customFormat="1" ht="15.75">
      <c r="A287" s="88"/>
      <c r="B287" s="89"/>
      <c r="C287" s="89"/>
      <c r="D287" s="89"/>
      <c r="E287" s="89"/>
      <c r="F287" s="89"/>
      <c r="G287" s="89"/>
      <c r="H287" s="89"/>
      <c r="I287" s="89"/>
      <c r="J287" s="168"/>
    </row>
    <row r="288" spans="1:10" s="966" customFormat="1" ht="15.75">
      <c r="A288" s="88"/>
      <c r="B288" s="89"/>
      <c r="C288" s="89"/>
      <c r="D288" s="89"/>
      <c r="E288" s="89"/>
      <c r="F288" s="89"/>
      <c r="G288" s="89"/>
      <c r="H288" s="89"/>
      <c r="I288" s="89"/>
      <c r="J288" s="168"/>
    </row>
    <row r="289" spans="1:10" s="966" customFormat="1" ht="15.75">
      <c r="A289" s="88"/>
      <c r="B289" s="89"/>
      <c r="C289" s="89"/>
      <c r="D289" s="89"/>
      <c r="E289" s="89"/>
      <c r="F289" s="89"/>
      <c r="G289" s="89"/>
      <c r="H289" s="89"/>
      <c r="I289" s="89"/>
      <c r="J289" s="168"/>
    </row>
    <row r="290" spans="1:10" s="966" customFormat="1" ht="15.75">
      <c r="A290" s="88"/>
      <c r="B290" s="89"/>
      <c r="C290" s="89"/>
      <c r="D290" s="89"/>
      <c r="E290" s="89"/>
      <c r="F290" s="89"/>
      <c r="G290" s="89"/>
      <c r="H290" s="89"/>
      <c r="I290" s="89"/>
      <c r="J290" s="168"/>
    </row>
    <row r="291" spans="1:10" s="966" customFormat="1" ht="15.75">
      <c r="A291" s="88"/>
      <c r="B291" s="89"/>
      <c r="C291" s="89"/>
      <c r="D291" s="89"/>
      <c r="E291" s="89"/>
      <c r="F291" s="89"/>
      <c r="G291" s="89"/>
      <c r="H291" s="89"/>
      <c r="I291" s="89"/>
      <c r="J291" s="168"/>
    </row>
    <row r="292" spans="1:10" s="966" customFormat="1" ht="15.75">
      <c r="A292" s="88"/>
      <c r="B292" s="89"/>
      <c r="C292" s="89"/>
      <c r="D292" s="89"/>
      <c r="E292" s="89"/>
      <c r="F292" s="89"/>
      <c r="G292" s="89"/>
      <c r="H292" s="89"/>
      <c r="I292" s="89"/>
      <c r="J292" s="168"/>
    </row>
    <row r="293" spans="1:10" s="966" customFormat="1" ht="15.75">
      <c r="A293" s="88"/>
      <c r="B293" s="89"/>
      <c r="C293" s="89"/>
      <c r="D293" s="89"/>
      <c r="E293" s="89"/>
      <c r="F293" s="89"/>
      <c r="G293" s="89"/>
      <c r="H293" s="89"/>
      <c r="I293" s="89"/>
      <c r="J293" s="168"/>
    </row>
    <row r="294" spans="1:10" s="966" customFormat="1" ht="15.75">
      <c r="A294" s="88"/>
      <c r="B294" s="89"/>
      <c r="C294" s="89"/>
      <c r="D294" s="89"/>
      <c r="E294" s="89"/>
      <c r="F294" s="89"/>
      <c r="G294" s="89"/>
      <c r="H294" s="89"/>
      <c r="I294" s="89"/>
      <c r="J294" s="168"/>
    </row>
    <row r="295" spans="1:10" s="966" customFormat="1" ht="15.75">
      <c r="A295" s="88"/>
      <c r="B295" s="89"/>
      <c r="C295" s="89"/>
      <c r="D295" s="89"/>
      <c r="E295" s="89"/>
      <c r="F295" s="89"/>
      <c r="G295" s="89"/>
      <c r="H295" s="89"/>
      <c r="I295" s="89"/>
      <c r="J295" s="168"/>
    </row>
    <row r="296" spans="1:10" s="966" customFormat="1" ht="15.75">
      <c r="A296" s="88"/>
      <c r="B296" s="89"/>
      <c r="C296" s="89"/>
      <c r="D296" s="89"/>
      <c r="E296" s="89"/>
      <c r="F296" s="89"/>
      <c r="G296" s="89"/>
      <c r="H296" s="89"/>
      <c r="I296" s="89"/>
      <c r="J296" s="168"/>
    </row>
    <row r="297" spans="1:10" s="966" customFormat="1" ht="15.75">
      <c r="A297" s="88"/>
      <c r="B297" s="89"/>
      <c r="C297" s="89"/>
      <c r="D297" s="89"/>
      <c r="E297" s="89"/>
      <c r="F297" s="89"/>
      <c r="G297" s="89"/>
      <c r="H297" s="89"/>
      <c r="I297" s="89"/>
      <c r="J297" s="168"/>
    </row>
    <row r="298" spans="1:10" s="966" customFormat="1" ht="15.75">
      <c r="A298" s="88"/>
      <c r="B298" s="89"/>
      <c r="C298" s="89"/>
      <c r="D298" s="89"/>
      <c r="E298" s="89"/>
      <c r="F298" s="89"/>
      <c r="G298" s="89"/>
      <c r="H298" s="89"/>
      <c r="I298" s="89"/>
      <c r="J298" s="168"/>
    </row>
    <row r="299" spans="1:10" s="966" customFormat="1" ht="15.75">
      <c r="A299" s="88"/>
      <c r="B299" s="89"/>
      <c r="C299" s="89"/>
      <c r="D299" s="89"/>
      <c r="E299" s="89"/>
      <c r="F299" s="89"/>
      <c r="G299" s="89"/>
      <c r="H299" s="89"/>
      <c r="I299" s="89"/>
      <c r="J299" s="168"/>
    </row>
    <row r="300" spans="1:10" s="966" customFormat="1" ht="15.75">
      <c r="A300" s="88"/>
      <c r="B300" s="89"/>
      <c r="C300" s="89"/>
      <c r="D300" s="89"/>
      <c r="E300" s="89"/>
      <c r="F300" s="89"/>
      <c r="G300" s="89"/>
      <c r="H300" s="89"/>
      <c r="I300" s="89"/>
      <c r="J300" s="168"/>
    </row>
    <row r="301" spans="1:10" s="966" customFormat="1" ht="15.75">
      <c r="A301" s="88"/>
      <c r="B301" s="89"/>
      <c r="C301" s="89"/>
      <c r="D301" s="89"/>
      <c r="E301" s="89"/>
      <c r="F301" s="89"/>
      <c r="G301" s="89"/>
      <c r="H301" s="89"/>
      <c r="I301" s="89"/>
      <c r="J301" s="168"/>
    </row>
    <row r="302" spans="1:10" s="966" customFormat="1" ht="15.75">
      <c r="A302" s="88"/>
      <c r="B302" s="89"/>
      <c r="C302" s="89"/>
      <c r="D302" s="89"/>
      <c r="E302" s="89"/>
      <c r="F302" s="89"/>
      <c r="G302" s="89"/>
      <c r="H302" s="89"/>
      <c r="I302" s="89"/>
      <c r="J302" s="168"/>
    </row>
    <row r="303" spans="1:10" s="966" customFormat="1" ht="15.75">
      <c r="A303" s="88"/>
      <c r="B303" s="89"/>
      <c r="C303" s="89"/>
      <c r="D303" s="89"/>
      <c r="E303" s="89"/>
      <c r="F303" s="89"/>
      <c r="G303" s="89"/>
      <c r="H303" s="89"/>
      <c r="I303" s="89"/>
      <c r="J303" s="168"/>
    </row>
    <row r="304" spans="1:10" s="966" customFormat="1" ht="15.75">
      <c r="A304" s="88"/>
      <c r="B304" s="89"/>
      <c r="C304" s="89"/>
      <c r="D304" s="89"/>
      <c r="E304" s="89"/>
      <c r="F304" s="89"/>
      <c r="G304" s="89"/>
      <c r="H304" s="89"/>
      <c r="I304" s="89"/>
      <c r="J304" s="168"/>
    </row>
    <row r="305" spans="1:10" s="966" customFormat="1" ht="15.75">
      <c r="A305" s="88"/>
      <c r="B305" s="89"/>
      <c r="C305" s="89"/>
      <c r="D305" s="89"/>
      <c r="E305" s="89"/>
      <c r="F305" s="89"/>
      <c r="G305" s="89"/>
      <c r="H305" s="89"/>
      <c r="I305" s="89"/>
      <c r="J305" s="168"/>
    </row>
    <row r="306" spans="1:10" s="966" customFormat="1" ht="15.75">
      <c r="A306" s="88"/>
      <c r="B306" s="89"/>
      <c r="C306" s="89"/>
      <c r="D306" s="89"/>
      <c r="E306" s="89"/>
      <c r="F306" s="89"/>
      <c r="G306" s="89"/>
      <c r="H306" s="89"/>
      <c r="I306" s="89"/>
      <c r="J306" s="168"/>
    </row>
    <row r="307" spans="1:10" s="966" customFormat="1" ht="15.75">
      <c r="A307" s="88"/>
      <c r="B307" s="89"/>
      <c r="C307" s="89"/>
      <c r="D307" s="89"/>
      <c r="E307" s="89"/>
      <c r="F307" s="89"/>
      <c r="G307" s="89"/>
      <c r="H307" s="89"/>
      <c r="I307" s="89"/>
      <c r="J307" s="168"/>
    </row>
    <row r="308" spans="1:10" s="966" customFormat="1" ht="15.75">
      <c r="A308" s="88"/>
      <c r="B308" s="89"/>
      <c r="C308" s="89"/>
      <c r="D308" s="89"/>
      <c r="E308" s="89"/>
      <c r="F308" s="89"/>
      <c r="G308" s="89"/>
      <c r="H308" s="89"/>
      <c r="I308" s="89"/>
      <c r="J308" s="168"/>
    </row>
    <row r="309" spans="1:10" s="966" customFormat="1" ht="15.75">
      <c r="A309" s="88"/>
      <c r="B309" s="89"/>
      <c r="C309" s="89"/>
      <c r="D309" s="89"/>
      <c r="E309" s="89"/>
      <c r="F309" s="89"/>
      <c r="G309" s="89"/>
      <c r="H309" s="89"/>
      <c r="I309" s="89"/>
      <c r="J309" s="168"/>
    </row>
    <row r="310" spans="1:10" s="966" customFormat="1" ht="15.75">
      <c r="A310" s="88"/>
      <c r="B310" s="89"/>
      <c r="C310" s="89"/>
      <c r="D310" s="89"/>
      <c r="E310" s="89"/>
      <c r="F310" s="89"/>
      <c r="G310" s="89"/>
      <c r="H310" s="89"/>
      <c r="I310" s="89"/>
      <c r="J310" s="168"/>
    </row>
    <row r="311" spans="1:10" s="966" customFormat="1" ht="15.75">
      <c r="A311" s="88"/>
      <c r="B311" s="89"/>
      <c r="C311" s="89"/>
      <c r="D311" s="89"/>
      <c r="E311" s="89"/>
      <c r="F311" s="89"/>
      <c r="G311" s="89"/>
      <c r="H311" s="89"/>
      <c r="I311" s="89"/>
      <c r="J311" s="168"/>
    </row>
    <row r="312" spans="1:10" s="966" customFormat="1" ht="15.75">
      <c r="A312" s="88"/>
      <c r="B312" s="89"/>
      <c r="C312" s="89"/>
      <c r="D312" s="89"/>
      <c r="E312" s="89"/>
      <c r="F312" s="89"/>
      <c r="G312" s="89"/>
      <c r="H312" s="89"/>
      <c r="I312" s="89"/>
      <c r="J312" s="168"/>
    </row>
    <row r="313" spans="1:10" s="966" customFormat="1" ht="15.75">
      <c r="A313" s="88"/>
      <c r="B313" s="89"/>
      <c r="C313" s="89"/>
      <c r="D313" s="89"/>
      <c r="E313" s="89"/>
      <c r="F313" s="89"/>
      <c r="G313" s="89"/>
      <c r="H313" s="89"/>
      <c r="I313" s="89"/>
      <c r="J313" s="168"/>
    </row>
    <row r="314" spans="1:10" s="966" customFormat="1" ht="15.75">
      <c r="A314" s="88"/>
      <c r="B314" s="89"/>
      <c r="C314" s="89"/>
      <c r="D314" s="89"/>
      <c r="E314" s="89"/>
      <c r="F314" s="89"/>
      <c r="G314" s="89"/>
      <c r="H314" s="89"/>
      <c r="I314" s="89"/>
      <c r="J314" s="168"/>
    </row>
    <row r="315" spans="1:10" s="966" customFormat="1" ht="15.75">
      <c r="A315" s="88"/>
      <c r="B315" s="89"/>
      <c r="C315" s="89"/>
      <c r="D315" s="89"/>
      <c r="E315" s="89"/>
      <c r="F315" s="89"/>
      <c r="G315" s="89"/>
      <c r="H315" s="89"/>
      <c r="I315" s="89"/>
      <c r="J315" s="168"/>
    </row>
    <row r="316" spans="1:10" s="966" customFormat="1" ht="15.75">
      <c r="A316" s="88"/>
      <c r="B316" s="89"/>
      <c r="C316" s="89"/>
      <c r="D316" s="89"/>
      <c r="E316" s="89"/>
      <c r="F316" s="89"/>
      <c r="G316" s="89"/>
      <c r="H316" s="89"/>
      <c r="I316" s="89"/>
      <c r="J316" s="168"/>
    </row>
    <row r="317" spans="1:10" s="966" customFormat="1" ht="15.75">
      <c r="A317" s="88"/>
      <c r="B317" s="89"/>
      <c r="C317" s="89"/>
      <c r="D317" s="89"/>
      <c r="E317" s="89"/>
      <c r="F317" s="89"/>
      <c r="G317" s="89"/>
      <c r="H317" s="89"/>
      <c r="I317" s="89"/>
      <c r="J317" s="168"/>
    </row>
    <row r="318" spans="1:10" s="966" customFormat="1" ht="15.75">
      <c r="A318" s="88"/>
      <c r="B318" s="89"/>
      <c r="C318" s="89"/>
      <c r="D318" s="89"/>
      <c r="E318" s="89"/>
      <c r="F318" s="89"/>
      <c r="G318" s="89"/>
      <c r="H318" s="89"/>
      <c r="I318" s="89"/>
      <c r="J318" s="168"/>
    </row>
    <row r="319" spans="1:10" s="966" customFormat="1" ht="15.75">
      <c r="A319" s="88"/>
      <c r="B319" s="89"/>
      <c r="C319" s="89"/>
      <c r="D319" s="89"/>
      <c r="E319" s="89"/>
      <c r="F319" s="89"/>
      <c r="G319" s="89"/>
      <c r="H319" s="89"/>
      <c r="I319" s="89"/>
      <c r="J319" s="168"/>
    </row>
    <row r="320" spans="1:10" s="966" customFormat="1" ht="15.75">
      <c r="A320" s="88"/>
      <c r="B320" s="89"/>
      <c r="C320" s="89"/>
      <c r="D320" s="89"/>
      <c r="E320" s="89"/>
      <c r="F320" s="89"/>
      <c r="G320" s="89"/>
      <c r="H320" s="89"/>
      <c r="I320" s="89"/>
      <c r="J320" s="168"/>
    </row>
    <row r="321" spans="1:10" s="966" customFormat="1" ht="15.75">
      <c r="A321" s="88"/>
      <c r="B321" s="89"/>
      <c r="C321" s="89"/>
      <c r="D321" s="89"/>
      <c r="E321" s="89"/>
      <c r="F321" s="89"/>
      <c r="G321" s="89"/>
      <c r="H321" s="89"/>
      <c r="I321" s="89"/>
      <c r="J321" s="168"/>
    </row>
    <row r="322" spans="1:10" s="966" customFormat="1" ht="15.75">
      <c r="A322" s="88"/>
      <c r="B322" s="89"/>
      <c r="C322" s="89"/>
      <c r="D322" s="89"/>
      <c r="E322" s="89"/>
      <c r="F322" s="89"/>
      <c r="G322" s="89"/>
      <c r="H322" s="89"/>
      <c r="I322" s="89"/>
      <c r="J322" s="168"/>
    </row>
    <row r="323" spans="1:10" s="966" customFormat="1" ht="15.75">
      <c r="A323" s="88"/>
      <c r="B323" s="89"/>
      <c r="C323" s="89"/>
      <c r="D323" s="89"/>
      <c r="E323" s="89"/>
      <c r="F323" s="89"/>
      <c r="G323" s="89"/>
      <c r="H323" s="89"/>
      <c r="I323" s="89"/>
      <c r="J323" s="168"/>
    </row>
    <row r="324" spans="1:10" s="966" customFormat="1" ht="15.75">
      <c r="A324" s="88"/>
      <c r="B324" s="89"/>
      <c r="C324" s="89"/>
      <c r="D324" s="89"/>
      <c r="E324" s="89"/>
      <c r="F324" s="89"/>
      <c r="G324" s="89"/>
      <c r="H324" s="89"/>
      <c r="I324" s="89"/>
      <c r="J324" s="168"/>
    </row>
    <row r="325" spans="1:10" s="966" customFormat="1" ht="15.75">
      <c r="A325" s="88"/>
      <c r="B325" s="89"/>
      <c r="C325" s="89"/>
      <c r="D325" s="89"/>
      <c r="E325" s="89"/>
      <c r="F325" s="89"/>
      <c r="G325" s="89"/>
      <c r="H325" s="89"/>
      <c r="I325" s="89"/>
      <c r="J325" s="168"/>
    </row>
    <row r="326" spans="1:10" s="966" customFormat="1" ht="15.75">
      <c r="A326" s="88"/>
      <c r="B326" s="89"/>
      <c r="C326" s="89"/>
      <c r="D326" s="89"/>
      <c r="E326" s="89"/>
      <c r="F326" s="89"/>
      <c r="G326" s="89"/>
      <c r="H326" s="89"/>
      <c r="I326" s="89"/>
      <c r="J326" s="168"/>
    </row>
    <row r="327" spans="1:10" s="966" customFormat="1" ht="15.75">
      <c r="A327" s="88"/>
      <c r="B327" s="89"/>
      <c r="C327" s="89"/>
      <c r="D327" s="89"/>
      <c r="E327" s="89"/>
      <c r="F327" s="89"/>
      <c r="G327" s="89"/>
      <c r="H327" s="89"/>
      <c r="I327" s="89"/>
      <c r="J327" s="168"/>
    </row>
    <row r="328" spans="1:10" s="966" customFormat="1" ht="15.75">
      <c r="A328" s="88"/>
      <c r="B328" s="89"/>
      <c r="C328" s="89"/>
      <c r="D328" s="89"/>
      <c r="E328" s="89"/>
      <c r="F328" s="89"/>
      <c r="G328" s="89"/>
      <c r="H328" s="89"/>
      <c r="I328" s="89"/>
      <c r="J328" s="168"/>
    </row>
    <row r="329" spans="1:10" s="966" customFormat="1" ht="15.75">
      <c r="A329" s="88"/>
      <c r="B329" s="89"/>
      <c r="C329" s="89"/>
      <c r="D329" s="89"/>
      <c r="E329" s="89"/>
      <c r="F329" s="89"/>
      <c r="G329" s="89"/>
      <c r="H329" s="89"/>
      <c r="I329" s="89"/>
      <c r="J329" s="168"/>
    </row>
    <row r="330" spans="1:10" s="966" customFormat="1" ht="15.75">
      <c r="A330" s="88"/>
      <c r="B330" s="89"/>
      <c r="C330" s="89"/>
      <c r="D330" s="89"/>
      <c r="E330" s="89"/>
      <c r="F330" s="89"/>
      <c r="G330" s="89"/>
      <c r="H330" s="89"/>
      <c r="I330" s="89"/>
      <c r="J330" s="168"/>
    </row>
    <row r="331" spans="1:10" s="966" customFormat="1" ht="15.75">
      <c r="A331" s="88"/>
      <c r="B331" s="89"/>
      <c r="C331" s="89"/>
      <c r="D331" s="89"/>
      <c r="E331" s="89"/>
      <c r="F331" s="89"/>
      <c r="G331" s="89"/>
      <c r="H331" s="89"/>
      <c r="I331" s="89"/>
      <c r="J331" s="168"/>
    </row>
    <row r="332" spans="1:10" s="966" customFormat="1" ht="15.75">
      <c r="A332" s="88"/>
      <c r="B332" s="89"/>
      <c r="C332" s="89"/>
      <c r="D332" s="89"/>
      <c r="E332" s="89"/>
      <c r="F332" s="89"/>
      <c r="G332" s="89"/>
      <c r="H332" s="89"/>
      <c r="I332" s="89"/>
      <c r="J332" s="168"/>
    </row>
    <row r="333" spans="1:10" s="966" customFormat="1" ht="15.75">
      <c r="A333" s="88"/>
      <c r="B333" s="89"/>
      <c r="C333" s="89"/>
      <c r="D333" s="89"/>
      <c r="E333" s="89"/>
      <c r="F333" s="89"/>
      <c r="G333" s="89"/>
      <c r="H333" s="89"/>
      <c r="I333" s="89"/>
      <c r="J333" s="168"/>
    </row>
    <row r="334" spans="1:10" s="966" customFormat="1" ht="15.75">
      <c r="A334" s="88"/>
      <c r="B334" s="89"/>
      <c r="C334" s="89"/>
      <c r="D334" s="89"/>
      <c r="E334" s="89"/>
      <c r="F334" s="89"/>
      <c r="G334" s="89"/>
      <c r="H334" s="89"/>
      <c r="I334" s="89"/>
      <c r="J334" s="168"/>
    </row>
    <row r="335" spans="1:10" s="966" customFormat="1" ht="15.75">
      <c r="A335" s="88"/>
      <c r="B335" s="89"/>
      <c r="C335" s="89"/>
      <c r="D335" s="89"/>
      <c r="E335" s="89"/>
      <c r="F335" s="89"/>
      <c r="G335" s="89"/>
      <c r="H335" s="89"/>
      <c r="I335" s="89"/>
      <c r="J335" s="168"/>
    </row>
    <row r="336" spans="1:10" s="966" customFormat="1" ht="15.75">
      <c r="A336" s="88"/>
      <c r="B336" s="89"/>
      <c r="C336" s="89"/>
      <c r="D336" s="89"/>
      <c r="E336" s="89"/>
      <c r="F336" s="89"/>
      <c r="G336" s="89"/>
      <c r="H336" s="89"/>
      <c r="I336" s="89"/>
      <c r="J336" s="168"/>
    </row>
    <row r="337" spans="1:10" s="966" customFormat="1" ht="15.75">
      <c r="A337" s="88"/>
      <c r="B337" s="89"/>
      <c r="C337" s="89"/>
      <c r="D337" s="89"/>
      <c r="E337" s="89"/>
      <c r="F337" s="89"/>
      <c r="G337" s="89"/>
      <c r="H337" s="89"/>
      <c r="I337" s="89"/>
      <c r="J337" s="168"/>
    </row>
    <row r="338" spans="1:10" s="966" customFormat="1" ht="15.75">
      <c r="A338" s="88"/>
      <c r="B338" s="89"/>
      <c r="C338" s="89"/>
      <c r="D338" s="89"/>
      <c r="E338" s="89"/>
      <c r="F338" s="89"/>
      <c r="G338" s="89"/>
      <c r="H338" s="89"/>
      <c r="I338" s="89"/>
      <c r="J338" s="168"/>
    </row>
    <row r="339" spans="1:10" s="966" customFormat="1" ht="15.75">
      <c r="A339" s="88"/>
      <c r="B339" s="89"/>
      <c r="C339" s="89"/>
      <c r="D339" s="89"/>
      <c r="E339" s="89"/>
      <c r="F339" s="89"/>
      <c r="G339" s="89"/>
      <c r="H339" s="89"/>
      <c r="I339" s="89"/>
      <c r="J339" s="168"/>
    </row>
    <row r="340" spans="1:10" s="966" customFormat="1" ht="15.75">
      <c r="A340" s="88"/>
      <c r="B340" s="89"/>
      <c r="C340" s="89"/>
      <c r="D340" s="89"/>
      <c r="E340" s="89"/>
      <c r="F340" s="89"/>
      <c r="G340" s="89"/>
      <c r="H340" s="89"/>
      <c r="I340" s="89"/>
      <c r="J340" s="168"/>
    </row>
    <row r="341" spans="1:10" s="966" customFormat="1" ht="15.75">
      <c r="A341" s="88"/>
      <c r="B341" s="89"/>
      <c r="C341" s="89"/>
      <c r="D341" s="89"/>
      <c r="E341" s="89"/>
      <c r="F341" s="89"/>
      <c r="G341" s="89"/>
      <c r="H341" s="89"/>
      <c r="I341" s="89"/>
      <c r="J341" s="168"/>
    </row>
    <row r="342" spans="1:10" s="966" customFormat="1" ht="15.75">
      <c r="A342" s="88"/>
      <c r="B342" s="89"/>
      <c r="C342" s="89"/>
      <c r="D342" s="89"/>
      <c r="E342" s="89"/>
      <c r="F342" s="89"/>
      <c r="G342" s="89"/>
      <c r="H342" s="89"/>
      <c r="I342" s="89"/>
      <c r="J342" s="168"/>
    </row>
    <row r="343" spans="1:10" s="966" customFormat="1" ht="15.75">
      <c r="A343" s="88"/>
      <c r="B343" s="89"/>
      <c r="C343" s="89"/>
      <c r="D343" s="89"/>
      <c r="E343" s="89"/>
      <c r="F343" s="89"/>
      <c r="G343" s="89"/>
      <c r="H343" s="89"/>
      <c r="I343" s="89"/>
      <c r="J343" s="168"/>
    </row>
    <row r="344" spans="1:10" s="966" customFormat="1" ht="15.75">
      <c r="A344" s="88"/>
      <c r="B344" s="89"/>
      <c r="C344" s="89"/>
      <c r="D344" s="89"/>
      <c r="E344" s="89"/>
      <c r="F344" s="89"/>
      <c r="G344" s="89"/>
      <c r="H344" s="89"/>
      <c r="I344" s="89"/>
      <c r="J344" s="168"/>
    </row>
    <row r="345" spans="1:10" s="966" customFormat="1" ht="15.75">
      <c r="A345" s="88"/>
      <c r="B345" s="89"/>
      <c r="C345" s="89"/>
      <c r="D345" s="89"/>
      <c r="E345" s="89"/>
      <c r="F345" s="89"/>
      <c r="G345" s="89"/>
      <c r="H345" s="89"/>
      <c r="I345" s="89"/>
      <c r="J345" s="168"/>
    </row>
    <row r="346" spans="1:10" s="966" customFormat="1" ht="15.75">
      <c r="A346" s="88"/>
      <c r="B346" s="89"/>
      <c r="C346" s="89"/>
      <c r="D346" s="89"/>
      <c r="E346" s="89"/>
      <c r="F346" s="89"/>
      <c r="G346" s="89"/>
      <c r="H346" s="89"/>
      <c r="I346" s="89"/>
      <c r="J346" s="168"/>
    </row>
    <row r="347" spans="1:10" s="966" customFormat="1" ht="15.75">
      <c r="A347" s="88"/>
      <c r="B347" s="89"/>
      <c r="C347" s="89"/>
      <c r="D347" s="89"/>
      <c r="E347" s="89"/>
      <c r="F347" s="89"/>
      <c r="G347" s="89"/>
      <c r="H347" s="89"/>
      <c r="I347" s="89"/>
      <c r="J347" s="168"/>
    </row>
    <row r="348" spans="1:10" s="966" customFormat="1" ht="15.75">
      <c r="A348" s="88"/>
      <c r="B348" s="89"/>
      <c r="C348" s="89"/>
      <c r="D348" s="89"/>
      <c r="E348" s="89"/>
      <c r="F348" s="89"/>
      <c r="G348" s="89"/>
      <c r="H348" s="89"/>
      <c r="I348" s="89"/>
      <c r="J348" s="168"/>
    </row>
    <row r="349" spans="1:10" s="966" customFormat="1" ht="15.75">
      <c r="A349" s="88"/>
      <c r="B349" s="89"/>
      <c r="C349" s="89"/>
      <c r="D349" s="89"/>
      <c r="E349" s="89"/>
      <c r="F349" s="89"/>
      <c r="G349" s="89"/>
      <c r="H349" s="89"/>
      <c r="I349" s="89"/>
      <c r="J349" s="168"/>
    </row>
    <row r="350" spans="1:10" s="966" customFormat="1" ht="15.75">
      <c r="A350" s="88"/>
      <c r="B350" s="89"/>
      <c r="C350" s="89"/>
      <c r="D350" s="89"/>
      <c r="E350" s="89"/>
      <c r="F350" s="89"/>
      <c r="G350" s="89"/>
      <c r="H350" s="89"/>
      <c r="I350" s="89"/>
      <c r="J350" s="168"/>
    </row>
    <row r="351" spans="1:10" s="966" customFormat="1" ht="15.75">
      <c r="A351" s="88"/>
      <c r="B351" s="89"/>
      <c r="C351" s="89"/>
      <c r="D351" s="89"/>
      <c r="E351" s="89"/>
      <c r="F351" s="89"/>
      <c r="G351" s="89"/>
      <c r="H351" s="89"/>
      <c r="I351" s="89"/>
      <c r="J351" s="168"/>
    </row>
    <row r="352" spans="1:10" s="966" customFormat="1" ht="15.75">
      <c r="A352" s="88"/>
      <c r="B352" s="89"/>
      <c r="C352" s="89"/>
      <c r="D352" s="89"/>
      <c r="E352" s="89"/>
      <c r="F352" s="89"/>
      <c r="G352" s="89"/>
      <c r="H352" s="89"/>
      <c r="I352" s="89"/>
      <c r="J352" s="168"/>
    </row>
    <row r="353" spans="1:10" s="966" customFormat="1" ht="15.75">
      <c r="A353" s="88"/>
      <c r="B353" s="89"/>
      <c r="C353" s="89"/>
      <c r="D353" s="89"/>
      <c r="E353" s="89"/>
      <c r="F353" s="89"/>
      <c r="G353" s="89"/>
      <c r="H353" s="89"/>
      <c r="I353" s="89"/>
      <c r="J353" s="168"/>
    </row>
    <row r="354" spans="1:10" s="966" customFormat="1" ht="15.75">
      <c r="A354" s="88"/>
      <c r="B354" s="89"/>
      <c r="C354" s="89"/>
      <c r="D354" s="89"/>
      <c r="E354" s="89"/>
      <c r="F354" s="89"/>
      <c r="G354" s="89"/>
      <c r="H354" s="89"/>
      <c r="I354" s="89"/>
      <c r="J354" s="168"/>
    </row>
    <row r="355" spans="1:10" s="966" customFormat="1" ht="15.75">
      <c r="A355" s="88"/>
      <c r="B355" s="89"/>
      <c r="C355" s="89"/>
      <c r="D355" s="89"/>
      <c r="E355" s="89"/>
      <c r="F355" s="89"/>
      <c r="G355" s="89"/>
      <c r="H355" s="89"/>
      <c r="I355" s="89"/>
      <c r="J355" s="168"/>
    </row>
    <row r="356" spans="1:10" s="966" customFormat="1" ht="15.75">
      <c r="A356" s="88"/>
      <c r="B356" s="89"/>
      <c r="C356" s="89"/>
      <c r="D356" s="89"/>
      <c r="E356" s="89"/>
      <c r="F356" s="89"/>
      <c r="G356" s="89"/>
      <c r="H356" s="89"/>
      <c r="I356" s="89"/>
      <c r="J356" s="168"/>
    </row>
    <row r="357" spans="1:10" s="966" customFormat="1" ht="15.75">
      <c r="A357" s="88"/>
      <c r="B357" s="89"/>
      <c r="C357" s="89"/>
      <c r="D357" s="89"/>
      <c r="E357" s="89"/>
      <c r="F357" s="89"/>
      <c r="G357" s="89"/>
      <c r="H357" s="89"/>
      <c r="I357" s="89"/>
      <c r="J357" s="168"/>
    </row>
    <row r="358" spans="1:10" s="966" customFormat="1" ht="15.75">
      <c r="A358" s="88"/>
      <c r="B358" s="89"/>
      <c r="C358" s="89"/>
      <c r="D358" s="89"/>
      <c r="E358" s="89"/>
      <c r="F358" s="89"/>
      <c r="G358" s="89"/>
      <c r="H358" s="89"/>
      <c r="I358" s="89"/>
      <c r="J358" s="168"/>
    </row>
    <row r="359" spans="1:10" s="966" customFormat="1" ht="15.75">
      <c r="A359" s="88"/>
      <c r="B359" s="89"/>
      <c r="C359" s="89"/>
      <c r="D359" s="89"/>
      <c r="E359" s="89"/>
      <c r="F359" s="89"/>
      <c r="G359" s="89"/>
      <c r="H359" s="89"/>
      <c r="I359" s="89"/>
      <c r="J359" s="168"/>
    </row>
    <row r="360" spans="1:10" s="966" customFormat="1" ht="15.75">
      <c r="A360" s="88"/>
      <c r="B360" s="89"/>
      <c r="C360" s="89"/>
      <c r="D360" s="89"/>
      <c r="E360" s="89"/>
      <c r="F360" s="89"/>
      <c r="G360" s="89"/>
      <c r="H360" s="89"/>
      <c r="I360" s="89"/>
      <c r="J360" s="168"/>
    </row>
    <row r="361" spans="1:10" s="966" customFormat="1" ht="15.75">
      <c r="A361" s="88"/>
      <c r="B361" s="89"/>
      <c r="C361" s="89"/>
      <c r="D361" s="89"/>
      <c r="E361" s="89"/>
      <c r="F361" s="89"/>
      <c r="G361" s="89"/>
      <c r="H361" s="89"/>
      <c r="I361" s="89"/>
      <c r="J361" s="168"/>
    </row>
    <row r="362" spans="1:10" s="966" customFormat="1" ht="15.75">
      <c r="A362" s="88"/>
      <c r="B362" s="89"/>
      <c r="C362" s="89"/>
      <c r="D362" s="89"/>
      <c r="E362" s="89"/>
      <c r="F362" s="89"/>
      <c r="G362" s="89"/>
      <c r="H362" s="89"/>
      <c r="I362" s="89"/>
      <c r="J362" s="168"/>
    </row>
    <row r="363" spans="1:10" s="966" customFormat="1" ht="15.75">
      <c r="A363" s="88"/>
      <c r="B363" s="89"/>
      <c r="C363" s="89"/>
      <c r="D363" s="89"/>
      <c r="E363" s="89"/>
      <c r="F363" s="89"/>
      <c r="G363" s="89"/>
      <c r="H363" s="89"/>
      <c r="I363" s="89"/>
      <c r="J363" s="168"/>
    </row>
    <row r="364" spans="1:10" s="966" customFormat="1" ht="15.75">
      <c r="A364" s="88"/>
      <c r="B364" s="89"/>
      <c r="C364" s="89"/>
      <c r="D364" s="89"/>
      <c r="E364" s="89"/>
      <c r="F364" s="89"/>
      <c r="G364" s="89"/>
      <c r="H364" s="89"/>
      <c r="I364" s="89"/>
      <c r="J364" s="168"/>
    </row>
    <row r="365" spans="1:10" s="966" customFormat="1" ht="15.75">
      <c r="A365" s="88"/>
      <c r="B365" s="89"/>
      <c r="C365" s="89"/>
      <c r="D365" s="89"/>
      <c r="E365" s="89"/>
      <c r="F365" s="89"/>
      <c r="G365" s="89"/>
      <c r="H365" s="89"/>
      <c r="I365" s="89"/>
      <c r="J365" s="168"/>
    </row>
    <row r="366" spans="1:10" s="966" customFormat="1" ht="15.75">
      <c r="A366" s="88"/>
      <c r="B366" s="89"/>
      <c r="C366" s="89"/>
      <c r="D366" s="89"/>
      <c r="E366" s="89"/>
      <c r="F366" s="89"/>
      <c r="G366" s="89"/>
      <c r="H366" s="89"/>
      <c r="I366" s="89"/>
      <c r="J366" s="168"/>
    </row>
    <row r="367" spans="1:10" s="966" customFormat="1" ht="15.75">
      <c r="A367" s="88"/>
      <c r="B367" s="89"/>
      <c r="C367" s="89"/>
      <c r="D367" s="89"/>
      <c r="E367" s="89"/>
      <c r="F367" s="89"/>
      <c r="G367" s="89"/>
      <c r="H367" s="89"/>
      <c r="I367" s="89"/>
      <c r="J367" s="168"/>
    </row>
    <row r="368" spans="1:10" s="966" customFormat="1" ht="15.75">
      <c r="A368" s="88"/>
      <c r="B368" s="89"/>
      <c r="C368" s="89"/>
      <c r="D368" s="89"/>
      <c r="E368" s="89"/>
      <c r="F368" s="89"/>
      <c r="G368" s="89"/>
      <c r="H368" s="89"/>
      <c r="I368" s="89"/>
      <c r="J368" s="168"/>
    </row>
    <row r="369" spans="1:10" s="966" customFormat="1" ht="15.75">
      <c r="A369" s="88"/>
      <c r="B369" s="89"/>
      <c r="C369" s="89"/>
      <c r="D369" s="89"/>
      <c r="E369" s="89"/>
      <c r="F369" s="89"/>
      <c r="G369" s="89"/>
      <c r="H369" s="89"/>
      <c r="I369" s="89"/>
      <c r="J369" s="168"/>
    </row>
    <row r="370" spans="1:10" s="966" customFormat="1" ht="15.75">
      <c r="A370" s="88"/>
      <c r="B370" s="89"/>
      <c r="C370" s="89"/>
      <c r="D370" s="89"/>
      <c r="E370" s="89"/>
      <c r="F370" s="89"/>
      <c r="G370" s="89"/>
      <c r="H370" s="89"/>
      <c r="I370" s="89"/>
      <c r="J370" s="168"/>
    </row>
    <row r="371" spans="1:10" s="966" customFormat="1" ht="15.75">
      <c r="A371" s="88"/>
      <c r="B371" s="89"/>
      <c r="C371" s="89"/>
      <c r="D371" s="89"/>
      <c r="E371" s="89"/>
      <c r="F371" s="89"/>
      <c r="G371" s="89"/>
      <c r="H371" s="89"/>
      <c r="I371" s="89"/>
      <c r="J371" s="168"/>
    </row>
    <row r="372" spans="1:10" s="966" customFormat="1" ht="15.75">
      <c r="A372" s="88"/>
      <c r="B372" s="89"/>
      <c r="C372" s="89"/>
      <c r="D372" s="89"/>
      <c r="E372" s="89"/>
      <c r="F372" s="89"/>
      <c r="G372" s="89"/>
      <c r="H372" s="89"/>
      <c r="I372" s="89"/>
      <c r="J372" s="168"/>
    </row>
    <row r="373" spans="1:10" s="966" customFormat="1" ht="15.75">
      <c r="A373" s="88"/>
      <c r="B373" s="89"/>
      <c r="C373" s="89"/>
      <c r="D373" s="89"/>
      <c r="E373" s="89"/>
      <c r="F373" s="89"/>
      <c r="G373" s="89"/>
      <c r="H373" s="89"/>
      <c r="I373" s="89"/>
      <c r="J373" s="168"/>
    </row>
    <row r="374" spans="1:10" s="966" customFormat="1" ht="15.75">
      <c r="A374" s="88"/>
      <c r="B374" s="89"/>
      <c r="C374" s="89"/>
      <c r="D374" s="89"/>
      <c r="E374" s="89"/>
      <c r="F374" s="89"/>
      <c r="G374" s="89"/>
      <c r="H374" s="89"/>
      <c r="I374" s="89"/>
      <c r="J374" s="168"/>
    </row>
    <row r="375" spans="1:10" s="966" customFormat="1" ht="15.75">
      <c r="A375" s="88"/>
      <c r="B375" s="89"/>
      <c r="C375" s="89"/>
      <c r="D375" s="89"/>
      <c r="E375" s="89"/>
      <c r="F375" s="89"/>
      <c r="G375" s="89"/>
      <c r="H375" s="89"/>
      <c r="I375" s="89"/>
      <c r="J375" s="168"/>
    </row>
    <row r="376" spans="1:10" s="966" customFormat="1" ht="15.75">
      <c r="A376" s="88"/>
      <c r="B376" s="89"/>
      <c r="C376" s="89"/>
      <c r="D376" s="89"/>
      <c r="E376" s="89"/>
      <c r="F376" s="89"/>
      <c r="G376" s="89"/>
      <c r="H376" s="89"/>
      <c r="I376" s="89"/>
      <c r="J376" s="168"/>
    </row>
    <row r="377" spans="1:10" s="966" customFormat="1" ht="15.75">
      <c r="A377" s="88"/>
      <c r="B377" s="89"/>
      <c r="C377" s="89"/>
      <c r="D377" s="89"/>
      <c r="E377" s="89"/>
      <c r="F377" s="89"/>
      <c r="G377" s="89"/>
      <c r="H377" s="89"/>
      <c r="I377" s="89"/>
      <c r="J377" s="168"/>
    </row>
    <row r="378" spans="1:10" s="966" customFormat="1" ht="15.75">
      <c r="A378" s="88"/>
      <c r="B378" s="89"/>
      <c r="C378" s="89"/>
      <c r="D378" s="89"/>
      <c r="E378" s="89"/>
      <c r="F378" s="89"/>
      <c r="G378" s="89"/>
      <c r="H378" s="89"/>
      <c r="I378" s="89"/>
      <c r="J378" s="168"/>
    </row>
    <row r="379" spans="1:10" s="966" customFormat="1" ht="15.75">
      <c r="A379" s="88"/>
      <c r="B379" s="89"/>
      <c r="C379" s="89"/>
      <c r="D379" s="89"/>
      <c r="E379" s="89"/>
      <c r="F379" s="89"/>
      <c r="G379" s="89"/>
      <c r="H379" s="89"/>
      <c r="I379" s="89"/>
      <c r="J379" s="168"/>
    </row>
    <row r="380" spans="1:10" s="966" customFormat="1" ht="15.75">
      <c r="A380" s="88"/>
      <c r="B380" s="89"/>
      <c r="C380" s="89"/>
      <c r="D380" s="89"/>
      <c r="E380" s="89"/>
      <c r="F380" s="89"/>
      <c r="G380" s="89"/>
      <c r="H380" s="89"/>
      <c r="I380" s="89"/>
      <c r="J380" s="168"/>
    </row>
    <row r="381" spans="1:10" s="966" customFormat="1" ht="15.75">
      <c r="A381" s="88"/>
      <c r="B381" s="89"/>
      <c r="C381" s="89"/>
      <c r="D381" s="89"/>
      <c r="E381" s="89"/>
      <c r="F381" s="89"/>
      <c r="G381" s="89"/>
      <c r="H381" s="89"/>
      <c r="I381" s="89"/>
      <c r="J381" s="168"/>
    </row>
    <row r="382" spans="1:10" s="966" customFormat="1" ht="15.75">
      <c r="A382" s="88"/>
      <c r="B382" s="89"/>
      <c r="C382" s="89"/>
      <c r="D382" s="89"/>
      <c r="E382" s="89"/>
      <c r="F382" s="89"/>
      <c r="G382" s="89"/>
      <c r="H382" s="89"/>
      <c r="I382" s="89"/>
      <c r="J382" s="168"/>
    </row>
    <row r="383" spans="1:10" s="966" customFormat="1" ht="15.75">
      <c r="A383" s="88"/>
      <c r="B383" s="89"/>
      <c r="C383" s="89"/>
      <c r="D383" s="89"/>
      <c r="E383" s="89"/>
      <c r="F383" s="89"/>
      <c r="G383" s="89"/>
      <c r="H383" s="89"/>
      <c r="I383" s="89"/>
      <c r="J383" s="168"/>
    </row>
    <row r="384" spans="1:10" s="966" customFormat="1" ht="15.75">
      <c r="A384" s="88"/>
      <c r="B384" s="89"/>
      <c r="C384" s="89"/>
      <c r="D384" s="89"/>
      <c r="E384" s="89"/>
      <c r="F384" s="89"/>
      <c r="G384" s="89"/>
      <c r="H384" s="89"/>
      <c r="I384" s="89"/>
      <c r="J384" s="168"/>
    </row>
    <row r="385" spans="1:10" s="966" customFormat="1" ht="15.75">
      <c r="A385" s="88"/>
      <c r="B385" s="89"/>
      <c r="C385" s="89"/>
      <c r="D385" s="89"/>
      <c r="E385" s="89"/>
      <c r="F385" s="89"/>
      <c r="G385" s="89"/>
      <c r="H385" s="89"/>
      <c r="I385" s="89"/>
      <c r="J385" s="168"/>
    </row>
    <row r="386" spans="1:10" s="966" customFormat="1" ht="15.75">
      <c r="A386" s="88"/>
      <c r="B386" s="89"/>
      <c r="C386" s="89"/>
      <c r="D386" s="89"/>
      <c r="E386" s="89"/>
      <c r="F386" s="89"/>
      <c r="G386" s="89"/>
      <c r="H386" s="89"/>
      <c r="I386" s="89"/>
      <c r="J386" s="168"/>
    </row>
    <row r="387" spans="1:10" s="966" customFormat="1" ht="15.75">
      <c r="A387" s="88"/>
      <c r="B387" s="89"/>
      <c r="C387" s="89"/>
      <c r="D387" s="89"/>
      <c r="E387" s="89"/>
      <c r="F387" s="89"/>
      <c r="G387" s="89"/>
      <c r="H387" s="89"/>
      <c r="I387" s="89"/>
      <c r="J387" s="168"/>
    </row>
    <row r="388" spans="1:10" s="966" customFormat="1" ht="15.75">
      <c r="A388" s="88"/>
      <c r="B388" s="89"/>
      <c r="C388" s="89"/>
      <c r="D388" s="89"/>
      <c r="E388" s="89"/>
      <c r="F388" s="89"/>
      <c r="G388" s="89"/>
      <c r="H388" s="89"/>
      <c r="I388" s="89"/>
      <c r="J388" s="168"/>
    </row>
    <row r="389" spans="1:10" s="966" customFormat="1" ht="15.75">
      <c r="A389" s="88"/>
      <c r="B389" s="89"/>
      <c r="C389" s="89"/>
      <c r="D389" s="89"/>
      <c r="E389" s="89"/>
      <c r="F389" s="89"/>
      <c r="G389" s="89"/>
      <c r="H389" s="89"/>
      <c r="I389" s="89"/>
      <c r="J389" s="168"/>
    </row>
    <row r="390" spans="1:10" s="966" customFormat="1" ht="15.75">
      <c r="A390" s="88"/>
      <c r="B390" s="89"/>
      <c r="C390" s="89"/>
      <c r="D390" s="89"/>
      <c r="E390" s="89"/>
      <c r="F390" s="89"/>
      <c r="G390" s="89"/>
      <c r="H390" s="89"/>
      <c r="I390" s="89"/>
      <c r="J390" s="168"/>
    </row>
    <row r="391" spans="1:10" s="966" customFormat="1" ht="15.75">
      <c r="A391" s="88"/>
      <c r="B391" s="89"/>
      <c r="C391" s="89"/>
      <c r="D391" s="89"/>
      <c r="E391" s="89"/>
      <c r="F391" s="89"/>
      <c r="G391" s="89"/>
      <c r="H391" s="89"/>
      <c r="I391" s="89"/>
      <c r="J391" s="168"/>
    </row>
    <row r="392" spans="1:10" s="966" customFormat="1" ht="15.75">
      <c r="A392" s="88"/>
      <c r="B392" s="89"/>
      <c r="C392" s="89"/>
      <c r="D392" s="89"/>
      <c r="E392" s="89"/>
      <c r="F392" s="89"/>
      <c r="G392" s="89"/>
      <c r="H392" s="89"/>
      <c r="I392" s="89"/>
      <c r="J392" s="168"/>
    </row>
    <row r="393" spans="1:10" s="966" customFormat="1" ht="15.75">
      <c r="A393" s="88"/>
      <c r="B393" s="89"/>
      <c r="C393" s="89"/>
      <c r="D393" s="89"/>
      <c r="E393" s="89"/>
      <c r="F393" s="89"/>
      <c r="G393" s="89"/>
      <c r="H393" s="89"/>
      <c r="I393" s="89"/>
      <c r="J393" s="168"/>
    </row>
    <row r="394" spans="1:10" s="966" customFormat="1" ht="15.75">
      <c r="A394" s="88"/>
      <c r="B394" s="89"/>
      <c r="C394" s="89"/>
      <c r="D394" s="89"/>
      <c r="E394" s="89"/>
      <c r="F394" s="89"/>
      <c r="G394" s="89"/>
      <c r="H394" s="89"/>
      <c r="I394" s="89"/>
      <c r="J394" s="168"/>
    </row>
    <row r="395" spans="1:10" s="966" customFormat="1" ht="15.75">
      <c r="A395" s="88"/>
      <c r="B395" s="89"/>
      <c r="C395" s="89"/>
      <c r="D395" s="89"/>
      <c r="E395" s="89"/>
      <c r="F395" s="89"/>
      <c r="G395" s="89"/>
      <c r="H395" s="89"/>
      <c r="I395" s="89"/>
      <c r="J395" s="168"/>
    </row>
    <row r="396" spans="1:10" s="966" customFormat="1" ht="15.75">
      <c r="A396" s="88"/>
      <c r="B396" s="89"/>
      <c r="C396" s="89"/>
      <c r="D396" s="89"/>
      <c r="E396" s="89"/>
      <c r="F396" s="89"/>
      <c r="G396" s="89"/>
      <c r="H396" s="89"/>
      <c r="I396" s="89"/>
      <c r="J396" s="168"/>
    </row>
    <row r="397" spans="1:10" s="966" customFormat="1" ht="15.75">
      <c r="A397" s="88"/>
      <c r="B397" s="89"/>
      <c r="C397" s="89"/>
      <c r="D397" s="89"/>
      <c r="E397" s="89"/>
      <c r="F397" s="89"/>
      <c r="G397" s="89"/>
      <c r="H397" s="89"/>
      <c r="I397" s="89"/>
      <c r="J397" s="168"/>
    </row>
    <row r="398" spans="1:10" s="966" customFormat="1" ht="15.75">
      <c r="A398" s="88"/>
      <c r="B398" s="89"/>
      <c r="C398" s="89"/>
      <c r="D398" s="89"/>
      <c r="E398" s="89"/>
      <c r="F398" s="89"/>
      <c r="G398" s="89"/>
      <c r="H398" s="89"/>
      <c r="I398" s="89"/>
      <c r="J398" s="168"/>
    </row>
    <row r="399" spans="1:10" s="966" customFormat="1" ht="15.75">
      <c r="A399" s="88"/>
      <c r="B399" s="89"/>
      <c r="C399" s="89"/>
      <c r="D399" s="89"/>
      <c r="E399" s="89"/>
      <c r="F399" s="89"/>
      <c r="G399" s="89"/>
      <c r="H399" s="89"/>
      <c r="I399" s="89"/>
      <c r="J399" s="168"/>
    </row>
    <row r="400" spans="1:10" s="966" customFormat="1" ht="15.75">
      <c r="A400" s="88"/>
      <c r="B400" s="89"/>
      <c r="C400" s="89"/>
      <c r="D400" s="89"/>
      <c r="E400" s="89"/>
      <c r="F400" s="89"/>
      <c r="G400" s="89"/>
      <c r="H400" s="89"/>
      <c r="I400" s="89"/>
      <c r="J400" s="168"/>
    </row>
    <row r="401" spans="1:10" s="966" customFormat="1" ht="15.75">
      <c r="A401" s="88"/>
      <c r="B401" s="89"/>
      <c r="C401" s="89"/>
      <c r="D401" s="89"/>
      <c r="E401" s="89"/>
      <c r="F401" s="89"/>
      <c r="G401" s="89"/>
      <c r="H401" s="89"/>
      <c r="I401" s="89"/>
      <c r="J401" s="168"/>
    </row>
    <row r="402" spans="1:10" s="966" customFormat="1" ht="15.75">
      <c r="A402" s="88"/>
      <c r="B402" s="89"/>
      <c r="C402" s="89"/>
      <c r="D402" s="89"/>
      <c r="E402" s="89"/>
      <c r="F402" s="89"/>
      <c r="G402" s="89"/>
      <c r="H402" s="89"/>
      <c r="I402" s="89"/>
      <c r="J402" s="168"/>
    </row>
    <row r="403" spans="1:10" s="966" customFormat="1" ht="15.75">
      <c r="A403" s="88"/>
      <c r="B403" s="89"/>
      <c r="C403" s="89"/>
      <c r="D403" s="89"/>
      <c r="E403" s="89"/>
      <c r="F403" s="89"/>
      <c r="G403" s="89"/>
      <c r="H403" s="89"/>
      <c r="I403" s="89"/>
      <c r="J403" s="168"/>
    </row>
    <row r="404" spans="1:10" s="966" customFormat="1" ht="15.75">
      <c r="A404" s="88"/>
      <c r="B404" s="89"/>
      <c r="C404" s="89"/>
      <c r="D404" s="89"/>
      <c r="E404" s="89"/>
      <c r="F404" s="89"/>
      <c r="G404" s="89"/>
      <c r="H404" s="89"/>
      <c r="I404" s="89"/>
      <c r="J404" s="168"/>
    </row>
    <row r="405" spans="1:10" s="966" customFormat="1" ht="15.75">
      <c r="A405" s="88"/>
      <c r="B405" s="89"/>
      <c r="C405" s="89"/>
      <c r="D405" s="89"/>
      <c r="E405" s="89"/>
      <c r="F405" s="89"/>
      <c r="G405" s="89"/>
      <c r="H405" s="89"/>
      <c r="I405" s="89"/>
      <c r="J405" s="168"/>
    </row>
    <row r="406" spans="1:10" s="966" customFormat="1" ht="15.75">
      <c r="A406" s="88"/>
      <c r="B406" s="89"/>
      <c r="C406" s="89"/>
      <c r="D406" s="89"/>
      <c r="E406" s="89"/>
      <c r="F406" s="89"/>
      <c r="G406" s="89"/>
      <c r="H406" s="89"/>
      <c r="I406" s="89"/>
      <c r="J406" s="168"/>
    </row>
    <row r="407" spans="1:10" s="966" customFormat="1" ht="15.75">
      <c r="A407" s="88"/>
      <c r="B407" s="89"/>
      <c r="C407" s="89"/>
      <c r="D407" s="89"/>
      <c r="E407" s="89"/>
      <c r="F407" s="89"/>
      <c r="G407" s="89"/>
      <c r="H407" s="89"/>
      <c r="I407" s="89"/>
      <c r="J407" s="168"/>
    </row>
    <row r="408" spans="1:10" s="966" customFormat="1" ht="15.75">
      <c r="A408" s="88"/>
      <c r="B408" s="89"/>
      <c r="C408" s="89"/>
      <c r="D408" s="89"/>
      <c r="E408" s="89"/>
      <c r="F408" s="89"/>
      <c r="G408" s="89"/>
      <c r="H408" s="89"/>
      <c r="I408" s="89"/>
      <c r="J408" s="168"/>
    </row>
    <row r="409" spans="1:10" s="966" customFormat="1" ht="15.75">
      <c r="A409" s="88"/>
      <c r="B409" s="89"/>
      <c r="C409" s="89"/>
      <c r="D409" s="89"/>
      <c r="E409" s="89"/>
      <c r="F409" s="89"/>
      <c r="G409" s="89"/>
      <c r="H409" s="89"/>
      <c r="I409" s="89"/>
      <c r="J409" s="168"/>
    </row>
    <row r="410" spans="1:10" s="966" customFormat="1" ht="15.75">
      <c r="A410" s="88"/>
      <c r="B410" s="89"/>
      <c r="C410" s="89"/>
      <c r="D410" s="89"/>
      <c r="E410" s="89"/>
      <c r="F410" s="89"/>
      <c r="G410" s="89"/>
      <c r="H410" s="89"/>
      <c r="I410" s="89"/>
      <c r="J410" s="168"/>
    </row>
    <row r="411" spans="1:10" s="966" customFormat="1" ht="15.75">
      <c r="A411" s="88"/>
      <c r="B411" s="89"/>
      <c r="C411" s="89"/>
      <c r="D411" s="89"/>
      <c r="E411" s="89"/>
      <c r="F411" s="89"/>
      <c r="G411" s="89"/>
      <c r="H411" s="89"/>
      <c r="I411" s="89"/>
      <c r="J411" s="168"/>
    </row>
    <row r="412" spans="1:10" s="966" customFormat="1" ht="15.75">
      <c r="A412" s="88"/>
      <c r="B412" s="89"/>
      <c r="C412" s="89"/>
      <c r="D412" s="89"/>
      <c r="E412" s="89"/>
      <c r="F412" s="89"/>
      <c r="G412" s="89"/>
      <c r="H412" s="89"/>
      <c r="I412" s="89"/>
      <c r="J412" s="168"/>
    </row>
    <row r="413" spans="1:10" s="966" customFormat="1" ht="15.75">
      <c r="A413" s="88"/>
      <c r="B413" s="89"/>
      <c r="C413" s="89"/>
      <c r="D413" s="89"/>
      <c r="E413" s="89"/>
      <c r="F413" s="89"/>
      <c r="G413" s="89"/>
      <c r="H413" s="89"/>
      <c r="I413" s="89"/>
      <c r="J413" s="168"/>
    </row>
    <row r="414" spans="1:10" s="966" customFormat="1" ht="15.75">
      <c r="A414" s="88"/>
      <c r="B414" s="89"/>
      <c r="C414" s="89"/>
      <c r="D414" s="89"/>
      <c r="E414" s="89"/>
      <c r="F414" s="89"/>
      <c r="G414" s="89"/>
      <c r="H414" s="89"/>
      <c r="I414" s="89"/>
      <c r="J414" s="168"/>
    </row>
    <row r="415" spans="1:10" s="966" customFormat="1" ht="15.75">
      <c r="A415" s="88"/>
      <c r="B415" s="89"/>
      <c r="C415" s="89"/>
      <c r="D415" s="89"/>
      <c r="E415" s="89"/>
      <c r="F415" s="89"/>
      <c r="G415" s="89"/>
      <c r="H415" s="89"/>
      <c r="I415" s="89"/>
      <c r="J415" s="168"/>
    </row>
    <row r="416" spans="1:10" s="966" customFormat="1" ht="15.75">
      <c r="A416" s="88"/>
      <c r="B416" s="89"/>
      <c r="C416" s="89"/>
      <c r="D416" s="89"/>
      <c r="E416" s="89"/>
      <c r="F416" s="89"/>
      <c r="G416" s="89"/>
      <c r="H416" s="89"/>
      <c r="I416" s="89"/>
      <c r="J416" s="168"/>
    </row>
    <row r="417" spans="1:10" s="966" customFormat="1" ht="15.75">
      <c r="A417" s="88"/>
      <c r="B417" s="89"/>
      <c r="C417" s="89"/>
      <c r="D417" s="89"/>
      <c r="E417" s="89"/>
      <c r="F417" s="89"/>
      <c r="G417" s="89"/>
      <c r="H417" s="89"/>
      <c r="I417" s="89"/>
      <c r="J417" s="168"/>
    </row>
    <row r="418" spans="1:10" s="966" customFormat="1" ht="15.75">
      <c r="A418" s="88"/>
      <c r="B418" s="89"/>
      <c r="C418" s="89"/>
      <c r="D418" s="89"/>
      <c r="E418" s="89"/>
      <c r="F418" s="89"/>
      <c r="G418" s="89"/>
      <c r="H418" s="89"/>
      <c r="I418" s="89"/>
      <c r="J418" s="168"/>
    </row>
    <row r="419" spans="1:10" s="966" customFormat="1" ht="15.75">
      <c r="A419" s="88"/>
      <c r="B419" s="89"/>
      <c r="C419" s="89"/>
      <c r="D419" s="89"/>
      <c r="E419" s="89"/>
      <c r="F419" s="89"/>
      <c r="G419" s="89"/>
      <c r="H419" s="89"/>
      <c r="I419" s="89"/>
      <c r="J419" s="168"/>
    </row>
    <row r="420" spans="1:10" s="966" customFormat="1" ht="15.75">
      <c r="A420" s="88"/>
      <c r="B420" s="89"/>
      <c r="C420" s="89"/>
      <c r="D420" s="89"/>
      <c r="E420" s="89"/>
      <c r="F420" s="89"/>
      <c r="G420" s="89"/>
      <c r="H420" s="89"/>
      <c r="I420" s="89"/>
      <c r="J420" s="168"/>
    </row>
    <row r="421" spans="1:10" s="966" customFormat="1" ht="15.75">
      <c r="A421" s="88"/>
      <c r="B421" s="89"/>
      <c r="C421" s="89"/>
      <c r="D421" s="89"/>
      <c r="E421" s="89"/>
      <c r="F421" s="89"/>
      <c r="G421" s="89"/>
      <c r="H421" s="89"/>
      <c r="I421" s="89"/>
      <c r="J421" s="168"/>
    </row>
    <row r="422" spans="1:10" s="966" customFormat="1" ht="15.75">
      <c r="A422" s="88"/>
      <c r="B422" s="89"/>
      <c r="C422" s="89"/>
      <c r="D422" s="89"/>
      <c r="E422" s="89"/>
      <c r="F422" s="89"/>
      <c r="G422" s="89"/>
      <c r="H422" s="89"/>
      <c r="I422" s="89"/>
      <c r="J422" s="168"/>
    </row>
    <row r="423" spans="1:10" s="966" customFormat="1" ht="15.75">
      <c r="A423" s="88"/>
      <c r="B423" s="89"/>
      <c r="C423" s="89"/>
      <c r="D423" s="89"/>
      <c r="E423" s="89"/>
      <c r="F423" s="89"/>
      <c r="G423" s="89"/>
      <c r="H423" s="89"/>
      <c r="I423" s="89"/>
      <c r="J423" s="168"/>
    </row>
    <row r="424" spans="1:10" s="966" customFormat="1" ht="15.75">
      <c r="A424" s="88"/>
      <c r="B424" s="89"/>
      <c r="C424" s="89"/>
      <c r="D424" s="89"/>
      <c r="E424" s="89"/>
      <c r="F424" s="89"/>
      <c r="G424" s="89"/>
      <c r="H424" s="89"/>
      <c r="I424" s="89"/>
      <c r="J424" s="168"/>
    </row>
    <row r="425" spans="1:10" s="966" customFormat="1" ht="15.75">
      <c r="A425" s="88"/>
      <c r="B425" s="89"/>
      <c r="C425" s="89"/>
      <c r="D425" s="89"/>
      <c r="E425" s="89"/>
      <c r="F425" s="89"/>
      <c r="G425" s="89"/>
      <c r="H425" s="89"/>
      <c r="I425" s="89"/>
      <c r="J425" s="168"/>
    </row>
    <row r="426" spans="1:10" s="966" customFormat="1" ht="15.75">
      <c r="A426" s="88"/>
      <c r="B426" s="89"/>
      <c r="C426" s="89"/>
      <c r="D426" s="89"/>
      <c r="E426" s="89"/>
      <c r="F426" s="89"/>
      <c r="G426" s="89"/>
      <c r="H426" s="89"/>
      <c r="I426" s="89"/>
      <c r="J426" s="168"/>
    </row>
    <row r="427" spans="1:10" s="966" customFormat="1" ht="15.75">
      <c r="A427" s="88"/>
      <c r="B427" s="89"/>
      <c r="C427" s="89"/>
      <c r="D427" s="89"/>
      <c r="E427" s="89"/>
      <c r="F427" s="89"/>
      <c r="G427" s="89"/>
      <c r="H427" s="89"/>
      <c r="I427" s="89"/>
      <c r="J427" s="168"/>
    </row>
    <row r="428" spans="1:10" s="966" customFormat="1" ht="15.75">
      <c r="A428" s="88"/>
      <c r="B428" s="89"/>
      <c r="C428" s="89"/>
      <c r="D428" s="89"/>
      <c r="E428" s="89"/>
      <c r="F428" s="89"/>
      <c r="G428" s="89"/>
      <c r="H428" s="89"/>
      <c r="I428" s="89"/>
      <c r="J428" s="168"/>
    </row>
    <row r="429" spans="1:10" s="966" customFormat="1" ht="15.75">
      <c r="A429" s="88"/>
      <c r="B429" s="89"/>
      <c r="C429" s="89"/>
      <c r="D429" s="89"/>
      <c r="E429" s="89"/>
      <c r="F429" s="89"/>
      <c r="G429" s="89"/>
      <c r="H429" s="89"/>
      <c r="I429" s="89"/>
      <c r="J429" s="168"/>
    </row>
    <row r="430" spans="1:10" s="966" customFormat="1" ht="15.75">
      <c r="A430" s="88"/>
      <c r="B430" s="89"/>
      <c r="C430" s="89"/>
      <c r="D430" s="89"/>
      <c r="E430" s="89"/>
      <c r="F430" s="89"/>
      <c r="G430" s="89"/>
      <c r="H430" s="89"/>
      <c r="I430" s="89"/>
      <c r="J430" s="168"/>
    </row>
    <row r="431" spans="1:10" s="966" customFormat="1" ht="15.75">
      <c r="A431" s="88"/>
      <c r="B431" s="89"/>
      <c r="C431" s="89"/>
      <c r="D431" s="89"/>
      <c r="E431" s="89"/>
      <c r="F431" s="89"/>
      <c r="G431" s="89"/>
      <c r="H431" s="89"/>
      <c r="I431" s="89"/>
      <c r="J431" s="168"/>
    </row>
    <row r="432" spans="1:10" s="966" customFormat="1" ht="15.75">
      <c r="A432" s="88"/>
      <c r="B432" s="89"/>
      <c r="C432" s="89"/>
      <c r="D432" s="89"/>
      <c r="E432" s="89"/>
      <c r="F432" s="89"/>
      <c r="G432" s="89"/>
      <c r="H432" s="89"/>
      <c r="I432" s="89"/>
      <c r="J432" s="168"/>
    </row>
    <row r="433" spans="1:10" s="966" customFormat="1" ht="15.75">
      <c r="A433" s="88"/>
      <c r="B433" s="89"/>
      <c r="C433" s="89"/>
      <c r="D433" s="89"/>
      <c r="E433" s="89"/>
      <c r="F433" s="89"/>
      <c r="G433" s="89"/>
      <c r="H433" s="89"/>
      <c r="I433" s="89"/>
      <c r="J433" s="168"/>
    </row>
    <row r="434" spans="1:10" s="966" customFormat="1" ht="15.75">
      <c r="A434" s="88"/>
      <c r="B434" s="89"/>
      <c r="C434" s="89"/>
      <c r="D434" s="89"/>
      <c r="E434" s="89"/>
      <c r="F434" s="89"/>
      <c r="G434" s="89"/>
      <c r="H434" s="89"/>
      <c r="I434" s="89"/>
      <c r="J434" s="168"/>
    </row>
    <row r="435" spans="1:10" s="966" customFormat="1" ht="15.75">
      <c r="A435" s="88"/>
      <c r="B435" s="89"/>
      <c r="C435" s="89"/>
      <c r="D435" s="89"/>
      <c r="E435" s="89"/>
      <c r="F435" s="89"/>
      <c r="G435" s="89"/>
      <c r="H435" s="89"/>
      <c r="I435" s="89"/>
      <c r="J435" s="168"/>
    </row>
    <row r="436" spans="1:10" s="966" customFormat="1" ht="15.75">
      <c r="A436" s="88"/>
      <c r="B436" s="89"/>
      <c r="C436" s="89"/>
      <c r="D436" s="89"/>
      <c r="E436" s="89"/>
      <c r="F436" s="89"/>
      <c r="G436" s="89"/>
      <c r="H436" s="89"/>
      <c r="I436" s="89"/>
      <c r="J436" s="168"/>
    </row>
    <row r="437" spans="1:10" s="966" customFormat="1" ht="15.75">
      <c r="A437" s="88"/>
      <c r="B437" s="89"/>
      <c r="C437" s="89"/>
      <c r="D437" s="89"/>
      <c r="E437" s="89"/>
      <c r="F437" s="89"/>
      <c r="G437" s="89"/>
      <c r="H437" s="89"/>
      <c r="I437" s="89"/>
      <c r="J437" s="168"/>
    </row>
    <row r="438" spans="1:10" s="966" customFormat="1" ht="15.75">
      <c r="A438" s="88"/>
      <c r="B438" s="89"/>
      <c r="C438" s="89"/>
      <c r="D438" s="89"/>
      <c r="E438" s="89"/>
      <c r="F438" s="89"/>
      <c r="G438" s="89"/>
      <c r="H438" s="89"/>
      <c r="I438" s="89"/>
      <c r="J438" s="168"/>
    </row>
    <row r="439" spans="1:10" s="966" customFormat="1" ht="15.75">
      <c r="A439" s="88"/>
      <c r="B439" s="89"/>
      <c r="C439" s="89"/>
      <c r="D439" s="89"/>
      <c r="E439" s="89"/>
      <c r="F439" s="89"/>
      <c r="G439" s="89"/>
      <c r="H439" s="89"/>
      <c r="I439" s="89"/>
      <c r="J439" s="168"/>
    </row>
    <row r="440" spans="1:10" s="966" customFormat="1" ht="15.75">
      <c r="A440" s="88"/>
      <c r="B440" s="89"/>
      <c r="C440" s="89"/>
      <c r="D440" s="89"/>
      <c r="E440" s="89"/>
      <c r="F440" s="89"/>
      <c r="G440" s="89"/>
      <c r="H440" s="89"/>
      <c r="I440" s="89"/>
      <c r="J440" s="168"/>
    </row>
    <row r="441" spans="1:10" s="966" customFormat="1" ht="15.75">
      <c r="A441" s="88"/>
      <c r="B441" s="89"/>
      <c r="C441" s="89"/>
      <c r="D441" s="89"/>
      <c r="E441" s="89"/>
      <c r="F441" s="89"/>
      <c r="G441" s="89"/>
      <c r="H441" s="89"/>
      <c r="I441" s="89"/>
      <c r="J441" s="168"/>
    </row>
    <row r="442" spans="1:10" s="966" customFormat="1" ht="15.75">
      <c r="A442" s="88"/>
      <c r="B442" s="89"/>
      <c r="C442" s="89"/>
      <c r="D442" s="89"/>
      <c r="E442" s="89"/>
      <c r="F442" s="89"/>
      <c r="G442" s="89"/>
      <c r="H442" s="89"/>
      <c r="I442" s="89"/>
      <c r="J442" s="168"/>
    </row>
    <row r="443" spans="1:10" s="966" customFormat="1" ht="15.75">
      <c r="A443" s="88"/>
      <c r="B443" s="89"/>
      <c r="C443" s="89"/>
      <c r="D443" s="89"/>
      <c r="E443" s="89"/>
      <c r="F443" s="89"/>
      <c r="G443" s="89"/>
      <c r="H443" s="89"/>
      <c r="I443" s="89"/>
      <c r="J443" s="168"/>
    </row>
    <row r="444" spans="1:10" s="966" customFormat="1" ht="15.75">
      <c r="A444" s="88"/>
      <c r="B444" s="89"/>
      <c r="C444" s="89"/>
      <c r="D444" s="89"/>
      <c r="E444" s="89"/>
      <c r="F444" s="89"/>
      <c r="G444" s="89"/>
      <c r="H444" s="89"/>
      <c r="I444" s="89"/>
      <c r="J444" s="168"/>
    </row>
    <row r="445" spans="1:10" s="966" customFormat="1" ht="15.75">
      <c r="A445" s="88"/>
      <c r="B445" s="89"/>
      <c r="C445" s="89"/>
      <c r="D445" s="89"/>
      <c r="E445" s="89"/>
      <c r="F445" s="89"/>
      <c r="G445" s="89"/>
      <c r="H445" s="89"/>
      <c r="I445" s="89"/>
      <c r="J445" s="168"/>
    </row>
    <row r="446" spans="1:10" s="966" customFormat="1" ht="15.75">
      <c r="A446" s="88"/>
      <c r="B446" s="89"/>
      <c r="C446" s="89"/>
      <c r="D446" s="89"/>
      <c r="E446" s="89"/>
      <c r="F446" s="89"/>
      <c r="G446" s="89"/>
      <c r="H446" s="89"/>
      <c r="I446" s="89"/>
      <c r="J446" s="168"/>
    </row>
    <row r="447" spans="1:10" s="966" customFormat="1" ht="15.75">
      <c r="A447" s="88"/>
      <c r="B447" s="89"/>
      <c r="C447" s="89"/>
      <c r="D447" s="89"/>
      <c r="E447" s="89"/>
      <c r="F447" s="89"/>
      <c r="G447" s="89"/>
      <c r="H447" s="89"/>
      <c r="I447" s="89"/>
      <c r="J447" s="168"/>
    </row>
    <row r="448" spans="1:10" s="966" customFormat="1" ht="15.75">
      <c r="A448" s="88"/>
      <c r="B448" s="89"/>
      <c r="C448" s="89"/>
      <c r="D448" s="89"/>
      <c r="E448" s="89"/>
      <c r="F448" s="89"/>
      <c r="G448" s="89"/>
      <c r="H448" s="89"/>
      <c r="I448" s="89"/>
      <c r="J448" s="168"/>
    </row>
    <row r="449" spans="1:10" s="966" customFormat="1" ht="15.75">
      <c r="A449" s="88"/>
      <c r="B449" s="89"/>
      <c r="C449" s="89"/>
      <c r="D449" s="89"/>
      <c r="E449" s="89"/>
      <c r="F449" s="89"/>
      <c r="G449" s="89"/>
      <c r="H449" s="89"/>
      <c r="I449" s="89"/>
      <c r="J449" s="168"/>
    </row>
    <row r="450" spans="1:10" s="966" customFormat="1" ht="15.75">
      <c r="A450" s="88"/>
      <c r="B450" s="89"/>
      <c r="C450" s="89"/>
      <c r="D450" s="89"/>
      <c r="E450" s="89"/>
      <c r="F450" s="89"/>
      <c r="G450" s="89"/>
      <c r="H450" s="89"/>
      <c r="I450" s="89"/>
      <c r="J450" s="168"/>
    </row>
    <row r="451" spans="1:10" s="966" customFormat="1" ht="15.75">
      <c r="A451" s="88"/>
      <c r="B451" s="89"/>
      <c r="C451" s="89"/>
      <c r="D451" s="89"/>
      <c r="E451" s="89"/>
      <c r="F451" s="89"/>
      <c r="G451" s="89"/>
      <c r="H451" s="89"/>
      <c r="I451" s="89"/>
      <c r="J451" s="168"/>
    </row>
    <row r="452" spans="1:10" s="966" customFormat="1" ht="15.75">
      <c r="A452" s="88"/>
      <c r="B452" s="89"/>
      <c r="C452" s="89"/>
      <c r="D452" s="89"/>
      <c r="E452" s="89"/>
      <c r="F452" s="89"/>
      <c r="G452" s="89"/>
      <c r="H452" s="89"/>
      <c r="I452" s="89"/>
      <c r="J452" s="168"/>
    </row>
    <row r="453" spans="1:10" s="966" customFormat="1" ht="15.75">
      <c r="A453" s="88"/>
      <c r="B453" s="89"/>
      <c r="C453" s="89"/>
      <c r="D453" s="89"/>
      <c r="E453" s="89"/>
      <c r="F453" s="89"/>
      <c r="G453" s="89"/>
      <c r="H453" s="89"/>
      <c r="I453" s="89"/>
      <c r="J453" s="168"/>
    </row>
    <row r="454" spans="1:10" s="966" customFormat="1" ht="15.75">
      <c r="A454" s="88"/>
      <c r="B454" s="89"/>
      <c r="C454" s="89"/>
      <c r="D454" s="89"/>
      <c r="E454" s="89"/>
      <c r="F454" s="89"/>
      <c r="G454" s="89"/>
      <c r="H454" s="89"/>
      <c r="I454" s="89"/>
      <c r="J454" s="168"/>
    </row>
    <row r="455" spans="1:10" s="966" customFormat="1" ht="15.75">
      <c r="A455" s="88"/>
      <c r="B455" s="89"/>
      <c r="C455" s="89"/>
      <c r="D455" s="89"/>
      <c r="E455" s="89"/>
      <c r="F455" s="89"/>
      <c r="G455" s="89"/>
      <c r="H455" s="89"/>
      <c r="I455" s="89"/>
      <c r="J455" s="168"/>
    </row>
    <row r="456" spans="1:10" s="966" customFormat="1" ht="15.75">
      <c r="A456" s="88"/>
      <c r="B456" s="89"/>
      <c r="C456" s="89"/>
      <c r="D456" s="89"/>
      <c r="E456" s="89"/>
      <c r="F456" s="89"/>
      <c r="G456" s="89"/>
      <c r="H456" s="89"/>
      <c r="I456" s="89"/>
      <c r="J456" s="168"/>
    </row>
    <row r="457" spans="1:10" s="966" customFormat="1" ht="15.75">
      <c r="A457" s="88"/>
      <c r="B457" s="89"/>
      <c r="C457" s="89"/>
      <c r="D457" s="89"/>
      <c r="E457" s="89"/>
      <c r="F457" s="89"/>
      <c r="G457" s="89"/>
      <c r="H457" s="89"/>
      <c r="I457" s="89"/>
      <c r="J457" s="168"/>
    </row>
    <row r="458" spans="1:10" s="966" customFormat="1" ht="15.75">
      <c r="A458" s="88"/>
      <c r="B458" s="89"/>
      <c r="C458" s="89"/>
      <c r="D458" s="89"/>
      <c r="E458" s="89"/>
      <c r="F458" s="89"/>
      <c r="G458" s="89"/>
      <c r="H458" s="89"/>
      <c r="I458" s="89"/>
      <c r="J458" s="168"/>
    </row>
    <row r="459" spans="1:10" s="966" customFormat="1" ht="15.75">
      <c r="A459" s="88"/>
      <c r="B459" s="89"/>
      <c r="C459" s="89"/>
      <c r="D459" s="89"/>
      <c r="E459" s="89"/>
      <c r="F459" s="89"/>
      <c r="G459" s="89"/>
      <c r="H459" s="89"/>
      <c r="I459" s="89"/>
      <c r="J459" s="168"/>
    </row>
    <row r="460" spans="1:10" s="966" customFormat="1" ht="15.75">
      <c r="A460" s="88"/>
      <c r="B460" s="89"/>
      <c r="C460" s="89"/>
      <c r="D460" s="89"/>
      <c r="E460" s="89"/>
      <c r="F460" s="89"/>
      <c r="G460" s="89"/>
      <c r="H460" s="89"/>
      <c r="I460" s="89"/>
      <c r="J460" s="168"/>
    </row>
    <row r="461" spans="1:10" s="966" customFormat="1" ht="15.75">
      <c r="A461" s="88"/>
      <c r="B461" s="89"/>
      <c r="C461" s="89"/>
      <c r="D461" s="89"/>
      <c r="E461" s="89"/>
      <c r="F461" s="89"/>
      <c r="G461" s="89"/>
      <c r="H461" s="89"/>
      <c r="I461" s="89"/>
      <c r="J461" s="168"/>
    </row>
    <row r="462" spans="1:10" s="966" customFormat="1" ht="15.75">
      <c r="A462" s="88"/>
      <c r="B462" s="89"/>
      <c r="C462" s="89"/>
      <c r="D462" s="89"/>
      <c r="E462" s="89"/>
      <c r="F462" s="89"/>
      <c r="G462" s="89"/>
      <c r="H462" s="89"/>
      <c r="I462" s="89"/>
      <c r="J462" s="168"/>
    </row>
    <row r="463" spans="1:10" s="966" customFormat="1" ht="15.75">
      <c r="A463" s="88"/>
      <c r="B463" s="89"/>
      <c r="C463" s="89"/>
      <c r="D463" s="89"/>
      <c r="E463" s="89"/>
      <c r="F463" s="89"/>
      <c r="G463" s="89"/>
      <c r="H463" s="89"/>
      <c r="I463" s="89"/>
      <c r="J463" s="168"/>
    </row>
    <row r="464" spans="1:10" s="966" customFormat="1" ht="15.75">
      <c r="A464" s="88"/>
      <c r="B464" s="89"/>
      <c r="C464" s="89"/>
      <c r="D464" s="89"/>
      <c r="E464" s="89"/>
      <c r="F464" s="89"/>
      <c r="G464" s="89"/>
      <c r="H464" s="89"/>
      <c r="I464" s="89"/>
      <c r="J464" s="168"/>
    </row>
    <row r="465" spans="1:10" s="966" customFormat="1" ht="15.75">
      <c r="A465" s="88"/>
      <c r="B465" s="89"/>
      <c r="C465" s="89"/>
      <c r="D465" s="89"/>
      <c r="E465" s="89"/>
      <c r="F465" s="89"/>
      <c r="G465" s="89"/>
      <c r="H465" s="89"/>
      <c r="I465" s="89"/>
      <c r="J465" s="168"/>
    </row>
    <row r="466" spans="1:10" s="966" customFormat="1" ht="15.75">
      <c r="A466" s="88"/>
      <c r="B466" s="89"/>
      <c r="C466" s="89"/>
      <c r="D466" s="89"/>
      <c r="E466" s="89"/>
      <c r="F466" s="89"/>
      <c r="G466" s="89"/>
      <c r="H466" s="89"/>
      <c r="I466" s="89"/>
      <c r="J466" s="168"/>
    </row>
    <row r="467" spans="1:10" s="966" customFormat="1" ht="15.75">
      <c r="A467" s="88"/>
      <c r="B467" s="89"/>
      <c r="C467" s="89"/>
      <c r="D467" s="89"/>
      <c r="E467" s="89"/>
      <c r="F467" s="89"/>
      <c r="G467" s="89"/>
      <c r="H467" s="89"/>
      <c r="I467" s="89"/>
      <c r="J467" s="168"/>
    </row>
    <row r="468" spans="1:10" s="966" customFormat="1" ht="15.75">
      <c r="A468" s="88"/>
      <c r="B468" s="89"/>
      <c r="C468" s="89"/>
      <c r="D468" s="89"/>
      <c r="E468" s="89"/>
      <c r="F468" s="89"/>
      <c r="G468" s="89"/>
      <c r="H468" s="89"/>
      <c r="I468" s="89"/>
      <c r="J468" s="168"/>
    </row>
    <row r="469" spans="1:10" s="966" customFormat="1" ht="15.75">
      <c r="A469" s="88"/>
      <c r="B469" s="89"/>
      <c r="C469" s="89"/>
      <c r="D469" s="89"/>
      <c r="E469" s="89"/>
      <c r="F469" s="89"/>
      <c r="G469" s="89"/>
      <c r="H469" s="89"/>
      <c r="I469" s="89"/>
      <c r="J469" s="168"/>
    </row>
    <row r="470" spans="1:10" s="966" customFormat="1" ht="15.75">
      <c r="A470" s="88"/>
      <c r="B470" s="89"/>
      <c r="C470" s="89"/>
      <c r="D470" s="89"/>
      <c r="E470" s="89"/>
      <c r="F470" s="89"/>
      <c r="G470" s="89"/>
      <c r="H470" s="89"/>
      <c r="I470" s="89"/>
      <c r="J470" s="168"/>
    </row>
    <row r="471" spans="1:10" s="966" customFormat="1" ht="15.75">
      <c r="A471" s="88"/>
      <c r="B471" s="89"/>
      <c r="C471" s="89"/>
      <c r="D471" s="89"/>
      <c r="E471" s="89"/>
      <c r="F471" s="89"/>
      <c r="G471" s="89"/>
      <c r="H471" s="89"/>
      <c r="I471" s="89"/>
      <c r="J471" s="168"/>
    </row>
    <row r="472" spans="1:10" s="966" customFormat="1" ht="15.75">
      <c r="A472" s="88"/>
      <c r="B472" s="89"/>
      <c r="C472" s="89"/>
      <c r="D472" s="89"/>
      <c r="E472" s="89"/>
      <c r="F472" s="89"/>
      <c r="G472" s="89"/>
      <c r="H472" s="89"/>
      <c r="I472" s="89"/>
      <c r="J472" s="168"/>
    </row>
    <row r="473" spans="1:10" s="966" customFormat="1" ht="15.75">
      <c r="A473" s="88"/>
      <c r="B473" s="89"/>
      <c r="C473" s="89"/>
      <c r="D473" s="89"/>
      <c r="E473" s="89"/>
      <c r="F473" s="89"/>
      <c r="G473" s="89"/>
      <c r="H473" s="89"/>
      <c r="I473" s="89"/>
      <c r="J473" s="168"/>
    </row>
    <row r="474" spans="1:10" s="966" customFormat="1" ht="15.75">
      <c r="A474" s="88"/>
      <c r="B474" s="89"/>
      <c r="C474" s="89"/>
      <c r="D474" s="89"/>
      <c r="E474" s="89"/>
      <c r="F474" s="89"/>
      <c r="G474" s="89"/>
      <c r="H474" s="89"/>
      <c r="I474" s="89"/>
      <c r="J474" s="168"/>
    </row>
    <row r="475" spans="1:10" s="966" customFormat="1" ht="15.75">
      <c r="A475" s="88"/>
      <c r="B475" s="89"/>
      <c r="C475" s="89"/>
      <c r="D475" s="89"/>
      <c r="E475" s="89"/>
      <c r="F475" s="89"/>
      <c r="G475" s="89"/>
      <c r="H475" s="89"/>
      <c r="I475" s="89"/>
      <c r="J475" s="168"/>
    </row>
    <row r="476" spans="1:10" s="966" customFormat="1" ht="15.75">
      <c r="A476" s="88"/>
      <c r="B476" s="89"/>
      <c r="C476" s="89"/>
      <c r="D476" s="89"/>
      <c r="E476" s="89"/>
      <c r="F476" s="89"/>
      <c r="G476" s="89"/>
      <c r="H476" s="89"/>
      <c r="I476" s="89"/>
      <c r="J476" s="168"/>
    </row>
    <row r="477" spans="1:10" s="966" customFormat="1" ht="15.75">
      <c r="A477" s="88"/>
      <c r="B477" s="89"/>
      <c r="C477" s="89"/>
      <c r="D477" s="89"/>
      <c r="E477" s="89"/>
      <c r="F477" s="89"/>
      <c r="G477" s="89"/>
      <c r="H477" s="89"/>
      <c r="I477" s="89"/>
      <c r="J477" s="168"/>
    </row>
    <row r="478" spans="1:10" s="966" customFormat="1" ht="15.75">
      <c r="A478" s="88"/>
      <c r="B478" s="89"/>
      <c r="C478" s="89"/>
      <c r="D478" s="89"/>
      <c r="E478" s="89"/>
      <c r="F478" s="89"/>
      <c r="G478" s="89"/>
      <c r="H478" s="89"/>
      <c r="I478" s="89"/>
      <c r="J478" s="168"/>
    </row>
    <row r="479" spans="1:10" s="966" customFormat="1" ht="15.75">
      <c r="A479" s="88"/>
      <c r="B479" s="89"/>
      <c r="C479" s="89"/>
      <c r="D479" s="89"/>
      <c r="E479" s="89"/>
      <c r="F479" s="89"/>
      <c r="G479" s="89"/>
      <c r="H479" s="89"/>
      <c r="I479" s="89"/>
      <c r="J479" s="168"/>
    </row>
    <row r="480" spans="1:10" s="966" customFormat="1" ht="15.75">
      <c r="A480" s="88"/>
      <c r="B480" s="89"/>
      <c r="C480" s="89"/>
      <c r="D480" s="89"/>
      <c r="E480" s="89"/>
      <c r="F480" s="89"/>
      <c r="G480" s="89"/>
      <c r="H480" s="89"/>
      <c r="I480" s="89"/>
      <c r="J480" s="168"/>
    </row>
    <row r="481" spans="1:10" s="966" customFormat="1" ht="15.75">
      <c r="A481" s="88"/>
      <c r="B481" s="89"/>
      <c r="C481" s="89"/>
      <c r="D481" s="89"/>
      <c r="E481" s="89"/>
      <c r="F481" s="89"/>
      <c r="G481" s="89"/>
      <c r="H481" s="89"/>
      <c r="I481" s="89"/>
      <c r="J481" s="168"/>
    </row>
    <row r="482" spans="1:10" s="966" customFormat="1" ht="15.75">
      <c r="A482" s="88"/>
      <c r="B482" s="89"/>
      <c r="C482" s="89"/>
      <c r="D482" s="89"/>
      <c r="E482" s="89"/>
      <c r="F482" s="89"/>
      <c r="G482" s="89"/>
      <c r="H482" s="89"/>
      <c r="I482" s="89"/>
      <c r="J482" s="168"/>
    </row>
    <row r="483" spans="1:10" s="966" customFormat="1" ht="15.75">
      <c r="A483" s="88"/>
      <c r="B483" s="89"/>
      <c r="C483" s="89"/>
      <c r="D483" s="89"/>
      <c r="E483" s="89"/>
      <c r="F483" s="89"/>
      <c r="G483" s="89"/>
      <c r="H483" s="89"/>
      <c r="I483" s="89"/>
      <c r="J483" s="168"/>
    </row>
    <row r="484" spans="1:10" s="966" customFormat="1" ht="15.75">
      <c r="A484" s="88"/>
      <c r="B484" s="89"/>
      <c r="C484" s="89"/>
      <c r="D484" s="89"/>
      <c r="E484" s="89"/>
      <c r="F484" s="89"/>
      <c r="G484" s="89"/>
      <c r="H484" s="89"/>
      <c r="I484" s="89"/>
      <c r="J484" s="168"/>
    </row>
    <row r="485" spans="1:10" s="966" customFormat="1" ht="15.75">
      <c r="A485" s="88"/>
      <c r="B485" s="89"/>
      <c r="C485" s="89"/>
      <c r="D485" s="89"/>
      <c r="E485" s="89"/>
      <c r="F485" s="89"/>
      <c r="G485" s="89"/>
      <c r="H485" s="89"/>
      <c r="I485" s="89"/>
      <c r="J485" s="168"/>
    </row>
    <row r="486" spans="1:10" s="966" customFormat="1" ht="15.75">
      <c r="A486" s="88"/>
      <c r="B486" s="89"/>
      <c r="C486" s="89"/>
      <c r="D486" s="89"/>
      <c r="E486" s="89"/>
      <c r="F486" s="89"/>
      <c r="G486" s="89"/>
      <c r="H486" s="89"/>
      <c r="I486" s="89"/>
      <c r="J486" s="168"/>
    </row>
    <row r="487" spans="1:10" s="966" customFormat="1" ht="15.75">
      <c r="A487" s="88"/>
      <c r="B487" s="89"/>
      <c r="C487" s="89"/>
      <c r="D487" s="89"/>
      <c r="E487" s="89"/>
      <c r="F487" s="89"/>
      <c r="G487" s="89"/>
      <c r="H487" s="89"/>
      <c r="I487" s="89"/>
      <c r="J487" s="168"/>
    </row>
    <row r="488" spans="1:10" s="966" customFormat="1" ht="15.75">
      <c r="A488" s="88"/>
      <c r="B488" s="89"/>
      <c r="C488" s="89"/>
      <c r="D488" s="89"/>
      <c r="E488" s="89"/>
      <c r="F488" s="89"/>
      <c r="G488" s="89"/>
      <c r="H488" s="89"/>
      <c r="I488" s="89"/>
      <c r="J488" s="168"/>
    </row>
    <row r="489" spans="1:10" s="966" customFormat="1" ht="15.75">
      <c r="A489" s="88"/>
      <c r="B489" s="89"/>
      <c r="C489" s="89"/>
      <c r="D489" s="89"/>
      <c r="E489" s="89"/>
      <c r="F489" s="89"/>
      <c r="G489" s="89"/>
      <c r="H489" s="89"/>
      <c r="I489" s="89"/>
      <c r="J489" s="168"/>
    </row>
    <row r="490" spans="1:10" s="966" customFormat="1" ht="15.75">
      <c r="A490" s="88"/>
      <c r="B490" s="89"/>
      <c r="C490" s="89"/>
      <c r="D490" s="89"/>
      <c r="E490" s="89"/>
      <c r="F490" s="89"/>
      <c r="G490" s="89"/>
      <c r="H490" s="89"/>
      <c r="I490" s="89"/>
      <c r="J490" s="168"/>
    </row>
    <row r="491" spans="1:10" s="966" customFormat="1" ht="15.75">
      <c r="A491" s="88"/>
      <c r="B491" s="89"/>
      <c r="C491" s="89"/>
      <c r="D491" s="89"/>
      <c r="E491" s="89"/>
      <c r="F491" s="89"/>
      <c r="G491" s="89"/>
      <c r="H491" s="89"/>
      <c r="I491" s="89"/>
      <c r="J491" s="168"/>
    </row>
    <row r="492" spans="1:10" s="966" customFormat="1" ht="15.75">
      <c r="A492" s="88"/>
      <c r="B492" s="89"/>
      <c r="C492" s="89"/>
      <c r="D492" s="89"/>
      <c r="E492" s="89"/>
      <c r="F492" s="89"/>
      <c r="G492" s="89"/>
      <c r="H492" s="89"/>
      <c r="I492" s="89"/>
      <c r="J492" s="168"/>
    </row>
    <row r="493" spans="1:10" s="966" customFormat="1" ht="15.75">
      <c r="A493" s="88"/>
      <c r="B493" s="89"/>
      <c r="C493" s="89"/>
      <c r="D493" s="89"/>
      <c r="E493" s="89"/>
      <c r="F493" s="89"/>
      <c r="G493" s="89"/>
      <c r="H493" s="89"/>
      <c r="I493" s="89"/>
      <c r="J493" s="168"/>
    </row>
    <row r="494" spans="1:10" s="966" customFormat="1" ht="15.75">
      <c r="A494" s="88"/>
      <c r="B494" s="89"/>
      <c r="C494" s="89"/>
      <c r="D494" s="89"/>
      <c r="E494" s="89"/>
      <c r="F494" s="89"/>
      <c r="G494" s="89"/>
      <c r="H494" s="89"/>
      <c r="I494" s="89"/>
      <c r="J494" s="168"/>
    </row>
    <row r="495" spans="1:10" s="966" customFormat="1" ht="15.75">
      <c r="A495" s="88"/>
      <c r="B495" s="89"/>
      <c r="C495" s="89"/>
      <c r="D495" s="89"/>
      <c r="E495" s="89"/>
      <c r="F495" s="89"/>
      <c r="G495" s="89"/>
      <c r="H495" s="89"/>
      <c r="I495" s="89"/>
      <c r="J495" s="168"/>
    </row>
    <row r="496" spans="1:10" s="966" customFormat="1" ht="15.75">
      <c r="A496" s="88"/>
      <c r="B496" s="89"/>
      <c r="C496" s="89"/>
      <c r="D496" s="89"/>
      <c r="E496" s="89"/>
      <c r="F496" s="89"/>
      <c r="G496" s="89"/>
      <c r="H496" s="89"/>
      <c r="I496" s="89"/>
      <c r="J496" s="168"/>
    </row>
    <row r="497" spans="1:10" s="966" customFormat="1" ht="15.75">
      <c r="A497" s="88"/>
      <c r="B497" s="89"/>
      <c r="C497" s="89"/>
      <c r="D497" s="89"/>
      <c r="E497" s="89"/>
      <c r="F497" s="89"/>
      <c r="G497" s="89"/>
      <c r="H497" s="89"/>
      <c r="I497" s="89"/>
      <c r="J497" s="168"/>
    </row>
    <row r="498" spans="1:10" s="966" customFormat="1" ht="15.75">
      <c r="A498" s="88"/>
      <c r="B498" s="89"/>
      <c r="C498" s="89"/>
      <c r="D498" s="89"/>
      <c r="E498" s="89"/>
      <c r="F498" s="89"/>
      <c r="G498" s="89"/>
      <c r="H498" s="89"/>
      <c r="I498" s="89"/>
      <c r="J498" s="168"/>
    </row>
    <row r="499" spans="1:10" s="966" customFormat="1" ht="15.75">
      <c r="A499" s="88"/>
      <c r="B499" s="89"/>
      <c r="C499" s="89"/>
      <c r="D499" s="89"/>
      <c r="E499" s="89"/>
      <c r="F499" s="89"/>
      <c r="G499" s="89"/>
      <c r="H499" s="89"/>
      <c r="I499" s="89"/>
      <c r="J499" s="168"/>
    </row>
    <row r="500" spans="1:10" s="966" customFormat="1" ht="15.75">
      <c r="A500" s="88"/>
      <c r="B500" s="89"/>
      <c r="C500" s="89"/>
      <c r="D500" s="89"/>
      <c r="E500" s="89"/>
      <c r="F500" s="89"/>
      <c r="G500" s="89"/>
      <c r="H500" s="89"/>
      <c r="I500" s="89"/>
      <c r="J500" s="168"/>
    </row>
    <row r="501" spans="1:10" s="966" customFormat="1" ht="15.75">
      <c r="A501" s="88"/>
      <c r="B501" s="89"/>
      <c r="C501" s="89"/>
      <c r="D501" s="89"/>
      <c r="E501" s="89"/>
      <c r="F501" s="89"/>
      <c r="G501" s="89"/>
      <c r="H501" s="89"/>
      <c r="I501" s="89"/>
      <c r="J501" s="168"/>
    </row>
    <row r="502" spans="1:10" s="966" customFormat="1" ht="15.75">
      <c r="A502" s="88"/>
      <c r="B502" s="89"/>
      <c r="C502" s="89"/>
      <c r="D502" s="89"/>
      <c r="E502" s="89"/>
      <c r="F502" s="89"/>
      <c r="G502" s="89"/>
      <c r="H502" s="89"/>
      <c r="I502" s="89"/>
      <c r="J502" s="168"/>
    </row>
    <row r="503" spans="1:10" s="966" customFormat="1" ht="15.75">
      <c r="A503" s="88"/>
      <c r="B503" s="89"/>
      <c r="C503" s="89"/>
      <c r="D503" s="89"/>
      <c r="E503" s="89"/>
      <c r="F503" s="89"/>
      <c r="G503" s="89"/>
      <c r="H503" s="89"/>
      <c r="I503" s="89"/>
      <c r="J503" s="168"/>
    </row>
    <row r="504" spans="1:10" s="966" customFormat="1" ht="15.75">
      <c r="A504" s="88"/>
      <c r="B504" s="89"/>
      <c r="C504" s="89"/>
      <c r="D504" s="89"/>
      <c r="E504" s="89"/>
      <c r="F504" s="89"/>
      <c r="G504" s="89"/>
      <c r="H504" s="89"/>
      <c r="I504" s="89"/>
      <c r="J504" s="168"/>
    </row>
    <row r="505" spans="1:10" s="966" customFormat="1" ht="15.75">
      <c r="A505" s="88"/>
      <c r="B505" s="89"/>
      <c r="C505" s="89"/>
      <c r="D505" s="89"/>
      <c r="E505" s="89"/>
      <c r="F505" s="89"/>
      <c r="G505" s="89"/>
      <c r="H505" s="89"/>
      <c r="I505" s="89"/>
      <c r="J505" s="168"/>
    </row>
    <row r="506" spans="1:10" s="966" customFormat="1" ht="15.75">
      <c r="A506" s="88"/>
      <c r="B506" s="89"/>
      <c r="C506" s="89"/>
      <c r="D506" s="89"/>
      <c r="E506" s="89"/>
      <c r="F506" s="89"/>
      <c r="G506" s="89"/>
      <c r="H506" s="89"/>
      <c r="I506" s="89"/>
      <c r="J506" s="168"/>
    </row>
    <row r="507" spans="1:10" s="966" customFormat="1" ht="15.75">
      <c r="A507" s="88"/>
      <c r="B507" s="89"/>
      <c r="C507" s="89"/>
      <c r="D507" s="89"/>
      <c r="E507" s="89"/>
      <c r="F507" s="89"/>
      <c r="G507" s="89"/>
      <c r="H507" s="89"/>
      <c r="I507" s="89"/>
      <c r="J507" s="168"/>
    </row>
    <row r="508" spans="1:10" s="966" customFormat="1" ht="15.75">
      <c r="A508" s="88"/>
      <c r="B508" s="89"/>
      <c r="C508" s="89"/>
      <c r="D508" s="89"/>
      <c r="E508" s="89"/>
      <c r="F508" s="89"/>
      <c r="G508" s="89"/>
      <c r="H508" s="89"/>
      <c r="I508" s="89"/>
      <c r="J508" s="168"/>
    </row>
    <row r="509" spans="1:10" s="966" customFormat="1" ht="15.75">
      <c r="A509" s="88"/>
      <c r="B509" s="89"/>
      <c r="C509" s="89"/>
      <c r="D509" s="89"/>
      <c r="E509" s="89"/>
      <c r="F509" s="89"/>
      <c r="G509" s="89"/>
      <c r="H509" s="89"/>
      <c r="I509" s="89"/>
      <c r="J509" s="168"/>
    </row>
    <row r="510" spans="1:10" s="966" customFormat="1" ht="15.75">
      <c r="A510" s="88"/>
      <c r="B510" s="89"/>
      <c r="C510" s="89"/>
      <c r="D510" s="89"/>
      <c r="E510" s="89"/>
      <c r="F510" s="89"/>
      <c r="G510" s="89"/>
      <c r="H510" s="89"/>
      <c r="I510" s="89"/>
      <c r="J510" s="168"/>
    </row>
    <row r="511" spans="1:10" s="966" customFormat="1" ht="15.75">
      <c r="A511" s="88"/>
      <c r="B511" s="89"/>
      <c r="C511" s="89"/>
      <c r="D511" s="89"/>
      <c r="E511" s="89"/>
      <c r="F511" s="89"/>
      <c r="G511" s="89"/>
      <c r="H511" s="89"/>
      <c r="I511" s="89"/>
      <c r="J511" s="168"/>
    </row>
    <row r="512" spans="1:10" s="966" customFormat="1" ht="15.75">
      <c r="A512" s="88"/>
      <c r="B512" s="89"/>
      <c r="C512" s="89"/>
      <c r="D512" s="89"/>
      <c r="E512" s="89"/>
      <c r="F512" s="89"/>
      <c r="G512" s="89"/>
      <c r="H512" s="89"/>
      <c r="I512" s="89"/>
      <c r="J512" s="168"/>
    </row>
    <row r="513" spans="1:10" s="966" customFormat="1" ht="15.75">
      <c r="A513" s="88"/>
      <c r="B513" s="89"/>
      <c r="C513" s="89"/>
      <c r="D513" s="89"/>
      <c r="E513" s="89"/>
      <c r="F513" s="89"/>
      <c r="G513" s="89"/>
      <c r="H513" s="89"/>
      <c r="I513" s="89"/>
      <c r="J513" s="168"/>
    </row>
    <row r="514" spans="1:10" s="966" customFormat="1" ht="15.75">
      <c r="A514" s="88"/>
      <c r="B514" s="89"/>
      <c r="C514" s="89"/>
      <c r="D514" s="89"/>
      <c r="E514" s="89"/>
      <c r="F514" s="89"/>
      <c r="G514" s="89"/>
      <c r="H514" s="89"/>
      <c r="I514" s="89"/>
      <c r="J514" s="168"/>
    </row>
    <row r="515" spans="1:10" s="966" customFormat="1" ht="15.75">
      <c r="A515" s="88"/>
      <c r="B515" s="89"/>
      <c r="C515" s="89"/>
      <c r="D515" s="89"/>
      <c r="E515" s="89"/>
      <c r="F515" s="89"/>
      <c r="G515" s="89"/>
      <c r="H515" s="89"/>
      <c r="I515" s="89"/>
      <c r="J515" s="168"/>
    </row>
    <row r="516" spans="1:10" s="966" customFormat="1" ht="15.75">
      <c r="A516" s="88"/>
      <c r="B516" s="89"/>
      <c r="C516" s="89"/>
      <c r="D516" s="89"/>
      <c r="E516" s="89"/>
      <c r="F516" s="89"/>
      <c r="G516" s="89"/>
      <c r="H516" s="89"/>
      <c r="I516" s="89"/>
      <c r="J516" s="168"/>
    </row>
    <row r="517" spans="1:10" s="966" customFormat="1" ht="15.75">
      <c r="A517" s="88"/>
      <c r="B517" s="89"/>
      <c r="C517" s="89"/>
      <c r="D517" s="89"/>
      <c r="E517" s="89"/>
      <c r="F517" s="89"/>
      <c r="G517" s="89"/>
      <c r="H517" s="89"/>
      <c r="I517" s="89"/>
      <c r="J517" s="168"/>
    </row>
    <row r="518" spans="1:10" s="966" customFormat="1" ht="15.75">
      <c r="A518" s="88"/>
      <c r="B518" s="89"/>
      <c r="C518" s="89"/>
      <c r="D518" s="89"/>
      <c r="E518" s="89"/>
      <c r="F518" s="89"/>
      <c r="G518" s="89"/>
      <c r="H518" s="89"/>
      <c r="I518" s="89"/>
      <c r="J518" s="168"/>
    </row>
    <row r="519" spans="1:10" s="966" customFormat="1" ht="15.75">
      <c r="A519" s="88"/>
      <c r="B519" s="89"/>
      <c r="C519" s="89"/>
      <c r="D519" s="89"/>
      <c r="E519" s="89"/>
      <c r="F519" s="89"/>
      <c r="G519" s="89"/>
      <c r="H519" s="89"/>
      <c r="I519" s="89"/>
      <c r="J519" s="168"/>
    </row>
    <row r="520" spans="1:10" s="966" customFormat="1" ht="15.75">
      <c r="A520" s="88"/>
      <c r="B520" s="89"/>
      <c r="C520" s="89"/>
      <c r="D520" s="89"/>
      <c r="E520" s="89"/>
      <c r="F520" s="89"/>
      <c r="G520" s="89"/>
      <c r="H520" s="89"/>
      <c r="I520" s="89"/>
      <c r="J520" s="168"/>
    </row>
    <row r="521" spans="1:10" s="966" customFormat="1" ht="15.75">
      <c r="A521" s="88"/>
      <c r="B521" s="89"/>
      <c r="C521" s="89"/>
      <c r="D521" s="89"/>
      <c r="E521" s="89"/>
      <c r="F521" s="89"/>
      <c r="G521" s="89"/>
      <c r="H521" s="89"/>
      <c r="I521" s="89"/>
      <c r="J521" s="168"/>
    </row>
    <row r="522" spans="1:10" s="966" customFormat="1" ht="15.75">
      <c r="A522" s="88"/>
      <c r="B522" s="89"/>
      <c r="C522" s="89"/>
      <c r="D522" s="89"/>
      <c r="E522" s="89"/>
      <c r="F522" s="89"/>
      <c r="G522" s="89"/>
      <c r="H522" s="89"/>
      <c r="I522" s="89"/>
      <c r="J522" s="168"/>
    </row>
    <row r="523" spans="1:10" s="966" customFormat="1" ht="15.75">
      <c r="A523" s="88"/>
      <c r="B523" s="89"/>
      <c r="C523" s="89"/>
      <c r="D523" s="89"/>
      <c r="E523" s="89"/>
      <c r="F523" s="89"/>
      <c r="G523" s="89"/>
      <c r="H523" s="89"/>
      <c r="I523" s="89"/>
      <c r="J523" s="168"/>
    </row>
    <row r="524" spans="1:10" s="966" customFormat="1" ht="15.75">
      <c r="A524" s="88"/>
      <c r="B524" s="89"/>
      <c r="C524" s="89"/>
      <c r="D524" s="89"/>
      <c r="E524" s="89"/>
      <c r="F524" s="89"/>
      <c r="G524" s="89"/>
      <c r="H524" s="89"/>
      <c r="I524" s="89"/>
      <c r="J524" s="168"/>
    </row>
    <row r="525" spans="1:10" s="966" customFormat="1" ht="15.75">
      <c r="A525" s="88"/>
      <c r="B525" s="89"/>
      <c r="C525" s="89"/>
      <c r="D525" s="89"/>
      <c r="E525" s="89"/>
      <c r="F525" s="89"/>
      <c r="G525" s="89"/>
      <c r="H525" s="89"/>
      <c r="I525" s="89"/>
      <c r="J525" s="168"/>
    </row>
    <row r="526" spans="1:10" s="966" customFormat="1" ht="15.75">
      <c r="A526" s="88"/>
      <c r="B526" s="89"/>
      <c r="C526" s="89"/>
      <c r="D526" s="89"/>
      <c r="E526" s="89"/>
      <c r="F526" s="89"/>
      <c r="G526" s="89"/>
      <c r="H526" s="89"/>
      <c r="I526" s="89"/>
      <c r="J526" s="168"/>
    </row>
    <row r="527" spans="1:10" s="966" customFormat="1" ht="15.75">
      <c r="A527" s="88"/>
      <c r="B527" s="89"/>
      <c r="C527" s="89"/>
      <c r="D527" s="89"/>
      <c r="E527" s="89"/>
      <c r="F527" s="89"/>
      <c r="G527" s="89"/>
      <c r="H527" s="89"/>
      <c r="I527" s="89"/>
      <c r="J527" s="168"/>
    </row>
    <row r="528" spans="1:10" s="966" customFormat="1" ht="15.75">
      <c r="A528" s="88"/>
      <c r="B528" s="89"/>
      <c r="C528" s="89"/>
      <c r="D528" s="89"/>
      <c r="E528" s="89"/>
      <c r="F528" s="89"/>
      <c r="G528" s="89"/>
      <c r="H528" s="89"/>
      <c r="I528" s="89"/>
      <c r="J528" s="168"/>
    </row>
    <row r="529" spans="1:10" s="966" customFormat="1" ht="15.75">
      <c r="A529" s="88"/>
      <c r="B529" s="89"/>
      <c r="C529" s="89"/>
      <c r="D529" s="89"/>
      <c r="E529" s="89"/>
      <c r="F529" s="89"/>
      <c r="G529" s="89"/>
      <c r="H529" s="89"/>
      <c r="I529" s="89"/>
      <c r="J529" s="168"/>
    </row>
    <row r="530" spans="1:10" s="966" customFormat="1" ht="15.75">
      <c r="A530" s="88"/>
      <c r="B530" s="89"/>
      <c r="C530" s="89"/>
      <c r="D530" s="89"/>
      <c r="E530" s="89"/>
      <c r="F530" s="89"/>
      <c r="G530" s="89"/>
      <c r="H530" s="89"/>
      <c r="I530" s="89"/>
      <c r="J530" s="168"/>
    </row>
    <row r="531" spans="1:10" s="966" customFormat="1" ht="15.75">
      <c r="A531" s="88"/>
      <c r="B531" s="89"/>
      <c r="C531" s="89"/>
      <c r="D531" s="89"/>
      <c r="E531" s="89"/>
      <c r="F531" s="89"/>
      <c r="G531" s="89"/>
      <c r="H531" s="89"/>
      <c r="I531" s="89"/>
      <c r="J531" s="168"/>
    </row>
    <row r="532" spans="1:10" s="966" customFormat="1" ht="15.75">
      <c r="A532" s="88"/>
      <c r="B532" s="89"/>
      <c r="C532" s="89"/>
      <c r="D532" s="89"/>
      <c r="E532" s="89"/>
      <c r="F532" s="89"/>
      <c r="G532" s="89"/>
      <c r="H532" s="89"/>
      <c r="I532" s="89"/>
      <c r="J532" s="168"/>
    </row>
    <row r="533" spans="1:10" s="966" customFormat="1" ht="15.75">
      <c r="A533" s="88"/>
      <c r="B533" s="89"/>
      <c r="C533" s="89"/>
      <c r="D533" s="89"/>
      <c r="E533" s="89"/>
      <c r="F533" s="89"/>
      <c r="G533" s="89"/>
      <c r="H533" s="89"/>
      <c r="I533" s="89"/>
      <c r="J533" s="168"/>
    </row>
    <row r="534" spans="1:10" s="966" customFormat="1" ht="15.75">
      <c r="A534" s="88"/>
      <c r="B534" s="89"/>
      <c r="C534" s="89"/>
      <c r="D534" s="89"/>
      <c r="E534" s="89"/>
      <c r="F534" s="89"/>
      <c r="G534" s="89"/>
      <c r="H534" s="89"/>
      <c r="I534" s="89"/>
      <c r="J534" s="168"/>
    </row>
    <row r="535" spans="1:10" s="966" customFormat="1" ht="15.75">
      <c r="A535" s="88"/>
      <c r="B535" s="89"/>
      <c r="C535" s="89"/>
      <c r="D535" s="89"/>
      <c r="E535" s="89"/>
      <c r="F535" s="89"/>
      <c r="G535" s="89"/>
      <c r="H535" s="89"/>
      <c r="I535" s="89"/>
      <c r="J535" s="168"/>
    </row>
    <row r="536" spans="1:10" s="966" customFormat="1" ht="15.75">
      <c r="A536" s="88"/>
      <c r="B536" s="89"/>
      <c r="C536" s="89"/>
      <c r="D536" s="89"/>
      <c r="E536" s="89"/>
      <c r="F536" s="89"/>
      <c r="G536" s="89"/>
      <c r="H536" s="89"/>
      <c r="I536" s="89"/>
      <c r="J536" s="168"/>
    </row>
    <row r="537" spans="1:10" s="966" customFormat="1" ht="15.75">
      <c r="A537" s="88"/>
      <c r="B537" s="89"/>
      <c r="C537" s="89"/>
      <c r="D537" s="89"/>
      <c r="E537" s="89"/>
      <c r="F537" s="89"/>
      <c r="G537" s="89"/>
      <c r="H537" s="89"/>
      <c r="I537" s="89"/>
      <c r="J537" s="168"/>
    </row>
    <row r="538" spans="1:10" s="966" customFormat="1" ht="15.75">
      <c r="A538" s="88"/>
      <c r="B538" s="89"/>
      <c r="C538" s="89"/>
      <c r="D538" s="89"/>
      <c r="E538" s="89"/>
      <c r="F538" s="89"/>
      <c r="G538" s="89"/>
      <c r="H538" s="89"/>
      <c r="I538" s="89"/>
      <c r="J538" s="168"/>
    </row>
    <row r="539" spans="1:10" s="966" customFormat="1" ht="15.75">
      <c r="A539" s="88"/>
      <c r="B539" s="89"/>
      <c r="C539" s="89"/>
      <c r="D539" s="89"/>
      <c r="E539" s="89"/>
      <c r="F539" s="89"/>
      <c r="G539" s="89"/>
      <c r="H539" s="89"/>
      <c r="I539" s="89"/>
      <c r="J539" s="168"/>
    </row>
    <row r="540" spans="1:10" s="966" customFormat="1" ht="15.75">
      <c r="A540" s="88"/>
      <c r="B540" s="89"/>
      <c r="C540" s="89"/>
      <c r="D540" s="89"/>
      <c r="E540" s="89"/>
      <c r="F540" s="89"/>
      <c r="G540" s="89"/>
      <c r="H540" s="89"/>
      <c r="I540" s="89"/>
      <c r="J540" s="168"/>
    </row>
    <row r="541" spans="1:10" s="966" customFormat="1" ht="15.75">
      <c r="A541" s="88"/>
      <c r="B541" s="89"/>
      <c r="C541" s="89"/>
      <c r="D541" s="89"/>
      <c r="E541" s="89"/>
      <c r="F541" s="89"/>
      <c r="G541" s="89"/>
      <c r="H541" s="89"/>
      <c r="I541" s="89"/>
      <c r="J541" s="168"/>
    </row>
    <row r="542" spans="1:10" s="966" customFormat="1" ht="15.75">
      <c r="A542" s="88"/>
      <c r="B542" s="89"/>
      <c r="C542" s="89"/>
      <c r="D542" s="89"/>
      <c r="E542" s="89"/>
      <c r="F542" s="89"/>
      <c r="G542" s="89"/>
      <c r="H542" s="89"/>
      <c r="I542" s="89"/>
      <c r="J542" s="168"/>
    </row>
    <row r="543" spans="1:10" s="966" customFormat="1" ht="15.75">
      <c r="A543" s="88"/>
      <c r="B543" s="89"/>
      <c r="C543" s="89"/>
      <c r="D543" s="89"/>
      <c r="E543" s="89"/>
      <c r="F543" s="89"/>
      <c r="G543" s="89"/>
      <c r="H543" s="89"/>
      <c r="I543" s="89"/>
      <c r="J543" s="168"/>
    </row>
    <row r="544" spans="1:10" s="966" customFormat="1" ht="15.75">
      <c r="A544" s="88"/>
      <c r="B544" s="89"/>
      <c r="C544" s="89"/>
      <c r="D544" s="89"/>
      <c r="E544" s="89"/>
      <c r="F544" s="89"/>
      <c r="G544" s="89"/>
      <c r="H544" s="89"/>
      <c r="I544" s="89"/>
      <c r="J544" s="168"/>
    </row>
    <row r="545" spans="1:10" s="966" customFormat="1" ht="15.75">
      <c r="A545" s="88"/>
      <c r="B545" s="89"/>
      <c r="C545" s="89"/>
      <c r="D545" s="89"/>
      <c r="E545" s="89"/>
      <c r="F545" s="89"/>
      <c r="G545" s="89"/>
      <c r="H545" s="89"/>
      <c r="I545" s="89"/>
      <c r="J545" s="168"/>
    </row>
    <row r="546" spans="1:10" s="966" customFormat="1" ht="15.75">
      <c r="A546" s="88"/>
      <c r="B546" s="89"/>
      <c r="C546" s="89"/>
      <c r="D546" s="89"/>
      <c r="E546" s="89"/>
      <c r="F546" s="89"/>
      <c r="G546" s="89"/>
      <c r="H546" s="89"/>
      <c r="I546" s="89"/>
      <c r="J546" s="168"/>
    </row>
    <row r="547" spans="1:10" s="966" customFormat="1" ht="15.75">
      <c r="A547" s="88"/>
      <c r="B547" s="89"/>
      <c r="C547" s="89"/>
      <c r="D547" s="89"/>
      <c r="E547" s="89"/>
      <c r="F547" s="89"/>
      <c r="G547" s="89"/>
      <c r="H547" s="89"/>
      <c r="I547" s="89"/>
      <c r="J547" s="168"/>
    </row>
    <row r="548" spans="1:10" s="966" customFormat="1" ht="15.75">
      <c r="A548" s="88"/>
      <c r="B548" s="89"/>
      <c r="C548" s="89"/>
      <c r="D548" s="89"/>
      <c r="E548" s="89"/>
      <c r="F548" s="89"/>
      <c r="G548" s="89"/>
      <c r="H548" s="89"/>
      <c r="I548" s="89"/>
      <c r="J548" s="168"/>
    </row>
    <row r="549" spans="1:10" s="966" customFormat="1" ht="15.75">
      <c r="A549" s="88"/>
      <c r="B549" s="89"/>
      <c r="C549" s="89"/>
      <c r="D549" s="89"/>
      <c r="E549" s="89"/>
      <c r="F549" s="89"/>
      <c r="G549" s="89"/>
      <c r="H549" s="89"/>
      <c r="I549" s="89"/>
      <c r="J549" s="168"/>
    </row>
    <row r="550" spans="1:10" s="966" customFormat="1" ht="15.75">
      <c r="A550" s="88"/>
      <c r="B550" s="89"/>
      <c r="C550" s="89"/>
      <c r="D550" s="89"/>
      <c r="E550" s="89"/>
      <c r="F550" s="89"/>
      <c r="G550" s="89"/>
      <c r="H550" s="89"/>
      <c r="I550" s="89"/>
      <c r="J550" s="168"/>
    </row>
    <row r="551" spans="1:10" s="966" customFormat="1" ht="15.75">
      <c r="A551" s="88"/>
      <c r="B551" s="89"/>
      <c r="C551" s="89"/>
      <c r="D551" s="89"/>
      <c r="E551" s="89"/>
      <c r="F551" s="89"/>
      <c r="G551" s="89"/>
      <c r="H551" s="89"/>
      <c r="I551" s="89"/>
      <c r="J551" s="168"/>
    </row>
    <row r="552" spans="1:10" s="966" customFormat="1" ht="15.75">
      <c r="A552" s="88"/>
      <c r="B552" s="89"/>
      <c r="C552" s="89"/>
      <c r="D552" s="89"/>
      <c r="E552" s="89"/>
      <c r="F552" s="89"/>
      <c r="G552" s="89"/>
      <c r="H552" s="89"/>
      <c r="I552" s="89"/>
      <c r="J552" s="168"/>
    </row>
    <row r="553" spans="1:10" s="966" customFormat="1" ht="15.75">
      <c r="A553" s="88"/>
      <c r="B553" s="89"/>
      <c r="C553" s="89"/>
      <c r="D553" s="89"/>
      <c r="E553" s="89"/>
      <c r="F553" s="89"/>
      <c r="G553" s="89"/>
      <c r="H553" s="89"/>
      <c r="I553" s="89"/>
      <c r="J553" s="168"/>
    </row>
    <row r="554" spans="1:10" s="966" customFormat="1" ht="15.75">
      <c r="A554" s="88"/>
      <c r="B554" s="89"/>
      <c r="C554" s="89"/>
      <c r="D554" s="89"/>
      <c r="E554" s="89"/>
      <c r="F554" s="89"/>
      <c r="G554" s="89"/>
      <c r="H554" s="89"/>
      <c r="I554" s="89"/>
      <c r="J554" s="168"/>
    </row>
    <row r="555" spans="1:10" s="966" customFormat="1" ht="15.75">
      <c r="A555" s="88"/>
      <c r="B555" s="89"/>
      <c r="C555" s="89"/>
      <c r="D555" s="89"/>
      <c r="E555" s="89"/>
      <c r="F555" s="89"/>
      <c r="G555" s="89"/>
      <c r="H555" s="89"/>
      <c r="I555" s="89"/>
      <c r="J555" s="168"/>
    </row>
    <row r="556" spans="1:10" s="966" customFormat="1" ht="15.75">
      <c r="A556" s="88"/>
      <c r="B556" s="89"/>
      <c r="C556" s="89"/>
      <c r="D556" s="89"/>
      <c r="E556" s="89"/>
      <c r="F556" s="89"/>
      <c r="G556" s="89"/>
      <c r="H556" s="89"/>
      <c r="I556" s="89"/>
      <c r="J556" s="168"/>
    </row>
    <row r="557" spans="1:10" s="966" customFormat="1" ht="15.75">
      <c r="A557" s="88"/>
      <c r="B557" s="89"/>
      <c r="C557" s="89"/>
      <c r="D557" s="89"/>
      <c r="E557" s="89"/>
      <c r="F557" s="89"/>
      <c r="G557" s="89"/>
      <c r="H557" s="89"/>
      <c r="I557" s="89"/>
      <c r="J557" s="168"/>
    </row>
    <row r="558" spans="1:10" s="966" customFormat="1" ht="15.75">
      <c r="A558" s="88"/>
      <c r="B558" s="89"/>
      <c r="C558" s="89"/>
      <c r="D558" s="89"/>
      <c r="E558" s="89"/>
      <c r="F558" s="89"/>
      <c r="G558" s="89"/>
      <c r="H558" s="89"/>
      <c r="I558" s="89"/>
      <c r="J558" s="168"/>
    </row>
    <row r="559" spans="1:10" s="966" customFormat="1" ht="15.75">
      <c r="A559" s="88"/>
      <c r="B559" s="89"/>
      <c r="C559" s="89"/>
      <c r="D559" s="89"/>
      <c r="E559" s="89"/>
      <c r="F559" s="89"/>
      <c r="G559" s="89"/>
      <c r="H559" s="89"/>
      <c r="I559" s="89"/>
      <c r="J559" s="168"/>
    </row>
    <row r="560" spans="1:10" s="966" customFormat="1" ht="15.75">
      <c r="A560" s="88"/>
      <c r="B560" s="89"/>
      <c r="C560" s="89"/>
      <c r="D560" s="89"/>
      <c r="E560" s="89"/>
      <c r="F560" s="89"/>
      <c r="G560" s="89"/>
      <c r="H560" s="89"/>
      <c r="I560" s="89"/>
      <c r="J560" s="168"/>
    </row>
    <row r="561" spans="1:10" s="966" customFormat="1" ht="15.75">
      <c r="A561" s="88"/>
      <c r="B561" s="89"/>
      <c r="C561" s="89"/>
      <c r="D561" s="89"/>
      <c r="E561" s="89"/>
      <c r="F561" s="89"/>
      <c r="G561" s="89"/>
      <c r="H561" s="89"/>
      <c r="I561" s="89"/>
      <c r="J561" s="168"/>
    </row>
    <row r="562" spans="1:10" s="966" customFormat="1" ht="15.75">
      <c r="A562" s="88"/>
      <c r="B562" s="89"/>
      <c r="C562" s="89"/>
      <c r="D562" s="89"/>
      <c r="E562" s="89"/>
      <c r="F562" s="89"/>
      <c r="G562" s="89"/>
      <c r="H562" s="89"/>
      <c r="I562" s="89"/>
      <c r="J562" s="168"/>
    </row>
    <row r="563" spans="1:10" s="966" customFormat="1" ht="15.75">
      <c r="A563" s="88"/>
      <c r="B563" s="89"/>
      <c r="C563" s="89"/>
      <c r="D563" s="89"/>
      <c r="E563" s="89"/>
      <c r="F563" s="89"/>
      <c r="G563" s="89"/>
      <c r="H563" s="89"/>
      <c r="I563" s="89"/>
      <c r="J563" s="168"/>
    </row>
    <row r="564" spans="1:10" s="966" customFormat="1" ht="15.75">
      <c r="A564" s="88"/>
      <c r="B564" s="89"/>
      <c r="C564" s="89"/>
      <c r="D564" s="89"/>
      <c r="E564" s="89"/>
      <c r="F564" s="89"/>
      <c r="G564" s="89"/>
      <c r="H564" s="89"/>
      <c r="I564" s="89"/>
      <c r="J564" s="168"/>
    </row>
    <row r="565" spans="1:10" s="966" customFormat="1" ht="15.75">
      <c r="A565" s="88"/>
      <c r="B565" s="89"/>
      <c r="C565" s="89"/>
      <c r="D565" s="89"/>
      <c r="E565" s="89"/>
      <c r="F565" s="89"/>
      <c r="G565" s="89"/>
      <c r="H565" s="89"/>
      <c r="I565" s="89"/>
      <c r="J565" s="168"/>
    </row>
    <row r="566" spans="1:10" s="966" customFormat="1" ht="15.75">
      <c r="A566" s="88"/>
      <c r="B566" s="89"/>
      <c r="C566" s="89"/>
      <c r="D566" s="89"/>
      <c r="E566" s="89"/>
      <c r="F566" s="89"/>
      <c r="G566" s="89"/>
      <c r="H566" s="89"/>
      <c r="I566" s="89"/>
      <c r="J566" s="168"/>
    </row>
    <row r="567" spans="1:10" s="966" customFormat="1" ht="15.75">
      <c r="A567" s="88"/>
      <c r="B567" s="89"/>
      <c r="C567" s="89"/>
      <c r="D567" s="89"/>
      <c r="E567" s="89"/>
      <c r="F567" s="89"/>
      <c r="G567" s="89"/>
      <c r="H567" s="89"/>
      <c r="I567" s="89"/>
      <c r="J567" s="168"/>
    </row>
    <row r="568" spans="1:10" s="966" customFormat="1" ht="15.75">
      <c r="A568" s="88"/>
      <c r="B568" s="89"/>
      <c r="C568" s="89"/>
      <c r="D568" s="89"/>
      <c r="E568" s="89"/>
      <c r="F568" s="89"/>
      <c r="G568" s="89"/>
      <c r="H568" s="89"/>
      <c r="I568" s="89"/>
      <c r="J568" s="168"/>
    </row>
    <row r="569" spans="1:10" s="966" customFormat="1" ht="15.75">
      <c r="A569" s="88"/>
      <c r="B569" s="89"/>
      <c r="C569" s="89"/>
      <c r="D569" s="89"/>
      <c r="E569" s="89"/>
      <c r="F569" s="89"/>
      <c r="G569" s="89"/>
      <c r="H569" s="89"/>
      <c r="I569" s="89"/>
      <c r="J569" s="168"/>
    </row>
    <row r="570" spans="1:10" s="966" customFormat="1" ht="15.75">
      <c r="A570" s="88"/>
      <c r="B570" s="89"/>
      <c r="C570" s="89"/>
      <c r="D570" s="89"/>
      <c r="E570" s="89"/>
      <c r="F570" s="89"/>
      <c r="G570" s="89"/>
      <c r="H570" s="89"/>
      <c r="I570" s="89"/>
      <c r="J570" s="168"/>
    </row>
    <row r="571" spans="1:10" s="966" customFormat="1" ht="15.75">
      <c r="A571" s="88"/>
      <c r="B571" s="89"/>
      <c r="C571" s="89"/>
      <c r="D571" s="89"/>
      <c r="E571" s="89"/>
      <c r="F571" s="89"/>
      <c r="G571" s="89"/>
      <c r="H571" s="89"/>
      <c r="I571" s="89"/>
      <c r="J571" s="168"/>
    </row>
    <row r="572" spans="1:10" s="966" customFormat="1" ht="15.75">
      <c r="A572" s="88"/>
      <c r="B572" s="89"/>
      <c r="C572" s="89"/>
      <c r="D572" s="89"/>
      <c r="E572" s="89"/>
      <c r="F572" s="89"/>
      <c r="G572" s="89"/>
      <c r="H572" s="89"/>
      <c r="I572" s="89"/>
      <c r="J572" s="168"/>
    </row>
    <row r="573" spans="1:10" s="966" customFormat="1" ht="15.75">
      <c r="A573" s="88"/>
      <c r="B573" s="89"/>
      <c r="C573" s="89"/>
      <c r="D573" s="89"/>
      <c r="E573" s="89"/>
      <c r="F573" s="89"/>
      <c r="G573" s="89"/>
      <c r="H573" s="89"/>
      <c r="I573" s="89"/>
      <c r="J573" s="168"/>
    </row>
    <row r="574" spans="1:10" s="966" customFormat="1" ht="15.75">
      <c r="A574" s="88"/>
      <c r="B574" s="89"/>
      <c r="C574" s="89"/>
      <c r="D574" s="89"/>
      <c r="E574" s="89"/>
      <c r="F574" s="89"/>
      <c r="G574" s="89"/>
      <c r="H574" s="89"/>
      <c r="I574" s="89"/>
      <c r="J574" s="168"/>
    </row>
    <row r="575" spans="1:10" s="966" customFormat="1" ht="15.75">
      <c r="A575" s="88"/>
      <c r="B575" s="89"/>
      <c r="C575" s="89"/>
      <c r="D575" s="89"/>
      <c r="E575" s="89"/>
      <c r="F575" s="89"/>
      <c r="G575" s="89"/>
      <c r="H575" s="89"/>
      <c r="I575" s="89"/>
      <c r="J575" s="168"/>
    </row>
    <row r="576" spans="1:10" s="966" customFormat="1" ht="15.75">
      <c r="A576" s="88"/>
      <c r="B576" s="89"/>
      <c r="C576" s="89"/>
      <c r="D576" s="89"/>
      <c r="E576" s="89"/>
      <c r="F576" s="89"/>
      <c r="G576" s="89"/>
      <c r="H576" s="89"/>
      <c r="I576" s="89"/>
      <c r="J576" s="168"/>
    </row>
    <row r="577" spans="1:10" s="966" customFormat="1" ht="15.75">
      <c r="A577" s="88"/>
      <c r="B577" s="89"/>
      <c r="C577" s="89"/>
      <c r="D577" s="89"/>
      <c r="E577" s="89"/>
      <c r="F577" s="89"/>
      <c r="G577" s="89"/>
      <c r="H577" s="89"/>
      <c r="I577" s="89"/>
      <c r="J577" s="168"/>
    </row>
    <row r="578" spans="1:10" s="966" customFormat="1" ht="15.75">
      <c r="A578" s="88"/>
      <c r="B578" s="89"/>
      <c r="C578" s="89"/>
      <c r="D578" s="89"/>
      <c r="E578" s="89"/>
      <c r="F578" s="89"/>
      <c r="G578" s="89"/>
      <c r="H578" s="89"/>
      <c r="I578" s="89"/>
      <c r="J578" s="168"/>
    </row>
    <row r="579" spans="1:10" s="966" customFormat="1" ht="15.75">
      <c r="A579" s="88"/>
      <c r="B579" s="89"/>
      <c r="C579" s="89"/>
      <c r="D579" s="89"/>
      <c r="E579" s="89"/>
      <c r="F579" s="89"/>
      <c r="G579" s="89"/>
      <c r="H579" s="89"/>
      <c r="I579" s="89"/>
      <c r="J579" s="168"/>
    </row>
    <row r="580" spans="1:10" s="966" customFormat="1" ht="15.75">
      <c r="A580" s="88"/>
      <c r="B580" s="89"/>
      <c r="C580" s="89"/>
      <c r="D580" s="89"/>
      <c r="E580" s="89"/>
      <c r="F580" s="89"/>
      <c r="G580" s="89"/>
      <c r="H580" s="89"/>
      <c r="I580" s="89"/>
      <c r="J580" s="168"/>
    </row>
    <row r="581" spans="1:10" s="966" customFormat="1" ht="15.75">
      <c r="A581" s="88"/>
      <c r="B581" s="89"/>
      <c r="C581" s="89"/>
      <c r="D581" s="89"/>
      <c r="E581" s="89"/>
      <c r="F581" s="89"/>
      <c r="G581" s="89"/>
      <c r="H581" s="89"/>
      <c r="I581" s="89"/>
      <c r="J581" s="168"/>
    </row>
    <row r="582" spans="1:10" s="966" customFormat="1" ht="15.75">
      <c r="A582" s="88"/>
      <c r="B582" s="89"/>
      <c r="C582" s="89"/>
      <c r="D582" s="89"/>
      <c r="E582" s="89"/>
      <c r="F582" s="89"/>
      <c r="G582" s="89"/>
      <c r="H582" s="89"/>
      <c r="I582" s="89"/>
      <c r="J582" s="168"/>
    </row>
    <row r="583" spans="1:10" s="966" customFormat="1" ht="15.75">
      <c r="A583" s="88"/>
      <c r="B583" s="89"/>
      <c r="C583" s="89"/>
      <c r="D583" s="89"/>
      <c r="E583" s="89"/>
      <c r="F583" s="89"/>
      <c r="G583" s="89"/>
      <c r="H583" s="89"/>
      <c r="I583" s="89"/>
      <c r="J583" s="168"/>
    </row>
    <row r="584" spans="1:10" s="966" customFormat="1" ht="15.75">
      <c r="A584" s="88"/>
      <c r="B584" s="89"/>
      <c r="C584" s="89"/>
      <c r="D584" s="89"/>
      <c r="E584" s="89"/>
      <c r="F584" s="89"/>
      <c r="G584" s="89"/>
      <c r="H584" s="89"/>
      <c r="I584" s="89"/>
      <c r="J584" s="168"/>
    </row>
    <row r="585" spans="1:10" s="966" customFormat="1" ht="15.75">
      <c r="A585" s="88"/>
      <c r="B585" s="89"/>
      <c r="C585" s="89"/>
      <c r="D585" s="89"/>
      <c r="E585" s="89"/>
      <c r="F585" s="89"/>
      <c r="G585" s="89"/>
      <c r="H585" s="89"/>
      <c r="I585" s="89"/>
      <c r="J585" s="168"/>
    </row>
    <row r="586" spans="1:10" s="966" customFormat="1" ht="15.75">
      <c r="A586" s="88"/>
      <c r="B586" s="89"/>
      <c r="C586" s="89"/>
      <c r="D586" s="89"/>
      <c r="E586" s="89"/>
      <c r="F586" s="89"/>
      <c r="G586" s="89"/>
      <c r="H586" s="89"/>
      <c r="I586" s="89"/>
      <c r="J586" s="168"/>
    </row>
    <row r="587" spans="1:10" s="966" customFormat="1" ht="15.75">
      <c r="A587" s="88"/>
      <c r="B587" s="89"/>
      <c r="C587" s="89"/>
      <c r="D587" s="89"/>
      <c r="E587" s="89"/>
      <c r="F587" s="89"/>
      <c r="G587" s="89"/>
      <c r="H587" s="89"/>
      <c r="I587" s="89"/>
      <c r="J587" s="168"/>
    </row>
    <row r="588" spans="1:10" s="966" customFormat="1" ht="15.75">
      <c r="A588" s="88"/>
      <c r="B588" s="89"/>
      <c r="C588" s="89"/>
      <c r="D588" s="89"/>
      <c r="E588" s="89"/>
      <c r="F588" s="89"/>
      <c r="G588" s="89"/>
      <c r="H588" s="89"/>
      <c r="I588" s="89"/>
      <c r="J588" s="168"/>
    </row>
    <row r="589" spans="1:10" s="966" customFormat="1" ht="15.75">
      <c r="A589" s="88"/>
      <c r="B589" s="89"/>
      <c r="C589" s="89"/>
      <c r="D589" s="89"/>
      <c r="E589" s="89"/>
      <c r="F589" s="89"/>
      <c r="G589" s="89"/>
      <c r="H589" s="89"/>
      <c r="I589" s="89"/>
      <c r="J589" s="168"/>
    </row>
    <row r="590" spans="1:10" s="966" customFormat="1" ht="15.75">
      <c r="A590" s="88"/>
      <c r="B590" s="89"/>
      <c r="C590" s="89"/>
      <c r="D590" s="89"/>
      <c r="E590" s="89"/>
      <c r="F590" s="89"/>
      <c r="G590" s="89"/>
      <c r="H590" s="89"/>
      <c r="I590" s="89"/>
      <c r="J590" s="168"/>
    </row>
    <row r="591" spans="1:10" s="966" customFormat="1" ht="15.75">
      <c r="A591" s="88"/>
      <c r="B591" s="89"/>
      <c r="C591" s="89"/>
      <c r="D591" s="89"/>
      <c r="E591" s="89"/>
      <c r="F591" s="89"/>
      <c r="G591" s="89"/>
      <c r="H591" s="89"/>
      <c r="I591" s="89"/>
      <c r="J591" s="168"/>
    </row>
    <row r="592" spans="1:10" s="966" customFormat="1" ht="15.75">
      <c r="A592" s="88"/>
      <c r="B592" s="89"/>
      <c r="C592" s="89"/>
      <c r="D592" s="89"/>
      <c r="E592" s="89"/>
      <c r="F592" s="89"/>
      <c r="G592" s="89"/>
      <c r="H592" s="89"/>
      <c r="I592" s="89"/>
      <c r="J592" s="168"/>
    </row>
    <row r="593" spans="1:10" s="966" customFormat="1" ht="15.75">
      <c r="A593" s="88"/>
      <c r="B593" s="89"/>
      <c r="C593" s="89"/>
      <c r="D593" s="89"/>
      <c r="E593" s="89"/>
      <c r="F593" s="89"/>
      <c r="G593" s="89"/>
      <c r="H593" s="89"/>
      <c r="I593" s="89"/>
      <c r="J593" s="168"/>
    </row>
    <row r="594" spans="1:10" s="966" customFormat="1" ht="15.75">
      <c r="A594" s="88"/>
      <c r="B594" s="89"/>
      <c r="C594" s="89"/>
      <c r="D594" s="89"/>
      <c r="E594" s="89"/>
      <c r="F594" s="89"/>
      <c r="G594" s="89"/>
      <c r="H594" s="89"/>
      <c r="I594" s="89"/>
      <c r="J594" s="168"/>
    </row>
    <row r="595" spans="1:10" s="966" customFormat="1" ht="15.75">
      <c r="A595" s="88"/>
      <c r="B595" s="89"/>
      <c r="C595" s="89"/>
      <c r="D595" s="89"/>
      <c r="E595" s="89"/>
      <c r="F595" s="89"/>
      <c r="G595" s="89"/>
      <c r="H595" s="89"/>
      <c r="I595" s="89"/>
      <c r="J595" s="168"/>
    </row>
    <row r="596" spans="1:10" s="966" customFormat="1" ht="15.75">
      <c r="A596" s="88"/>
      <c r="B596" s="89"/>
      <c r="C596" s="89"/>
      <c r="D596" s="89"/>
      <c r="E596" s="89"/>
      <c r="F596" s="89"/>
      <c r="G596" s="89"/>
      <c r="H596" s="89"/>
      <c r="I596" s="89"/>
      <c r="J596" s="168"/>
    </row>
    <row r="597" spans="1:10" s="966" customFormat="1" ht="15.75">
      <c r="A597" s="88"/>
      <c r="B597" s="89"/>
      <c r="C597" s="89"/>
      <c r="D597" s="89"/>
      <c r="E597" s="89"/>
      <c r="F597" s="89"/>
      <c r="G597" s="89"/>
      <c r="H597" s="89"/>
      <c r="I597" s="89"/>
      <c r="J597" s="168"/>
    </row>
    <row r="598" spans="1:10" s="966" customFormat="1" ht="15.75">
      <c r="A598" s="88"/>
      <c r="B598" s="89"/>
      <c r="C598" s="89"/>
      <c r="D598" s="89"/>
      <c r="E598" s="89"/>
      <c r="F598" s="89"/>
      <c r="G598" s="89"/>
      <c r="H598" s="89"/>
      <c r="I598" s="89"/>
      <c r="J598" s="168"/>
    </row>
    <row r="599" spans="1:10" s="966" customFormat="1" ht="15.75">
      <c r="A599" s="88"/>
      <c r="B599" s="89"/>
      <c r="C599" s="89"/>
      <c r="D599" s="89"/>
      <c r="E599" s="89"/>
      <c r="F599" s="89"/>
      <c r="G599" s="89"/>
      <c r="H599" s="89"/>
      <c r="I599" s="89"/>
      <c r="J599" s="168"/>
    </row>
    <row r="600" spans="1:10" s="966" customFormat="1" ht="15.75">
      <c r="A600" s="88"/>
      <c r="B600" s="89"/>
      <c r="C600" s="89"/>
      <c r="D600" s="89"/>
      <c r="E600" s="89"/>
      <c r="F600" s="89"/>
      <c r="G600" s="89"/>
      <c r="H600" s="89"/>
      <c r="I600" s="89"/>
      <c r="J600" s="168"/>
    </row>
    <row r="601" spans="1:10" s="966" customFormat="1" ht="15.75">
      <c r="A601" s="88"/>
      <c r="B601" s="89"/>
      <c r="C601" s="89"/>
      <c r="D601" s="89"/>
      <c r="E601" s="89"/>
      <c r="F601" s="89"/>
      <c r="G601" s="89"/>
      <c r="H601" s="89"/>
      <c r="I601" s="89"/>
      <c r="J601" s="168"/>
    </row>
    <row r="602" spans="1:10" s="966" customFormat="1" ht="15.75">
      <c r="A602" s="88"/>
      <c r="B602" s="89"/>
      <c r="C602" s="89"/>
      <c r="D602" s="89"/>
      <c r="E602" s="89"/>
      <c r="F602" s="89"/>
      <c r="G602" s="89"/>
      <c r="H602" s="89"/>
      <c r="I602" s="89"/>
      <c r="J602" s="168"/>
    </row>
    <row r="603" spans="1:10" s="966" customFormat="1" ht="15.75">
      <c r="A603" s="88"/>
      <c r="B603" s="89"/>
      <c r="C603" s="89"/>
      <c r="D603" s="89"/>
      <c r="E603" s="89"/>
      <c r="F603" s="89"/>
      <c r="G603" s="89"/>
      <c r="H603" s="89"/>
      <c r="I603" s="89"/>
      <c r="J603" s="168"/>
    </row>
    <row r="604" spans="1:10" s="966" customFormat="1" ht="15.75">
      <c r="A604" s="88"/>
      <c r="B604" s="89"/>
      <c r="C604" s="89"/>
      <c r="D604" s="89"/>
      <c r="E604" s="89"/>
      <c r="F604" s="89"/>
      <c r="G604" s="89"/>
      <c r="H604" s="89"/>
      <c r="I604" s="89"/>
      <c r="J604" s="168"/>
    </row>
    <row r="605" spans="1:10" s="966" customFormat="1" ht="15.75">
      <c r="A605" s="88"/>
      <c r="B605" s="89"/>
      <c r="C605" s="89"/>
      <c r="D605" s="89"/>
      <c r="E605" s="89"/>
      <c r="F605" s="89"/>
      <c r="G605" s="89"/>
      <c r="H605" s="89"/>
      <c r="I605" s="89"/>
      <c r="J605" s="168"/>
    </row>
    <row r="606" spans="1:10" s="966" customFormat="1" ht="15.75">
      <c r="A606" s="88"/>
      <c r="B606" s="89"/>
      <c r="C606" s="89"/>
      <c r="D606" s="89"/>
      <c r="E606" s="89"/>
      <c r="F606" s="89"/>
      <c r="G606" s="89"/>
      <c r="H606" s="89"/>
      <c r="I606" s="89"/>
      <c r="J606" s="168"/>
    </row>
    <row r="607" spans="1:10" s="966" customFormat="1" ht="15.75">
      <c r="A607" s="88"/>
      <c r="B607" s="89"/>
      <c r="C607" s="89"/>
      <c r="D607" s="89"/>
      <c r="E607" s="89"/>
      <c r="F607" s="89"/>
      <c r="G607" s="89"/>
      <c r="H607" s="89"/>
      <c r="I607" s="89"/>
      <c r="J607" s="168"/>
    </row>
    <row r="608" spans="1:10" s="966" customFormat="1" ht="15.75">
      <c r="A608" s="88"/>
      <c r="B608" s="89"/>
      <c r="C608" s="89"/>
      <c r="D608" s="89"/>
      <c r="E608" s="89"/>
      <c r="F608" s="89"/>
      <c r="G608" s="89"/>
      <c r="H608" s="89"/>
      <c r="I608" s="89"/>
      <c r="J608" s="168"/>
    </row>
    <row r="609" spans="1:10" s="966" customFormat="1" ht="15.75">
      <c r="A609" s="88"/>
      <c r="B609" s="89"/>
      <c r="C609" s="89"/>
      <c r="D609" s="89"/>
      <c r="E609" s="89"/>
      <c r="F609" s="89"/>
      <c r="G609" s="89"/>
      <c r="H609" s="89"/>
      <c r="I609" s="89"/>
      <c r="J609" s="168"/>
    </row>
    <row r="610" spans="1:10" s="966" customFormat="1" ht="15.75">
      <c r="A610" s="88"/>
      <c r="B610" s="89"/>
      <c r="C610" s="89"/>
      <c r="D610" s="89"/>
      <c r="E610" s="89"/>
      <c r="F610" s="89"/>
      <c r="G610" s="89"/>
      <c r="H610" s="89"/>
      <c r="I610" s="89"/>
      <c r="J610" s="168"/>
    </row>
    <row r="611" spans="1:10" s="966" customFormat="1" ht="15.75">
      <c r="A611" s="88"/>
      <c r="B611" s="89"/>
      <c r="C611" s="89"/>
      <c r="D611" s="89"/>
      <c r="E611" s="89"/>
      <c r="F611" s="89"/>
      <c r="G611" s="89"/>
      <c r="H611" s="89"/>
      <c r="I611" s="89"/>
      <c r="J611" s="168"/>
    </row>
    <row r="612" spans="1:10" s="966" customFormat="1" ht="15.75">
      <c r="A612" s="88"/>
      <c r="B612" s="89"/>
      <c r="C612" s="89"/>
      <c r="D612" s="89"/>
      <c r="E612" s="89"/>
      <c r="F612" s="89"/>
      <c r="G612" s="89"/>
      <c r="H612" s="89"/>
      <c r="I612" s="89"/>
      <c r="J612" s="168"/>
    </row>
    <row r="613" spans="1:10" s="966" customFormat="1" ht="15.75">
      <c r="A613" s="88"/>
      <c r="B613" s="89"/>
      <c r="C613" s="89"/>
      <c r="D613" s="89"/>
      <c r="E613" s="89"/>
      <c r="F613" s="89"/>
      <c r="G613" s="89"/>
      <c r="H613" s="89"/>
      <c r="I613" s="89"/>
      <c r="J613" s="168"/>
    </row>
    <row r="614" spans="1:10" s="966" customFormat="1" ht="15.75">
      <c r="A614" s="88"/>
      <c r="B614" s="89"/>
      <c r="C614" s="89"/>
      <c r="D614" s="89"/>
      <c r="E614" s="89"/>
      <c r="F614" s="89"/>
      <c r="G614" s="89"/>
      <c r="H614" s="89"/>
      <c r="I614" s="89"/>
      <c r="J614" s="168"/>
    </row>
    <row r="615" spans="1:10" s="966" customFormat="1" ht="15.75">
      <c r="A615" s="88"/>
      <c r="B615" s="89"/>
      <c r="C615" s="89"/>
      <c r="D615" s="89"/>
      <c r="E615" s="89"/>
      <c r="F615" s="89"/>
      <c r="G615" s="89"/>
      <c r="H615" s="89"/>
      <c r="I615" s="89"/>
      <c r="J615" s="168"/>
    </row>
    <row r="616" spans="1:10" s="966" customFormat="1" ht="15.75">
      <c r="A616" s="88"/>
      <c r="B616" s="89"/>
      <c r="C616" s="89"/>
      <c r="D616" s="89"/>
      <c r="E616" s="89"/>
      <c r="F616" s="89"/>
      <c r="G616" s="89"/>
      <c r="H616" s="89"/>
      <c r="I616" s="89"/>
      <c r="J616" s="168"/>
    </row>
  </sheetData>
  <mergeCells count="7">
    <mergeCell ref="A61:I61"/>
    <mergeCell ref="A62:I62"/>
    <mergeCell ref="A1:I1"/>
    <mergeCell ref="A2:I2"/>
    <mergeCell ref="A3:I3"/>
    <mergeCell ref="A4:I4"/>
    <mergeCell ref="A5:I5"/>
  </mergeCells>
  <pageMargins left="0.96" right="0.6" top="0.61" bottom="0.33" header="0.5" footer="0.37"/>
  <pageSetup scale="62" orientation="portrait"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I226"/>
  <sheetViews>
    <sheetView zoomScale="50" workbookViewId="0">
      <selection activeCell="B6" sqref="B6"/>
    </sheetView>
  </sheetViews>
  <sheetFormatPr defaultRowHeight="18"/>
  <cols>
    <col min="1" max="1" width="132.28515625" style="752" customWidth="1"/>
    <col min="2" max="3" width="20.28515625" style="42" bestFit="1" customWidth="1"/>
    <col min="4" max="4" width="18" style="42" bestFit="1" customWidth="1"/>
    <col min="5" max="8" width="20.28515625" style="42" bestFit="1" customWidth="1"/>
    <col min="9" max="9" width="18" style="51" bestFit="1" customWidth="1"/>
    <col min="10" max="256" width="9.140625" style="42"/>
    <col min="257" max="257" width="132.28515625" style="42" customWidth="1"/>
    <col min="258" max="259" width="20.28515625" style="42" bestFit="1" customWidth="1"/>
    <col min="260" max="260" width="18" style="42" bestFit="1" customWidth="1"/>
    <col min="261" max="264" width="20.28515625" style="42" bestFit="1" customWidth="1"/>
    <col min="265" max="265" width="18" style="42" bestFit="1" customWidth="1"/>
    <col min="266" max="512" width="9.140625" style="42"/>
    <col min="513" max="513" width="132.28515625" style="42" customWidth="1"/>
    <col min="514" max="515" width="20.28515625" style="42" bestFit="1" customWidth="1"/>
    <col min="516" max="516" width="18" style="42" bestFit="1" customWidth="1"/>
    <col min="517" max="520" width="20.28515625" style="42" bestFit="1" customWidth="1"/>
    <col min="521" max="521" width="18" style="42" bestFit="1" customWidth="1"/>
    <col min="522" max="768" width="9.140625" style="42"/>
    <col min="769" max="769" width="132.28515625" style="42" customWidth="1"/>
    <col min="770" max="771" width="20.28515625" style="42" bestFit="1" customWidth="1"/>
    <col min="772" max="772" width="18" style="42" bestFit="1" customWidth="1"/>
    <col min="773" max="776" width="20.28515625" style="42" bestFit="1" customWidth="1"/>
    <col min="777" max="777" width="18" style="42" bestFit="1" customWidth="1"/>
    <col min="778" max="1024" width="9.140625" style="42"/>
    <col min="1025" max="1025" width="132.28515625" style="42" customWidth="1"/>
    <col min="1026" max="1027" width="20.28515625" style="42" bestFit="1" customWidth="1"/>
    <col min="1028" max="1028" width="18" style="42" bestFit="1" customWidth="1"/>
    <col min="1029" max="1032" width="20.28515625" style="42" bestFit="1" customWidth="1"/>
    <col min="1033" max="1033" width="18" style="42" bestFit="1" customWidth="1"/>
    <col min="1034" max="1280" width="9.140625" style="42"/>
    <col min="1281" max="1281" width="132.28515625" style="42" customWidth="1"/>
    <col min="1282" max="1283" width="20.28515625" style="42" bestFit="1" customWidth="1"/>
    <col min="1284" max="1284" width="18" style="42" bestFit="1" customWidth="1"/>
    <col min="1285" max="1288" width="20.28515625" style="42" bestFit="1" customWidth="1"/>
    <col min="1289" max="1289" width="18" style="42" bestFit="1" customWidth="1"/>
    <col min="1290" max="1536" width="9.140625" style="42"/>
    <col min="1537" max="1537" width="132.28515625" style="42" customWidth="1"/>
    <col min="1538" max="1539" width="20.28515625" style="42" bestFit="1" customWidth="1"/>
    <col min="1540" max="1540" width="18" style="42" bestFit="1" customWidth="1"/>
    <col min="1541" max="1544" width="20.28515625" style="42" bestFit="1" customWidth="1"/>
    <col min="1545" max="1545" width="18" style="42" bestFit="1" customWidth="1"/>
    <col min="1546" max="1792" width="9.140625" style="42"/>
    <col min="1793" max="1793" width="132.28515625" style="42" customWidth="1"/>
    <col min="1794" max="1795" width="20.28515625" style="42" bestFit="1" customWidth="1"/>
    <col min="1796" max="1796" width="18" style="42" bestFit="1" customWidth="1"/>
    <col min="1797" max="1800" width="20.28515625" style="42" bestFit="1" customWidth="1"/>
    <col min="1801" max="1801" width="18" style="42" bestFit="1" customWidth="1"/>
    <col min="1802" max="2048" width="9.140625" style="42"/>
    <col min="2049" max="2049" width="132.28515625" style="42" customWidth="1"/>
    <col min="2050" max="2051" width="20.28515625" style="42" bestFit="1" customWidth="1"/>
    <col min="2052" max="2052" width="18" style="42" bestFit="1" customWidth="1"/>
    <col min="2053" max="2056" width="20.28515625" style="42" bestFit="1" customWidth="1"/>
    <col min="2057" max="2057" width="18" style="42" bestFit="1" customWidth="1"/>
    <col min="2058" max="2304" width="9.140625" style="42"/>
    <col min="2305" max="2305" width="132.28515625" style="42" customWidth="1"/>
    <col min="2306" max="2307" width="20.28515625" style="42" bestFit="1" customWidth="1"/>
    <col min="2308" max="2308" width="18" style="42" bestFit="1" customWidth="1"/>
    <col min="2309" max="2312" width="20.28515625" style="42" bestFit="1" customWidth="1"/>
    <col min="2313" max="2313" width="18" style="42" bestFit="1" customWidth="1"/>
    <col min="2314" max="2560" width="9.140625" style="42"/>
    <col min="2561" max="2561" width="132.28515625" style="42" customWidth="1"/>
    <col min="2562" max="2563" width="20.28515625" style="42" bestFit="1" customWidth="1"/>
    <col min="2564" max="2564" width="18" style="42" bestFit="1" customWidth="1"/>
    <col min="2565" max="2568" width="20.28515625" style="42" bestFit="1" customWidth="1"/>
    <col min="2569" max="2569" width="18" style="42" bestFit="1" customWidth="1"/>
    <col min="2570" max="2816" width="9.140625" style="42"/>
    <col min="2817" max="2817" width="132.28515625" style="42" customWidth="1"/>
    <col min="2818" max="2819" width="20.28515625" style="42" bestFit="1" customWidth="1"/>
    <col min="2820" max="2820" width="18" style="42" bestFit="1" customWidth="1"/>
    <col min="2821" max="2824" width="20.28515625" style="42" bestFit="1" customWidth="1"/>
    <col min="2825" max="2825" width="18" style="42" bestFit="1" customWidth="1"/>
    <col min="2826" max="3072" width="9.140625" style="42"/>
    <col min="3073" max="3073" width="132.28515625" style="42" customWidth="1"/>
    <col min="3074" max="3075" width="20.28515625" style="42" bestFit="1" customWidth="1"/>
    <col min="3076" max="3076" width="18" style="42" bestFit="1" customWidth="1"/>
    <col min="3077" max="3080" width="20.28515625" style="42" bestFit="1" customWidth="1"/>
    <col min="3081" max="3081" width="18" style="42" bestFit="1" customWidth="1"/>
    <col min="3082" max="3328" width="9.140625" style="42"/>
    <col min="3329" max="3329" width="132.28515625" style="42" customWidth="1"/>
    <col min="3330" max="3331" width="20.28515625" style="42" bestFit="1" customWidth="1"/>
    <col min="3332" max="3332" width="18" style="42" bestFit="1" customWidth="1"/>
    <col min="3333" max="3336" width="20.28515625" style="42" bestFit="1" customWidth="1"/>
    <col min="3337" max="3337" width="18" style="42" bestFit="1" customWidth="1"/>
    <col min="3338" max="3584" width="9.140625" style="42"/>
    <col min="3585" max="3585" width="132.28515625" style="42" customWidth="1"/>
    <col min="3586" max="3587" width="20.28515625" style="42" bestFit="1" customWidth="1"/>
    <col min="3588" max="3588" width="18" style="42" bestFit="1" customWidth="1"/>
    <col min="3589" max="3592" width="20.28515625" style="42" bestFit="1" customWidth="1"/>
    <col min="3593" max="3593" width="18" style="42" bestFit="1" customWidth="1"/>
    <col min="3594" max="3840" width="9.140625" style="42"/>
    <col min="3841" max="3841" width="132.28515625" style="42" customWidth="1"/>
    <col min="3842" max="3843" width="20.28515625" style="42" bestFit="1" customWidth="1"/>
    <col min="3844" max="3844" width="18" style="42" bestFit="1" customWidth="1"/>
    <col min="3845" max="3848" width="20.28515625" style="42" bestFit="1" customWidth="1"/>
    <col min="3849" max="3849" width="18" style="42" bestFit="1" customWidth="1"/>
    <col min="3850" max="4096" width="9.140625" style="42"/>
    <col min="4097" max="4097" width="132.28515625" style="42" customWidth="1"/>
    <col min="4098" max="4099" width="20.28515625" style="42" bestFit="1" customWidth="1"/>
    <col min="4100" max="4100" width="18" style="42" bestFit="1" customWidth="1"/>
    <col min="4101" max="4104" width="20.28515625" style="42" bestFit="1" customWidth="1"/>
    <col min="4105" max="4105" width="18" style="42" bestFit="1" customWidth="1"/>
    <col min="4106" max="4352" width="9.140625" style="42"/>
    <col min="4353" max="4353" width="132.28515625" style="42" customWidth="1"/>
    <col min="4354" max="4355" width="20.28515625" style="42" bestFit="1" customWidth="1"/>
    <col min="4356" max="4356" width="18" style="42" bestFit="1" customWidth="1"/>
    <col min="4357" max="4360" width="20.28515625" style="42" bestFit="1" customWidth="1"/>
    <col min="4361" max="4361" width="18" style="42" bestFit="1" customWidth="1"/>
    <col min="4362" max="4608" width="9.140625" style="42"/>
    <col min="4609" max="4609" width="132.28515625" style="42" customWidth="1"/>
    <col min="4610" max="4611" width="20.28515625" style="42" bestFit="1" customWidth="1"/>
    <col min="4612" max="4612" width="18" style="42" bestFit="1" customWidth="1"/>
    <col min="4613" max="4616" width="20.28515625" style="42" bestFit="1" customWidth="1"/>
    <col min="4617" max="4617" width="18" style="42" bestFit="1" customWidth="1"/>
    <col min="4618" max="4864" width="9.140625" style="42"/>
    <col min="4865" max="4865" width="132.28515625" style="42" customWidth="1"/>
    <col min="4866" max="4867" width="20.28515625" style="42" bestFit="1" customWidth="1"/>
    <col min="4868" max="4868" width="18" style="42" bestFit="1" customWidth="1"/>
    <col min="4869" max="4872" width="20.28515625" style="42" bestFit="1" customWidth="1"/>
    <col min="4873" max="4873" width="18" style="42" bestFit="1" customWidth="1"/>
    <col min="4874" max="5120" width="9.140625" style="42"/>
    <col min="5121" max="5121" width="132.28515625" style="42" customWidth="1"/>
    <col min="5122" max="5123" width="20.28515625" style="42" bestFit="1" customWidth="1"/>
    <col min="5124" max="5124" width="18" style="42" bestFit="1" customWidth="1"/>
    <col min="5125" max="5128" width="20.28515625" style="42" bestFit="1" customWidth="1"/>
    <col min="5129" max="5129" width="18" style="42" bestFit="1" customWidth="1"/>
    <col min="5130" max="5376" width="9.140625" style="42"/>
    <col min="5377" max="5377" width="132.28515625" style="42" customWidth="1"/>
    <col min="5378" max="5379" width="20.28515625" style="42" bestFit="1" customWidth="1"/>
    <col min="5380" max="5380" width="18" style="42" bestFit="1" customWidth="1"/>
    <col min="5381" max="5384" width="20.28515625" style="42" bestFit="1" customWidth="1"/>
    <col min="5385" max="5385" width="18" style="42" bestFit="1" customWidth="1"/>
    <col min="5386" max="5632" width="9.140625" style="42"/>
    <col min="5633" max="5633" width="132.28515625" style="42" customWidth="1"/>
    <col min="5634" max="5635" width="20.28515625" style="42" bestFit="1" customWidth="1"/>
    <col min="5636" max="5636" width="18" style="42" bestFit="1" customWidth="1"/>
    <col min="5637" max="5640" width="20.28515625" style="42" bestFit="1" customWidth="1"/>
    <col min="5641" max="5641" width="18" style="42" bestFit="1" customWidth="1"/>
    <col min="5642" max="5888" width="9.140625" style="42"/>
    <col min="5889" max="5889" width="132.28515625" style="42" customWidth="1"/>
    <col min="5890" max="5891" width="20.28515625" style="42" bestFit="1" customWidth="1"/>
    <col min="5892" max="5892" width="18" style="42" bestFit="1" customWidth="1"/>
    <col min="5893" max="5896" width="20.28515625" style="42" bestFit="1" customWidth="1"/>
    <col min="5897" max="5897" width="18" style="42" bestFit="1" customWidth="1"/>
    <col min="5898" max="6144" width="9.140625" style="42"/>
    <col min="6145" max="6145" width="132.28515625" style="42" customWidth="1"/>
    <col min="6146" max="6147" width="20.28515625" style="42" bestFit="1" customWidth="1"/>
    <col min="6148" max="6148" width="18" style="42" bestFit="1" customWidth="1"/>
    <col min="6149" max="6152" width="20.28515625" style="42" bestFit="1" customWidth="1"/>
    <col min="6153" max="6153" width="18" style="42" bestFit="1" customWidth="1"/>
    <col min="6154" max="6400" width="9.140625" style="42"/>
    <col min="6401" max="6401" width="132.28515625" style="42" customWidth="1"/>
    <col min="6402" max="6403" width="20.28515625" style="42" bestFit="1" customWidth="1"/>
    <col min="6404" max="6404" width="18" style="42" bestFit="1" customWidth="1"/>
    <col min="6405" max="6408" width="20.28515625" style="42" bestFit="1" customWidth="1"/>
    <col min="6409" max="6409" width="18" style="42" bestFit="1" customWidth="1"/>
    <col min="6410" max="6656" width="9.140625" style="42"/>
    <col min="6657" max="6657" width="132.28515625" style="42" customWidth="1"/>
    <col min="6658" max="6659" width="20.28515625" style="42" bestFit="1" customWidth="1"/>
    <col min="6660" max="6660" width="18" style="42" bestFit="1" customWidth="1"/>
    <col min="6661" max="6664" width="20.28515625" style="42" bestFit="1" customWidth="1"/>
    <col min="6665" max="6665" width="18" style="42" bestFit="1" customWidth="1"/>
    <col min="6666" max="6912" width="9.140625" style="42"/>
    <col min="6913" max="6913" width="132.28515625" style="42" customWidth="1"/>
    <col min="6914" max="6915" width="20.28515625" style="42" bestFit="1" customWidth="1"/>
    <col min="6916" max="6916" width="18" style="42" bestFit="1" customWidth="1"/>
    <col min="6917" max="6920" width="20.28515625" style="42" bestFit="1" customWidth="1"/>
    <col min="6921" max="6921" width="18" style="42" bestFit="1" customWidth="1"/>
    <col min="6922" max="7168" width="9.140625" style="42"/>
    <col min="7169" max="7169" width="132.28515625" style="42" customWidth="1"/>
    <col min="7170" max="7171" width="20.28515625" style="42" bestFit="1" customWidth="1"/>
    <col min="7172" max="7172" width="18" style="42" bestFit="1" customWidth="1"/>
    <col min="7173" max="7176" width="20.28515625" style="42" bestFit="1" customWidth="1"/>
    <col min="7177" max="7177" width="18" style="42" bestFit="1" customWidth="1"/>
    <col min="7178" max="7424" width="9.140625" style="42"/>
    <col min="7425" max="7425" width="132.28515625" style="42" customWidth="1"/>
    <col min="7426" max="7427" width="20.28515625" style="42" bestFit="1" customWidth="1"/>
    <col min="7428" max="7428" width="18" style="42" bestFit="1" customWidth="1"/>
    <col min="7429" max="7432" width="20.28515625" style="42" bestFit="1" customWidth="1"/>
    <col min="7433" max="7433" width="18" style="42" bestFit="1" customWidth="1"/>
    <col min="7434" max="7680" width="9.140625" style="42"/>
    <col min="7681" max="7681" width="132.28515625" style="42" customWidth="1"/>
    <col min="7682" max="7683" width="20.28515625" style="42" bestFit="1" customWidth="1"/>
    <col min="7684" max="7684" width="18" style="42" bestFit="1" customWidth="1"/>
    <col min="7685" max="7688" width="20.28515625" style="42" bestFit="1" customWidth="1"/>
    <col min="7689" max="7689" width="18" style="42" bestFit="1" customWidth="1"/>
    <col min="7690" max="7936" width="9.140625" style="42"/>
    <col min="7937" max="7937" width="132.28515625" style="42" customWidth="1"/>
    <col min="7938" max="7939" width="20.28515625" style="42" bestFit="1" customWidth="1"/>
    <col min="7940" max="7940" width="18" style="42" bestFit="1" customWidth="1"/>
    <col min="7941" max="7944" width="20.28515625" style="42" bestFit="1" customWidth="1"/>
    <col min="7945" max="7945" width="18" style="42" bestFit="1" customWidth="1"/>
    <col min="7946" max="8192" width="9.140625" style="42"/>
    <col min="8193" max="8193" width="132.28515625" style="42" customWidth="1"/>
    <col min="8194" max="8195" width="20.28515625" style="42" bestFit="1" customWidth="1"/>
    <col min="8196" max="8196" width="18" style="42" bestFit="1" customWidth="1"/>
    <col min="8197" max="8200" width="20.28515625" style="42" bestFit="1" customWidth="1"/>
    <col min="8201" max="8201" width="18" style="42" bestFit="1" customWidth="1"/>
    <col min="8202" max="8448" width="9.140625" style="42"/>
    <col min="8449" max="8449" width="132.28515625" style="42" customWidth="1"/>
    <col min="8450" max="8451" width="20.28515625" style="42" bestFit="1" customWidth="1"/>
    <col min="8452" max="8452" width="18" style="42" bestFit="1" customWidth="1"/>
    <col min="8453" max="8456" width="20.28515625" style="42" bestFit="1" customWidth="1"/>
    <col min="8457" max="8457" width="18" style="42" bestFit="1" customWidth="1"/>
    <col min="8458" max="8704" width="9.140625" style="42"/>
    <col min="8705" max="8705" width="132.28515625" style="42" customWidth="1"/>
    <col min="8706" max="8707" width="20.28515625" style="42" bestFit="1" customWidth="1"/>
    <col min="8708" max="8708" width="18" style="42" bestFit="1" customWidth="1"/>
    <col min="8709" max="8712" width="20.28515625" style="42" bestFit="1" customWidth="1"/>
    <col min="8713" max="8713" width="18" style="42" bestFit="1" customWidth="1"/>
    <col min="8714" max="8960" width="9.140625" style="42"/>
    <col min="8961" max="8961" width="132.28515625" style="42" customWidth="1"/>
    <col min="8962" max="8963" width="20.28515625" style="42" bestFit="1" customWidth="1"/>
    <col min="8964" max="8964" width="18" style="42" bestFit="1" customWidth="1"/>
    <col min="8965" max="8968" width="20.28515625" style="42" bestFit="1" customWidth="1"/>
    <col min="8969" max="8969" width="18" style="42" bestFit="1" customWidth="1"/>
    <col min="8970" max="9216" width="9.140625" style="42"/>
    <col min="9217" max="9217" width="132.28515625" style="42" customWidth="1"/>
    <col min="9218" max="9219" width="20.28515625" style="42" bestFit="1" customWidth="1"/>
    <col min="9220" max="9220" width="18" style="42" bestFit="1" customWidth="1"/>
    <col min="9221" max="9224" width="20.28515625" style="42" bestFit="1" customWidth="1"/>
    <col min="9225" max="9225" width="18" style="42" bestFit="1" customWidth="1"/>
    <col min="9226" max="9472" width="9.140625" style="42"/>
    <col min="9473" max="9473" width="132.28515625" style="42" customWidth="1"/>
    <col min="9474" max="9475" width="20.28515625" style="42" bestFit="1" customWidth="1"/>
    <col min="9476" max="9476" width="18" style="42" bestFit="1" customWidth="1"/>
    <col min="9477" max="9480" width="20.28515625" style="42" bestFit="1" customWidth="1"/>
    <col min="9481" max="9481" width="18" style="42" bestFit="1" customWidth="1"/>
    <col min="9482" max="9728" width="9.140625" style="42"/>
    <col min="9729" max="9729" width="132.28515625" style="42" customWidth="1"/>
    <col min="9730" max="9731" width="20.28515625" style="42" bestFit="1" customWidth="1"/>
    <col min="9732" max="9732" width="18" style="42" bestFit="1" customWidth="1"/>
    <col min="9733" max="9736" width="20.28515625" style="42" bestFit="1" customWidth="1"/>
    <col min="9737" max="9737" width="18" style="42" bestFit="1" customWidth="1"/>
    <col min="9738" max="9984" width="9.140625" style="42"/>
    <col min="9985" max="9985" width="132.28515625" style="42" customWidth="1"/>
    <col min="9986" max="9987" width="20.28515625" style="42" bestFit="1" customWidth="1"/>
    <col min="9988" max="9988" width="18" style="42" bestFit="1" customWidth="1"/>
    <col min="9989" max="9992" width="20.28515625" style="42" bestFit="1" customWidth="1"/>
    <col min="9993" max="9993" width="18" style="42" bestFit="1" customWidth="1"/>
    <col min="9994" max="10240" width="9.140625" style="42"/>
    <col min="10241" max="10241" width="132.28515625" style="42" customWidth="1"/>
    <col min="10242" max="10243" width="20.28515625" style="42" bestFit="1" customWidth="1"/>
    <col min="10244" max="10244" width="18" style="42" bestFit="1" customWidth="1"/>
    <col min="10245" max="10248" width="20.28515625" style="42" bestFit="1" customWidth="1"/>
    <col min="10249" max="10249" width="18" style="42" bestFit="1" customWidth="1"/>
    <col min="10250" max="10496" width="9.140625" style="42"/>
    <col min="10497" max="10497" width="132.28515625" style="42" customWidth="1"/>
    <col min="10498" max="10499" width="20.28515625" style="42" bestFit="1" customWidth="1"/>
    <col min="10500" max="10500" width="18" style="42" bestFit="1" customWidth="1"/>
    <col min="10501" max="10504" width="20.28515625" style="42" bestFit="1" customWidth="1"/>
    <col min="10505" max="10505" width="18" style="42" bestFit="1" customWidth="1"/>
    <col min="10506" max="10752" width="9.140625" style="42"/>
    <col min="10753" max="10753" width="132.28515625" style="42" customWidth="1"/>
    <col min="10754" max="10755" width="20.28515625" style="42" bestFit="1" customWidth="1"/>
    <col min="10756" max="10756" width="18" style="42" bestFit="1" customWidth="1"/>
    <col min="10757" max="10760" width="20.28515625" style="42" bestFit="1" customWidth="1"/>
    <col min="10761" max="10761" width="18" style="42" bestFit="1" customWidth="1"/>
    <col min="10762" max="11008" width="9.140625" style="42"/>
    <col min="11009" max="11009" width="132.28515625" style="42" customWidth="1"/>
    <col min="11010" max="11011" width="20.28515625" style="42" bestFit="1" customWidth="1"/>
    <col min="11012" max="11012" width="18" style="42" bestFit="1" customWidth="1"/>
    <col min="11013" max="11016" width="20.28515625" style="42" bestFit="1" customWidth="1"/>
    <col min="11017" max="11017" width="18" style="42" bestFit="1" customWidth="1"/>
    <col min="11018" max="11264" width="9.140625" style="42"/>
    <col min="11265" max="11265" width="132.28515625" style="42" customWidth="1"/>
    <col min="11266" max="11267" width="20.28515625" style="42" bestFit="1" customWidth="1"/>
    <col min="11268" max="11268" width="18" style="42" bestFit="1" customWidth="1"/>
    <col min="11269" max="11272" width="20.28515625" style="42" bestFit="1" customWidth="1"/>
    <col min="11273" max="11273" width="18" style="42" bestFit="1" customWidth="1"/>
    <col min="11274" max="11520" width="9.140625" style="42"/>
    <col min="11521" max="11521" width="132.28515625" style="42" customWidth="1"/>
    <col min="11522" max="11523" width="20.28515625" style="42" bestFit="1" customWidth="1"/>
    <col min="11524" max="11524" width="18" style="42" bestFit="1" customWidth="1"/>
    <col min="11525" max="11528" width="20.28515625" style="42" bestFit="1" customWidth="1"/>
    <col min="11529" max="11529" width="18" style="42" bestFit="1" customWidth="1"/>
    <col min="11530" max="11776" width="9.140625" style="42"/>
    <col min="11777" max="11777" width="132.28515625" style="42" customWidth="1"/>
    <col min="11778" max="11779" width="20.28515625" style="42" bestFit="1" customWidth="1"/>
    <col min="11780" max="11780" width="18" style="42" bestFit="1" customWidth="1"/>
    <col min="11781" max="11784" width="20.28515625" style="42" bestFit="1" customWidth="1"/>
    <col min="11785" max="11785" width="18" style="42" bestFit="1" customWidth="1"/>
    <col min="11786" max="12032" width="9.140625" style="42"/>
    <col min="12033" max="12033" width="132.28515625" style="42" customWidth="1"/>
    <col min="12034" max="12035" width="20.28515625" style="42" bestFit="1" customWidth="1"/>
    <col min="12036" max="12036" width="18" style="42" bestFit="1" customWidth="1"/>
    <col min="12037" max="12040" width="20.28515625" style="42" bestFit="1" customWidth="1"/>
    <col min="12041" max="12041" width="18" style="42" bestFit="1" customWidth="1"/>
    <col min="12042" max="12288" width="9.140625" style="42"/>
    <col min="12289" max="12289" width="132.28515625" style="42" customWidth="1"/>
    <col min="12290" max="12291" width="20.28515625" style="42" bestFit="1" customWidth="1"/>
    <col min="12292" max="12292" width="18" style="42" bestFit="1" customWidth="1"/>
    <col min="12293" max="12296" width="20.28515625" style="42" bestFit="1" customWidth="1"/>
    <col min="12297" max="12297" width="18" style="42" bestFit="1" customWidth="1"/>
    <col min="12298" max="12544" width="9.140625" style="42"/>
    <col min="12545" max="12545" width="132.28515625" style="42" customWidth="1"/>
    <col min="12546" max="12547" width="20.28515625" style="42" bestFit="1" customWidth="1"/>
    <col min="12548" max="12548" width="18" style="42" bestFit="1" customWidth="1"/>
    <col min="12549" max="12552" width="20.28515625" style="42" bestFit="1" customWidth="1"/>
    <col min="12553" max="12553" width="18" style="42" bestFit="1" customWidth="1"/>
    <col min="12554" max="12800" width="9.140625" style="42"/>
    <col min="12801" max="12801" width="132.28515625" style="42" customWidth="1"/>
    <col min="12802" max="12803" width="20.28515625" style="42" bestFit="1" customWidth="1"/>
    <col min="12804" max="12804" width="18" style="42" bestFit="1" customWidth="1"/>
    <col min="12805" max="12808" width="20.28515625" style="42" bestFit="1" customWidth="1"/>
    <col min="12809" max="12809" width="18" style="42" bestFit="1" customWidth="1"/>
    <col min="12810" max="13056" width="9.140625" style="42"/>
    <col min="13057" max="13057" width="132.28515625" style="42" customWidth="1"/>
    <col min="13058" max="13059" width="20.28515625" style="42" bestFit="1" customWidth="1"/>
    <col min="13060" max="13060" width="18" style="42" bestFit="1" customWidth="1"/>
    <col min="13061" max="13064" width="20.28515625" style="42" bestFit="1" customWidth="1"/>
    <col min="13065" max="13065" width="18" style="42" bestFit="1" customWidth="1"/>
    <col min="13066" max="13312" width="9.140625" style="42"/>
    <col min="13313" max="13313" width="132.28515625" style="42" customWidth="1"/>
    <col min="13314" max="13315" width="20.28515625" style="42" bestFit="1" customWidth="1"/>
    <col min="13316" max="13316" width="18" style="42" bestFit="1" customWidth="1"/>
    <col min="13317" max="13320" width="20.28515625" style="42" bestFit="1" customWidth="1"/>
    <col min="13321" max="13321" width="18" style="42" bestFit="1" customWidth="1"/>
    <col min="13322" max="13568" width="9.140625" style="42"/>
    <col min="13569" max="13569" width="132.28515625" style="42" customWidth="1"/>
    <col min="13570" max="13571" width="20.28515625" style="42" bestFit="1" customWidth="1"/>
    <col min="13572" max="13572" width="18" style="42" bestFit="1" customWidth="1"/>
    <col min="13573" max="13576" width="20.28515625" style="42" bestFit="1" customWidth="1"/>
    <col min="13577" max="13577" width="18" style="42" bestFit="1" customWidth="1"/>
    <col min="13578" max="13824" width="9.140625" style="42"/>
    <col min="13825" max="13825" width="132.28515625" style="42" customWidth="1"/>
    <col min="13826" max="13827" width="20.28515625" style="42" bestFit="1" customWidth="1"/>
    <col min="13828" max="13828" width="18" style="42" bestFit="1" customWidth="1"/>
    <col min="13829" max="13832" width="20.28515625" style="42" bestFit="1" customWidth="1"/>
    <col min="13833" max="13833" width="18" style="42" bestFit="1" customWidth="1"/>
    <col min="13834" max="14080" width="9.140625" style="42"/>
    <col min="14081" max="14081" width="132.28515625" style="42" customWidth="1"/>
    <col min="14082" max="14083" width="20.28515625" style="42" bestFit="1" customWidth="1"/>
    <col min="14084" max="14084" width="18" style="42" bestFit="1" customWidth="1"/>
    <col min="14085" max="14088" width="20.28515625" style="42" bestFit="1" customWidth="1"/>
    <col min="14089" max="14089" width="18" style="42" bestFit="1" customWidth="1"/>
    <col min="14090" max="14336" width="9.140625" style="42"/>
    <col min="14337" max="14337" width="132.28515625" style="42" customWidth="1"/>
    <col min="14338" max="14339" width="20.28515625" style="42" bestFit="1" customWidth="1"/>
    <col min="14340" max="14340" width="18" style="42" bestFit="1" customWidth="1"/>
    <col min="14341" max="14344" width="20.28515625" style="42" bestFit="1" customWidth="1"/>
    <col min="14345" max="14345" width="18" style="42" bestFit="1" customWidth="1"/>
    <col min="14346" max="14592" width="9.140625" style="42"/>
    <col min="14593" max="14593" width="132.28515625" style="42" customWidth="1"/>
    <col min="14594" max="14595" width="20.28515625" style="42" bestFit="1" customWidth="1"/>
    <col min="14596" max="14596" width="18" style="42" bestFit="1" customWidth="1"/>
    <col min="14597" max="14600" width="20.28515625" style="42" bestFit="1" customWidth="1"/>
    <col min="14601" max="14601" width="18" style="42" bestFit="1" customWidth="1"/>
    <col min="14602" max="14848" width="9.140625" style="42"/>
    <col min="14849" max="14849" width="132.28515625" style="42" customWidth="1"/>
    <col min="14850" max="14851" width="20.28515625" style="42" bestFit="1" customWidth="1"/>
    <col min="14852" max="14852" width="18" style="42" bestFit="1" customWidth="1"/>
    <col min="14853" max="14856" width="20.28515625" style="42" bestFit="1" customWidth="1"/>
    <col min="14857" max="14857" width="18" style="42" bestFit="1" customWidth="1"/>
    <col min="14858" max="15104" width="9.140625" style="42"/>
    <col min="15105" max="15105" width="132.28515625" style="42" customWidth="1"/>
    <col min="15106" max="15107" width="20.28515625" style="42" bestFit="1" customWidth="1"/>
    <col min="15108" max="15108" width="18" style="42" bestFit="1" customWidth="1"/>
    <col min="15109" max="15112" width="20.28515625" style="42" bestFit="1" customWidth="1"/>
    <col min="15113" max="15113" width="18" style="42" bestFit="1" customWidth="1"/>
    <col min="15114" max="15360" width="9.140625" style="42"/>
    <col min="15361" max="15361" width="132.28515625" style="42" customWidth="1"/>
    <col min="15362" max="15363" width="20.28515625" style="42" bestFit="1" customWidth="1"/>
    <col min="15364" max="15364" width="18" style="42" bestFit="1" customWidth="1"/>
    <col min="15365" max="15368" width="20.28515625" style="42" bestFit="1" customWidth="1"/>
    <col min="15369" max="15369" width="18" style="42" bestFit="1" customWidth="1"/>
    <col min="15370" max="15616" width="9.140625" style="42"/>
    <col min="15617" max="15617" width="132.28515625" style="42" customWidth="1"/>
    <col min="15618" max="15619" width="20.28515625" style="42" bestFit="1" customWidth="1"/>
    <col min="15620" max="15620" width="18" style="42" bestFit="1" customWidth="1"/>
    <col min="15621" max="15624" width="20.28515625" style="42" bestFit="1" customWidth="1"/>
    <col min="15625" max="15625" width="18" style="42" bestFit="1" customWidth="1"/>
    <col min="15626" max="15872" width="9.140625" style="42"/>
    <col min="15873" max="15873" width="132.28515625" style="42" customWidth="1"/>
    <col min="15874" max="15875" width="20.28515625" style="42" bestFit="1" customWidth="1"/>
    <col min="15876" max="15876" width="18" style="42" bestFit="1" customWidth="1"/>
    <col min="15877" max="15880" width="20.28515625" style="42" bestFit="1" customWidth="1"/>
    <col min="15881" max="15881" width="18" style="42" bestFit="1" customWidth="1"/>
    <col min="15882" max="16128" width="9.140625" style="42"/>
    <col min="16129" max="16129" width="132.28515625" style="42" customWidth="1"/>
    <col min="16130" max="16131" width="20.28515625" style="42" bestFit="1" customWidth="1"/>
    <col min="16132" max="16132" width="18" style="42" bestFit="1" customWidth="1"/>
    <col min="16133" max="16136" width="20.28515625" style="42" bestFit="1" customWidth="1"/>
    <col min="16137" max="16137" width="18" style="42" bestFit="1" customWidth="1"/>
    <col min="16138" max="16384" width="9.140625" style="42"/>
  </cols>
  <sheetData>
    <row r="1" spans="1:9" ht="43.5" customHeight="1">
      <c r="A1" s="992" t="s">
        <v>1424</v>
      </c>
      <c r="B1" s="992"/>
      <c r="C1" s="992"/>
      <c r="D1" s="992"/>
      <c r="E1" s="992"/>
      <c r="F1" s="992"/>
      <c r="G1" s="992"/>
      <c r="H1" s="992"/>
      <c r="I1" s="992"/>
    </row>
    <row r="2" spans="1:9" ht="43.5" customHeight="1">
      <c r="A2" s="992" t="s">
        <v>431</v>
      </c>
      <c r="B2" s="992"/>
      <c r="C2" s="992"/>
      <c r="D2" s="992"/>
      <c r="E2" s="992"/>
      <c r="F2" s="992"/>
      <c r="G2" s="992"/>
      <c r="H2" s="992"/>
      <c r="I2" s="992"/>
    </row>
    <row r="3" spans="1:9" ht="4.5" customHeight="1">
      <c r="A3" s="992"/>
      <c r="B3" s="992"/>
      <c r="C3" s="992"/>
      <c r="D3" s="992"/>
      <c r="E3" s="992"/>
      <c r="F3" s="992"/>
      <c r="G3" s="992"/>
      <c r="H3" s="992"/>
      <c r="I3" s="992"/>
    </row>
    <row r="4" spans="1:9" ht="43.5" customHeight="1" thickBot="1">
      <c r="A4" s="993" t="s">
        <v>1495</v>
      </c>
      <c r="B4" s="993"/>
      <c r="C4" s="993"/>
      <c r="D4" s="993"/>
      <c r="E4" s="993"/>
      <c r="F4" s="993"/>
      <c r="G4" s="993"/>
      <c r="H4" s="993"/>
      <c r="I4" s="993"/>
    </row>
    <row r="5" spans="1:9" ht="35.25" customHeight="1" thickTop="1" thickBot="1">
      <c r="A5" s="783"/>
      <c r="B5" s="1019" t="s">
        <v>854</v>
      </c>
      <c r="C5" s="1019"/>
      <c r="D5" s="1019"/>
      <c r="E5" s="1019"/>
      <c r="F5" s="1019"/>
      <c r="G5" s="1019"/>
      <c r="H5" s="1019" t="s">
        <v>1436</v>
      </c>
      <c r="I5" s="1019"/>
    </row>
    <row r="6" spans="1:9" s="43" customFormat="1" ht="46.5" customHeight="1" thickTop="1" thickBot="1">
      <c r="A6" s="740" t="s">
        <v>304</v>
      </c>
      <c r="B6" s="119" t="s">
        <v>432</v>
      </c>
      <c r="C6" s="119" t="s">
        <v>433</v>
      </c>
      <c r="D6" s="119" t="s">
        <v>434</v>
      </c>
      <c r="E6" s="119" t="s">
        <v>435</v>
      </c>
      <c r="F6" s="119" t="s">
        <v>1308</v>
      </c>
      <c r="G6" s="119" t="s">
        <v>1512</v>
      </c>
      <c r="H6" s="119" t="s">
        <v>1457</v>
      </c>
      <c r="I6" s="119" t="s">
        <v>1513</v>
      </c>
    </row>
    <row r="7" spans="1:9" ht="15" customHeight="1" thickTop="1" thickBot="1">
      <c r="A7" s="741"/>
      <c r="B7" s="44"/>
      <c r="C7" s="44"/>
      <c r="D7" s="44"/>
      <c r="E7" s="44"/>
      <c r="F7" s="44"/>
      <c r="G7" s="44"/>
      <c r="H7" s="44"/>
      <c r="I7" s="44"/>
    </row>
    <row r="8" spans="1:9" ht="24" customHeight="1" thickTop="1" thickBot="1">
      <c r="A8" s="45" t="s">
        <v>436</v>
      </c>
      <c r="B8" s="1">
        <v>574405470.31844389</v>
      </c>
      <c r="C8" s="1">
        <v>579446117.451895</v>
      </c>
      <c r="D8" s="1">
        <v>608255523.50874639</v>
      </c>
      <c r="E8" s="1">
        <v>629231406.03352773</v>
      </c>
      <c r="F8" s="1">
        <v>642542102.98250735</v>
      </c>
      <c r="G8" s="1">
        <v>658410289.63994169</v>
      </c>
      <c r="H8" s="1">
        <v>668315879.83965015</v>
      </c>
      <c r="I8" s="1">
        <v>524509608.9970845</v>
      </c>
    </row>
    <row r="9" spans="1:9" s="122" customFormat="1" ht="21" customHeight="1" thickTop="1">
      <c r="A9" s="120" t="s">
        <v>8</v>
      </c>
      <c r="B9" s="2">
        <v>24650375.396253601</v>
      </c>
      <c r="C9" s="2">
        <v>43138896.794460639</v>
      </c>
      <c r="D9" s="2">
        <v>44600849.880466476</v>
      </c>
      <c r="E9" s="2">
        <v>42545378.680758014</v>
      </c>
      <c r="F9" s="2">
        <v>41074247.705539361</v>
      </c>
      <c r="G9" s="2">
        <v>46626653.737609327</v>
      </c>
      <c r="H9" s="2">
        <v>48211572.623906702</v>
      </c>
      <c r="I9" s="2">
        <v>34482782.35276968</v>
      </c>
    </row>
    <row r="10" spans="1:9" s="122" customFormat="1" ht="21" customHeight="1">
      <c r="A10" s="120" t="s">
        <v>17</v>
      </c>
      <c r="B10" s="2">
        <v>91480692.965417862</v>
      </c>
      <c r="C10" s="2">
        <v>63632080.895043731</v>
      </c>
      <c r="D10" s="2">
        <v>77105420.610787168</v>
      </c>
      <c r="E10" s="2">
        <v>82142461.549562678</v>
      </c>
      <c r="F10" s="2">
        <v>94334042.574344009</v>
      </c>
      <c r="G10" s="2">
        <v>115641409.63702624</v>
      </c>
      <c r="H10" s="2">
        <v>113542651.30320701</v>
      </c>
      <c r="I10" s="2">
        <v>109581278.34839651</v>
      </c>
    </row>
    <row r="11" spans="1:9" s="122" customFormat="1" ht="21" customHeight="1">
      <c r="A11" s="120" t="s">
        <v>26</v>
      </c>
      <c r="B11" s="2">
        <v>295380564.46109509</v>
      </c>
      <c r="C11" s="2">
        <v>355659026.84402335</v>
      </c>
      <c r="D11" s="2">
        <v>399419033.62099123</v>
      </c>
      <c r="E11" s="2">
        <v>427667392.96793008</v>
      </c>
      <c r="F11" s="2">
        <v>450712972.3425656</v>
      </c>
      <c r="G11" s="2">
        <v>455666890.07288629</v>
      </c>
      <c r="H11" s="2">
        <v>472124409.25364435</v>
      </c>
      <c r="I11" s="2">
        <v>361475282.3862974</v>
      </c>
    </row>
    <row r="12" spans="1:9" s="122" customFormat="1" ht="21" customHeight="1">
      <c r="A12" s="742" t="s">
        <v>437</v>
      </c>
      <c r="B12" s="2">
        <v>303755860.3948127</v>
      </c>
      <c r="C12" s="2">
        <v>363578217.39650148</v>
      </c>
      <c r="D12" s="2">
        <v>407379354.08163267</v>
      </c>
      <c r="E12" s="2">
        <v>440916529.93148685</v>
      </c>
      <c r="F12" s="2">
        <v>463966488.49271137</v>
      </c>
      <c r="G12" s="2">
        <v>468117695.8877551</v>
      </c>
      <c r="H12" s="2">
        <v>485469124.87026238</v>
      </c>
      <c r="I12" s="2">
        <v>368170561.6166181</v>
      </c>
    </row>
    <row r="13" spans="1:9" s="122" customFormat="1" ht="21" customHeight="1">
      <c r="A13" s="742" t="s">
        <v>438</v>
      </c>
      <c r="B13" s="2">
        <v>299911612.91210371</v>
      </c>
      <c r="C13" s="2">
        <v>360109597.16909617</v>
      </c>
      <c r="D13" s="2">
        <v>404491798.32798839</v>
      </c>
      <c r="E13" s="2">
        <v>438046080.77842563</v>
      </c>
      <c r="F13" s="2">
        <v>461641070.3002916</v>
      </c>
      <c r="G13" s="2">
        <v>465314635.93148685</v>
      </c>
      <c r="H13" s="2">
        <v>482929940.93294466</v>
      </c>
      <c r="I13" s="2">
        <v>365924890.30612242</v>
      </c>
    </row>
    <row r="14" spans="1:9" s="122" customFormat="1" ht="21" customHeight="1">
      <c r="A14" s="742" t="s">
        <v>439</v>
      </c>
      <c r="B14" s="2">
        <v>3844247.4827089338</v>
      </c>
      <c r="C14" s="2">
        <v>3468620.2274052482</v>
      </c>
      <c r="D14" s="2">
        <v>2887555.7536443146</v>
      </c>
      <c r="E14" s="2">
        <v>2870449.1530612246</v>
      </c>
      <c r="F14" s="2">
        <v>2325418.1924198251</v>
      </c>
      <c r="G14" s="2">
        <v>2803059.9562682216</v>
      </c>
      <c r="H14" s="2">
        <v>2539183.9373177839</v>
      </c>
      <c r="I14" s="2">
        <v>2245671.3104956266</v>
      </c>
    </row>
    <row r="15" spans="1:9" s="122" customFormat="1" ht="21" customHeight="1">
      <c r="A15" s="742" t="s">
        <v>440</v>
      </c>
      <c r="B15" s="2">
        <v>1150767.667146974</v>
      </c>
      <c r="C15" s="2">
        <v>1272597.193877551</v>
      </c>
      <c r="D15" s="2">
        <v>1420177.163265306</v>
      </c>
      <c r="E15" s="2">
        <v>1120857.5072886297</v>
      </c>
      <c r="F15" s="2">
        <v>1970202.8600583088</v>
      </c>
      <c r="G15" s="2">
        <v>2240756.9810495628</v>
      </c>
      <c r="H15" s="2">
        <v>1384793.7405247814</v>
      </c>
      <c r="I15" s="2">
        <v>5768028.0553935859</v>
      </c>
    </row>
    <row r="16" spans="1:9" s="122" customFormat="1" ht="21" customHeight="1">
      <c r="A16" s="742" t="s">
        <v>441</v>
      </c>
      <c r="B16" s="2">
        <v>1070730.3501440922</v>
      </c>
      <c r="C16" s="2">
        <v>1226234.1020408163</v>
      </c>
      <c r="D16" s="2">
        <v>1327207.6355685133</v>
      </c>
      <c r="E16" s="2">
        <v>1078201.803206997</v>
      </c>
      <c r="F16" s="2">
        <v>1955175.7405247814</v>
      </c>
      <c r="G16" s="2">
        <v>2217418.2069970844</v>
      </c>
      <c r="H16" s="2">
        <v>1380042.9067055394</v>
      </c>
      <c r="I16" s="2">
        <v>5677363.0830903789</v>
      </c>
    </row>
    <row r="17" spans="1:9" s="122" customFormat="1" ht="21" customHeight="1">
      <c r="A17" s="742" t="s">
        <v>442</v>
      </c>
      <c r="B17" s="2">
        <v>80037.317002881842</v>
      </c>
      <c r="C17" s="2">
        <v>46363.091836734697</v>
      </c>
      <c r="D17" s="2">
        <v>92969.527696792997</v>
      </c>
      <c r="E17" s="2">
        <v>42655.704081632655</v>
      </c>
      <c r="F17" s="2">
        <v>15027.119533527695</v>
      </c>
      <c r="G17" s="2">
        <v>23338.774052478133</v>
      </c>
      <c r="H17" s="2">
        <v>4750.8338192419824</v>
      </c>
      <c r="I17" s="2">
        <v>90664.972303206989</v>
      </c>
    </row>
    <row r="18" spans="1:9" s="122" customFormat="1" ht="21" customHeight="1">
      <c r="A18" s="742" t="s">
        <v>443</v>
      </c>
      <c r="B18" s="2">
        <v>9652880.9567723349</v>
      </c>
      <c r="C18" s="2">
        <v>8406649.319241982</v>
      </c>
      <c r="D18" s="2">
        <v>7668456.3206997085</v>
      </c>
      <c r="E18" s="2">
        <v>8029396.5699708452</v>
      </c>
      <c r="F18" s="2">
        <v>7357853.1763848392</v>
      </c>
      <c r="G18" s="2">
        <v>8070273.9752186583</v>
      </c>
      <c r="H18" s="2">
        <v>7784554.7405247819</v>
      </c>
      <c r="I18" s="2">
        <v>3228025.139941691</v>
      </c>
    </row>
    <row r="19" spans="1:9" s="122" customFormat="1" ht="21" customHeight="1">
      <c r="A19" s="742" t="s">
        <v>444</v>
      </c>
      <c r="B19" s="2">
        <v>8564025.3357348703</v>
      </c>
      <c r="C19" s="2">
        <v>7364482.0087463558</v>
      </c>
      <c r="D19" s="2">
        <v>6695743.8571428573</v>
      </c>
      <c r="E19" s="2">
        <v>7115395.9693877557</v>
      </c>
      <c r="F19" s="2">
        <v>6476618.3586005829</v>
      </c>
      <c r="G19" s="2">
        <v>7207180.9679300291</v>
      </c>
      <c r="H19" s="2">
        <v>6948352.4737609327</v>
      </c>
      <c r="I19" s="2">
        <v>3221719.7026239065</v>
      </c>
    </row>
    <row r="20" spans="1:9" s="122" customFormat="1" ht="21" customHeight="1">
      <c r="A20" s="742" t="s">
        <v>445</v>
      </c>
      <c r="B20" s="2">
        <v>1088855.6210374639</v>
      </c>
      <c r="C20" s="2">
        <v>1042167.3104956269</v>
      </c>
      <c r="D20" s="2">
        <v>972712.46355685126</v>
      </c>
      <c r="E20" s="2">
        <v>914000.60058309045</v>
      </c>
      <c r="F20" s="2">
        <v>881234.81778425653</v>
      </c>
      <c r="G20" s="2">
        <v>863093.00728862977</v>
      </c>
      <c r="H20" s="2">
        <v>836202.26676384837</v>
      </c>
      <c r="I20" s="2">
        <v>6305.4373177842572</v>
      </c>
    </row>
    <row r="21" spans="1:9" s="122" customFormat="1" ht="21" customHeight="1">
      <c r="A21" s="742" t="s">
        <v>39</v>
      </c>
      <c r="B21" s="2">
        <v>1013959.386167147</v>
      </c>
      <c r="C21" s="2">
        <v>1205610.6472303206</v>
      </c>
      <c r="D21" s="2">
        <v>1409617.9052478133</v>
      </c>
      <c r="E21" s="2">
        <v>1613811.5830903791</v>
      </c>
      <c r="F21" s="2">
        <v>1737662.5612244897</v>
      </c>
      <c r="G21" s="2">
        <v>1740414.3425655977</v>
      </c>
      <c r="H21" s="2">
        <v>1717619.497084548</v>
      </c>
      <c r="I21" s="2">
        <v>1390984.6457725947</v>
      </c>
    </row>
    <row r="22" spans="1:9" s="122" customFormat="1" ht="21" customHeight="1">
      <c r="A22" s="742" t="s">
        <v>446</v>
      </c>
      <c r="B22" s="2">
        <v>-20192903.943804037</v>
      </c>
      <c r="C22" s="2">
        <v>-18804047.712827988</v>
      </c>
      <c r="D22" s="2">
        <v>-18458571.849854227</v>
      </c>
      <c r="E22" s="2">
        <v>-24013202.623906706</v>
      </c>
      <c r="F22" s="2">
        <v>-24319234.747813411</v>
      </c>
      <c r="G22" s="2">
        <v>-24502251.113702621</v>
      </c>
      <c r="H22" s="2">
        <v>-24231683.594752189</v>
      </c>
      <c r="I22" s="2">
        <v>-17082317.071428571</v>
      </c>
    </row>
    <row r="23" spans="1:9" s="122" customFormat="1" ht="21" customHeight="1">
      <c r="A23" s="120" t="s">
        <v>57</v>
      </c>
      <c r="B23" s="2">
        <v>2210789.2708933717</v>
      </c>
      <c r="C23" s="2">
        <v>1515587.7142857143</v>
      </c>
      <c r="D23" s="2">
        <v>1999842.4169096211</v>
      </c>
      <c r="E23" s="2">
        <v>3239761.2682215744</v>
      </c>
      <c r="F23" s="2">
        <v>1317655.1734693877</v>
      </c>
      <c r="G23" s="2">
        <v>1689842.800291545</v>
      </c>
      <c r="H23" s="2">
        <v>1728579.2725947523</v>
      </c>
      <c r="I23" s="2">
        <v>768470.91107871721</v>
      </c>
    </row>
    <row r="24" spans="1:9" s="122" customFormat="1" ht="21" customHeight="1">
      <c r="A24" s="120" t="s">
        <v>63</v>
      </c>
      <c r="B24" s="2">
        <v>486052.17435158498</v>
      </c>
      <c r="C24" s="2">
        <v>230347.2842565598</v>
      </c>
      <c r="D24" s="2">
        <v>149278.35422740525</v>
      </c>
      <c r="E24" s="2">
        <v>114286.67201166179</v>
      </c>
      <c r="F24" s="2">
        <v>45610.78862973761</v>
      </c>
      <c r="G24" s="2">
        <v>32738.750728862971</v>
      </c>
      <c r="H24" s="2">
        <v>84219.553935860065</v>
      </c>
      <c r="I24" s="2">
        <v>151351.02915451897</v>
      </c>
    </row>
    <row r="25" spans="1:9" s="122" customFormat="1" ht="21" customHeight="1">
      <c r="A25" s="120" t="s">
        <v>447</v>
      </c>
      <c r="B25" s="2">
        <v>152352400.85734871</v>
      </c>
      <c r="C25" s="2">
        <v>106360611.44897959</v>
      </c>
      <c r="D25" s="2">
        <v>76133371.868804663</v>
      </c>
      <c r="E25" s="2">
        <v>64825934.313411079</v>
      </c>
      <c r="F25" s="2">
        <v>45527073.785714291</v>
      </c>
      <c r="G25" s="2">
        <v>29377365.88483965</v>
      </c>
      <c r="H25" s="2">
        <v>23456423.858600583</v>
      </c>
      <c r="I25" s="2">
        <v>11083593.004373178</v>
      </c>
    </row>
    <row r="26" spans="1:9" s="122" customFormat="1" ht="21" customHeight="1">
      <c r="A26" s="120" t="s">
        <v>74</v>
      </c>
      <c r="B26" s="2">
        <v>7454313.4337175786</v>
      </c>
      <c r="C26" s="2">
        <v>8452383.3017492723</v>
      </c>
      <c r="D26" s="2">
        <v>8289616.6720116613</v>
      </c>
      <c r="E26" s="2">
        <v>8114771.1661807587</v>
      </c>
      <c r="F26" s="2">
        <v>8992386.2448979598</v>
      </c>
      <c r="G26" s="2">
        <v>8879204.9591836743</v>
      </c>
      <c r="H26" s="2">
        <v>8665875.4387755096</v>
      </c>
      <c r="I26" s="2">
        <v>6601549.6603498543</v>
      </c>
    </row>
    <row r="27" spans="1:9" s="123" customFormat="1" ht="43.5" customHeight="1" thickBot="1">
      <c r="A27" s="743" t="s">
        <v>448</v>
      </c>
      <c r="B27" s="3">
        <v>390281.75936599425</v>
      </c>
      <c r="C27" s="3">
        <v>457183.16909620992</v>
      </c>
      <c r="D27" s="3">
        <v>558110.08454810502</v>
      </c>
      <c r="E27" s="3">
        <v>581419.41545189498</v>
      </c>
      <c r="F27" s="3">
        <v>538114.36734693882</v>
      </c>
      <c r="G27" s="3">
        <v>496183.79737609328</v>
      </c>
      <c r="H27" s="3">
        <v>502148.53498542274</v>
      </c>
      <c r="I27" s="3">
        <v>365301.30466472305</v>
      </c>
    </row>
    <row r="28" spans="1:9" ht="24" customHeight="1" thickTop="1" thickBot="1">
      <c r="A28" s="45" t="s">
        <v>449</v>
      </c>
      <c r="B28" s="1">
        <v>470718288.69596547</v>
      </c>
      <c r="C28" s="1">
        <v>466576072.37900877</v>
      </c>
      <c r="D28" s="1">
        <v>488880928.08746356</v>
      </c>
      <c r="E28" s="1">
        <v>504519487.95772594</v>
      </c>
      <c r="F28" s="1">
        <v>511729118.13994169</v>
      </c>
      <c r="G28" s="1">
        <v>522815886.85131198</v>
      </c>
      <c r="H28" s="1">
        <v>524531382.78425658</v>
      </c>
      <c r="I28" s="1">
        <v>398134716.14431489</v>
      </c>
    </row>
    <row r="29" spans="1:9" s="122" customFormat="1" ht="21" customHeight="1" thickTop="1">
      <c r="A29" s="120" t="s">
        <v>450</v>
      </c>
      <c r="B29" s="2">
        <v>427486541.09365994</v>
      </c>
      <c r="C29" s="2">
        <v>432322747.55393583</v>
      </c>
      <c r="D29" s="2">
        <v>446337040.74489802</v>
      </c>
      <c r="E29" s="2">
        <v>465396696.02915454</v>
      </c>
      <c r="F29" s="2">
        <v>468843665.77259475</v>
      </c>
      <c r="G29" s="2">
        <v>480345045.4781341</v>
      </c>
      <c r="H29" s="2">
        <v>486303023.41982508</v>
      </c>
      <c r="I29" s="2">
        <v>372154870.79154521</v>
      </c>
    </row>
    <row r="30" spans="1:9" s="122" customFormat="1" ht="21" customHeight="1">
      <c r="A30" s="742" t="s">
        <v>451</v>
      </c>
      <c r="B30" s="2">
        <v>400097.9783861672</v>
      </c>
      <c r="C30" s="2">
        <v>134044.77988338191</v>
      </c>
      <c r="D30" s="2">
        <v>121330.63848396503</v>
      </c>
      <c r="E30" s="2">
        <v>236490.89941690964</v>
      </c>
      <c r="F30" s="2">
        <v>131271.07434402331</v>
      </c>
      <c r="G30" s="2">
        <v>122856.50145772594</v>
      </c>
      <c r="H30" s="2">
        <v>124044.13702623907</v>
      </c>
      <c r="I30" s="2">
        <v>20329.559766763847</v>
      </c>
    </row>
    <row r="31" spans="1:9" s="122" customFormat="1" ht="21" customHeight="1">
      <c r="A31" s="742" t="s">
        <v>452</v>
      </c>
      <c r="B31" s="2">
        <v>290972753.81988472</v>
      </c>
      <c r="C31" s="2">
        <v>303881736.23760933</v>
      </c>
      <c r="D31" s="2">
        <v>305053240.08600581</v>
      </c>
      <c r="E31" s="2">
        <v>321591292.09475219</v>
      </c>
      <c r="F31" s="2">
        <v>334081055.41545188</v>
      </c>
      <c r="G31" s="2">
        <v>345874558.66472304</v>
      </c>
      <c r="H31" s="2">
        <v>351741545.22157431</v>
      </c>
      <c r="I31" s="2">
        <v>288804377.57434404</v>
      </c>
    </row>
    <row r="32" spans="1:9" s="122" customFormat="1" ht="21" customHeight="1">
      <c r="A32" s="742" t="s">
        <v>453</v>
      </c>
      <c r="B32" s="2">
        <v>132721108.19884726</v>
      </c>
      <c r="C32" s="2">
        <v>123464753.70845482</v>
      </c>
      <c r="D32" s="2">
        <v>136174823.69241983</v>
      </c>
      <c r="E32" s="2">
        <v>138056076.66909623</v>
      </c>
      <c r="F32" s="2">
        <v>128021450.57142857</v>
      </c>
      <c r="G32" s="2">
        <v>127486767.63411079</v>
      </c>
      <c r="H32" s="2">
        <v>127631531.11661808</v>
      </c>
      <c r="I32" s="2">
        <v>78384477.430029154</v>
      </c>
    </row>
    <row r="33" spans="1:9" s="122" customFormat="1" ht="21" customHeight="1">
      <c r="A33" s="742" t="s">
        <v>454</v>
      </c>
      <c r="B33" s="2">
        <v>2575269.3458213257</v>
      </c>
      <c r="C33" s="2">
        <v>3853402.4883381925</v>
      </c>
      <c r="D33" s="2">
        <v>3547087.6632653065</v>
      </c>
      <c r="E33" s="2">
        <v>3899060.2653061226</v>
      </c>
      <c r="F33" s="2">
        <v>5022261.8046647226</v>
      </c>
      <c r="G33" s="2">
        <v>5241950.3571428573</v>
      </c>
      <c r="H33" s="2">
        <v>5053933.4927113699</v>
      </c>
      <c r="I33" s="2">
        <v>3970432.4518950437</v>
      </c>
    </row>
    <row r="34" spans="1:9" s="122" customFormat="1" ht="21" customHeight="1">
      <c r="A34" s="742" t="s">
        <v>455</v>
      </c>
      <c r="B34" s="2">
        <v>0</v>
      </c>
      <c r="C34" s="2">
        <v>0</v>
      </c>
      <c r="D34" s="2">
        <v>0</v>
      </c>
      <c r="E34" s="2">
        <v>0</v>
      </c>
      <c r="F34" s="2">
        <v>0</v>
      </c>
      <c r="G34" s="2">
        <v>0</v>
      </c>
      <c r="H34" s="2">
        <v>0</v>
      </c>
      <c r="I34" s="2">
        <v>0</v>
      </c>
    </row>
    <row r="35" spans="1:9" s="122" customFormat="1" ht="21" customHeight="1">
      <c r="A35" s="742" t="s">
        <v>456</v>
      </c>
      <c r="B35" s="2">
        <v>817311.75072046102</v>
      </c>
      <c r="C35" s="2">
        <v>988810.33965014573</v>
      </c>
      <c r="D35" s="2">
        <v>1440558.6647230319</v>
      </c>
      <c r="E35" s="2">
        <v>1613776.1005830904</v>
      </c>
      <c r="F35" s="2">
        <v>1587626.9067055394</v>
      </c>
      <c r="G35" s="2">
        <v>1618912.3206997083</v>
      </c>
      <c r="H35" s="2">
        <v>1751969.4518950437</v>
      </c>
      <c r="I35" s="2">
        <v>975253.77551020414</v>
      </c>
    </row>
    <row r="36" spans="1:9" s="122" customFormat="1" ht="21" customHeight="1">
      <c r="A36" s="120" t="s">
        <v>457</v>
      </c>
      <c r="B36" s="2">
        <v>300510.2622478386</v>
      </c>
      <c r="C36" s="2">
        <v>360208.4664723032</v>
      </c>
      <c r="D36" s="2">
        <v>523579.23323615163</v>
      </c>
      <c r="E36" s="2">
        <v>438382.03935860057</v>
      </c>
      <c r="F36" s="2">
        <v>267116.58454810496</v>
      </c>
      <c r="G36" s="2">
        <v>590542.94460641406</v>
      </c>
      <c r="H36" s="2">
        <v>531878.65597667638</v>
      </c>
      <c r="I36" s="2">
        <v>177309.749271137</v>
      </c>
    </row>
    <row r="37" spans="1:9" s="122" customFormat="1" ht="21" customHeight="1">
      <c r="A37" s="120" t="s">
        <v>458</v>
      </c>
      <c r="B37" s="2">
        <v>17167455.796829972</v>
      </c>
      <c r="C37" s="2">
        <v>9983648.5437317789</v>
      </c>
      <c r="D37" s="2">
        <v>16088582.218658892</v>
      </c>
      <c r="E37" s="2">
        <v>14105246.973760933</v>
      </c>
      <c r="F37" s="2">
        <v>16582897.539358601</v>
      </c>
      <c r="G37" s="2">
        <v>15563486.701166181</v>
      </c>
      <c r="H37" s="2">
        <v>16911444.271137025</v>
      </c>
      <c r="I37" s="2">
        <v>9283505</v>
      </c>
    </row>
    <row r="38" spans="1:9" s="122" customFormat="1" ht="21" customHeight="1">
      <c r="A38" s="120" t="s">
        <v>459</v>
      </c>
      <c r="B38" s="2">
        <v>7895888.0144092217</v>
      </c>
      <c r="C38" s="2">
        <v>6458567.3600583095</v>
      </c>
      <c r="D38" s="2">
        <v>8065753.9664723035</v>
      </c>
      <c r="E38" s="2">
        <v>8643467.606413994</v>
      </c>
      <c r="F38" s="2">
        <v>8842470.180758018</v>
      </c>
      <c r="G38" s="2">
        <v>9153727.0874635577</v>
      </c>
      <c r="H38" s="2">
        <v>8839678.0932944603</v>
      </c>
      <c r="I38" s="2">
        <v>5533628.0116618071</v>
      </c>
    </row>
    <row r="39" spans="1:9" s="122" customFormat="1" ht="21" customHeight="1">
      <c r="A39" s="120" t="s">
        <v>127</v>
      </c>
      <c r="B39" s="2">
        <v>17267893.528818443</v>
      </c>
      <c r="C39" s="2">
        <v>17400900.454810496</v>
      </c>
      <c r="D39" s="2">
        <v>17865971.924198251</v>
      </c>
      <c r="E39" s="2">
        <v>15935695.3090379</v>
      </c>
      <c r="F39" s="2">
        <v>17192968.062682215</v>
      </c>
      <c r="G39" s="2">
        <v>17163084.639941689</v>
      </c>
      <c r="H39" s="2">
        <v>11945358.344023323</v>
      </c>
      <c r="I39" s="2">
        <v>10985402.591836736</v>
      </c>
    </row>
    <row r="40" spans="1:9" s="122" customFormat="1" ht="21" customHeight="1">
      <c r="A40" s="120" t="s">
        <v>133</v>
      </c>
      <c r="B40" s="2">
        <v>0</v>
      </c>
      <c r="C40" s="2">
        <v>0</v>
      </c>
      <c r="D40" s="2">
        <v>0</v>
      </c>
      <c r="E40" s="2">
        <v>0</v>
      </c>
      <c r="F40" s="2">
        <v>0</v>
      </c>
      <c r="G40" s="2">
        <v>0</v>
      </c>
      <c r="H40" s="2">
        <v>0</v>
      </c>
      <c r="I40" s="2">
        <v>0</v>
      </c>
    </row>
    <row r="41" spans="1:9" s="122" customFormat="1" ht="21" customHeight="1">
      <c r="A41" s="120" t="s">
        <v>460</v>
      </c>
      <c r="B41" s="2">
        <v>600000</v>
      </c>
      <c r="C41" s="2">
        <v>50000</v>
      </c>
      <c r="D41" s="2">
        <v>0</v>
      </c>
      <c r="E41" s="2">
        <v>0</v>
      </c>
      <c r="F41" s="2">
        <v>0</v>
      </c>
      <c r="G41" s="2">
        <v>0</v>
      </c>
      <c r="H41" s="2">
        <v>0</v>
      </c>
      <c r="I41" s="2">
        <v>0</v>
      </c>
    </row>
    <row r="42" spans="1:9" s="123" customFormat="1" ht="43.5" customHeight="1" thickBot="1">
      <c r="A42" s="743" t="s">
        <v>109</v>
      </c>
      <c r="B42" s="3">
        <v>0</v>
      </c>
      <c r="C42" s="3">
        <v>0</v>
      </c>
      <c r="D42" s="3">
        <v>0</v>
      </c>
      <c r="E42" s="3">
        <v>0</v>
      </c>
      <c r="F42" s="3">
        <v>0</v>
      </c>
      <c r="G42" s="3">
        <v>0</v>
      </c>
      <c r="H42" s="3">
        <v>0</v>
      </c>
      <c r="I42" s="3">
        <v>0</v>
      </c>
    </row>
    <row r="43" spans="1:9" ht="24" customHeight="1" thickTop="1" thickBot="1">
      <c r="A43" s="45" t="s">
        <v>461</v>
      </c>
      <c r="B43" s="1">
        <v>103687181.60806917</v>
      </c>
      <c r="C43" s="1">
        <v>112870045.0728863</v>
      </c>
      <c r="D43" s="1">
        <v>119374595.43731779</v>
      </c>
      <c r="E43" s="1">
        <v>124711918.08892129</v>
      </c>
      <c r="F43" s="1">
        <v>130812984.89504373</v>
      </c>
      <c r="G43" s="1">
        <v>135594402.79154518</v>
      </c>
      <c r="H43" s="1">
        <v>143784497.05393586</v>
      </c>
      <c r="I43" s="1">
        <v>126374892.803207</v>
      </c>
    </row>
    <row r="44" spans="1:9" s="122" customFormat="1" ht="21" customHeight="1" thickTop="1">
      <c r="A44" s="120" t="s">
        <v>148</v>
      </c>
      <c r="B44" s="2">
        <v>420445.7391930836</v>
      </c>
      <c r="C44" s="2">
        <v>424873.38629737613</v>
      </c>
      <c r="D44" s="2">
        <v>423825.34548104956</v>
      </c>
      <c r="E44" s="2">
        <v>423035.01895043731</v>
      </c>
      <c r="F44" s="2">
        <v>422928.28425655974</v>
      </c>
      <c r="G44" s="2">
        <v>422928.28425655974</v>
      </c>
      <c r="H44" s="2">
        <v>92908892.239067048</v>
      </c>
      <c r="I44" s="2">
        <v>81030524.892128274</v>
      </c>
    </row>
    <row r="45" spans="1:9" s="122" customFormat="1" ht="21" customHeight="1">
      <c r="A45" s="120" t="s">
        <v>152</v>
      </c>
      <c r="B45" s="2">
        <v>5334967.4783861665</v>
      </c>
      <c r="C45" s="2">
        <v>5425442.2886297377</v>
      </c>
      <c r="D45" s="2">
        <v>5490492.988338192</v>
      </c>
      <c r="E45" s="2">
        <v>5499236.7492711376</v>
      </c>
      <c r="F45" s="2">
        <v>5499236.7492711376</v>
      </c>
      <c r="G45" s="2">
        <v>5499236.7492711376</v>
      </c>
      <c r="H45" s="2">
        <v>690.86297376093285</v>
      </c>
      <c r="I45" s="2">
        <v>690.86297376093285</v>
      </c>
    </row>
    <row r="46" spans="1:9" s="122" customFormat="1" ht="21" customHeight="1">
      <c r="A46" s="120" t="s">
        <v>156</v>
      </c>
      <c r="B46" s="2">
        <v>0</v>
      </c>
      <c r="C46" s="2">
        <v>0</v>
      </c>
      <c r="D46" s="2">
        <v>0</v>
      </c>
      <c r="E46" s="2">
        <v>0</v>
      </c>
      <c r="F46" s="2">
        <v>0</v>
      </c>
      <c r="G46" s="2">
        <v>0</v>
      </c>
      <c r="H46" s="2">
        <v>0</v>
      </c>
      <c r="I46" s="2">
        <v>0</v>
      </c>
    </row>
    <row r="47" spans="1:9" s="122" customFormat="1" ht="21" customHeight="1">
      <c r="A47" s="120" t="s">
        <v>462</v>
      </c>
      <c r="B47" s="2">
        <v>90527815.348703161</v>
      </c>
      <c r="C47" s="2">
        <v>98632901.759475231</v>
      </c>
      <c r="D47" s="2">
        <v>106843729.80612245</v>
      </c>
      <c r="E47" s="2">
        <v>113407024.88629737</v>
      </c>
      <c r="F47" s="2">
        <v>118653312.35568513</v>
      </c>
      <c r="G47" s="2">
        <v>124738853.39212827</v>
      </c>
      <c r="H47" s="2">
        <v>44494270.252186589</v>
      </c>
      <c r="I47" s="2">
        <v>42399904.844023325</v>
      </c>
    </row>
    <row r="48" spans="1:9" s="122" customFormat="1" ht="21" customHeight="1">
      <c r="A48" s="120" t="s">
        <v>164</v>
      </c>
      <c r="B48" s="2">
        <v>7403953.0417867433</v>
      </c>
      <c r="C48" s="2">
        <v>8386827.6384839648</v>
      </c>
      <c r="D48" s="2">
        <v>6616547.2973760935</v>
      </c>
      <c r="E48" s="2">
        <v>5382621.4344023326</v>
      </c>
      <c r="F48" s="2">
        <v>6237507.5058309045</v>
      </c>
      <c r="G48" s="2">
        <v>4933384.365889213</v>
      </c>
      <c r="H48" s="2">
        <v>6380643.6997084552</v>
      </c>
      <c r="I48" s="2">
        <v>2943772.2040816327</v>
      </c>
    </row>
    <row r="49" spans="1:9" s="122" customFormat="1" ht="21" customHeight="1">
      <c r="A49" s="742" t="s">
        <v>463</v>
      </c>
      <c r="B49" s="2">
        <v>-114483.79394812681</v>
      </c>
      <c r="C49" s="2">
        <v>-19421.717201166182</v>
      </c>
      <c r="D49" s="2">
        <v>25999.591836734697</v>
      </c>
      <c r="E49" s="2">
        <v>-96747.782798833825</v>
      </c>
      <c r="F49" s="2">
        <v>-13666.034985422741</v>
      </c>
      <c r="G49" s="2">
        <v>1966.4693877551019</v>
      </c>
      <c r="H49" s="2">
        <v>131347.89795918367</v>
      </c>
      <c r="I49" s="2">
        <v>-22107.995626822158</v>
      </c>
    </row>
    <row r="50" spans="1:9" s="123" customFormat="1" ht="40.5" customHeight="1" thickBot="1">
      <c r="A50" s="744" t="s">
        <v>464</v>
      </c>
      <c r="B50" s="3">
        <v>7518436.8371757921</v>
      </c>
      <c r="C50" s="3">
        <v>8406249.3556851316</v>
      </c>
      <c r="D50" s="3">
        <v>6590547.7055393578</v>
      </c>
      <c r="E50" s="3">
        <v>5479369.2172011659</v>
      </c>
      <c r="F50" s="3">
        <v>6251173.5408163266</v>
      </c>
      <c r="G50" s="3">
        <v>4931417.8965014582</v>
      </c>
      <c r="H50" s="3">
        <v>6249295.8017492713</v>
      </c>
      <c r="I50" s="3">
        <v>2965880.1997084552</v>
      </c>
    </row>
    <row r="51" spans="1:9" ht="24" customHeight="1" thickTop="1" thickBot="1">
      <c r="A51" s="45" t="s">
        <v>465</v>
      </c>
      <c r="B51" s="1">
        <v>574405470.30403459</v>
      </c>
      <c r="C51" s="1">
        <v>579446117.451895</v>
      </c>
      <c r="D51" s="1">
        <v>608255523.52478135</v>
      </c>
      <c r="E51" s="1">
        <v>629231406.04664719</v>
      </c>
      <c r="F51" s="1">
        <v>642542103.03498542</v>
      </c>
      <c r="G51" s="1">
        <v>658410289.64285707</v>
      </c>
      <c r="H51" s="1">
        <v>668315879.83819234</v>
      </c>
      <c r="I51" s="1">
        <v>524509608.94752187</v>
      </c>
    </row>
    <row r="52" spans="1:9" s="122" customFormat="1" ht="24" customHeight="1" thickTop="1">
      <c r="A52" s="120" t="s">
        <v>466</v>
      </c>
      <c r="B52" s="2">
        <v>502146.76080691646</v>
      </c>
      <c r="C52" s="2">
        <v>601663.54227405251</v>
      </c>
      <c r="D52" s="2">
        <v>881948.96355685126</v>
      </c>
      <c r="E52" s="2">
        <v>1693407.0889212829</v>
      </c>
      <c r="F52" s="2">
        <v>2182682.8586005829</v>
      </c>
      <c r="G52" s="2">
        <v>1718860.3760932945</v>
      </c>
      <c r="H52" s="2">
        <v>1457998.6647230322</v>
      </c>
      <c r="I52" s="2">
        <v>1105118.9548104957</v>
      </c>
    </row>
    <row r="53" spans="1:9" s="123" customFormat="1" ht="21" customHeight="1">
      <c r="A53" s="744" t="s">
        <v>467</v>
      </c>
      <c r="B53" s="3">
        <v>0</v>
      </c>
      <c r="C53" s="3">
        <v>0</v>
      </c>
      <c r="D53" s="3">
        <v>0</v>
      </c>
      <c r="E53" s="3">
        <v>0</v>
      </c>
      <c r="F53" s="3">
        <v>0</v>
      </c>
      <c r="G53" s="3">
        <v>0</v>
      </c>
      <c r="H53" s="3">
        <v>0</v>
      </c>
      <c r="I53" s="3">
        <v>0</v>
      </c>
    </row>
    <row r="54" spans="1:9" s="123" customFormat="1" ht="21" customHeight="1">
      <c r="A54" s="744" t="s">
        <v>468</v>
      </c>
      <c r="B54" s="3">
        <v>259006.66426512969</v>
      </c>
      <c r="C54" s="3">
        <v>271422.67346938775</v>
      </c>
      <c r="D54" s="3">
        <v>444788.28571428574</v>
      </c>
      <c r="E54" s="3">
        <v>1182971.1880466472</v>
      </c>
      <c r="F54" s="3">
        <v>1632669.2915451895</v>
      </c>
      <c r="G54" s="3">
        <v>1246460.2288629739</v>
      </c>
      <c r="H54" s="3">
        <v>1004429.3629737609</v>
      </c>
      <c r="I54" s="3">
        <v>663641.93877551018</v>
      </c>
    </row>
    <row r="55" spans="1:9" s="123" customFormat="1" ht="21" customHeight="1">
      <c r="A55" s="744" t="s">
        <v>469</v>
      </c>
      <c r="B55" s="3">
        <v>0</v>
      </c>
      <c r="C55" s="3">
        <v>0</v>
      </c>
      <c r="D55" s="3">
        <v>0</v>
      </c>
      <c r="E55" s="3">
        <v>0</v>
      </c>
      <c r="F55" s="3">
        <v>0</v>
      </c>
      <c r="G55" s="3">
        <v>0</v>
      </c>
      <c r="H55" s="3">
        <v>0</v>
      </c>
      <c r="I55" s="3">
        <v>0</v>
      </c>
    </row>
    <row r="56" spans="1:9" s="123" customFormat="1" ht="21" customHeight="1">
      <c r="A56" s="744" t="s">
        <v>470</v>
      </c>
      <c r="B56" s="3">
        <v>243140.09654178674</v>
      </c>
      <c r="C56" s="3">
        <v>330240.8688046647</v>
      </c>
      <c r="D56" s="3">
        <v>437160.67784256558</v>
      </c>
      <c r="E56" s="3">
        <v>510435.90087463555</v>
      </c>
      <c r="F56" s="3">
        <v>550013.56705539359</v>
      </c>
      <c r="G56" s="3">
        <v>472400.14723032067</v>
      </c>
      <c r="H56" s="3">
        <v>453569.30174927117</v>
      </c>
      <c r="I56" s="3">
        <v>441477.01603498543</v>
      </c>
    </row>
    <row r="57" spans="1:9" s="123" customFormat="1" ht="21" customHeight="1">
      <c r="A57" s="744" t="s">
        <v>471</v>
      </c>
      <c r="B57" s="3">
        <v>0</v>
      </c>
      <c r="C57" s="3">
        <v>0</v>
      </c>
      <c r="D57" s="3">
        <v>0</v>
      </c>
      <c r="E57" s="3">
        <v>0</v>
      </c>
      <c r="F57" s="3">
        <v>0</v>
      </c>
      <c r="G57" s="3">
        <v>0</v>
      </c>
      <c r="H57" s="3">
        <v>0</v>
      </c>
      <c r="I57" s="3">
        <v>0</v>
      </c>
    </row>
    <row r="58" spans="1:9" s="123" customFormat="1" ht="61.5" customHeight="1" thickBot="1">
      <c r="A58" s="743" t="s">
        <v>472</v>
      </c>
      <c r="B58" s="3">
        <v>1003405993.778098</v>
      </c>
      <c r="C58" s="3">
        <v>1115490419.3527696</v>
      </c>
      <c r="D58" s="3">
        <v>949982833.10058308</v>
      </c>
      <c r="E58" s="3">
        <v>1032311825.8950437</v>
      </c>
      <c r="F58" s="3">
        <v>1088712427.0670555</v>
      </c>
      <c r="G58" s="3">
        <v>1105397869.4956267</v>
      </c>
      <c r="H58" s="3">
        <v>1140089730.2478135</v>
      </c>
      <c r="I58" s="3">
        <v>875494342.17492712</v>
      </c>
    </row>
    <row r="59" spans="1:9" ht="31.5" customHeight="1" thickTop="1" thickBot="1">
      <c r="A59" s="745" t="s">
        <v>473</v>
      </c>
      <c r="B59" s="1"/>
      <c r="C59" s="1"/>
      <c r="D59" s="1"/>
      <c r="E59" s="1"/>
      <c r="F59" s="1"/>
      <c r="G59" s="1"/>
      <c r="H59" s="1"/>
      <c r="I59" s="1"/>
    </row>
    <row r="60" spans="1:9" ht="30" customHeight="1" thickTop="1">
      <c r="A60" s="48" t="s">
        <v>474</v>
      </c>
      <c r="B60" s="4">
        <v>28868017.040345822</v>
      </c>
      <c r="C60" s="4">
        <v>30606312.126822159</v>
      </c>
      <c r="D60" s="4">
        <v>31849822.046647232</v>
      </c>
      <c r="E60" s="4">
        <v>35834603.377551019</v>
      </c>
      <c r="F60" s="4">
        <v>40582381.1851312</v>
      </c>
      <c r="G60" s="4">
        <v>23676095.196793005</v>
      </c>
      <c r="H60" s="4">
        <v>40889290.118075795</v>
      </c>
      <c r="I60" s="4">
        <v>19152851.056851313</v>
      </c>
    </row>
    <row r="61" spans="1:9" ht="21" customHeight="1">
      <c r="A61" s="50" t="s">
        <v>475</v>
      </c>
      <c r="B61" s="4">
        <v>-4300896.0590778096</v>
      </c>
      <c r="C61" s="4">
        <v>-4244801.2711370261</v>
      </c>
      <c r="D61" s="4">
        <v>-6071521.5932944613</v>
      </c>
      <c r="E61" s="4">
        <v>-7551084.4883381929</v>
      </c>
      <c r="F61" s="4">
        <v>-9029835.4256559778</v>
      </c>
      <c r="G61" s="4">
        <v>-6434547.8498542272</v>
      </c>
      <c r="H61" s="4">
        <v>-11252048.508746356</v>
      </c>
      <c r="I61" s="4">
        <v>-5616512.4154518954</v>
      </c>
    </row>
    <row r="62" spans="1:9" ht="21.75" customHeight="1">
      <c r="A62" s="746" t="s">
        <v>476</v>
      </c>
      <c r="B62" s="4">
        <v>24567120.981268015</v>
      </c>
      <c r="C62" s="4">
        <v>26361510.85568513</v>
      </c>
      <c r="D62" s="4">
        <v>25778300.453352772</v>
      </c>
      <c r="E62" s="4">
        <v>28283518.889212828</v>
      </c>
      <c r="F62" s="4">
        <v>31552545.75947522</v>
      </c>
      <c r="G62" s="4">
        <v>17241547.346938774</v>
      </c>
      <c r="H62" s="4">
        <v>29637241.609329447</v>
      </c>
      <c r="I62" s="4">
        <v>13536338.641399417</v>
      </c>
    </row>
    <row r="63" spans="1:9">
      <c r="A63" s="48" t="s">
        <v>477</v>
      </c>
      <c r="B63" s="4">
        <v>7950875.1786743514</v>
      </c>
      <c r="C63" s="4">
        <v>7881114.7886297377</v>
      </c>
      <c r="D63" s="4">
        <v>8358465.9650145778</v>
      </c>
      <c r="E63" s="4">
        <v>8548607.6676384844</v>
      </c>
      <c r="F63" s="4">
        <v>5709318.1326530613</v>
      </c>
      <c r="G63" s="4">
        <v>3681487.7696793005</v>
      </c>
      <c r="H63" s="4">
        <v>6201547.0714285709</v>
      </c>
      <c r="I63" s="4">
        <v>1749249.4212827988</v>
      </c>
    </row>
    <row r="64" spans="1:9">
      <c r="A64" s="50" t="s">
        <v>478</v>
      </c>
      <c r="B64" s="4">
        <v>-2167536.7579250722</v>
      </c>
      <c r="C64" s="4">
        <v>-2177062.7930029156</v>
      </c>
      <c r="D64" s="4">
        <v>-1823622.0655976676</v>
      </c>
      <c r="E64" s="4">
        <v>-1830884.9008746357</v>
      </c>
      <c r="F64" s="4">
        <v>-1674122.0714285714</v>
      </c>
      <c r="G64" s="4">
        <v>-973579.61953352776</v>
      </c>
      <c r="H64" s="4">
        <v>-1423109.3950437317</v>
      </c>
      <c r="I64" s="4">
        <v>-489646.42565597669</v>
      </c>
    </row>
    <row r="65" spans="1:9">
      <c r="A65" s="49" t="s">
        <v>479</v>
      </c>
      <c r="B65" s="4">
        <v>30350459.402017292</v>
      </c>
      <c r="C65" s="4">
        <v>32065562.851311952</v>
      </c>
      <c r="D65" s="4">
        <v>32313144.352769677</v>
      </c>
      <c r="E65" s="4">
        <v>35001241.655976675</v>
      </c>
      <c r="F65" s="4">
        <v>35587741.820699707</v>
      </c>
      <c r="G65" s="4">
        <v>19949455.497084551</v>
      </c>
      <c r="H65" s="4">
        <v>34415679.285714284</v>
      </c>
      <c r="I65" s="4">
        <v>14795941.637026239</v>
      </c>
    </row>
    <row r="66" spans="1:9">
      <c r="A66" s="48" t="s">
        <v>480</v>
      </c>
      <c r="B66" s="4">
        <v>4683680.0100864554</v>
      </c>
      <c r="C66" s="4">
        <v>6174826.1137026241</v>
      </c>
      <c r="D66" s="4">
        <v>4958181.3498542281</v>
      </c>
      <c r="E66" s="4">
        <v>5132849.6895043729</v>
      </c>
      <c r="F66" s="4">
        <v>3990956.5058309035</v>
      </c>
      <c r="G66" s="4">
        <v>2962109.8775510206</v>
      </c>
      <c r="H66" s="4">
        <v>4695835.5014577257</v>
      </c>
      <c r="I66" s="4">
        <v>1566721.4125364432</v>
      </c>
    </row>
    <row r="67" spans="1:9">
      <c r="A67" s="48" t="s">
        <v>481</v>
      </c>
      <c r="B67" s="4">
        <v>-6352866.7521613827</v>
      </c>
      <c r="C67" s="4">
        <v>-7085316.4300291548</v>
      </c>
      <c r="D67" s="4">
        <v>-6585745.9125364432</v>
      </c>
      <c r="E67" s="4">
        <v>-9083946.0860058311</v>
      </c>
      <c r="F67" s="4">
        <v>-7020414.2667638483</v>
      </c>
      <c r="G67" s="4">
        <v>-2765757.8250728864</v>
      </c>
      <c r="H67" s="4">
        <v>-5948826.6311953347</v>
      </c>
      <c r="I67" s="4">
        <v>-2677898.4169096211</v>
      </c>
    </row>
    <row r="68" spans="1:9">
      <c r="A68" s="746" t="s">
        <v>482</v>
      </c>
      <c r="B68" s="4">
        <v>28681272.659942362</v>
      </c>
      <c r="C68" s="4">
        <v>31155072.534985423</v>
      </c>
      <c r="D68" s="4">
        <v>30685579.790087465</v>
      </c>
      <c r="E68" s="4">
        <v>31050145.259475216</v>
      </c>
      <c r="F68" s="4">
        <v>32558284.059766766</v>
      </c>
      <c r="G68" s="4">
        <v>20145807.549562681</v>
      </c>
      <c r="H68" s="4">
        <v>33162688.155976675</v>
      </c>
      <c r="I68" s="4">
        <v>13684764.632653061</v>
      </c>
    </row>
    <row r="69" spans="1:9">
      <c r="A69" s="50" t="s">
        <v>483</v>
      </c>
      <c r="B69" s="4">
        <v>-19621171.88760807</v>
      </c>
      <c r="C69" s="4">
        <v>-22147745.02915452</v>
      </c>
      <c r="D69" s="4">
        <v>-23694641.371720117</v>
      </c>
      <c r="E69" s="4">
        <v>-25308445.51020408</v>
      </c>
      <c r="F69" s="4">
        <v>-26241874.110787172</v>
      </c>
      <c r="G69" s="4">
        <v>-15387755.752186587</v>
      </c>
      <c r="H69" s="4">
        <v>-26976931.100583088</v>
      </c>
      <c r="I69" s="4">
        <v>-11047885.2696793</v>
      </c>
    </row>
    <row r="70" spans="1:9">
      <c r="A70" s="49" t="s">
        <v>484</v>
      </c>
      <c r="B70" s="4">
        <v>9060100.7723342944</v>
      </c>
      <c r="C70" s="4">
        <v>9007327.5058309026</v>
      </c>
      <c r="D70" s="4">
        <v>6990938.4183673467</v>
      </c>
      <c r="E70" s="4">
        <v>5741699.7492711376</v>
      </c>
      <c r="F70" s="4">
        <v>6316409.948979592</v>
      </c>
      <c r="G70" s="4">
        <v>4758051.7973760935</v>
      </c>
      <c r="H70" s="4">
        <v>6185757.0553935859</v>
      </c>
      <c r="I70" s="4">
        <v>2636879.3629737608</v>
      </c>
    </row>
    <row r="71" spans="1:9">
      <c r="A71" s="49" t="s">
        <v>485</v>
      </c>
      <c r="B71" s="4">
        <v>-551273.17146974069</v>
      </c>
      <c r="C71" s="4">
        <v>-2586626.4810495628</v>
      </c>
      <c r="D71" s="4">
        <v>50774.800291545187</v>
      </c>
      <c r="E71" s="4">
        <v>150031.85568513119</v>
      </c>
      <c r="F71" s="4">
        <v>308201.94460641395</v>
      </c>
      <c r="G71" s="4">
        <v>125665.71865889212</v>
      </c>
      <c r="H71" s="4">
        <v>196205.89504373178</v>
      </c>
      <c r="I71" s="4">
        <v>83114.491253644315</v>
      </c>
    </row>
    <row r="72" spans="1:9">
      <c r="A72" s="50" t="s">
        <v>486</v>
      </c>
      <c r="B72" s="4">
        <v>-145751.22334293948</v>
      </c>
      <c r="C72" s="4">
        <v>-1643421.3075801749</v>
      </c>
      <c r="D72" s="4">
        <v>8288.0655976676389</v>
      </c>
      <c r="E72" s="4">
        <v>2497.7201166180757</v>
      </c>
      <c r="F72" s="4">
        <v>1644.6093294460643</v>
      </c>
      <c r="G72" s="4">
        <v>538.3309037900874</v>
      </c>
      <c r="H72" s="4">
        <v>568.88483965014575</v>
      </c>
      <c r="I72" s="4">
        <v>-18.281341107871718</v>
      </c>
    </row>
    <row r="73" spans="1:9">
      <c r="A73" s="50" t="s">
        <v>487</v>
      </c>
      <c r="B73" s="4">
        <v>-405521.94812680111</v>
      </c>
      <c r="C73" s="4">
        <v>-943205.17346938781</v>
      </c>
      <c r="D73" s="4">
        <v>42486.734693877552</v>
      </c>
      <c r="E73" s="4">
        <v>147534.13556851313</v>
      </c>
      <c r="F73" s="4">
        <v>306557.3352769679</v>
      </c>
      <c r="G73" s="4">
        <v>125127.38775510204</v>
      </c>
      <c r="H73" s="4">
        <v>195637.01020408163</v>
      </c>
      <c r="I73" s="4">
        <v>83132.772594752183</v>
      </c>
    </row>
    <row r="74" spans="1:9">
      <c r="A74" s="746" t="s">
        <v>488</v>
      </c>
      <c r="B74" s="4">
        <v>209822.09365994239</v>
      </c>
      <c r="C74" s="4">
        <v>2112892.7580174929</v>
      </c>
      <c r="D74" s="4">
        <v>-3874.591836734694</v>
      </c>
      <c r="E74" s="4">
        <v>223.77259475218659</v>
      </c>
      <c r="F74" s="4">
        <v>-4438.986880466472</v>
      </c>
      <c r="G74" s="4">
        <v>-75.841107871720112</v>
      </c>
      <c r="H74" s="4">
        <v>-166.21574344023324</v>
      </c>
      <c r="I74" s="4">
        <v>-10.134110787172011</v>
      </c>
    </row>
    <row r="75" spans="1:9">
      <c r="A75" s="746" t="s">
        <v>489</v>
      </c>
      <c r="B75" s="4">
        <v>-100489.14409221902</v>
      </c>
      <c r="C75" s="4">
        <v>1478489.6851311955</v>
      </c>
      <c r="D75" s="4">
        <v>-2435.7215743440233</v>
      </c>
      <c r="E75" s="4">
        <v>459.77696793002917</v>
      </c>
      <c r="F75" s="4">
        <v>-3853.6924198250731</v>
      </c>
      <c r="G75" s="4">
        <v>54.89212827988338</v>
      </c>
      <c r="H75" s="4">
        <v>38.126822157434404</v>
      </c>
      <c r="I75" s="4">
        <v>-10.135568513119534</v>
      </c>
    </row>
    <row r="76" spans="1:9">
      <c r="A76" s="50" t="s">
        <v>490</v>
      </c>
      <c r="B76" s="4">
        <v>310311.2377521614</v>
      </c>
      <c r="C76" s="4">
        <v>634403.07288629736</v>
      </c>
      <c r="D76" s="4">
        <v>-1438.8702623906704</v>
      </c>
      <c r="E76" s="4">
        <v>-236.00437317784258</v>
      </c>
      <c r="F76" s="4">
        <v>-585.29446064139938</v>
      </c>
      <c r="G76" s="4">
        <v>-130.73323615160351</v>
      </c>
      <c r="H76" s="4">
        <v>-204.34256559766763</v>
      </c>
      <c r="I76" s="4">
        <v>1.4577259475218659E-3</v>
      </c>
    </row>
    <row r="77" spans="1:9">
      <c r="A77" s="746" t="s">
        <v>491</v>
      </c>
      <c r="B77" s="4">
        <v>8718649.6945244968</v>
      </c>
      <c r="C77" s="4">
        <v>8533593.7827988341</v>
      </c>
      <c r="D77" s="4">
        <v>7037838.6268221568</v>
      </c>
      <c r="E77" s="4">
        <v>5891955.3775510201</v>
      </c>
      <c r="F77" s="4">
        <v>6620172.9067055397</v>
      </c>
      <c r="G77" s="4">
        <v>4883641.6749271136</v>
      </c>
      <c r="H77" s="4">
        <v>6381796.7346938774</v>
      </c>
      <c r="I77" s="4">
        <v>2719983.7201166181</v>
      </c>
    </row>
    <row r="78" spans="1:9">
      <c r="A78" s="48" t="s">
        <v>492</v>
      </c>
      <c r="B78" s="4">
        <v>4648.8631123919313</v>
      </c>
      <c r="C78" s="4">
        <v>10991.771137026239</v>
      </c>
      <c r="D78" s="4">
        <v>21543.94023323615</v>
      </c>
      <c r="E78" s="4">
        <v>17144.361516034987</v>
      </c>
      <c r="F78" s="4">
        <v>20584.169096209913</v>
      </c>
      <c r="G78" s="4">
        <v>25414.260932944606</v>
      </c>
      <c r="H78" s="4">
        <v>40225.880466472299</v>
      </c>
      <c r="I78" s="4">
        <v>-1941.1137026239069</v>
      </c>
    </row>
    <row r="79" spans="1:9">
      <c r="A79" s="49" t="s">
        <v>493</v>
      </c>
      <c r="B79" s="4">
        <v>8723298.5576368887</v>
      </c>
      <c r="C79" s="4">
        <v>8544585.5539358594</v>
      </c>
      <c r="D79" s="4">
        <v>7059382.567055393</v>
      </c>
      <c r="E79" s="4">
        <v>5909099.7390670553</v>
      </c>
      <c r="F79" s="4">
        <v>6640757.0758017488</v>
      </c>
      <c r="G79" s="4">
        <v>4909055.9358600583</v>
      </c>
      <c r="H79" s="4">
        <v>6422022.6151603498</v>
      </c>
      <c r="I79" s="4">
        <v>2718042.6064139945</v>
      </c>
    </row>
    <row r="80" spans="1:9">
      <c r="A80" s="48" t="s">
        <v>494</v>
      </c>
      <c r="B80" s="4">
        <v>256290.6902017291</v>
      </c>
      <c r="C80" s="4">
        <v>175172.74927113703</v>
      </c>
      <c r="D80" s="4">
        <v>-64725.817784256556</v>
      </c>
      <c r="E80" s="4">
        <v>-86025.252186588914</v>
      </c>
      <c r="F80" s="4">
        <v>-148570.18950437318</v>
      </c>
      <c r="G80" s="4">
        <v>25763.689504373178</v>
      </c>
      <c r="H80" s="4">
        <v>47176.905247813411</v>
      </c>
      <c r="I80" s="4">
        <v>281956.60349854227</v>
      </c>
    </row>
    <row r="81" spans="1:9" ht="21" customHeight="1">
      <c r="A81" s="746" t="s">
        <v>495</v>
      </c>
      <c r="B81" s="4">
        <v>8979589.2478386164</v>
      </c>
      <c r="C81" s="4">
        <v>8719758.303206997</v>
      </c>
      <c r="D81" s="4">
        <v>6994656.7492711367</v>
      </c>
      <c r="E81" s="4">
        <v>5823074.4868804663</v>
      </c>
      <c r="F81" s="4">
        <v>6492186.8862973759</v>
      </c>
      <c r="G81" s="4">
        <v>4934819.6253644321</v>
      </c>
      <c r="H81" s="4">
        <v>6469199.5204081638</v>
      </c>
      <c r="I81" s="4">
        <v>2999999.2099125362</v>
      </c>
    </row>
    <row r="82" spans="1:9" ht="21" customHeight="1">
      <c r="A82" s="48" t="s">
        <v>496</v>
      </c>
      <c r="B82" s="4">
        <v>7764.2550432276657</v>
      </c>
      <c r="C82" s="4">
        <v>0</v>
      </c>
      <c r="D82" s="4">
        <v>0</v>
      </c>
      <c r="E82" s="4">
        <v>0</v>
      </c>
      <c r="F82" s="4">
        <v>0</v>
      </c>
      <c r="G82" s="4">
        <v>0</v>
      </c>
      <c r="H82" s="4">
        <v>0</v>
      </c>
      <c r="I82" s="4">
        <v>0</v>
      </c>
    </row>
    <row r="83" spans="1:9" ht="21" customHeight="1">
      <c r="A83" s="746" t="s">
        <v>497</v>
      </c>
      <c r="B83" s="4">
        <v>8987353.5028818455</v>
      </c>
      <c r="C83" s="4">
        <v>8719758.303206997</v>
      </c>
      <c r="D83" s="4">
        <v>6994656.7492711367</v>
      </c>
      <c r="E83" s="4">
        <v>5823074.4868804663</v>
      </c>
      <c r="F83" s="4">
        <v>6492186.8862973759</v>
      </c>
      <c r="G83" s="4">
        <v>4934819.6253644321</v>
      </c>
      <c r="H83" s="4">
        <v>6469199.5204081638</v>
      </c>
      <c r="I83" s="4">
        <v>2999999.2099125362</v>
      </c>
    </row>
    <row r="84" spans="1:9" ht="18" customHeight="1" thickBot="1">
      <c r="A84" s="48" t="s">
        <v>498</v>
      </c>
      <c r="B84" s="4">
        <v>-1468916.665706052</v>
      </c>
      <c r="C84" s="4">
        <v>-313508.94752186589</v>
      </c>
      <c r="D84" s="4">
        <v>-404109.04373177845</v>
      </c>
      <c r="E84" s="4">
        <v>-343705.26967930025</v>
      </c>
      <c r="F84" s="4">
        <v>-241013.34548104956</v>
      </c>
      <c r="G84" s="4">
        <v>-3401.7288629737609</v>
      </c>
      <c r="H84" s="4">
        <v>-219903.72448979592</v>
      </c>
      <c r="I84" s="4">
        <v>-34119.010204081635</v>
      </c>
    </row>
    <row r="85" spans="1:9" ht="24" customHeight="1" thickTop="1" thickBot="1">
      <c r="A85" s="45" t="s">
        <v>499</v>
      </c>
      <c r="B85" s="1">
        <v>7518436.8371757921</v>
      </c>
      <c r="C85" s="1">
        <v>8406249.3556851316</v>
      </c>
      <c r="D85" s="1">
        <v>6590547.7055393578</v>
      </c>
      <c r="E85" s="1">
        <v>5479369.2172011659</v>
      </c>
      <c r="F85" s="1">
        <v>6251173.5408163266</v>
      </c>
      <c r="G85" s="1">
        <v>4931417.8965014582</v>
      </c>
      <c r="H85" s="1">
        <v>6249295.7959183669</v>
      </c>
      <c r="I85" s="1">
        <v>2965880.1997084552</v>
      </c>
    </row>
    <row r="86" spans="1:9" ht="15" customHeight="1" thickTop="1" thickBot="1">
      <c r="A86" s="747"/>
      <c r="B86" s="5"/>
      <c r="C86" s="5"/>
      <c r="D86" s="5"/>
      <c r="E86" s="5"/>
      <c r="F86" s="5"/>
      <c r="G86" s="5"/>
      <c r="H86" s="5"/>
      <c r="I86" s="5"/>
    </row>
    <row r="87" spans="1:9" ht="28.5" customHeight="1" thickTop="1">
      <c r="A87" s="748"/>
      <c r="B87" s="51"/>
      <c r="C87" s="51"/>
      <c r="D87" s="51"/>
      <c r="E87" s="51"/>
      <c r="F87" s="51"/>
      <c r="G87" s="51"/>
      <c r="H87" s="51"/>
    </row>
    <row r="88" spans="1:9">
      <c r="A88" s="748"/>
      <c r="B88" s="51"/>
      <c r="C88" s="51"/>
      <c r="D88" s="51"/>
      <c r="E88" s="51"/>
      <c r="F88" s="51"/>
      <c r="G88" s="51"/>
      <c r="H88" s="51"/>
    </row>
    <row r="89" spans="1:9" ht="19.5">
      <c r="A89" s="749"/>
      <c r="B89" s="51"/>
      <c r="C89" s="51"/>
      <c r="D89" s="51"/>
      <c r="E89" s="51"/>
      <c r="F89" s="51"/>
      <c r="G89" s="51"/>
      <c r="H89" s="51"/>
    </row>
    <row r="90" spans="1:9" ht="19.5">
      <c r="A90" s="749"/>
      <c r="B90" s="51"/>
      <c r="C90" s="51"/>
      <c r="D90" s="51"/>
      <c r="E90" s="51"/>
      <c r="F90" s="51"/>
      <c r="G90" s="51"/>
      <c r="H90" s="51"/>
    </row>
    <row r="91" spans="1:9" ht="19.5">
      <c r="A91" s="749"/>
      <c r="B91" s="51"/>
      <c r="C91" s="51"/>
      <c r="D91" s="51"/>
      <c r="E91" s="51"/>
      <c r="F91" s="51"/>
      <c r="G91" s="51"/>
      <c r="H91" s="51"/>
    </row>
    <row r="92" spans="1:9" ht="19.5">
      <c r="A92" s="750"/>
      <c r="B92" s="51"/>
      <c r="C92" s="51"/>
      <c r="D92" s="51"/>
      <c r="E92" s="51"/>
      <c r="F92" s="51"/>
      <c r="G92" s="51"/>
      <c r="H92" s="51"/>
    </row>
    <row r="93" spans="1:9" ht="19.5">
      <c r="A93" s="750"/>
      <c r="B93" s="51"/>
      <c r="C93" s="51"/>
      <c r="D93" s="51"/>
      <c r="E93" s="51"/>
      <c r="F93" s="51"/>
      <c r="G93" s="51"/>
      <c r="H93" s="51"/>
    </row>
    <row r="94" spans="1:9" ht="19.5">
      <c r="A94" s="750"/>
      <c r="B94" s="51"/>
      <c r="C94" s="51"/>
      <c r="D94" s="51"/>
      <c r="E94" s="51"/>
      <c r="F94" s="51"/>
      <c r="G94" s="51"/>
      <c r="H94" s="51"/>
    </row>
    <row r="95" spans="1:9" ht="19.5">
      <c r="A95" s="749"/>
      <c r="B95" s="51"/>
      <c r="C95" s="51"/>
      <c r="D95" s="51"/>
      <c r="E95" s="51"/>
      <c r="F95" s="51"/>
      <c r="G95" s="51"/>
      <c r="H95" s="51"/>
    </row>
    <row r="96" spans="1:9" ht="19.5">
      <c r="A96" s="749"/>
      <c r="B96" s="51"/>
      <c r="C96" s="51"/>
      <c r="D96" s="51"/>
      <c r="E96" s="51"/>
      <c r="F96" s="51"/>
      <c r="G96" s="51"/>
      <c r="H96" s="51"/>
    </row>
    <row r="97" spans="1:8" ht="19.5">
      <c r="A97" s="749"/>
      <c r="B97" s="51"/>
      <c r="C97" s="51"/>
      <c r="D97" s="51"/>
      <c r="E97" s="51"/>
      <c r="F97" s="51"/>
      <c r="G97" s="51"/>
      <c r="H97" s="51"/>
    </row>
    <row r="98" spans="1:8" ht="19.5">
      <c r="A98" s="749"/>
      <c r="B98" s="51"/>
      <c r="C98" s="51"/>
      <c r="D98" s="51"/>
      <c r="E98" s="51"/>
      <c r="F98" s="51"/>
      <c r="G98" s="51"/>
      <c r="H98" s="51"/>
    </row>
    <row r="99" spans="1:8" ht="19.5">
      <c r="A99" s="749"/>
      <c r="B99" s="51"/>
      <c r="C99" s="51"/>
      <c r="D99" s="51"/>
      <c r="E99" s="51"/>
      <c r="F99" s="51"/>
      <c r="G99" s="51"/>
      <c r="H99" s="51"/>
    </row>
    <row r="100" spans="1:8" ht="19.5">
      <c r="A100" s="124"/>
      <c r="B100" s="51"/>
      <c r="C100" s="51"/>
      <c r="D100" s="51"/>
      <c r="E100" s="51"/>
      <c r="F100" s="51"/>
      <c r="G100" s="51"/>
      <c r="H100" s="51"/>
    </row>
    <row r="101" spans="1:8">
      <c r="A101" s="125"/>
      <c r="B101" s="51"/>
      <c r="C101" s="51"/>
      <c r="D101" s="51"/>
      <c r="E101" s="51"/>
      <c r="F101" s="51"/>
      <c r="G101" s="51"/>
      <c r="H101" s="51"/>
    </row>
    <row r="102" spans="1:8">
      <c r="A102" s="125"/>
      <c r="B102" s="51"/>
      <c r="C102" s="51"/>
      <c r="D102" s="51"/>
      <c r="E102" s="51"/>
      <c r="F102" s="51"/>
      <c r="G102" s="51"/>
      <c r="H102" s="51"/>
    </row>
    <row r="103" spans="1:8">
      <c r="A103" s="125"/>
      <c r="B103" s="51"/>
      <c r="C103" s="51"/>
      <c r="D103" s="51"/>
      <c r="E103" s="51"/>
      <c r="F103" s="51"/>
      <c r="G103" s="51"/>
      <c r="H103" s="51"/>
    </row>
    <row r="104" spans="1:8">
      <c r="A104" s="125"/>
      <c r="B104" s="51"/>
      <c r="C104" s="51"/>
      <c r="D104" s="51"/>
      <c r="E104" s="51"/>
      <c r="F104" s="51"/>
      <c r="G104" s="51"/>
      <c r="H104" s="51"/>
    </row>
    <row r="105" spans="1:8">
      <c r="A105" s="125"/>
      <c r="B105" s="51"/>
      <c r="C105" s="51"/>
      <c r="D105" s="51"/>
      <c r="E105" s="51"/>
      <c r="F105" s="51"/>
      <c r="G105" s="51"/>
      <c r="H105" s="51"/>
    </row>
    <row r="106" spans="1:8">
      <c r="A106" s="125"/>
      <c r="B106" s="51"/>
      <c r="C106" s="51"/>
      <c r="D106" s="51"/>
      <c r="E106" s="51"/>
      <c r="F106" s="51"/>
      <c r="G106" s="51"/>
      <c r="H106" s="51"/>
    </row>
    <row r="107" spans="1:8">
      <c r="A107" s="125"/>
      <c r="B107" s="51"/>
      <c r="C107" s="51"/>
      <c r="D107" s="51"/>
      <c r="E107" s="51"/>
      <c r="F107" s="51"/>
      <c r="G107" s="51"/>
      <c r="H107" s="51"/>
    </row>
    <row r="108" spans="1:8">
      <c r="A108" s="125"/>
      <c r="B108" s="51"/>
      <c r="C108" s="51"/>
      <c r="D108" s="51"/>
      <c r="E108" s="51"/>
      <c r="F108" s="51"/>
      <c r="G108" s="51"/>
      <c r="H108" s="51"/>
    </row>
    <row r="109" spans="1:8" ht="19.5">
      <c r="A109" s="749"/>
      <c r="B109" s="51"/>
      <c r="C109" s="51"/>
      <c r="D109" s="51"/>
      <c r="E109" s="51"/>
      <c r="F109" s="51"/>
      <c r="G109" s="51"/>
      <c r="H109" s="51"/>
    </row>
    <row r="110" spans="1:8" ht="19.5">
      <c r="A110" s="749"/>
      <c r="B110" s="51"/>
      <c r="C110" s="51"/>
      <c r="D110" s="51"/>
      <c r="E110" s="51"/>
      <c r="F110" s="51"/>
      <c r="G110" s="51"/>
      <c r="H110" s="51"/>
    </row>
    <row r="111" spans="1:8" ht="19.5">
      <c r="A111" s="750"/>
      <c r="B111" s="51"/>
      <c r="C111" s="51"/>
      <c r="D111" s="51"/>
      <c r="E111" s="51"/>
      <c r="F111" s="51"/>
      <c r="G111" s="51"/>
      <c r="H111" s="51"/>
    </row>
    <row r="112" spans="1:8" ht="19.5">
      <c r="A112" s="750"/>
      <c r="B112" s="51"/>
      <c r="C112" s="51"/>
      <c r="D112" s="51"/>
      <c r="E112" s="51"/>
      <c r="F112" s="51"/>
      <c r="G112" s="51"/>
      <c r="H112" s="51"/>
    </row>
    <row r="113" spans="1:8" ht="19.5">
      <c r="A113" s="750"/>
      <c r="B113" s="51"/>
      <c r="C113" s="51"/>
      <c r="D113" s="51"/>
      <c r="E113" s="51"/>
      <c r="F113" s="51"/>
      <c r="G113" s="51"/>
      <c r="H113" s="51"/>
    </row>
    <row r="114" spans="1:8" ht="19.5">
      <c r="A114" s="749"/>
      <c r="B114" s="51"/>
      <c r="C114" s="51"/>
      <c r="D114" s="51"/>
      <c r="E114" s="51"/>
      <c r="F114" s="51"/>
      <c r="G114" s="51"/>
      <c r="H114" s="51"/>
    </row>
    <row r="115" spans="1:8" ht="19.5">
      <c r="A115" s="749"/>
      <c r="B115" s="51"/>
      <c r="C115" s="51"/>
      <c r="D115" s="51"/>
      <c r="E115" s="51"/>
      <c r="F115" s="51"/>
      <c r="G115" s="51"/>
      <c r="H115" s="51"/>
    </row>
    <row r="116" spans="1:8" ht="19.5">
      <c r="A116" s="749"/>
      <c r="B116" s="51"/>
      <c r="C116" s="51"/>
      <c r="D116" s="51"/>
      <c r="E116" s="51"/>
      <c r="F116" s="51"/>
      <c r="G116" s="51"/>
      <c r="H116" s="51"/>
    </row>
    <row r="117" spans="1:8" ht="19.5">
      <c r="A117" s="749"/>
      <c r="B117" s="51"/>
      <c r="C117" s="51"/>
      <c r="D117" s="51"/>
      <c r="E117" s="51"/>
      <c r="F117" s="51"/>
      <c r="G117" s="51"/>
      <c r="H117" s="51"/>
    </row>
    <row r="118" spans="1:8" ht="19.5">
      <c r="A118" s="749"/>
      <c r="B118" s="51"/>
      <c r="C118" s="51"/>
      <c r="D118" s="51"/>
      <c r="E118" s="51"/>
      <c r="F118" s="51"/>
      <c r="G118" s="51"/>
      <c r="H118" s="51"/>
    </row>
    <row r="119" spans="1:8" ht="19.5">
      <c r="A119" s="749"/>
      <c r="B119" s="51"/>
      <c r="C119" s="51"/>
      <c r="D119" s="51"/>
      <c r="E119" s="51"/>
      <c r="F119" s="51"/>
      <c r="G119" s="51"/>
      <c r="H119" s="51"/>
    </row>
    <row r="120" spans="1:8" ht="19.5">
      <c r="A120" s="749"/>
      <c r="B120" s="51"/>
      <c r="C120" s="51"/>
      <c r="D120" s="51"/>
      <c r="E120" s="51"/>
      <c r="F120" s="51"/>
      <c r="G120" s="51"/>
      <c r="H120" s="51"/>
    </row>
    <row r="121" spans="1:8" ht="19.5">
      <c r="A121" s="750"/>
      <c r="B121" s="51"/>
      <c r="C121" s="51"/>
      <c r="D121" s="51"/>
      <c r="E121" s="51"/>
      <c r="F121" s="51"/>
      <c r="G121" s="51"/>
      <c r="H121" s="51"/>
    </row>
    <row r="122" spans="1:8" ht="19.5">
      <c r="A122" s="749"/>
      <c r="B122" s="51"/>
      <c r="C122" s="51"/>
      <c r="D122" s="51"/>
      <c r="E122" s="51"/>
      <c r="F122" s="51"/>
      <c r="G122" s="51"/>
      <c r="H122" s="51"/>
    </row>
    <row r="123" spans="1:8" ht="19.5">
      <c r="A123" s="749"/>
      <c r="B123" s="51"/>
      <c r="C123" s="51"/>
      <c r="D123" s="51"/>
      <c r="E123" s="51"/>
      <c r="F123" s="51"/>
      <c r="G123" s="51"/>
      <c r="H123" s="51"/>
    </row>
    <row r="124" spans="1:8" ht="19.5">
      <c r="A124" s="749"/>
      <c r="B124" s="51"/>
      <c r="C124" s="51"/>
      <c r="D124" s="51"/>
      <c r="E124" s="51"/>
      <c r="F124" s="51"/>
      <c r="G124" s="51"/>
      <c r="H124" s="51"/>
    </row>
    <row r="125" spans="1:8" ht="19.5">
      <c r="A125" s="749"/>
      <c r="B125" s="51"/>
      <c r="C125" s="51"/>
      <c r="D125" s="51"/>
      <c r="E125" s="51"/>
      <c r="F125" s="51"/>
      <c r="G125" s="51"/>
      <c r="H125" s="51"/>
    </row>
    <row r="126" spans="1:8" ht="19.5">
      <c r="A126" s="749"/>
      <c r="B126" s="51"/>
      <c r="C126" s="51"/>
      <c r="D126" s="51"/>
      <c r="E126" s="51"/>
      <c r="F126" s="51"/>
      <c r="G126" s="51"/>
      <c r="H126" s="51"/>
    </row>
    <row r="127" spans="1:8" ht="19.5">
      <c r="A127" s="750"/>
      <c r="B127" s="51"/>
      <c r="C127" s="51"/>
      <c r="D127" s="51"/>
      <c r="E127" s="51"/>
      <c r="F127" s="51"/>
      <c r="G127" s="51"/>
      <c r="H127" s="51"/>
    </row>
    <row r="128" spans="1:8" ht="19.5">
      <c r="A128" s="749"/>
      <c r="B128" s="51"/>
      <c r="C128" s="51"/>
      <c r="D128" s="51"/>
      <c r="E128" s="51"/>
      <c r="F128" s="51"/>
      <c r="G128" s="51"/>
      <c r="H128" s="51"/>
    </row>
    <row r="129" spans="1:8" ht="19.5">
      <c r="A129" s="749"/>
      <c r="B129" s="51"/>
      <c r="C129" s="51"/>
      <c r="D129" s="51"/>
      <c r="E129" s="51"/>
      <c r="F129" s="51"/>
      <c r="G129" s="51"/>
      <c r="H129" s="51"/>
    </row>
    <row r="130" spans="1:8" ht="19.5">
      <c r="A130" s="749"/>
      <c r="B130" s="51"/>
      <c r="C130" s="51"/>
      <c r="D130" s="51"/>
      <c r="E130" s="51"/>
      <c r="F130" s="51"/>
      <c r="G130" s="51"/>
      <c r="H130" s="51"/>
    </row>
    <row r="131" spans="1:8" ht="19.5">
      <c r="A131" s="750"/>
      <c r="B131" s="51"/>
      <c r="C131" s="51"/>
      <c r="D131" s="51"/>
      <c r="E131" s="51"/>
      <c r="F131" s="51"/>
      <c r="G131" s="51"/>
      <c r="H131" s="51"/>
    </row>
    <row r="132" spans="1:8" ht="19.5">
      <c r="A132" s="749"/>
      <c r="B132" s="51"/>
      <c r="C132" s="51"/>
      <c r="D132" s="51"/>
      <c r="E132" s="51"/>
      <c r="F132" s="51"/>
      <c r="G132" s="51"/>
      <c r="H132" s="51"/>
    </row>
    <row r="133" spans="1:8" ht="19.5">
      <c r="A133" s="749"/>
      <c r="B133" s="51"/>
      <c r="C133" s="51"/>
      <c r="D133" s="51"/>
      <c r="E133" s="51"/>
      <c r="F133" s="51"/>
      <c r="G133" s="51"/>
      <c r="H133" s="51"/>
    </row>
    <row r="134" spans="1:8" ht="19.5">
      <c r="A134" s="749"/>
      <c r="B134" s="51"/>
      <c r="C134" s="51"/>
      <c r="D134" s="51"/>
      <c r="E134" s="51"/>
      <c r="F134" s="51"/>
      <c r="G134" s="51"/>
      <c r="H134" s="51"/>
    </row>
    <row r="135" spans="1:8" ht="19.5">
      <c r="A135" s="749"/>
      <c r="B135" s="51"/>
      <c r="C135" s="51"/>
      <c r="D135" s="51"/>
      <c r="E135" s="51"/>
      <c r="F135" s="51"/>
      <c r="G135" s="51"/>
      <c r="H135" s="51"/>
    </row>
    <row r="136" spans="1:8" ht="19.5">
      <c r="A136" s="750"/>
      <c r="B136" s="51"/>
      <c r="C136" s="51"/>
      <c r="D136" s="51"/>
      <c r="E136" s="51"/>
      <c r="F136" s="51"/>
      <c r="G136" s="51"/>
      <c r="H136" s="51"/>
    </row>
    <row r="137" spans="1:8" ht="19.5">
      <c r="A137" s="749"/>
      <c r="B137" s="51"/>
      <c r="C137" s="51"/>
      <c r="D137" s="51"/>
      <c r="E137" s="51"/>
      <c r="F137" s="51"/>
      <c r="G137" s="51"/>
      <c r="H137" s="51"/>
    </row>
    <row r="138" spans="1:8" ht="19.5">
      <c r="A138" s="749"/>
      <c r="B138" s="51"/>
      <c r="C138" s="51"/>
      <c r="D138" s="51"/>
      <c r="E138" s="51"/>
      <c r="F138" s="51"/>
      <c r="G138" s="51"/>
      <c r="H138" s="51"/>
    </row>
    <row r="139" spans="1:8" ht="19.5">
      <c r="A139" s="749"/>
      <c r="B139" s="51"/>
      <c r="C139" s="51"/>
      <c r="D139" s="51"/>
      <c r="E139" s="51"/>
      <c r="F139" s="51"/>
      <c r="G139" s="51"/>
      <c r="H139" s="51"/>
    </row>
    <row r="140" spans="1:8" ht="19.5">
      <c r="A140" s="749"/>
      <c r="B140" s="51"/>
      <c r="C140" s="51"/>
      <c r="D140" s="51"/>
      <c r="E140" s="51"/>
      <c r="F140" s="51"/>
      <c r="G140" s="51"/>
      <c r="H140" s="51"/>
    </row>
    <row r="141" spans="1:8" ht="19.5">
      <c r="A141" s="750"/>
      <c r="B141" s="51"/>
      <c r="C141" s="51"/>
      <c r="D141" s="51"/>
      <c r="E141" s="51"/>
      <c r="F141" s="51"/>
      <c r="G141" s="51"/>
      <c r="H141" s="51"/>
    </row>
    <row r="142" spans="1:8" ht="19.5">
      <c r="A142" s="750"/>
      <c r="B142" s="51"/>
      <c r="C142" s="51"/>
      <c r="D142" s="51"/>
      <c r="E142" s="51"/>
      <c r="F142" s="51"/>
      <c r="G142" s="51"/>
      <c r="H142" s="51"/>
    </row>
    <row r="143" spans="1:8" ht="19.5">
      <c r="A143" s="750"/>
      <c r="B143" s="51"/>
      <c r="C143" s="51"/>
      <c r="D143" s="51"/>
      <c r="E143" s="51"/>
      <c r="F143" s="51"/>
      <c r="G143" s="51"/>
      <c r="H143" s="51"/>
    </row>
    <row r="144" spans="1:8" ht="19.5">
      <c r="A144" s="749"/>
      <c r="B144" s="51"/>
      <c r="C144" s="51"/>
      <c r="D144" s="51"/>
      <c r="E144" s="51"/>
      <c r="F144" s="51"/>
      <c r="G144" s="51"/>
      <c r="H144" s="51"/>
    </row>
    <row r="145" spans="1:8" ht="19.5">
      <c r="A145" s="749"/>
      <c r="B145" s="51"/>
      <c r="C145" s="51"/>
      <c r="D145" s="51"/>
      <c r="E145" s="51"/>
      <c r="F145" s="51"/>
      <c r="G145" s="51"/>
      <c r="H145" s="51"/>
    </row>
    <row r="146" spans="1:8" ht="19.5">
      <c r="A146" s="127"/>
      <c r="B146" s="51"/>
      <c r="C146" s="51"/>
      <c r="D146" s="51"/>
      <c r="E146" s="51"/>
      <c r="F146" s="51"/>
      <c r="G146" s="51"/>
      <c r="H146" s="51"/>
    </row>
    <row r="147" spans="1:8" ht="19.5">
      <c r="A147" s="750"/>
      <c r="B147" s="51"/>
      <c r="C147" s="51"/>
      <c r="D147" s="51"/>
      <c r="E147" s="51"/>
      <c r="F147" s="51"/>
      <c r="G147" s="51"/>
      <c r="H147" s="51"/>
    </row>
    <row r="148" spans="1:8" ht="19.5">
      <c r="A148" s="749"/>
      <c r="B148" s="51"/>
      <c r="C148" s="51"/>
      <c r="D148" s="51"/>
      <c r="E148" s="51"/>
      <c r="F148" s="51"/>
      <c r="G148" s="51"/>
      <c r="H148" s="51"/>
    </row>
    <row r="149" spans="1:8" ht="19.5">
      <c r="A149" s="749"/>
      <c r="B149" s="51"/>
      <c r="C149" s="51"/>
      <c r="D149" s="51"/>
      <c r="E149" s="51"/>
      <c r="F149" s="51"/>
      <c r="G149" s="51"/>
      <c r="H149" s="51"/>
    </row>
    <row r="150" spans="1:8" ht="19.5">
      <c r="A150" s="749"/>
      <c r="B150" s="51"/>
      <c r="C150" s="51"/>
      <c r="D150" s="51"/>
      <c r="E150" s="51"/>
      <c r="F150" s="51"/>
      <c r="G150" s="51"/>
      <c r="H150" s="51"/>
    </row>
    <row r="151" spans="1:8" ht="19.5">
      <c r="A151" s="750"/>
      <c r="B151" s="51"/>
      <c r="C151" s="51"/>
      <c r="D151" s="51"/>
      <c r="E151" s="51"/>
      <c r="F151" s="51"/>
      <c r="G151" s="51"/>
      <c r="H151" s="51"/>
    </row>
    <row r="152" spans="1:8" ht="19.5">
      <c r="A152" s="749"/>
      <c r="B152" s="51"/>
      <c r="C152" s="51"/>
      <c r="D152" s="51"/>
      <c r="E152" s="51"/>
      <c r="F152" s="51"/>
      <c r="G152" s="51"/>
      <c r="H152" s="51"/>
    </row>
    <row r="153" spans="1:8" ht="19.5">
      <c r="A153" s="749"/>
      <c r="B153" s="51"/>
      <c r="C153" s="51"/>
      <c r="D153" s="51"/>
      <c r="E153" s="51"/>
      <c r="F153" s="51"/>
      <c r="G153" s="51"/>
      <c r="H153" s="51"/>
    </row>
    <row r="154" spans="1:8" ht="19.5">
      <c r="A154" s="749"/>
      <c r="B154" s="51"/>
      <c r="C154" s="51"/>
      <c r="D154" s="51"/>
      <c r="E154" s="51"/>
      <c r="F154" s="51"/>
      <c r="G154" s="51"/>
      <c r="H154" s="51"/>
    </row>
    <row r="155" spans="1:8" ht="19.5">
      <c r="A155" s="750"/>
      <c r="B155" s="51"/>
      <c r="C155" s="51"/>
      <c r="D155" s="51"/>
      <c r="E155" s="51"/>
      <c r="F155" s="51"/>
      <c r="G155" s="51"/>
      <c r="H155" s="51"/>
    </row>
    <row r="156" spans="1:8" ht="19.5">
      <c r="A156" s="749"/>
      <c r="B156" s="51"/>
      <c r="C156" s="51"/>
      <c r="D156" s="51"/>
      <c r="E156" s="51"/>
      <c r="F156" s="51"/>
      <c r="G156" s="51"/>
      <c r="H156" s="51"/>
    </row>
    <row r="157" spans="1:8" ht="19.5">
      <c r="A157" s="749"/>
      <c r="B157" s="51"/>
      <c r="C157" s="51"/>
      <c r="D157" s="51"/>
      <c r="E157" s="51"/>
      <c r="F157" s="51"/>
      <c r="G157" s="51"/>
      <c r="H157" s="51"/>
    </row>
    <row r="158" spans="1:8" ht="19.5">
      <c r="A158" s="749"/>
      <c r="B158" s="51"/>
      <c r="C158" s="51"/>
      <c r="D158" s="51"/>
      <c r="E158" s="51"/>
      <c r="F158" s="51"/>
      <c r="G158" s="51"/>
      <c r="H158" s="51"/>
    </row>
    <row r="159" spans="1:8" ht="19.5">
      <c r="A159" s="750"/>
      <c r="B159" s="51"/>
      <c r="C159" s="51"/>
      <c r="D159" s="51"/>
      <c r="E159" s="51"/>
      <c r="F159" s="51"/>
      <c r="G159" s="51"/>
      <c r="H159" s="51"/>
    </row>
    <row r="160" spans="1:8" ht="19.5">
      <c r="A160" s="749"/>
      <c r="B160" s="51"/>
      <c r="C160" s="51"/>
      <c r="D160" s="51"/>
      <c r="E160" s="51"/>
      <c r="F160" s="51"/>
      <c r="G160" s="51"/>
      <c r="H160" s="51"/>
    </row>
    <row r="161" spans="1:8" ht="19.5">
      <c r="A161" s="749"/>
      <c r="B161" s="51"/>
      <c r="C161" s="51"/>
      <c r="D161" s="51"/>
      <c r="E161" s="51"/>
      <c r="F161" s="51"/>
      <c r="G161" s="51"/>
      <c r="H161" s="51"/>
    </row>
    <row r="162" spans="1:8" ht="19.5">
      <c r="A162" s="749"/>
      <c r="B162" s="51"/>
      <c r="C162" s="51"/>
      <c r="D162" s="51"/>
      <c r="E162" s="51"/>
      <c r="F162" s="51"/>
      <c r="G162" s="51"/>
      <c r="H162" s="51"/>
    </row>
    <row r="163" spans="1:8" ht="19.5">
      <c r="A163" s="126"/>
      <c r="B163" s="51"/>
      <c r="C163" s="51"/>
      <c r="D163" s="51"/>
      <c r="E163" s="51"/>
      <c r="F163" s="51"/>
      <c r="G163" s="51"/>
      <c r="H163" s="51"/>
    </row>
    <row r="164" spans="1:8" ht="19.5">
      <c r="A164" s="126"/>
      <c r="B164" s="51"/>
      <c r="C164" s="51"/>
      <c r="D164" s="51"/>
      <c r="E164" s="51"/>
      <c r="F164" s="51"/>
      <c r="G164" s="51"/>
      <c r="H164" s="51"/>
    </row>
    <row r="165" spans="1:8" ht="19.5">
      <c r="A165" s="126"/>
      <c r="B165" s="51"/>
      <c r="C165" s="51"/>
      <c r="D165" s="51"/>
      <c r="E165" s="51"/>
      <c r="F165" s="51"/>
      <c r="G165" s="51"/>
      <c r="H165" s="51"/>
    </row>
    <row r="166" spans="1:8" ht="19.5">
      <c r="A166" s="124"/>
      <c r="B166" s="51"/>
      <c r="C166" s="51"/>
      <c r="D166" s="51"/>
      <c r="E166" s="51"/>
      <c r="F166" s="51"/>
      <c r="G166" s="51"/>
      <c r="H166" s="51"/>
    </row>
    <row r="167" spans="1:8" ht="19.5">
      <c r="A167" s="124"/>
      <c r="B167" s="51"/>
      <c r="C167" s="51"/>
      <c r="D167" s="51"/>
      <c r="E167" s="51"/>
      <c r="F167" s="51"/>
      <c r="G167" s="51"/>
      <c r="H167" s="51"/>
    </row>
    <row r="168" spans="1:8" ht="19.5">
      <c r="A168" s="750"/>
      <c r="B168" s="51"/>
      <c r="C168" s="51"/>
      <c r="D168" s="51"/>
      <c r="E168" s="51"/>
      <c r="F168" s="51"/>
      <c r="G168" s="51"/>
      <c r="H168" s="51"/>
    </row>
    <row r="169" spans="1:8" ht="19.5">
      <c r="A169" s="749"/>
      <c r="B169" s="51"/>
      <c r="C169" s="51"/>
      <c r="D169" s="51"/>
      <c r="E169" s="51"/>
      <c r="F169" s="51"/>
      <c r="G169" s="51"/>
      <c r="H169" s="51"/>
    </row>
    <row r="170" spans="1:8" ht="19.5">
      <c r="A170" s="749"/>
      <c r="B170" s="51"/>
      <c r="C170" s="51"/>
      <c r="D170" s="51"/>
      <c r="E170" s="51"/>
      <c r="F170" s="51"/>
      <c r="G170" s="51"/>
      <c r="H170" s="51"/>
    </row>
    <row r="171" spans="1:8" ht="19.5">
      <c r="A171" s="749"/>
      <c r="B171" s="51"/>
      <c r="C171" s="51"/>
      <c r="D171" s="51"/>
      <c r="E171" s="51"/>
      <c r="F171" s="51"/>
      <c r="G171" s="51"/>
      <c r="H171" s="51"/>
    </row>
    <row r="172" spans="1:8" ht="19.5">
      <c r="A172" s="749"/>
      <c r="B172" s="51"/>
      <c r="C172" s="51"/>
      <c r="D172" s="51"/>
      <c r="E172" s="51"/>
      <c r="F172" s="51"/>
      <c r="G172" s="51"/>
      <c r="H172" s="51"/>
    </row>
    <row r="173" spans="1:8" ht="19.5">
      <c r="A173" s="749"/>
      <c r="B173" s="51"/>
      <c r="C173" s="51"/>
      <c r="D173" s="51"/>
      <c r="E173" s="51"/>
      <c r="F173" s="51"/>
      <c r="G173" s="51"/>
      <c r="H173" s="51"/>
    </row>
    <row r="174" spans="1:8" ht="19.5">
      <c r="A174" s="750"/>
      <c r="B174" s="51"/>
      <c r="C174" s="51"/>
      <c r="D174" s="51"/>
      <c r="E174" s="51"/>
      <c r="F174" s="51"/>
      <c r="G174" s="51"/>
      <c r="H174" s="51"/>
    </row>
    <row r="175" spans="1:8" ht="19.5">
      <c r="A175" s="749"/>
      <c r="B175" s="51"/>
      <c r="C175" s="51"/>
      <c r="D175" s="51"/>
      <c r="E175" s="51"/>
      <c r="F175" s="51"/>
      <c r="G175" s="51"/>
      <c r="H175" s="51"/>
    </row>
    <row r="176" spans="1:8" ht="19.5">
      <c r="A176" s="749"/>
      <c r="B176" s="51"/>
      <c r="C176" s="51"/>
      <c r="D176" s="51"/>
      <c r="E176" s="51"/>
      <c r="F176" s="51"/>
      <c r="G176" s="51"/>
      <c r="H176" s="51"/>
    </row>
    <row r="177" spans="1:8" ht="19.5">
      <c r="A177" s="749"/>
      <c r="B177" s="51"/>
      <c r="C177" s="51"/>
      <c r="D177" s="51"/>
      <c r="E177" s="51"/>
      <c r="F177" s="51"/>
      <c r="G177" s="51"/>
      <c r="H177" s="51"/>
    </row>
    <row r="178" spans="1:8" ht="19.5">
      <c r="A178" s="749"/>
      <c r="B178" s="51"/>
      <c r="C178" s="51"/>
      <c r="D178" s="51"/>
      <c r="E178" s="51"/>
      <c r="F178" s="51"/>
      <c r="G178" s="51"/>
      <c r="H178" s="51"/>
    </row>
    <row r="179" spans="1:8" ht="19.5">
      <c r="A179" s="750"/>
      <c r="B179" s="51"/>
      <c r="C179" s="51"/>
      <c r="D179" s="51"/>
      <c r="E179" s="51"/>
      <c r="F179" s="51"/>
      <c r="G179" s="51"/>
      <c r="H179" s="51"/>
    </row>
    <row r="180" spans="1:8" ht="19.5">
      <c r="A180" s="750"/>
      <c r="B180" s="51"/>
      <c r="C180" s="51"/>
      <c r="D180" s="51"/>
      <c r="E180" s="51"/>
      <c r="F180" s="51"/>
      <c r="G180" s="51"/>
      <c r="H180" s="51"/>
    </row>
    <row r="181" spans="1:8" ht="19.5">
      <c r="A181" s="749"/>
      <c r="B181" s="51"/>
      <c r="C181" s="51"/>
      <c r="D181" s="51"/>
      <c r="E181" s="51"/>
      <c r="F181" s="51"/>
      <c r="G181" s="51"/>
      <c r="H181" s="51"/>
    </row>
    <row r="182" spans="1:8" ht="19.5">
      <c r="A182" s="749"/>
      <c r="B182" s="51"/>
      <c r="C182" s="51"/>
      <c r="D182" s="51"/>
      <c r="E182" s="51"/>
      <c r="F182" s="51"/>
      <c r="G182" s="51"/>
      <c r="H182" s="51"/>
    </row>
    <row r="183" spans="1:8" ht="19.5">
      <c r="A183" s="749"/>
      <c r="B183" s="51"/>
      <c r="C183" s="51"/>
      <c r="D183" s="51"/>
      <c r="E183" s="51"/>
      <c r="F183" s="51"/>
      <c r="G183" s="51"/>
      <c r="H183" s="51"/>
    </row>
    <row r="184" spans="1:8" ht="19.5">
      <c r="A184" s="750"/>
      <c r="B184" s="51"/>
      <c r="C184" s="51"/>
      <c r="D184" s="51"/>
      <c r="E184" s="51"/>
      <c r="F184" s="51"/>
      <c r="G184" s="51"/>
      <c r="H184" s="51"/>
    </row>
    <row r="185" spans="1:8" ht="19.5">
      <c r="A185" s="750"/>
      <c r="B185" s="51"/>
      <c r="C185" s="51"/>
      <c r="D185" s="51"/>
      <c r="E185" s="51"/>
      <c r="F185" s="51"/>
      <c r="G185" s="51"/>
      <c r="H185" s="51"/>
    </row>
    <row r="186" spans="1:8" ht="19.5">
      <c r="A186" s="750"/>
      <c r="B186" s="51"/>
      <c r="C186" s="51"/>
      <c r="D186" s="51"/>
      <c r="E186" s="51"/>
      <c r="F186" s="51"/>
      <c r="G186" s="51"/>
      <c r="H186" s="51"/>
    </row>
    <row r="187" spans="1:8" ht="19.5">
      <c r="A187" s="750"/>
      <c r="B187" s="51"/>
      <c r="C187" s="51"/>
      <c r="D187" s="51"/>
      <c r="E187" s="51"/>
      <c r="F187" s="51"/>
      <c r="G187" s="51"/>
      <c r="H187" s="51"/>
    </row>
    <row r="188" spans="1:8" ht="19.5">
      <c r="A188" s="750"/>
      <c r="B188" s="51"/>
      <c r="C188" s="51"/>
      <c r="D188" s="51"/>
      <c r="E188" s="51"/>
      <c r="F188" s="51"/>
      <c r="G188" s="51"/>
      <c r="H188" s="51"/>
    </row>
    <row r="189" spans="1:8" ht="19.5">
      <c r="A189" s="750"/>
      <c r="B189" s="51"/>
      <c r="C189" s="51"/>
      <c r="D189" s="51"/>
      <c r="E189" s="51"/>
      <c r="F189" s="51"/>
      <c r="G189" s="51"/>
      <c r="H189" s="51"/>
    </row>
    <row r="190" spans="1:8" ht="19.5">
      <c r="A190" s="749"/>
      <c r="B190" s="51"/>
      <c r="C190" s="51"/>
      <c r="D190" s="51"/>
      <c r="E190" s="51"/>
      <c r="F190" s="51"/>
      <c r="G190" s="51"/>
      <c r="H190" s="51"/>
    </row>
    <row r="191" spans="1:8" ht="19.5">
      <c r="A191" s="749"/>
      <c r="B191" s="51"/>
      <c r="C191" s="51"/>
      <c r="D191" s="51"/>
      <c r="E191" s="51"/>
      <c r="F191" s="51"/>
      <c r="G191" s="51"/>
      <c r="H191" s="51"/>
    </row>
    <row r="192" spans="1:8" ht="19.5">
      <c r="A192" s="749"/>
      <c r="B192" s="51"/>
      <c r="C192" s="51"/>
      <c r="D192" s="51"/>
      <c r="E192" s="51"/>
      <c r="F192" s="51"/>
      <c r="G192" s="51"/>
      <c r="H192" s="51"/>
    </row>
    <row r="193" spans="1:8" ht="19.5">
      <c r="A193" s="750"/>
      <c r="B193" s="51"/>
      <c r="C193" s="51"/>
      <c r="D193" s="51"/>
      <c r="E193" s="51"/>
      <c r="F193" s="51"/>
      <c r="G193" s="51"/>
      <c r="H193" s="51"/>
    </row>
    <row r="194" spans="1:8" ht="19.5">
      <c r="A194" s="749"/>
      <c r="B194" s="51"/>
      <c r="C194" s="51"/>
      <c r="D194" s="51"/>
      <c r="E194" s="51"/>
      <c r="F194" s="51"/>
      <c r="G194" s="51"/>
      <c r="H194" s="51"/>
    </row>
    <row r="195" spans="1:8" ht="19.5">
      <c r="A195" s="749"/>
      <c r="B195" s="51"/>
      <c r="C195" s="51"/>
      <c r="D195" s="51"/>
      <c r="E195" s="51"/>
      <c r="F195" s="51"/>
      <c r="G195" s="51"/>
      <c r="H195" s="51"/>
    </row>
    <row r="196" spans="1:8" ht="19.5">
      <c r="A196" s="127"/>
      <c r="B196" s="51"/>
      <c r="C196" s="51"/>
      <c r="D196" s="51"/>
      <c r="E196" s="51"/>
      <c r="F196" s="51"/>
      <c r="G196" s="51"/>
      <c r="H196" s="51"/>
    </row>
    <row r="197" spans="1:8" ht="19.5">
      <c r="A197" s="749"/>
      <c r="B197" s="51"/>
      <c r="C197" s="51"/>
      <c r="D197" s="51"/>
      <c r="E197" s="51"/>
      <c r="F197" s="51"/>
      <c r="G197" s="51"/>
      <c r="H197" s="51"/>
    </row>
    <row r="198" spans="1:8" ht="19.5">
      <c r="A198" s="750"/>
      <c r="B198" s="51"/>
      <c r="C198" s="51"/>
      <c r="D198" s="51"/>
      <c r="E198" s="51"/>
      <c r="F198" s="51"/>
      <c r="G198" s="51"/>
      <c r="H198" s="51"/>
    </row>
    <row r="199" spans="1:8" ht="19.5">
      <c r="A199" s="749"/>
      <c r="B199" s="51"/>
      <c r="C199" s="51"/>
      <c r="D199" s="51"/>
      <c r="E199" s="51"/>
      <c r="F199" s="51"/>
      <c r="G199" s="51"/>
      <c r="H199" s="51"/>
    </row>
    <row r="200" spans="1:8" ht="19.5">
      <c r="A200" s="749"/>
      <c r="B200" s="51"/>
      <c r="C200" s="51"/>
      <c r="D200" s="51"/>
      <c r="E200" s="51"/>
      <c r="F200" s="51"/>
      <c r="G200" s="51"/>
      <c r="H200" s="51"/>
    </row>
    <row r="201" spans="1:8" ht="19.5">
      <c r="A201" s="750"/>
      <c r="B201" s="51"/>
      <c r="C201" s="51"/>
      <c r="D201" s="51"/>
      <c r="E201" s="51"/>
      <c r="F201" s="51"/>
      <c r="G201" s="51"/>
      <c r="H201" s="51"/>
    </row>
    <row r="202" spans="1:8" ht="19.5">
      <c r="A202" s="749"/>
      <c r="B202" s="51"/>
      <c r="C202" s="51"/>
      <c r="D202" s="51"/>
      <c r="E202" s="51"/>
      <c r="F202" s="51"/>
      <c r="G202" s="51"/>
      <c r="H202" s="51"/>
    </row>
    <row r="203" spans="1:8" ht="19.5">
      <c r="A203" s="749"/>
      <c r="B203" s="51"/>
      <c r="C203" s="51"/>
      <c r="D203" s="51"/>
      <c r="E203" s="51"/>
      <c r="F203" s="51"/>
      <c r="G203" s="51"/>
      <c r="H203" s="51"/>
    </row>
    <row r="204" spans="1:8" ht="19.5">
      <c r="A204" s="750"/>
      <c r="B204" s="51"/>
      <c r="C204" s="51"/>
      <c r="D204" s="51"/>
      <c r="E204" s="51"/>
      <c r="F204" s="51"/>
      <c r="G204" s="51"/>
      <c r="H204" s="51"/>
    </row>
    <row r="205" spans="1:8" ht="19.5">
      <c r="A205" s="749"/>
      <c r="B205" s="51"/>
      <c r="C205" s="51"/>
      <c r="D205" s="51"/>
      <c r="E205" s="51"/>
      <c r="F205" s="51"/>
      <c r="G205" s="51"/>
      <c r="H205" s="51"/>
    </row>
    <row r="206" spans="1:8" ht="19.5">
      <c r="A206" s="749"/>
      <c r="B206" s="51"/>
      <c r="C206" s="51"/>
      <c r="D206" s="51"/>
      <c r="E206" s="51"/>
      <c r="F206" s="51"/>
      <c r="G206" s="51"/>
      <c r="H206" s="51"/>
    </row>
    <row r="207" spans="1:8" ht="19.5">
      <c r="A207" s="749"/>
      <c r="B207" s="51"/>
      <c r="C207" s="51"/>
      <c r="D207" s="51"/>
      <c r="E207" s="51"/>
      <c r="F207" s="51"/>
      <c r="G207" s="51"/>
      <c r="H207" s="51"/>
    </row>
    <row r="208" spans="1:8" ht="19.5">
      <c r="A208" s="749"/>
      <c r="B208" s="51"/>
      <c r="C208" s="51"/>
      <c r="D208" s="51"/>
      <c r="E208" s="51"/>
      <c r="F208" s="51"/>
      <c r="G208" s="51"/>
      <c r="H208" s="51"/>
    </row>
    <row r="209" spans="1:8" ht="19.5">
      <c r="A209" s="749"/>
      <c r="B209" s="51"/>
      <c r="C209" s="51"/>
      <c r="D209" s="51"/>
      <c r="E209" s="51"/>
      <c r="F209" s="51"/>
      <c r="G209" s="51"/>
      <c r="H209" s="51"/>
    </row>
    <row r="210" spans="1:8" ht="19.5">
      <c r="A210" s="749"/>
      <c r="B210" s="51"/>
      <c r="C210" s="51"/>
      <c r="D210" s="51"/>
      <c r="E210" s="51"/>
      <c r="F210" s="51"/>
      <c r="G210" s="51"/>
      <c r="H210" s="51"/>
    </row>
    <row r="211" spans="1:8" ht="19.5">
      <c r="A211" s="749"/>
      <c r="B211" s="51"/>
      <c r="C211" s="51"/>
      <c r="D211" s="51"/>
      <c r="E211" s="51"/>
      <c r="F211" s="51"/>
      <c r="G211" s="51"/>
      <c r="H211" s="51"/>
    </row>
    <row r="212" spans="1:8" ht="19.5">
      <c r="A212" s="749"/>
      <c r="B212" s="51"/>
      <c r="C212" s="51"/>
      <c r="D212" s="51"/>
      <c r="E212" s="51"/>
      <c r="F212" s="51"/>
      <c r="G212" s="51"/>
      <c r="H212" s="51"/>
    </row>
    <row r="213" spans="1:8" ht="19.5">
      <c r="A213" s="750"/>
      <c r="B213" s="51"/>
      <c r="C213" s="51"/>
      <c r="D213" s="51"/>
      <c r="E213" s="51"/>
      <c r="F213" s="51"/>
      <c r="G213" s="51"/>
      <c r="H213" s="51"/>
    </row>
    <row r="214" spans="1:8" ht="19.5">
      <c r="A214" s="749"/>
      <c r="B214" s="51"/>
      <c r="C214" s="51"/>
      <c r="D214" s="51"/>
      <c r="E214" s="51"/>
      <c r="F214" s="51"/>
      <c r="G214" s="51"/>
      <c r="H214" s="51"/>
    </row>
    <row r="215" spans="1:8" ht="19.5">
      <c r="A215" s="749"/>
      <c r="B215" s="51"/>
      <c r="C215" s="51"/>
      <c r="D215" s="51"/>
      <c r="E215" s="51"/>
      <c r="F215" s="51"/>
      <c r="G215" s="51"/>
      <c r="H215" s="51"/>
    </row>
    <row r="216" spans="1:8" ht="19.5">
      <c r="A216" s="749"/>
      <c r="B216" s="51"/>
      <c r="C216" s="51"/>
      <c r="D216" s="51"/>
      <c r="E216" s="51"/>
      <c r="F216" s="51"/>
      <c r="G216" s="51"/>
      <c r="H216" s="51"/>
    </row>
    <row r="217" spans="1:8" ht="19.5">
      <c r="A217" s="749"/>
      <c r="B217" s="51"/>
      <c r="C217" s="51"/>
      <c r="D217" s="51"/>
      <c r="E217" s="51"/>
      <c r="F217" s="51"/>
      <c r="G217" s="51"/>
      <c r="H217" s="51"/>
    </row>
    <row r="218" spans="1:8" ht="19.5">
      <c r="A218" s="749"/>
      <c r="B218" s="51"/>
      <c r="C218" s="51"/>
      <c r="D218" s="51"/>
      <c r="E218" s="51"/>
      <c r="F218" s="51"/>
      <c r="G218" s="51"/>
      <c r="H218" s="51"/>
    </row>
    <row r="219" spans="1:8" ht="19.5">
      <c r="A219" s="750"/>
      <c r="B219" s="51"/>
      <c r="C219" s="51"/>
      <c r="D219" s="51"/>
      <c r="E219" s="51"/>
      <c r="F219" s="51"/>
      <c r="G219" s="51"/>
      <c r="H219" s="51"/>
    </row>
    <row r="220" spans="1:8" ht="19.5">
      <c r="A220" s="749"/>
      <c r="B220" s="51"/>
      <c r="C220" s="51"/>
      <c r="D220" s="51"/>
      <c r="E220" s="51"/>
      <c r="F220" s="51"/>
      <c r="G220" s="51"/>
      <c r="H220" s="51"/>
    </row>
    <row r="221" spans="1:8" ht="19.5">
      <c r="A221" s="749"/>
      <c r="B221" s="51"/>
      <c r="C221" s="51"/>
      <c r="D221" s="51"/>
      <c r="E221" s="51"/>
      <c r="F221" s="51"/>
      <c r="G221" s="51"/>
      <c r="H221" s="51"/>
    </row>
    <row r="222" spans="1:8" ht="19.5">
      <c r="A222" s="750"/>
      <c r="B222" s="51"/>
      <c r="C222" s="51"/>
      <c r="D222" s="51"/>
      <c r="E222" s="51"/>
      <c r="F222" s="51"/>
      <c r="G222" s="51"/>
      <c r="H222" s="51"/>
    </row>
    <row r="223" spans="1:8" ht="19.5">
      <c r="A223" s="749"/>
      <c r="B223" s="51"/>
      <c r="C223" s="51"/>
      <c r="D223" s="51"/>
      <c r="E223" s="51"/>
      <c r="F223" s="51"/>
      <c r="G223" s="51"/>
      <c r="H223" s="51"/>
    </row>
    <row r="224" spans="1:8" ht="19.5">
      <c r="A224" s="749"/>
      <c r="B224" s="51"/>
      <c r="C224" s="51"/>
      <c r="D224" s="51"/>
      <c r="E224" s="51"/>
      <c r="F224" s="51"/>
      <c r="G224" s="51"/>
      <c r="H224" s="51"/>
    </row>
    <row r="225" spans="1:8" ht="19.5">
      <c r="A225" s="749"/>
      <c r="B225" s="51"/>
      <c r="C225" s="51"/>
      <c r="D225" s="51"/>
      <c r="E225" s="51"/>
      <c r="F225" s="51"/>
      <c r="G225" s="51"/>
      <c r="H225" s="51"/>
    </row>
    <row r="226" spans="1:8" ht="19.5">
      <c r="A226" s="751"/>
      <c r="B226" s="51"/>
      <c r="C226" s="51"/>
      <c r="D226" s="51"/>
      <c r="E226" s="51"/>
      <c r="F226" s="51"/>
      <c r="G226" s="51"/>
      <c r="H226" s="51"/>
    </row>
  </sheetData>
  <mergeCells count="6">
    <mergeCell ref="A1:I1"/>
    <mergeCell ref="A2:I2"/>
    <mergeCell ref="A3:I3"/>
    <mergeCell ref="A4:I4"/>
    <mergeCell ref="B5:G5"/>
    <mergeCell ref="H5:I5"/>
  </mergeCells>
  <pageMargins left="0.88" right="0.75" top="0.76" bottom="0.56999999999999995" header="0.74" footer="0.22"/>
  <pageSetup scale="34" orientation="portrait"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pageSetUpPr fitToPage="1"/>
  </sheetPr>
  <dimension ref="A1:Z58"/>
  <sheetViews>
    <sheetView topLeftCell="C1" zoomScale="75" workbookViewId="0">
      <selection activeCell="C13" sqref="C13"/>
    </sheetView>
  </sheetViews>
  <sheetFormatPr defaultRowHeight="15"/>
  <cols>
    <col min="1" max="1" width="39.42578125" style="969" hidden="1" customWidth="1"/>
    <col min="2" max="2" width="36.85546875" style="969" hidden="1" customWidth="1"/>
    <col min="3" max="3" width="81.5703125" style="969" customWidth="1"/>
    <col min="4" max="11" width="13.140625" style="969" customWidth="1"/>
    <col min="12" max="12" width="4" style="969" customWidth="1"/>
    <col min="13" max="256" width="9.140625" style="969"/>
    <col min="257" max="258" width="0" style="969" hidden="1" customWidth="1"/>
    <col min="259" max="259" width="81.5703125" style="969" customWidth="1"/>
    <col min="260" max="267" width="13.140625" style="969" customWidth="1"/>
    <col min="268" max="268" width="4" style="969" customWidth="1"/>
    <col min="269" max="512" width="9.140625" style="969"/>
    <col min="513" max="514" width="0" style="969" hidden="1" customWidth="1"/>
    <col min="515" max="515" width="81.5703125" style="969" customWidth="1"/>
    <col min="516" max="523" width="13.140625" style="969" customWidth="1"/>
    <col min="524" max="524" width="4" style="969" customWidth="1"/>
    <col min="525" max="768" width="9.140625" style="969"/>
    <col min="769" max="770" width="0" style="969" hidden="1" customWidth="1"/>
    <col min="771" max="771" width="81.5703125" style="969" customWidth="1"/>
    <col min="772" max="779" width="13.140625" style="969" customWidth="1"/>
    <col min="780" max="780" width="4" style="969" customWidth="1"/>
    <col min="781" max="1024" width="9.140625" style="969"/>
    <col min="1025" max="1026" width="0" style="969" hidden="1" customWidth="1"/>
    <col min="1027" max="1027" width="81.5703125" style="969" customWidth="1"/>
    <col min="1028" max="1035" width="13.140625" style="969" customWidth="1"/>
    <col min="1036" max="1036" width="4" style="969" customWidth="1"/>
    <col min="1037" max="1280" width="9.140625" style="969"/>
    <col min="1281" max="1282" width="0" style="969" hidden="1" customWidth="1"/>
    <col min="1283" max="1283" width="81.5703125" style="969" customWidth="1"/>
    <col min="1284" max="1291" width="13.140625" style="969" customWidth="1"/>
    <col min="1292" max="1292" width="4" style="969" customWidth="1"/>
    <col min="1293" max="1536" width="9.140625" style="969"/>
    <col min="1537" max="1538" width="0" style="969" hidden="1" customWidth="1"/>
    <col min="1539" max="1539" width="81.5703125" style="969" customWidth="1"/>
    <col min="1540" max="1547" width="13.140625" style="969" customWidth="1"/>
    <col min="1548" max="1548" width="4" style="969" customWidth="1"/>
    <col min="1549" max="1792" width="9.140625" style="969"/>
    <col min="1793" max="1794" width="0" style="969" hidden="1" customWidth="1"/>
    <col min="1795" max="1795" width="81.5703125" style="969" customWidth="1"/>
    <col min="1796" max="1803" width="13.140625" style="969" customWidth="1"/>
    <col min="1804" max="1804" width="4" style="969" customWidth="1"/>
    <col min="1805" max="2048" width="9.140625" style="969"/>
    <col min="2049" max="2050" width="0" style="969" hidden="1" customWidth="1"/>
    <col min="2051" max="2051" width="81.5703125" style="969" customWidth="1"/>
    <col min="2052" max="2059" width="13.140625" style="969" customWidth="1"/>
    <col min="2060" max="2060" width="4" style="969" customWidth="1"/>
    <col min="2061" max="2304" width="9.140625" style="969"/>
    <col min="2305" max="2306" width="0" style="969" hidden="1" customWidth="1"/>
    <col min="2307" max="2307" width="81.5703125" style="969" customWidth="1"/>
    <col min="2308" max="2315" width="13.140625" style="969" customWidth="1"/>
    <col min="2316" max="2316" width="4" style="969" customWidth="1"/>
    <col min="2317" max="2560" width="9.140625" style="969"/>
    <col min="2561" max="2562" width="0" style="969" hidden="1" customWidth="1"/>
    <col min="2563" max="2563" width="81.5703125" style="969" customWidth="1"/>
    <col min="2564" max="2571" width="13.140625" style="969" customWidth="1"/>
    <col min="2572" max="2572" width="4" style="969" customWidth="1"/>
    <col min="2573" max="2816" width="9.140625" style="969"/>
    <col min="2817" max="2818" width="0" style="969" hidden="1" customWidth="1"/>
    <col min="2819" max="2819" width="81.5703125" style="969" customWidth="1"/>
    <col min="2820" max="2827" width="13.140625" style="969" customWidth="1"/>
    <col min="2828" max="2828" width="4" style="969" customWidth="1"/>
    <col min="2829" max="3072" width="9.140625" style="969"/>
    <col min="3073" max="3074" width="0" style="969" hidden="1" customWidth="1"/>
    <col min="3075" max="3075" width="81.5703125" style="969" customWidth="1"/>
    <col min="3076" max="3083" width="13.140625" style="969" customWidth="1"/>
    <col min="3084" max="3084" width="4" style="969" customWidth="1"/>
    <col min="3085" max="3328" width="9.140625" style="969"/>
    <col min="3329" max="3330" width="0" style="969" hidden="1" customWidth="1"/>
    <col min="3331" max="3331" width="81.5703125" style="969" customWidth="1"/>
    <col min="3332" max="3339" width="13.140625" style="969" customWidth="1"/>
    <col min="3340" max="3340" width="4" style="969" customWidth="1"/>
    <col min="3341" max="3584" width="9.140625" style="969"/>
    <col min="3585" max="3586" width="0" style="969" hidden="1" customWidth="1"/>
    <col min="3587" max="3587" width="81.5703125" style="969" customWidth="1"/>
    <col min="3588" max="3595" width="13.140625" style="969" customWidth="1"/>
    <col min="3596" max="3596" width="4" style="969" customWidth="1"/>
    <col min="3597" max="3840" width="9.140625" style="969"/>
    <col min="3841" max="3842" width="0" style="969" hidden="1" customWidth="1"/>
    <col min="3843" max="3843" width="81.5703125" style="969" customWidth="1"/>
    <col min="3844" max="3851" width="13.140625" style="969" customWidth="1"/>
    <col min="3852" max="3852" width="4" style="969" customWidth="1"/>
    <col min="3853" max="4096" width="9.140625" style="969"/>
    <col min="4097" max="4098" width="0" style="969" hidden="1" customWidth="1"/>
    <col min="4099" max="4099" width="81.5703125" style="969" customWidth="1"/>
    <col min="4100" max="4107" width="13.140625" style="969" customWidth="1"/>
    <col min="4108" max="4108" width="4" style="969" customWidth="1"/>
    <col min="4109" max="4352" width="9.140625" style="969"/>
    <col min="4353" max="4354" width="0" style="969" hidden="1" customWidth="1"/>
    <col min="4355" max="4355" width="81.5703125" style="969" customWidth="1"/>
    <col min="4356" max="4363" width="13.140625" style="969" customWidth="1"/>
    <col min="4364" max="4364" width="4" style="969" customWidth="1"/>
    <col min="4365" max="4608" width="9.140625" style="969"/>
    <col min="4609" max="4610" width="0" style="969" hidden="1" customWidth="1"/>
    <col min="4611" max="4611" width="81.5703125" style="969" customWidth="1"/>
    <col min="4612" max="4619" width="13.140625" style="969" customWidth="1"/>
    <col min="4620" max="4620" width="4" style="969" customWidth="1"/>
    <col min="4621" max="4864" width="9.140625" style="969"/>
    <col min="4865" max="4866" width="0" style="969" hidden="1" customWidth="1"/>
    <col min="4867" max="4867" width="81.5703125" style="969" customWidth="1"/>
    <col min="4868" max="4875" width="13.140625" style="969" customWidth="1"/>
    <col min="4876" max="4876" width="4" style="969" customWidth="1"/>
    <col min="4877" max="5120" width="9.140625" style="969"/>
    <col min="5121" max="5122" width="0" style="969" hidden="1" customWidth="1"/>
    <col min="5123" max="5123" width="81.5703125" style="969" customWidth="1"/>
    <col min="5124" max="5131" width="13.140625" style="969" customWidth="1"/>
    <col min="5132" max="5132" width="4" style="969" customWidth="1"/>
    <col min="5133" max="5376" width="9.140625" style="969"/>
    <col min="5377" max="5378" width="0" style="969" hidden="1" customWidth="1"/>
    <col min="5379" max="5379" width="81.5703125" style="969" customWidth="1"/>
    <col min="5380" max="5387" width="13.140625" style="969" customWidth="1"/>
    <col min="5388" max="5388" width="4" style="969" customWidth="1"/>
    <col min="5389" max="5632" width="9.140625" style="969"/>
    <col min="5633" max="5634" width="0" style="969" hidden="1" customWidth="1"/>
    <col min="5635" max="5635" width="81.5703125" style="969" customWidth="1"/>
    <col min="5636" max="5643" width="13.140625" style="969" customWidth="1"/>
    <col min="5644" max="5644" width="4" style="969" customWidth="1"/>
    <col min="5645" max="5888" width="9.140625" style="969"/>
    <col min="5889" max="5890" width="0" style="969" hidden="1" customWidth="1"/>
    <col min="5891" max="5891" width="81.5703125" style="969" customWidth="1"/>
    <col min="5892" max="5899" width="13.140625" style="969" customWidth="1"/>
    <col min="5900" max="5900" width="4" style="969" customWidth="1"/>
    <col min="5901" max="6144" width="9.140625" style="969"/>
    <col min="6145" max="6146" width="0" style="969" hidden="1" customWidth="1"/>
    <col min="6147" max="6147" width="81.5703125" style="969" customWidth="1"/>
    <col min="6148" max="6155" width="13.140625" style="969" customWidth="1"/>
    <col min="6156" max="6156" width="4" style="969" customWidth="1"/>
    <col min="6157" max="6400" width="9.140625" style="969"/>
    <col min="6401" max="6402" width="0" style="969" hidden="1" customWidth="1"/>
    <col min="6403" max="6403" width="81.5703125" style="969" customWidth="1"/>
    <col min="6404" max="6411" width="13.140625" style="969" customWidth="1"/>
    <col min="6412" max="6412" width="4" style="969" customWidth="1"/>
    <col min="6413" max="6656" width="9.140625" style="969"/>
    <col min="6657" max="6658" width="0" style="969" hidden="1" customWidth="1"/>
    <col min="6659" max="6659" width="81.5703125" style="969" customWidth="1"/>
    <col min="6660" max="6667" width="13.140625" style="969" customWidth="1"/>
    <col min="6668" max="6668" width="4" style="969" customWidth="1"/>
    <col min="6669" max="6912" width="9.140625" style="969"/>
    <col min="6913" max="6914" width="0" style="969" hidden="1" customWidth="1"/>
    <col min="6915" max="6915" width="81.5703125" style="969" customWidth="1"/>
    <col min="6916" max="6923" width="13.140625" style="969" customWidth="1"/>
    <col min="6924" max="6924" width="4" style="969" customWidth="1"/>
    <col min="6925" max="7168" width="9.140625" style="969"/>
    <col min="7169" max="7170" width="0" style="969" hidden="1" customWidth="1"/>
    <col min="7171" max="7171" width="81.5703125" style="969" customWidth="1"/>
    <col min="7172" max="7179" width="13.140625" style="969" customWidth="1"/>
    <col min="7180" max="7180" width="4" style="969" customWidth="1"/>
    <col min="7181" max="7424" width="9.140625" style="969"/>
    <col min="7425" max="7426" width="0" style="969" hidden="1" customWidth="1"/>
    <col min="7427" max="7427" width="81.5703125" style="969" customWidth="1"/>
    <col min="7428" max="7435" width="13.140625" style="969" customWidth="1"/>
    <col min="7436" max="7436" width="4" style="969" customWidth="1"/>
    <col min="7437" max="7680" width="9.140625" style="969"/>
    <col min="7681" max="7682" width="0" style="969" hidden="1" customWidth="1"/>
    <col min="7683" max="7683" width="81.5703125" style="969" customWidth="1"/>
    <col min="7684" max="7691" width="13.140625" style="969" customWidth="1"/>
    <col min="7692" max="7692" width="4" style="969" customWidth="1"/>
    <col min="7693" max="7936" width="9.140625" style="969"/>
    <col min="7937" max="7938" width="0" style="969" hidden="1" customWidth="1"/>
    <col min="7939" max="7939" width="81.5703125" style="969" customWidth="1"/>
    <col min="7940" max="7947" width="13.140625" style="969" customWidth="1"/>
    <col min="7948" max="7948" width="4" style="969" customWidth="1"/>
    <col min="7949" max="8192" width="9.140625" style="969"/>
    <col min="8193" max="8194" width="0" style="969" hidden="1" customWidth="1"/>
    <col min="8195" max="8195" width="81.5703125" style="969" customWidth="1"/>
    <col min="8196" max="8203" width="13.140625" style="969" customWidth="1"/>
    <col min="8204" max="8204" width="4" style="969" customWidth="1"/>
    <col min="8205" max="8448" width="9.140625" style="969"/>
    <col min="8449" max="8450" width="0" style="969" hidden="1" customWidth="1"/>
    <col min="8451" max="8451" width="81.5703125" style="969" customWidth="1"/>
    <col min="8452" max="8459" width="13.140625" style="969" customWidth="1"/>
    <col min="8460" max="8460" width="4" style="969" customWidth="1"/>
    <col min="8461" max="8704" width="9.140625" style="969"/>
    <col min="8705" max="8706" width="0" style="969" hidden="1" customWidth="1"/>
    <col min="8707" max="8707" width="81.5703125" style="969" customWidth="1"/>
    <col min="8708" max="8715" width="13.140625" style="969" customWidth="1"/>
    <col min="8716" max="8716" width="4" style="969" customWidth="1"/>
    <col min="8717" max="8960" width="9.140625" style="969"/>
    <col min="8961" max="8962" width="0" style="969" hidden="1" customWidth="1"/>
    <col min="8963" max="8963" width="81.5703125" style="969" customWidth="1"/>
    <col min="8964" max="8971" width="13.140625" style="969" customWidth="1"/>
    <col min="8972" max="8972" width="4" style="969" customWidth="1"/>
    <col min="8973" max="9216" width="9.140625" style="969"/>
    <col min="9217" max="9218" width="0" style="969" hidden="1" customWidth="1"/>
    <col min="9219" max="9219" width="81.5703125" style="969" customWidth="1"/>
    <col min="9220" max="9227" width="13.140625" style="969" customWidth="1"/>
    <col min="9228" max="9228" width="4" style="969" customWidth="1"/>
    <col min="9229" max="9472" width="9.140625" style="969"/>
    <col min="9473" max="9474" width="0" style="969" hidden="1" customWidth="1"/>
    <col min="9475" max="9475" width="81.5703125" style="969" customWidth="1"/>
    <col min="9476" max="9483" width="13.140625" style="969" customWidth="1"/>
    <col min="9484" max="9484" width="4" style="969" customWidth="1"/>
    <col min="9485" max="9728" width="9.140625" style="969"/>
    <col min="9729" max="9730" width="0" style="969" hidden="1" customWidth="1"/>
    <col min="9731" max="9731" width="81.5703125" style="969" customWidth="1"/>
    <col min="9732" max="9739" width="13.140625" style="969" customWidth="1"/>
    <col min="9740" max="9740" width="4" style="969" customWidth="1"/>
    <col min="9741" max="9984" width="9.140625" style="969"/>
    <col min="9985" max="9986" width="0" style="969" hidden="1" customWidth="1"/>
    <col min="9987" max="9987" width="81.5703125" style="969" customWidth="1"/>
    <col min="9988" max="9995" width="13.140625" style="969" customWidth="1"/>
    <col min="9996" max="9996" width="4" style="969" customWidth="1"/>
    <col min="9997" max="10240" width="9.140625" style="969"/>
    <col min="10241" max="10242" width="0" style="969" hidden="1" customWidth="1"/>
    <col min="10243" max="10243" width="81.5703125" style="969" customWidth="1"/>
    <col min="10244" max="10251" width="13.140625" style="969" customWidth="1"/>
    <col min="10252" max="10252" width="4" style="969" customWidth="1"/>
    <col min="10253" max="10496" width="9.140625" style="969"/>
    <col min="10497" max="10498" width="0" style="969" hidden="1" customWidth="1"/>
    <col min="10499" max="10499" width="81.5703125" style="969" customWidth="1"/>
    <col min="10500" max="10507" width="13.140625" style="969" customWidth="1"/>
    <col min="10508" max="10508" width="4" style="969" customWidth="1"/>
    <col min="10509" max="10752" width="9.140625" style="969"/>
    <col min="10753" max="10754" width="0" style="969" hidden="1" customWidth="1"/>
    <col min="10755" max="10755" width="81.5703125" style="969" customWidth="1"/>
    <col min="10756" max="10763" width="13.140625" style="969" customWidth="1"/>
    <col min="10764" max="10764" width="4" style="969" customWidth="1"/>
    <col min="10765" max="11008" width="9.140625" style="969"/>
    <col min="11009" max="11010" width="0" style="969" hidden="1" customWidth="1"/>
    <col min="11011" max="11011" width="81.5703125" style="969" customWidth="1"/>
    <col min="11012" max="11019" width="13.140625" style="969" customWidth="1"/>
    <col min="11020" max="11020" width="4" style="969" customWidth="1"/>
    <col min="11021" max="11264" width="9.140625" style="969"/>
    <col min="11265" max="11266" width="0" style="969" hidden="1" customWidth="1"/>
    <col min="11267" max="11267" width="81.5703125" style="969" customWidth="1"/>
    <col min="11268" max="11275" width="13.140625" style="969" customWidth="1"/>
    <col min="11276" max="11276" width="4" style="969" customWidth="1"/>
    <col min="11277" max="11520" width="9.140625" style="969"/>
    <col min="11521" max="11522" width="0" style="969" hidden="1" customWidth="1"/>
    <col min="11523" max="11523" width="81.5703125" style="969" customWidth="1"/>
    <col min="11524" max="11531" width="13.140625" style="969" customWidth="1"/>
    <col min="11532" max="11532" width="4" style="969" customWidth="1"/>
    <col min="11533" max="11776" width="9.140625" style="969"/>
    <col min="11777" max="11778" width="0" style="969" hidden="1" customWidth="1"/>
    <col min="11779" max="11779" width="81.5703125" style="969" customWidth="1"/>
    <col min="11780" max="11787" width="13.140625" style="969" customWidth="1"/>
    <col min="11788" max="11788" width="4" style="969" customWidth="1"/>
    <col min="11789" max="12032" width="9.140625" style="969"/>
    <col min="12033" max="12034" width="0" style="969" hidden="1" customWidth="1"/>
    <col min="12035" max="12035" width="81.5703125" style="969" customWidth="1"/>
    <col min="12036" max="12043" width="13.140625" style="969" customWidth="1"/>
    <col min="12044" max="12044" width="4" style="969" customWidth="1"/>
    <col min="12045" max="12288" width="9.140625" style="969"/>
    <col min="12289" max="12290" width="0" style="969" hidden="1" customWidth="1"/>
    <col min="12291" max="12291" width="81.5703125" style="969" customWidth="1"/>
    <col min="12292" max="12299" width="13.140625" style="969" customWidth="1"/>
    <col min="12300" max="12300" width="4" style="969" customWidth="1"/>
    <col min="12301" max="12544" width="9.140625" style="969"/>
    <col min="12545" max="12546" width="0" style="969" hidden="1" customWidth="1"/>
    <col min="12547" max="12547" width="81.5703125" style="969" customWidth="1"/>
    <col min="12548" max="12555" width="13.140625" style="969" customWidth="1"/>
    <col min="12556" max="12556" width="4" style="969" customWidth="1"/>
    <col min="12557" max="12800" width="9.140625" style="969"/>
    <col min="12801" max="12802" width="0" style="969" hidden="1" customWidth="1"/>
    <col min="12803" max="12803" width="81.5703125" style="969" customWidth="1"/>
    <col min="12804" max="12811" width="13.140625" style="969" customWidth="1"/>
    <col min="12812" max="12812" width="4" style="969" customWidth="1"/>
    <col min="12813" max="13056" width="9.140625" style="969"/>
    <col min="13057" max="13058" width="0" style="969" hidden="1" customWidth="1"/>
    <col min="13059" max="13059" width="81.5703125" style="969" customWidth="1"/>
    <col min="13060" max="13067" width="13.140625" style="969" customWidth="1"/>
    <col min="13068" max="13068" width="4" style="969" customWidth="1"/>
    <col min="13069" max="13312" width="9.140625" style="969"/>
    <col min="13313" max="13314" width="0" style="969" hidden="1" customWidth="1"/>
    <col min="13315" max="13315" width="81.5703125" style="969" customWidth="1"/>
    <col min="13316" max="13323" width="13.140625" style="969" customWidth="1"/>
    <col min="13324" max="13324" width="4" style="969" customWidth="1"/>
    <col min="13325" max="13568" width="9.140625" style="969"/>
    <col min="13569" max="13570" width="0" style="969" hidden="1" customWidth="1"/>
    <col min="13571" max="13571" width="81.5703125" style="969" customWidth="1"/>
    <col min="13572" max="13579" width="13.140625" style="969" customWidth="1"/>
    <col min="13580" max="13580" width="4" style="969" customWidth="1"/>
    <col min="13581" max="13824" width="9.140625" style="969"/>
    <col min="13825" max="13826" width="0" style="969" hidden="1" customWidth="1"/>
    <col min="13827" max="13827" width="81.5703125" style="969" customWidth="1"/>
    <col min="13828" max="13835" width="13.140625" style="969" customWidth="1"/>
    <col min="13836" max="13836" width="4" style="969" customWidth="1"/>
    <col min="13837" max="14080" width="9.140625" style="969"/>
    <col min="14081" max="14082" width="0" style="969" hidden="1" customWidth="1"/>
    <col min="14083" max="14083" width="81.5703125" style="969" customWidth="1"/>
    <col min="14084" max="14091" width="13.140625" style="969" customWidth="1"/>
    <col min="14092" max="14092" width="4" style="969" customWidth="1"/>
    <col min="14093" max="14336" width="9.140625" style="969"/>
    <col min="14337" max="14338" width="0" style="969" hidden="1" customWidth="1"/>
    <col min="14339" max="14339" width="81.5703125" style="969" customWidth="1"/>
    <col min="14340" max="14347" width="13.140625" style="969" customWidth="1"/>
    <col min="14348" max="14348" width="4" style="969" customWidth="1"/>
    <col min="14349" max="14592" width="9.140625" style="969"/>
    <col min="14593" max="14594" width="0" style="969" hidden="1" customWidth="1"/>
    <col min="14595" max="14595" width="81.5703125" style="969" customWidth="1"/>
    <col min="14596" max="14603" width="13.140625" style="969" customWidth="1"/>
    <col min="14604" max="14604" width="4" style="969" customWidth="1"/>
    <col min="14605" max="14848" width="9.140625" style="969"/>
    <col min="14849" max="14850" width="0" style="969" hidden="1" customWidth="1"/>
    <col min="14851" max="14851" width="81.5703125" style="969" customWidth="1"/>
    <col min="14852" max="14859" width="13.140625" style="969" customWidth="1"/>
    <col min="14860" max="14860" width="4" style="969" customWidth="1"/>
    <col min="14861" max="15104" width="9.140625" style="969"/>
    <col min="15105" max="15106" width="0" style="969" hidden="1" customWidth="1"/>
    <col min="15107" max="15107" width="81.5703125" style="969" customWidth="1"/>
    <col min="15108" max="15115" width="13.140625" style="969" customWidth="1"/>
    <col min="15116" max="15116" width="4" style="969" customWidth="1"/>
    <col min="15117" max="15360" width="9.140625" style="969"/>
    <col min="15361" max="15362" width="0" style="969" hidden="1" customWidth="1"/>
    <col min="15363" max="15363" width="81.5703125" style="969" customWidth="1"/>
    <col min="15364" max="15371" width="13.140625" style="969" customWidth="1"/>
    <col min="15372" max="15372" width="4" style="969" customWidth="1"/>
    <col min="15373" max="15616" width="9.140625" style="969"/>
    <col min="15617" max="15618" width="0" style="969" hidden="1" customWidth="1"/>
    <col min="15619" max="15619" width="81.5703125" style="969" customWidth="1"/>
    <col min="15620" max="15627" width="13.140625" style="969" customWidth="1"/>
    <col min="15628" max="15628" width="4" style="969" customWidth="1"/>
    <col min="15629" max="15872" width="9.140625" style="969"/>
    <col min="15873" max="15874" width="0" style="969" hidden="1" customWidth="1"/>
    <col min="15875" max="15875" width="81.5703125" style="969" customWidth="1"/>
    <col min="15876" max="15883" width="13.140625" style="969" customWidth="1"/>
    <col min="15884" max="15884" width="4" style="969" customWidth="1"/>
    <col min="15885" max="16128" width="9.140625" style="969"/>
    <col min="16129" max="16130" width="0" style="969" hidden="1" customWidth="1"/>
    <col min="16131" max="16131" width="81.5703125" style="969" customWidth="1"/>
    <col min="16132" max="16139" width="13.140625" style="969" customWidth="1"/>
    <col min="16140" max="16140" width="4" style="969" customWidth="1"/>
    <col min="16141" max="16384" width="9.140625" style="969"/>
  </cols>
  <sheetData>
    <row r="1" spans="1:12" s="129" customFormat="1" ht="42" customHeight="1">
      <c r="A1" s="451"/>
      <c r="B1" s="451"/>
      <c r="C1" s="128"/>
      <c r="D1" s="451"/>
      <c r="E1" s="451"/>
      <c r="F1" s="451"/>
      <c r="G1" s="451"/>
      <c r="H1" s="451"/>
      <c r="I1" s="451"/>
      <c r="J1" s="451"/>
      <c r="K1" s="451"/>
    </row>
    <row r="2" spans="1:12" s="129" customFormat="1" ht="28.5" customHeight="1">
      <c r="A2" s="1037" t="s">
        <v>1424</v>
      </c>
      <c r="B2" s="1037"/>
      <c r="C2" s="1037"/>
      <c r="D2" s="1037"/>
      <c r="E2" s="1037"/>
      <c r="F2" s="1037"/>
      <c r="G2" s="1037"/>
      <c r="H2" s="1037"/>
      <c r="I2" s="1037"/>
      <c r="J2" s="1037"/>
      <c r="K2" s="1037"/>
    </row>
    <row r="3" spans="1:12" s="129" customFormat="1" ht="28.5" customHeight="1">
      <c r="A3" s="451"/>
      <c r="B3" s="451"/>
      <c r="C3" s="130" t="s">
        <v>507</v>
      </c>
      <c r="D3" s="452"/>
      <c r="E3" s="452"/>
      <c r="F3" s="452"/>
      <c r="G3" s="452"/>
      <c r="H3" s="452"/>
      <c r="I3" s="452"/>
      <c r="J3" s="452"/>
      <c r="K3" s="452"/>
    </row>
    <row r="4" spans="1:12" s="129" customFormat="1" ht="6.75" customHeight="1" thickBot="1">
      <c r="A4" s="1038"/>
      <c r="B4" s="1039"/>
      <c r="C4" s="1039"/>
      <c r="D4" s="1039"/>
      <c r="E4" s="1039"/>
      <c r="F4" s="1039"/>
      <c r="G4" s="1039"/>
      <c r="H4" s="1039"/>
      <c r="I4" s="1039"/>
      <c r="J4" s="1039"/>
      <c r="K4" s="1039"/>
    </row>
    <row r="5" spans="1:12" s="132" customFormat="1" ht="31.5" thickTop="1" thickBot="1">
      <c r="A5" s="131"/>
      <c r="B5" s="453"/>
      <c r="C5" s="1108"/>
      <c r="D5" s="1109" t="s">
        <v>854</v>
      </c>
      <c r="E5" s="1109"/>
      <c r="F5" s="1109"/>
      <c r="G5" s="1109"/>
      <c r="H5" s="1109"/>
      <c r="I5" s="1109"/>
      <c r="J5" s="1109" t="s">
        <v>1436</v>
      </c>
      <c r="K5" s="1109"/>
    </row>
    <row r="6" spans="1:12" s="133" customFormat="1" ht="27.75" customHeight="1" thickTop="1" thickBot="1">
      <c r="C6" s="134"/>
      <c r="D6" s="135" t="s">
        <v>432</v>
      </c>
      <c r="E6" s="135" t="s">
        <v>433</v>
      </c>
      <c r="F6" s="135" t="s">
        <v>434</v>
      </c>
      <c r="G6" s="135" t="s">
        <v>435</v>
      </c>
      <c r="H6" s="135" t="s">
        <v>1308</v>
      </c>
      <c r="I6" s="135" t="s">
        <v>1512</v>
      </c>
      <c r="J6" s="136" t="s">
        <v>1457</v>
      </c>
      <c r="K6" s="136" t="s">
        <v>1513</v>
      </c>
      <c r="L6" s="137" t="s">
        <v>508</v>
      </c>
    </row>
    <row r="7" spans="1:12" s="969" customFormat="1" ht="14.25" customHeight="1" thickTop="1" thickBot="1">
      <c r="C7" s="138"/>
      <c r="D7" s="138"/>
      <c r="E7" s="138"/>
      <c r="F7" s="138"/>
      <c r="G7" s="138"/>
      <c r="H7" s="138"/>
      <c r="I7" s="138"/>
      <c r="J7" s="138"/>
      <c r="K7" s="138"/>
    </row>
    <row r="8" spans="1:12" s="139" customFormat="1" ht="24" customHeight="1" thickTop="1" thickBot="1">
      <c r="B8" s="922"/>
      <c r="C8" s="140" t="s">
        <v>318</v>
      </c>
      <c r="D8" s="923"/>
      <c r="E8" s="923"/>
      <c r="F8" s="923"/>
      <c r="G8" s="923"/>
      <c r="H8" s="923"/>
      <c r="I8" s="923"/>
      <c r="J8" s="141"/>
      <c r="K8" s="141"/>
      <c r="L8" s="142"/>
    </row>
    <row r="9" spans="1:12" s="969" customFormat="1" ht="22.5" customHeight="1" thickTop="1">
      <c r="A9" s="969" t="s">
        <v>509</v>
      </c>
      <c r="B9" s="6" t="s">
        <v>510</v>
      </c>
      <c r="C9" s="7" t="s">
        <v>511</v>
      </c>
      <c r="D9" s="143">
        <v>4.2900000000000001E-2</v>
      </c>
      <c r="E9" s="143">
        <v>7.4399999999999994E-2</v>
      </c>
      <c r="F9" s="143">
        <v>7.3300000000000004E-2</v>
      </c>
      <c r="G9" s="143">
        <v>6.7599999999999993E-2</v>
      </c>
      <c r="H9" s="143">
        <v>6.3899999999999998E-2</v>
      </c>
      <c r="I9" s="143">
        <v>7.0800000000000002E-2</v>
      </c>
      <c r="J9" s="143">
        <v>7.2099999999999997E-2</v>
      </c>
      <c r="K9" s="143">
        <v>6.5699999999999995E-2</v>
      </c>
    </row>
    <row r="10" spans="1:12" s="969" customFormat="1" ht="22.5" customHeight="1">
      <c r="A10" s="969" t="s">
        <v>509</v>
      </c>
      <c r="B10" s="6" t="s">
        <v>512</v>
      </c>
      <c r="C10" s="7" t="s">
        <v>513</v>
      </c>
      <c r="D10" s="143">
        <v>0.51419999999999999</v>
      </c>
      <c r="E10" s="143">
        <v>0.61380000000000001</v>
      </c>
      <c r="F10" s="143">
        <v>0.65669999999999995</v>
      </c>
      <c r="G10" s="143">
        <v>0.67969999999999997</v>
      </c>
      <c r="H10" s="143">
        <v>0.70150000000000001</v>
      </c>
      <c r="I10" s="143">
        <v>0.69210000000000005</v>
      </c>
      <c r="J10" s="143">
        <v>0.70640000000000003</v>
      </c>
      <c r="K10" s="143">
        <v>0.68920000000000003</v>
      </c>
    </row>
    <row r="11" spans="1:12" s="969" customFormat="1" ht="41.25" customHeight="1" thickBot="1">
      <c r="B11" s="8"/>
      <c r="C11" s="7"/>
      <c r="D11" s="144"/>
      <c r="E11" s="144"/>
      <c r="F11" s="144"/>
      <c r="G11" s="144"/>
      <c r="H11" s="144"/>
      <c r="I11" s="144"/>
      <c r="J11" s="144"/>
      <c r="K11" s="144"/>
    </row>
    <row r="12" spans="1:12" s="46" customFormat="1" ht="24" customHeight="1" thickTop="1" thickBot="1">
      <c r="B12" s="924"/>
      <c r="C12" s="140" t="s">
        <v>321</v>
      </c>
      <c r="D12" s="923"/>
      <c r="E12" s="923"/>
      <c r="F12" s="923"/>
      <c r="G12" s="923"/>
      <c r="H12" s="923"/>
      <c r="I12" s="923"/>
      <c r="J12" s="141"/>
      <c r="K12" s="141"/>
      <c r="L12" s="145"/>
    </row>
    <row r="13" spans="1:12" s="133" customFormat="1" ht="32.25" customHeight="1" thickTop="1">
      <c r="A13" s="133" t="s">
        <v>509</v>
      </c>
      <c r="B13" s="9" t="s">
        <v>514</v>
      </c>
      <c r="C13" s="10" t="s">
        <v>515</v>
      </c>
      <c r="D13" s="146">
        <v>0.74419999999999997</v>
      </c>
      <c r="E13" s="146">
        <v>0.74609999999999999</v>
      </c>
      <c r="F13" s="146">
        <v>0.73380000000000001</v>
      </c>
      <c r="G13" s="146">
        <v>0.73960000000000004</v>
      </c>
      <c r="H13" s="146">
        <v>0.72970000000000002</v>
      </c>
      <c r="I13" s="146">
        <v>0.72960000000000003</v>
      </c>
      <c r="J13" s="146">
        <v>0.72770000000000001</v>
      </c>
      <c r="K13" s="146">
        <v>0.70950000000000002</v>
      </c>
    </row>
    <row r="14" spans="1:12" s="117" customFormat="1" ht="23.25" customHeight="1">
      <c r="A14" s="117" t="s">
        <v>509</v>
      </c>
      <c r="B14" s="11" t="s">
        <v>516</v>
      </c>
      <c r="C14" s="12" t="s">
        <v>517</v>
      </c>
      <c r="D14" s="147">
        <v>0.74419999999999997</v>
      </c>
      <c r="E14" s="148">
        <v>0.74609999999999999</v>
      </c>
      <c r="F14" s="148">
        <v>0.73380000000000001</v>
      </c>
      <c r="G14" s="148">
        <v>0.73960000000000004</v>
      </c>
      <c r="H14" s="148">
        <v>0.72970000000000002</v>
      </c>
      <c r="I14" s="148">
        <v>0.72960000000000003</v>
      </c>
      <c r="J14" s="148">
        <v>0.72770000000000001</v>
      </c>
      <c r="K14" s="148">
        <v>0.70950000000000002</v>
      </c>
    </row>
    <row r="15" spans="1:12" s="117" customFormat="1" ht="23.25" customHeight="1">
      <c r="B15" s="11"/>
      <c r="C15" s="12" t="s">
        <v>518</v>
      </c>
      <c r="D15" s="148">
        <v>2.9899999999999999E-2</v>
      </c>
      <c r="E15" s="148">
        <v>1.72E-2</v>
      </c>
      <c r="F15" s="148">
        <v>2.6499999999999999E-2</v>
      </c>
      <c r="G15" s="148">
        <v>2.24E-2</v>
      </c>
      <c r="H15" s="148">
        <v>2.58E-2</v>
      </c>
      <c r="I15" s="148">
        <v>2.3599999999999999E-2</v>
      </c>
      <c r="J15" s="148">
        <v>2.53E-2</v>
      </c>
      <c r="K15" s="148">
        <v>1.77E-2</v>
      </c>
    </row>
    <row r="16" spans="1:12" s="117" customFormat="1" ht="41.25" customHeight="1" thickBot="1">
      <c r="A16" s="117" t="s">
        <v>509</v>
      </c>
      <c r="B16" s="11" t="s">
        <v>519</v>
      </c>
      <c r="C16" s="12" t="s">
        <v>520</v>
      </c>
      <c r="D16" s="148">
        <v>1E-3</v>
      </c>
      <c r="E16" s="148">
        <v>1E-4</v>
      </c>
      <c r="F16" s="148">
        <v>0</v>
      </c>
      <c r="G16" s="148">
        <v>0</v>
      </c>
      <c r="H16" s="148">
        <v>0</v>
      </c>
      <c r="I16" s="148">
        <v>0</v>
      </c>
      <c r="J16" s="148">
        <v>0</v>
      </c>
      <c r="K16" s="148">
        <v>0</v>
      </c>
    </row>
    <row r="17" spans="1:26" s="46" customFormat="1" ht="24" customHeight="1" thickTop="1" thickBot="1">
      <c r="B17" s="924"/>
      <c r="C17" s="140" t="s">
        <v>521</v>
      </c>
      <c r="D17" s="923"/>
      <c r="E17" s="923"/>
      <c r="F17" s="923"/>
      <c r="G17" s="923"/>
      <c r="H17" s="923"/>
      <c r="I17" s="923"/>
      <c r="J17" s="141"/>
      <c r="K17" s="141"/>
      <c r="L17" s="145"/>
    </row>
    <row r="18" spans="1:26" s="133" customFormat="1" ht="32.25" customHeight="1" thickTop="1">
      <c r="A18" s="133" t="s">
        <v>509</v>
      </c>
      <c r="B18" s="9" t="s">
        <v>522</v>
      </c>
      <c r="C18" s="10" t="s">
        <v>523</v>
      </c>
      <c r="D18" s="146">
        <v>2.4299999999999999E-2</v>
      </c>
      <c r="E18" s="146">
        <v>2.3099999999999999E-2</v>
      </c>
      <c r="F18" s="146">
        <v>2.8000000000000001E-2</v>
      </c>
      <c r="G18" s="146">
        <v>3.3599999999999998E-2</v>
      </c>
      <c r="H18" s="146">
        <v>2.5100000000000001E-2</v>
      </c>
      <c r="I18" s="146">
        <v>2.4799999999999999E-2</v>
      </c>
      <c r="J18" s="146">
        <v>2.46E-2</v>
      </c>
      <c r="K18" s="146">
        <v>1.4200000000000001E-2</v>
      </c>
    </row>
    <row r="19" spans="1:26" s="117" customFormat="1" ht="23.25" customHeight="1">
      <c r="A19" s="117" t="s">
        <v>509</v>
      </c>
      <c r="B19" s="11" t="s">
        <v>524</v>
      </c>
      <c r="C19" s="12" t="s">
        <v>525</v>
      </c>
      <c r="D19" s="148">
        <v>0.97570000000000001</v>
      </c>
      <c r="E19" s="148">
        <v>0.97689999999999999</v>
      </c>
      <c r="F19" s="148">
        <v>0.97199999999999998</v>
      </c>
      <c r="G19" s="148">
        <v>0.96640000000000004</v>
      </c>
      <c r="H19" s="148">
        <v>0.97489999999999999</v>
      </c>
      <c r="I19" s="148">
        <v>0.97519999999999996</v>
      </c>
      <c r="J19" s="148">
        <v>0.97540000000000004</v>
      </c>
      <c r="K19" s="148">
        <v>0.98580000000000001</v>
      </c>
    </row>
    <row r="20" spans="1:26" s="117" customFormat="1" ht="41.25" customHeight="1" thickBot="1">
      <c r="A20" s="117" t="s">
        <v>509</v>
      </c>
      <c r="B20" s="11" t="s">
        <v>526</v>
      </c>
      <c r="C20" s="12" t="s">
        <v>527</v>
      </c>
      <c r="D20" s="149">
        <v>295.6927</v>
      </c>
      <c r="E20" s="149">
        <v>337.06740000000002</v>
      </c>
      <c r="F20" s="149">
        <v>353.2912</v>
      </c>
      <c r="G20" s="149">
        <v>365.17809999999997</v>
      </c>
      <c r="H20" s="149">
        <v>398.67329999999998</v>
      </c>
      <c r="I20" s="149">
        <v>404.22859999999997</v>
      </c>
      <c r="J20" s="149">
        <v>404.32279999999997</v>
      </c>
      <c r="K20" s="149">
        <v>441.24029999999999</v>
      </c>
      <c r="L20" s="150"/>
      <c r="M20" s="150"/>
      <c r="N20" s="150"/>
      <c r="O20" s="150"/>
      <c r="P20" s="150"/>
      <c r="Q20" s="150"/>
      <c r="R20" s="150"/>
      <c r="S20" s="150"/>
      <c r="T20" s="150"/>
      <c r="U20" s="150"/>
      <c r="V20" s="150"/>
      <c r="W20" s="150"/>
      <c r="X20" s="150"/>
      <c r="Y20" s="150"/>
      <c r="Z20" s="150"/>
    </row>
    <row r="21" spans="1:26" s="46" customFormat="1" ht="24" customHeight="1" thickTop="1" thickBot="1">
      <c r="B21" s="924"/>
      <c r="C21" s="140" t="s">
        <v>528</v>
      </c>
      <c r="D21" s="923"/>
      <c r="E21" s="923"/>
      <c r="F21" s="923"/>
      <c r="G21" s="923"/>
      <c r="H21" s="923"/>
      <c r="I21" s="923"/>
      <c r="J21" s="141"/>
      <c r="K21" s="141"/>
      <c r="L21" s="145"/>
    </row>
    <row r="22" spans="1:26" s="133" customFormat="1" ht="32.25" customHeight="1" thickTop="1">
      <c r="A22" s="133" t="s">
        <v>509</v>
      </c>
      <c r="B22" s="9" t="s">
        <v>529</v>
      </c>
      <c r="C22" s="10" t="s">
        <v>530</v>
      </c>
      <c r="D22" s="146">
        <v>0.9657</v>
      </c>
      <c r="E22" s="146">
        <v>0.97409999999999997</v>
      </c>
      <c r="F22" s="146">
        <v>0.97819999999999996</v>
      </c>
      <c r="G22" s="146">
        <v>0.97970000000000002</v>
      </c>
      <c r="H22" s="146">
        <v>0.98029999999999995</v>
      </c>
      <c r="I22" s="146">
        <v>0.97840000000000005</v>
      </c>
      <c r="J22" s="146">
        <v>0.98150000000000004</v>
      </c>
      <c r="K22" s="146">
        <v>0.97609999999999997</v>
      </c>
    </row>
    <row r="23" spans="1:26" s="117" customFormat="1" ht="23.25" customHeight="1">
      <c r="A23" s="117" t="s">
        <v>509</v>
      </c>
      <c r="B23" s="11" t="s">
        <v>531</v>
      </c>
      <c r="C23" s="12" t="s">
        <v>532</v>
      </c>
      <c r="D23" s="148">
        <v>1.5900000000000001E-2</v>
      </c>
      <c r="E23" s="148">
        <v>1.2200000000000001E-2</v>
      </c>
      <c r="F23" s="148">
        <v>9.4999999999999998E-3</v>
      </c>
      <c r="G23" s="148">
        <v>8.5000000000000006E-3</v>
      </c>
      <c r="H23" s="148">
        <v>6.7999999999999996E-3</v>
      </c>
      <c r="I23" s="148">
        <v>7.7000000000000002E-3</v>
      </c>
      <c r="J23" s="148">
        <v>6.7999999999999996E-3</v>
      </c>
      <c r="K23" s="148">
        <v>6.1999999999999998E-3</v>
      </c>
    </row>
    <row r="24" spans="1:26" s="117" customFormat="1" ht="23.25" customHeight="1">
      <c r="A24" s="117" t="s">
        <v>509</v>
      </c>
      <c r="B24" s="11" t="s">
        <v>533</v>
      </c>
      <c r="C24" s="12" t="s">
        <v>534</v>
      </c>
      <c r="D24" s="148">
        <v>3.4299999999999997E-2</v>
      </c>
      <c r="E24" s="148">
        <v>2.5899999999999999E-2</v>
      </c>
      <c r="F24" s="148">
        <v>2.18E-2</v>
      </c>
      <c r="G24" s="148">
        <v>2.0299999999999999E-2</v>
      </c>
      <c r="H24" s="148">
        <v>1.9699999999999999E-2</v>
      </c>
      <c r="I24" s="148">
        <v>2.1600000000000001E-2</v>
      </c>
      <c r="J24" s="148">
        <v>1.8499999999999999E-2</v>
      </c>
      <c r="K24" s="148">
        <v>2.3900000000000001E-2</v>
      </c>
    </row>
    <row r="25" spans="1:26" s="117" customFormat="1" ht="23.25" customHeight="1">
      <c r="A25" s="117" t="s">
        <v>509</v>
      </c>
      <c r="B25" s="11" t="s">
        <v>535</v>
      </c>
      <c r="C25" s="12" t="s">
        <v>536</v>
      </c>
      <c r="D25" s="148">
        <v>1.2699999999999999E-2</v>
      </c>
      <c r="E25" s="148">
        <v>9.4999999999999998E-3</v>
      </c>
      <c r="F25" s="148">
        <v>7.1000000000000004E-3</v>
      </c>
      <c r="G25" s="148">
        <v>6.4999999999999997E-3</v>
      </c>
      <c r="H25" s="148">
        <v>5.0000000000000001E-3</v>
      </c>
      <c r="I25" s="148">
        <v>6.0000000000000001E-3</v>
      </c>
      <c r="J25" s="148">
        <v>5.1999999999999998E-3</v>
      </c>
      <c r="K25" s="148">
        <v>6.1000000000000004E-3</v>
      </c>
    </row>
    <row r="26" spans="1:26" s="117" customFormat="1" ht="23.25" customHeight="1">
      <c r="A26" s="117" t="s">
        <v>509</v>
      </c>
      <c r="B26" s="11" t="s">
        <v>537</v>
      </c>
      <c r="C26" s="12" t="s">
        <v>538</v>
      </c>
      <c r="D26" s="148">
        <v>0.23319999999999999</v>
      </c>
      <c r="E26" s="148">
        <v>0.2389</v>
      </c>
      <c r="F26" s="148">
        <v>0.26960000000000001</v>
      </c>
      <c r="G26" s="148">
        <v>0.25</v>
      </c>
      <c r="H26" s="148">
        <v>0.2782</v>
      </c>
      <c r="I26" s="148">
        <v>0.24030000000000001</v>
      </c>
      <c r="J26" s="148">
        <v>0.24879999999999999</v>
      </c>
      <c r="K26" s="148">
        <v>4.1399999999999999E-2</v>
      </c>
    </row>
    <row r="27" spans="1:26" s="117" customFormat="1" ht="23.25" customHeight="1">
      <c r="A27" s="117" t="s">
        <v>509</v>
      </c>
      <c r="B27" s="11" t="s">
        <v>539</v>
      </c>
      <c r="C27" s="12" t="s">
        <v>540</v>
      </c>
      <c r="D27" s="148">
        <v>3.2000000000000002E-3</v>
      </c>
      <c r="E27" s="148">
        <v>3.2000000000000002E-3</v>
      </c>
      <c r="F27" s="148">
        <v>3.3999999999999998E-3</v>
      </c>
      <c r="G27" s="148">
        <v>3.5999999999999999E-3</v>
      </c>
      <c r="H27" s="148">
        <v>3.7000000000000002E-3</v>
      </c>
      <c r="I27" s="148">
        <v>3.5999999999999999E-3</v>
      </c>
      <c r="J27" s="148">
        <v>3.5000000000000001E-3</v>
      </c>
      <c r="K27" s="148">
        <v>3.7000000000000002E-3</v>
      </c>
    </row>
    <row r="28" spans="1:26" s="117" customFormat="1" ht="23.25" customHeight="1">
      <c r="A28" s="117" t="s">
        <v>509</v>
      </c>
      <c r="B28" s="11" t="s">
        <v>541</v>
      </c>
      <c r="C28" s="12" t="s">
        <v>542</v>
      </c>
      <c r="D28" s="148">
        <v>0.10879999999999999</v>
      </c>
      <c r="E28" s="148">
        <v>8.7900000000000006E-2</v>
      </c>
      <c r="F28" s="148">
        <v>7.8E-2</v>
      </c>
      <c r="G28" s="148">
        <v>7.9799999999999996E-2</v>
      </c>
      <c r="H28" s="148">
        <v>7.9200000000000007E-2</v>
      </c>
      <c r="I28" s="148">
        <v>7.8299999999999995E-2</v>
      </c>
      <c r="J28" s="148">
        <v>6.4699999999999994E-2</v>
      </c>
      <c r="K28" s="148">
        <v>6.5799999999999997E-2</v>
      </c>
    </row>
    <row r="29" spans="1:26" s="117" customFormat="1" ht="23.25" customHeight="1">
      <c r="A29" s="117" t="s">
        <v>509</v>
      </c>
      <c r="B29" s="11" t="s">
        <v>543</v>
      </c>
      <c r="C29" s="12" t="s">
        <v>544</v>
      </c>
      <c r="D29" s="148">
        <v>0.95</v>
      </c>
      <c r="E29" s="148">
        <v>0.96189999999999998</v>
      </c>
      <c r="F29" s="148">
        <v>0.96640000000000004</v>
      </c>
      <c r="G29" s="148">
        <v>0.97109999999999996</v>
      </c>
      <c r="H29" s="148">
        <v>0.96640000000000004</v>
      </c>
      <c r="I29" s="148">
        <v>0.9627</v>
      </c>
      <c r="J29" s="148">
        <v>0.96799999999999997</v>
      </c>
      <c r="K29" s="148">
        <v>0.95960000000000001</v>
      </c>
    </row>
    <row r="30" spans="1:26" s="117" customFormat="1" ht="23.25" customHeight="1">
      <c r="A30" s="117" t="s">
        <v>509</v>
      </c>
      <c r="B30" s="11" t="s">
        <v>545</v>
      </c>
      <c r="C30" s="12" t="s">
        <v>546</v>
      </c>
      <c r="D30" s="148">
        <v>1.6299999999999999E-2</v>
      </c>
      <c r="E30" s="148">
        <v>1.32E-2</v>
      </c>
      <c r="F30" s="148">
        <v>1.2500000000000001E-2</v>
      </c>
      <c r="G30" s="148">
        <v>8.9999999999999993E-3</v>
      </c>
      <c r="H30" s="148">
        <v>1.49E-2</v>
      </c>
      <c r="I30" s="148">
        <v>1.7600000000000001E-2</v>
      </c>
      <c r="J30" s="148">
        <v>1.4200000000000001E-2</v>
      </c>
      <c r="K30" s="148">
        <v>2.07E-2</v>
      </c>
    </row>
    <row r="31" spans="1:26" s="117" customFormat="1" ht="23.25" customHeight="1">
      <c r="A31" s="117" t="s">
        <v>509</v>
      </c>
      <c r="B31" s="11" t="s">
        <v>547</v>
      </c>
      <c r="C31" s="12" t="s">
        <v>548</v>
      </c>
      <c r="D31" s="148">
        <v>0</v>
      </c>
      <c r="E31" s="148">
        <v>0</v>
      </c>
      <c r="F31" s="148">
        <v>0</v>
      </c>
      <c r="G31" s="148">
        <v>0</v>
      </c>
      <c r="H31" s="148">
        <v>0</v>
      </c>
      <c r="I31" s="148">
        <v>0</v>
      </c>
      <c r="J31" s="148">
        <v>0</v>
      </c>
      <c r="K31" s="151">
        <v>0</v>
      </c>
    </row>
    <row r="32" spans="1:26" s="117" customFormat="1" ht="23.25" customHeight="1">
      <c r="A32" s="117" t="s">
        <v>509</v>
      </c>
      <c r="B32" s="11" t="s">
        <v>549</v>
      </c>
      <c r="C32" s="12" t="s">
        <v>550</v>
      </c>
      <c r="D32" s="148">
        <v>1.6000000000000001E-3</v>
      </c>
      <c r="E32" s="148">
        <v>1.2999999999999999E-3</v>
      </c>
      <c r="F32" s="148">
        <v>1.6000000000000001E-3</v>
      </c>
      <c r="G32" s="148">
        <v>1.1999999999999999E-3</v>
      </c>
      <c r="H32" s="148">
        <v>2.7000000000000001E-3</v>
      </c>
      <c r="I32" s="148">
        <v>2E-3</v>
      </c>
      <c r="J32" s="148">
        <v>1.8E-3</v>
      </c>
      <c r="K32" s="148">
        <v>4.1999999999999997E-3</v>
      </c>
    </row>
    <row r="33" spans="1:12" s="117" customFormat="1" ht="23.25" customHeight="1">
      <c r="A33" s="117" t="s">
        <v>509</v>
      </c>
      <c r="B33" s="11" t="s">
        <v>551</v>
      </c>
      <c r="C33" s="12" t="s">
        <v>552</v>
      </c>
      <c r="D33" s="148">
        <v>0</v>
      </c>
      <c r="E33" s="148">
        <v>0</v>
      </c>
      <c r="F33" s="148">
        <v>0</v>
      </c>
      <c r="G33" s="148">
        <v>0</v>
      </c>
      <c r="H33" s="148">
        <v>0</v>
      </c>
      <c r="I33" s="148">
        <v>0</v>
      </c>
      <c r="J33" s="148">
        <v>0</v>
      </c>
      <c r="K33" s="151">
        <v>0</v>
      </c>
    </row>
    <row r="34" spans="1:12" s="117" customFormat="1" ht="23.25" customHeight="1">
      <c r="A34" s="117" t="s">
        <v>509</v>
      </c>
      <c r="B34" s="11" t="s">
        <v>553</v>
      </c>
      <c r="C34" s="12" t="s">
        <v>554</v>
      </c>
      <c r="D34" s="148">
        <v>1.2999999999999999E-3</v>
      </c>
      <c r="E34" s="148">
        <v>1E-3</v>
      </c>
      <c r="F34" s="148">
        <v>8.9999999999999998E-4</v>
      </c>
      <c r="G34" s="148">
        <v>1.1999999999999999E-3</v>
      </c>
      <c r="H34" s="148">
        <v>4.0000000000000002E-4</v>
      </c>
      <c r="I34" s="148">
        <v>1.1999999999999999E-3</v>
      </c>
      <c r="J34" s="148">
        <v>5.9999999999999995E-4</v>
      </c>
      <c r="K34" s="148">
        <v>7.7000000000000002E-3</v>
      </c>
    </row>
    <row r="35" spans="1:12" s="117" customFormat="1" ht="23.25" customHeight="1">
      <c r="A35" s="117" t="s">
        <v>509</v>
      </c>
      <c r="B35" s="11" t="s">
        <v>555</v>
      </c>
      <c r="C35" s="12" t="s">
        <v>556</v>
      </c>
      <c r="D35" s="148">
        <v>5.0000000000000001E-4</v>
      </c>
      <c r="E35" s="148">
        <v>4.0000000000000002E-4</v>
      </c>
      <c r="F35" s="148">
        <v>2.9999999999999997E-4</v>
      </c>
      <c r="G35" s="148">
        <v>2.0000000000000001E-4</v>
      </c>
      <c r="H35" s="148">
        <v>2.0000000000000001E-4</v>
      </c>
      <c r="I35" s="148">
        <v>2.0000000000000001E-4</v>
      </c>
      <c r="J35" s="148">
        <v>4.0000000000000002E-4</v>
      </c>
      <c r="K35" s="148">
        <v>2.3E-3</v>
      </c>
    </row>
    <row r="36" spans="1:12" s="117" customFormat="1" ht="41.25" customHeight="1" thickBot="1">
      <c r="A36" s="117" t="s">
        <v>509</v>
      </c>
      <c r="B36" s="13" t="s">
        <v>557</v>
      </c>
      <c r="C36" s="12" t="s">
        <v>558</v>
      </c>
      <c r="D36" s="148">
        <v>3.0300000000000001E-2</v>
      </c>
      <c r="E36" s="148">
        <v>2.2200000000000001E-2</v>
      </c>
      <c r="F36" s="148">
        <v>1.83E-2</v>
      </c>
      <c r="G36" s="148">
        <v>1.7299999999999999E-2</v>
      </c>
      <c r="H36" s="148">
        <v>1.54E-2</v>
      </c>
      <c r="I36" s="148">
        <v>1.6299999999999999E-2</v>
      </c>
      <c r="J36" s="148">
        <v>1.5100000000000001E-2</v>
      </c>
      <c r="K36" s="148">
        <v>5.4999999999999997E-3</v>
      </c>
    </row>
    <row r="37" spans="1:12" s="46" customFormat="1" ht="24" customHeight="1" thickTop="1" thickBot="1">
      <c r="B37" s="924"/>
      <c r="C37" s="140" t="s">
        <v>344</v>
      </c>
      <c r="D37" s="923"/>
      <c r="E37" s="923"/>
      <c r="F37" s="923"/>
      <c r="G37" s="923"/>
      <c r="H37" s="923"/>
      <c r="I37" s="923"/>
      <c r="J37" s="141"/>
      <c r="K37" s="141"/>
      <c r="L37" s="145"/>
    </row>
    <row r="38" spans="1:12" s="133" customFormat="1" ht="31.5" customHeight="1" thickTop="1">
      <c r="A38" s="133" t="s">
        <v>509</v>
      </c>
      <c r="B38" s="9" t="s">
        <v>559</v>
      </c>
      <c r="C38" s="10" t="s">
        <v>560</v>
      </c>
      <c r="D38" s="146">
        <v>7.7899999999999997E-2</v>
      </c>
      <c r="E38" s="146">
        <v>0.13239999999999999</v>
      </c>
      <c r="F38" s="146">
        <v>0.13650000000000001</v>
      </c>
      <c r="G38" s="146">
        <v>0.12330000000000001</v>
      </c>
      <c r="H38" s="146">
        <v>0.1162</v>
      </c>
      <c r="I38" s="146">
        <v>0.12790000000000001</v>
      </c>
      <c r="J38" s="146">
        <v>0.13020000000000001</v>
      </c>
      <c r="K38" s="146">
        <v>0.11550000000000001</v>
      </c>
    </row>
    <row r="39" spans="1:12" s="117" customFormat="1" ht="22.5" customHeight="1">
      <c r="A39" s="117" t="s">
        <v>509</v>
      </c>
      <c r="B39" s="11" t="s">
        <v>561</v>
      </c>
      <c r="C39" s="12" t="s">
        <v>562</v>
      </c>
      <c r="D39" s="148">
        <v>0.36699999999999999</v>
      </c>
      <c r="E39" s="148">
        <v>0.32779999999999998</v>
      </c>
      <c r="F39" s="148">
        <v>0.37240000000000001</v>
      </c>
      <c r="G39" s="148">
        <v>0.3614</v>
      </c>
      <c r="H39" s="148">
        <v>0.38290000000000002</v>
      </c>
      <c r="I39" s="148">
        <v>0.44529999999999997</v>
      </c>
      <c r="J39" s="148">
        <v>0.43680000000000002</v>
      </c>
      <c r="K39" s="148">
        <v>0.48259999999999997</v>
      </c>
    </row>
    <row r="40" spans="1:12" s="117" customFormat="1" ht="22.5" customHeight="1">
      <c r="A40" s="117" t="s">
        <v>509</v>
      </c>
      <c r="B40" s="11" t="s">
        <v>563</v>
      </c>
      <c r="C40" s="12" t="s">
        <v>564</v>
      </c>
      <c r="D40" s="148">
        <v>0.2467</v>
      </c>
      <c r="E40" s="148">
        <v>0.2288</v>
      </c>
      <c r="F40" s="148">
        <v>0.24890000000000001</v>
      </c>
      <c r="G40" s="148">
        <v>0.24709999999999999</v>
      </c>
      <c r="H40" s="148">
        <v>0.2646</v>
      </c>
      <c r="I40" s="148">
        <v>0.31040000000000001</v>
      </c>
      <c r="J40" s="148">
        <v>0.30840000000000001</v>
      </c>
      <c r="K40" s="148">
        <v>0.36180000000000001</v>
      </c>
    </row>
    <row r="41" spans="1:12" s="117" customFormat="1" ht="40.5" customHeight="1" thickBot="1">
      <c r="A41" s="117" t="s">
        <v>509</v>
      </c>
      <c r="B41" s="11" t="s">
        <v>565</v>
      </c>
      <c r="C41" s="12" t="s">
        <v>566</v>
      </c>
      <c r="D41" s="148">
        <v>0.20219999999999999</v>
      </c>
      <c r="E41" s="148">
        <v>0.18429999999999999</v>
      </c>
      <c r="F41" s="148">
        <v>0.2001</v>
      </c>
      <c r="G41" s="148">
        <v>0.19819999999999999</v>
      </c>
      <c r="H41" s="148">
        <v>0.2107</v>
      </c>
      <c r="I41" s="148">
        <v>0.2465</v>
      </c>
      <c r="J41" s="148">
        <v>0.24199999999999999</v>
      </c>
      <c r="K41" s="148">
        <v>0.2747</v>
      </c>
    </row>
    <row r="42" spans="1:12" s="46" customFormat="1" ht="24" customHeight="1" thickTop="1" thickBot="1">
      <c r="B42" s="924"/>
      <c r="C42" s="140" t="s">
        <v>349</v>
      </c>
      <c r="D42" s="923"/>
      <c r="E42" s="923"/>
      <c r="F42" s="923"/>
      <c r="G42" s="923"/>
      <c r="H42" s="923"/>
      <c r="I42" s="923"/>
      <c r="J42" s="141"/>
      <c r="K42" s="141"/>
      <c r="L42" s="145"/>
    </row>
    <row r="43" spans="1:12" s="133" customFormat="1" ht="31.5" customHeight="1" thickTop="1">
      <c r="A43" s="133" t="s">
        <v>509</v>
      </c>
      <c r="B43" s="9" t="s">
        <v>567</v>
      </c>
      <c r="C43" s="10" t="s">
        <v>568</v>
      </c>
      <c r="D43" s="146">
        <v>0.18049999999999999</v>
      </c>
      <c r="E43" s="146">
        <v>0.1948</v>
      </c>
      <c r="F43" s="146">
        <v>0.1963</v>
      </c>
      <c r="G43" s="146">
        <v>0.19819999999999999</v>
      </c>
      <c r="H43" s="146">
        <v>0.2036</v>
      </c>
      <c r="I43" s="146">
        <v>0.2059</v>
      </c>
      <c r="J43" s="146">
        <v>0.21510000000000001</v>
      </c>
      <c r="K43" s="146">
        <v>0.2409</v>
      </c>
    </row>
    <row r="44" spans="1:12" s="117" customFormat="1" ht="22.5" customHeight="1">
      <c r="A44" s="117" t="s">
        <v>509</v>
      </c>
      <c r="B44" s="11" t="s">
        <v>569</v>
      </c>
      <c r="C44" s="12" t="s">
        <v>570</v>
      </c>
      <c r="D44" s="148">
        <v>0.1804</v>
      </c>
      <c r="E44" s="148">
        <v>0.1946</v>
      </c>
      <c r="F44" s="148">
        <v>0.19600000000000001</v>
      </c>
      <c r="G44" s="148">
        <v>0.19769999999999999</v>
      </c>
      <c r="H44" s="148">
        <v>0.2029</v>
      </c>
      <c r="I44" s="148">
        <v>0.2054</v>
      </c>
      <c r="J44" s="148">
        <v>0.2147</v>
      </c>
      <c r="K44" s="148">
        <v>0.2404</v>
      </c>
    </row>
    <row r="45" spans="1:12" s="117" customFormat="1" ht="22.5" customHeight="1">
      <c r="A45" s="117" t="s">
        <v>509</v>
      </c>
      <c r="B45" s="11" t="s">
        <v>571</v>
      </c>
      <c r="C45" s="12" t="s">
        <v>572</v>
      </c>
      <c r="D45" s="148">
        <v>0.1042</v>
      </c>
      <c r="E45" s="148">
        <v>8.5800000000000001E-2</v>
      </c>
      <c r="F45" s="148">
        <v>7.6100000000000001E-2</v>
      </c>
      <c r="G45" s="148">
        <v>7.3400000000000007E-2</v>
      </c>
      <c r="H45" s="148">
        <v>7.1300000000000002E-2</v>
      </c>
      <c r="I45" s="148">
        <v>7.5999999999999998E-2</v>
      </c>
      <c r="J45" s="148">
        <v>6.3799999999999996E-2</v>
      </c>
      <c r="K45" s="148">
        <v>7.1199999999999999E-2</v>
      </c>
    </row>
    <row r="46" spans="1:12" s="117" customFormat="1" ht="22.5" customHeight="1">
      <c r="A46" s="117" t="s">
        <v>509</v>
      </c>
      <c r="B46" s="11" t="s">
        <v>573</v>
      </c>
      <c r="C46" s="12" t="s">
        <v>574</v>
      </c>
      <c r="D46" s="148">
        <v>1.1299999999999999E-2</v>
      </c>
      <c r="E46" s="148">
        <v>9.5999999999999992E-3</v>
      </c>
      <c r="F46" s="148">
        <v>8.8999999999999999E-3</v>
      </c>
      <c r="G46" s="148">
        <v>7.7000000000000002E-3</v>
      </c>
      <c r="H46" s="148">
        <v>6.8999999999999999E-3</v>
      </c>
      <c r="I46" s="148">
        <v>6.4999999999999997E-3</v>
      </c>
      <c r="J46" s="148">
        <v>5.7999999999999996E-3</v>
      </c>
      <c r="K46" s="148">
        <v>8.0000000000000004E-4</v>
      </c>
    </row>
    <row r="47" spans="1:12" s="117" customFormat="1" ht="22.5" customHeight="1">
      <c r="A47" s="117" t="s">
        <v>509</v>
      </c>
      <c r="B47" s="11" t="s">
        <v>575</v>
      </c>
      <c r="C47" s="12" t="s">
        <v>576</v>
      </c>
      <c r="D47" s="148">
        <v>3.8600000000000002E-2</v>
      </c>
      <c r="E47" s="148">
        <v>3.4299999999999997E-2</v>
      </c>
      <c r="F47" s="148">
        <v>3.5200000000000002E-2</v>
      </c>
      <c r="G47" s="148">
        <v>3.3000000000000002E-2</v>
      </c>
      <c r="H47" s="148">
        <v>3.4700000000000002E-2</v>
      </c>
      <c r="I47" s="148">
        <v>3.8399999999999997E-2</v>
      </c>
      <c r="J47" s="148">
        <v>2.9700000000000001E-2</v>
      </c>
      <c r="K47" s="148">
        <v>5.3100000000000001E-2</v>
      </c>
    </row>
    <row r="48" spans="1:12" s="117" customFormat="1" ht="40.5" customHeight="1" thickBot="1">
      <c r="A48" s="117" t="s">
        <v>509</v>
      </c>
      <c r="B48" s="11" t="s">
        <v>577</v>
      </c>
      <c r="C48" s="12" t="s">
        <v>578</v>
      </c>
      <c r="D48" s="148">
        <v>0.41139999999999999</v>
      </c>
      <c r="E48" s="148">
        <v>0.38740000000000002</v>
      </c>
      <c r="F48" s="148">
        <v>0.35920000000000002</v>
      </c>
      <c r="G48" s="148">
        <v>0.36930000000000002</v>
      </c>
      <c r="H48" s="148">
        <v>0.38469999999999999</v>
      </c>
      <c r="I48" s="148">
        <v>0.38569999999999999</v>
      </c>
      <c r="J48" s="148">
        <v>0.41470000000000001</v>
      </c>
      <c r="K48" s="148">
        <v>0.47649999999999998</v>
      </c>
    </row>
    <row r="49" spans="1:12" s="139" customFormat="1" ht="24" customHeight="1" thickTop="1" thickBot="1">
      <c r="B49" s="922"/>
      <c r="C49" s="140" t="s">
        <v>579</v>
      </c>
      <c r="D49" s="923"/>
      <c r="E49" s="923"/>
      <c r="F49" s="923"/>
      <c r="G49" s="923"/>
      <c r="H49" s="923"/>
      <c r="I49" s="923"/>
      <c r="J49" s="141"/>
      <c r="K49" s="141"/>
      <c r="L49" s="142"/>
    </row>
    <row r="50" spans="1:12" s="133" customFormat="1" ht="31.5" customHeight="1" thickTop="1">
      <c r="A50" s="133" t="s">
        <v>509</v>
      </c>
      <c r="B50" s="9" t="s">
        <v>580</v>
      </c>
      <c r="C50" s="10" t="s">
        <v>581</v>
      </c>
      <c r="D50" s="146">
        <v>0.94350000000000001</v>
      </c>
      <c r="E50" s="146">
        <v>0.90880000000000005</v>
      </c>
      <c r="F50" s="146">
        <v>0.91159999999999997</v>
      </c>
      <c r="G50" s="146">
        <v>0.92520000000000002</v>
      </c>
      <c r="H50" s="146">
        <v>0.93179999999999996</v>
      </c>
      <c r="I50" s="146">
        <v>0.92459999999999998</v>
      </c>
      <c r="J50" s="146">
        <v>0.92559999999999998</v>
      </c>
      <c r="K50" s="146">
        <v>0.92749999999999999</v>
      </c>
    </row>
    <row r="51" spans="1:12" s="117" customFormat="1" ht="22.5" customHeight="1">
      <c r="A51" s="117" t="s">
        <v>509</v>
      </c>
      <c r="B51" s="11" t="s">
        <v>582</v>
      </c>
      <c r="C51" s="12" t="s">
        <v>583</v>
      </c>
      <c r="D51" s="148">
        <v>0.94079999999999997</v>
      </c>
      <c r="E51" s="148">
        <v>0.94130000000000003</v>
      </c>
      <c r="F51" s="148">
        <v>0.93879999999999997</v>
      </c>
      <c r="G51" s="148">
        <v>0.94140000000000001</v>
      </c>
      <c r="H51" s="148">
        <v>0.9375</v>
      </c>
      <c r="I51" s="148">
        <v>0.93810000000000004</v>
      </c>
      <c r="J51" s="148">
        <v>0.9496</v>
      </c>
      <c r="K51" s="148">
        <v>0.94920000000000004</v>
      </c>
    </row>
    <row r="52" spans="1:12" s="117" customFormat="1" ht="22.5" customHeight="1">
      <c r="A52" s="117" t="s">
        <v>509</v>
      </c>
      <c r="B52" s="11" t="s">
        <v>584</v>
      </c>
      <c r="C52" s="12" t="s">
        <v>585</v>
      </c>
      <c r="D52" s="148">
        <v>0.2235</v>
      </c>
      <c r="E52" s="148">
        <v>0.19869999999999999</v>
      </c>
      <c r="F52" s="148">
        <v>0.2077</v>
      </c>
      <c r="G52" s="148">
        <v>0.22489999999999999</v>
      </c>
      <c r="H52" s="148">
        <v>0.24690000000000001</v>
      </c>
      <c r="I52" s="148">
        <v>0.2404</v>
      </c>
      <c r="J52" s="148">
        <v>0.24129999999999999</v>
      </c>
      <c r="K52" s="148">
        <v>0.28639999999999999</v>
      </c>
    </row>
    <row r="53" spans="1:12" s="117" customFormat="1" ht="22.5" customHeight="1">
      <c r="A53" s="117" t="s">
        <v>509</v>
      </c>
      <c r="B53" s="11" t="s">
        <v>586</v>
      </c>
      <c r="C53" s="12" t="s">
        <v>587</v>
      </c>
      <c r="D53" s="148">
        <v>0.31340000000000001</v>
      </c>
      <c r="E53" s="148">
        <v>0.46889999999999998</v>
      </c>
      <c r="F53" s="148">
        <v>0.45090000000000002</v>
      </c>
      <c r="G53" s="148">
        <v>0.37840000000000001</v>
      </c>
      <c r="H53" s="148">
        <v>0.33610000000000001</v>
      </c>
      <c r="I53" s="148">
        <v>0.36709999999999998</v>
      </c>
      <c r="J53" s="148">
        <v>0.34649999999999997</v>
      </c>
      <c r="K53" s="148">
        <v>0.30159999999999998</v>
      </c>
    </row>
    <row r="54" spans="1:12" s="969" customFormat="1" ht="15.75" thickBot="1">
      <c r="C54" s="152"/>
      <c r="D54" s="152"/>
      <c r="E54" s="152"/>
      <c r="F54" s="152"/>
      <c r="G54" s="152"/>
      <c r="H54" s="152"/>
      <c r="I54" s="152"/>
      <c r="J54" s="152"/>
      <c r="K54" s="152"/>
      <c r="L54" s="129"/>
    </row>
    <row r="55" spans="1:12" s="969" customFormat="1" ht="19.5" customHeight="1" thickTop="1">
      <c r="A55" s="153" t="s">
        <v>508</v>
      </c>
      <c r="B55" s="8" t="s">
        <v>508</v>
      </c>
      <c r="C55" s="118" t="s">
        <v>361</v>
      </c>
      <c r="D55" s="107"/>
      <c r="E55" s="154"/>
      <c r="F55" s="154"/>
      <c r="G55" s="154"/>
      <c r="H55" s="154"/>
      <c r="I55" s="154"/>
    </row>
    <row r="56" spans="1:12" s="969" customFormat="1" ht="33.75" customHeight="1">
      <c r="C56" s="1040" t="s">
        <v>362</v>
      </c>
      <c r="D56" s="1040"/>
      <c r="E56" s="1040"/>
      <c r="F56" s="1040"/>
      <c r="G56" s="1040"/>
      <c r="H56" s="1040"/>
      <c r="I56" s="1040"/>
      <c r="J56" s="1040"/>
      <c r="K56" s="1040"/>
    </row>
    <row r="57" spans="1:12" s="969" customFormat="1" ht="33.75" customHeight="1">
      <c r="C57" s="1040" t="s">
        <v>363</v>
      </c>
      <c r="D57" s="1040"/>
      <c r="E57" s="1040"/>
      <c r="F57" s="1040"/>
      <c r="G57" s="1040"/>
      <c r="H57" s="1040"/>
      <c r="I57" s="1040"/>
      <c r="J57" s="1040"/>
      <c r="K57" s="1040"/>
    </row>
    <row r="58" spans="1:12" s="969" customFormat="1">
      <c r="C58" s="68" t="s">
        <v>588</v>
      </c>
      <c r="D58" s="155"/>
      <c r="E58" s="154"/>
      <c r="F58" s="154"/>
      <c r="G58" s="154"/>
      <c r="H58" s="154"/>
      <c r="I58" s="154"/>
    </row>
  </sheetData>
  <mergeCells count="6">
    <mergeCell ref="A2:K2"/>
    <mergeCell ref="A4:K4"/>
    <mergeCell ref="C56:K56"/>
    <mergeCell ref="C57:K57"/>
    <mergeCell ref="D5:I5"/>
    <mergeCell ref="J5:K5"/>
  </mergeCells>
  <pageMargins left="0.93" right="0.62" top="0.77" bottom="0.56999999999999995" header="0.5" footer="0.5"/>
  <pageSetup scale="46" orientation="portrait" r:id="rId1"/>
  <headerFooter alignWithMargins="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L79"/>
  <sheetViews>
    <sheetView topLeftCell="C1" zoomScale="65" zoomScaleNormal="65" workbookViewId="0">
      <selection activeCell="C10" sqref="C10"/>
    </sheetView>
  </sheetViews>
  <sheetFormatPr defaultRowHeight="12.75"/>
  <cols>
    <col min="1" max="2" width="9.140625" style="648" hidden="1" customWidth="1"/>
    <col min="3" max="3" width="124.140625" style="648" customWidth="1"/>
    <col min="4" max="11" width="16.85546875" style="648" customWidth="1"/>
    <col min="12" max="12" width="3.85546875" style="648" bestFit="1" customWidth="1"/>
    <col min="13" max="256" width="9.140625" style="648"/>
    <col min="257" max="258" width="0" style="648" hidden="1" customWidth="1"/>
    <col min="259" max="259" width="124.140625" style="648" customWidth="1"/>
    <col min="260" max="267" width="16.85546875" style="648" customWidth="1"/>
    <col min="268" max="268" width="3.85546875" style="648" bestFit="1" customWidth="1"/>
    <col min="269" max="512" width="9.140625" style="648"/>
    <col min="513" max="514" width="0" style="648" hidden="1" customWidth="1"/>
    <col min="515" max="515" width="124.140625" style="648" customWidth="1"/>
    <col min="516" max="523" width="16.85546875" style="648" customWidth="1"/>
    <col min="524" max="524" width="3.85546875" style="648" bestFit="1" customWidth="1"/>
    <col min="525" max="768" width="9.140625" style="648"/>
    <col min="769" max="770" width="0" style="648" hidden="1" customWidth="1"/>
    <col min="771" max="771" width="124.140625" style="648" customWidth="1"/>
    <col min="772" max="779" width="16.85546875" style="648" customWidth="1"/>
    <col min="780" max="780" width="3.85546875" style="648" bestFit="1" customWidth="1"/>
    <col min="781" max="1024" width="9.140625" style="648"/>
    <col min="1025" max="1026" width="0" style="648" hidden="1" customWidth="1"/>
    <col min="1027" max="1027" width="124.140625" style="648" customWidth="1"/>
    <col min="1028" max="1035" width="16.85546875" style="648" customWidth="1"/>
    <col min="1036" max="1036" width="3.85546875" style="648" bestFit="1" customWidth="1"/>
    <col min="1037" max="1280" width="9.140625" style="648"/>
    <col min="1281" max="1282" width="0" style="648" hidden="1" customWidth="1"/>
    <col min="1283" max="1283" width="124.140625" style="648" customWidth="1"/>
    <col min="1284" max="1291" width="16.85546875" style="648" customWidth="1"/>
    <col min="1292" max="1292" width="3.85546875" style="648" bestFit="1" customWidth="1"/>
    <col min="1293" max="1536" width="9.140625" style="648"/>
    <col min="1537" max="1538" width="0" style="648" hidden="1" customWidth="1"/>
    <col min="1539" max="1539" width="124.140625" style="648" customWidth="1"/>
    <col min="1540" max="1547" width="16.85546875" style="648" customWidth="1"/>
    <col min="1548" max="1548" width="3.85546875" style="648" bestFit="1" customWidth="1"/>
    <col min="1549" max="1792" width="9.140625" style="648"/>
    <col min="1793" max="1794" width="0" style="648" hidden="1" customWidth="1"/>
    <col min="1795" max="1795" width="124.140625" style="648" customWidth="1"/>
    <col min="1796" max="1803" width="16.85546875" style="648" customWidth="1"/>
    <col min="1804" max="1804" width="3.85546875" style="648" bestFit="1" customWidth="1"/>
    <col min="1805" max="2048" width="9.140625" style="648"/>
    <col min="2049" max="2050" width="0" style="648" hidden="1" customWidth="1"/>
    <col min="2051" max="2051" width="124.140625" style="648" customWidth="1"/>
    <col min="2052" max="2059" width="16.85546875" style="648" customWidth="1"/>
    <col min="2060" max="2060" width="3.85546875" style="648" bestFit="1" customWidth="1"/>
    <col min="2061" max="2304" width="9.140625" style="648"/>
    <col min="2305" max="2306" width="0" style="648" hidden="1" customWidth="1"/>
    <col min="2307" max="2307" width="124.140625" style="648" customWidth="1"/>
    <col min="2308" max="2315" width="16.85546875" style="648" customWidth="1"/>
    <col min="2316" max="2316" width="3.85546875" style="648" bestFit="1" customWidth="1"/>
    <col min="2317" max="2560" width="9.140625" style="648"/>
    <col min="2561" max="2562" width="0" style="648" hidden="1" customWidth="1"/>
    <col min="2563" max="2563" width="124.140625" style="648" customWidth="1"/>
    <col min="2564" max="2571" width="16.85546875" style="648" customWidth="1"/>
    <col min="2572" max="2572" width="3.85546875" style="648" bestFit="1" customWidth="1"/>
    <col min="2573" max="2816" width="9.140625" style="648"/>
    <col min="2817" max="2818" width="0" style="648" hidden="1" customWidth="1"/>
    <col min="2819" max="2819" width="124.140625" style="648" customWidth="1"/>
    <col min="2820" max="2827" width="16.85546875" style="648" customWidth="1"/>
    <col min="2828" max="2828" width="3.85546875" style="648" bestFit="1" customWidth="1"/>
    <col min="2829" max="3072" width="9.140625" style="648"/>
    <col min="3073" max="3074" width="0" style="648" hidden="1" customWidth="1"/>
    <col min="3075" max="3075" width="124.140625" style="648" customWidth="1"/>
    <col min="3076" max="3083" width="16.85546875" style="648" customWidth="1"/>
    <col min="3084" max="3084" width="3.85546875" style="648" bestFit="1" customWidth="1"/>
    <col min="3085" max="3328" width="9.140625" style="648"/>
    <col min="3329" max="3330" width="0" style="648" hidden="1" customWidth="1"/>
    <col min="3331" max="3331" width="124.140625" style="648" customWidth="1"/>
    <col min="3332" max="3339" width="16.85546875" style="648" customWidth="1"/>
    <col min="3340" max="3340" width="3.85546875" style="648" bestFit="1" customWidth="1"/>
    <col min="3341" max="3584" width="9.140625" style="648"/>
    <col min="3585" max="3586" width="0" style="648" hidden="1" customWidth="1"/>
    <col min="3587" max="3587" width="124.140625" style="648" customWidth="1"/>
    <col min="3588" max="3595" width="16.85546875" style="648" customWidth="1"/>
    <col min="3596" max="3596" width="3.85546875" style="648" bestFit="1" customWidth="1"/>
    <col min="3597" max="3840" width="9.140625" style="648"/>
    <col min="3841" max="3842" width="0" style="648" hidden="1" customWidth="1"/>
    <col min="3843" max="3843" width="124.140625" style="648" customWidth="1"/>
    <col min="3844" max="3851" width="16.85546875" style="648" customWidth="1"/>
    <col min="3852" max="3852" width="3.85546875" style="648" bestFit="1" customWidth="1"/>
    <col min="3853" max="4096" width="9.140625" style="648"/>
    <col min="4097" max="4098" width="0" style="648" hidden="1" customWidth="1"/>
    <col min="4099" max="4099" width="124.140625" style="648" customWidth="1"/>
    <col min="4100" max="4107" width="16.85546875" style="648" customWidth="1"/>
    <col min="4108" max="4108" width="3.85546875" style="648" bestFit="1" customWidth="1"/>
    <col min="4109" max="4352" width="9.140625" style="648"/>
    <col min="4353" max="4354" width="0" style="648" hidden="1" customWidth="1"/>
    <col min="4355" max="4355" width="124.140625" style="648" customWidth="1"/>
    <col min="4356" max="4363" width="16.85546875" style="648" customWidth="1"/>
    <col min="4364" max="4364" width="3.85546875" style="648" bestFit="1" customWidth="1"/>
    <col min="4365" max="4608" width="9.140625" style="648"/>
    <col min="4609" max="4610" width="0" style="648" hidden="1" customWidth="1"/>
    <col min="4611" max="4611" width="124.140625" style="648" customWidth="1"/>
    <col min="4612" max="4619" width="16.85546875" style="648" customWidth="1"/>
    <col min="4620" max="4620" width="3.85546875" style="648" bestFit="1" customWidth="1"/>
    <col min="4621" max="4864" width="9.140625" style="648"/>
    <col min="4865" max="4866" width="0" style="648" hidden="1" customWidth="1"/>
    <col min="4867" max="4867" width="124.140625" style="648" customWidth="1"/>
    <col min="4868" max="4875" width="16.85546875" style="648" customWidth="1"/>
    <col min="4876" max="4876" width="3.85546875" style="648" bestFit="1" customWidth="1"/>
    <col min="4877" max="5120" width="9.140625" style="648"/>
    <col min="5121" max="5122" width="0" style="648" hidden="1" customWidth="1"/>
    <col min="5123" max="5123" width="124.140625" style="648" customWidth="1"/>
    <col min="5124" max="5131" width="16.85546875" style="648" customWidth="1"/>
    <col min="5132" max="5132" width="3.85546875" style="648" bestFit="1" customWidth="1"/>
    <col min="5133" max="5376" width="9.140625" style="648"/>
    <col min="5377" max="5378" width="0" style="648" hidden="1" customWidth="1"/>
    <col min="5379" max="5379" width="124.140625" style="648" customWidth="1"/>
    <col min="5380" max="5387" width="16.85546875" style="648" customWidth="1"/>
    <col min="5388" max="5388" width="3.85546875" style="648" bestFit="1" customWidth="1"/>
    <col min="5389" max="5632" width="9.140625" style="648"/>
    <col min="5633" max="5634" width="0" style="648" hidden="1" customWidth="1"/>
    <col min="5635" max="5635" width="124.140625" style="648" customWidth="1"/>
    <col min="5636" max="5643" width="16.85546875" style="648" customWidth="1"/>
    <col min="5644" max="5644" width="3.85546875" style="648" bestFit="1" customWidth="1"/>
    <col min="5645" max="5888" width="9.140625" style="648"/>
    <col min="5889" max="5890" width="0" style="648" hidden="1" customWidth="1"/>
    <col min="5891" max="5891" width="124.140625" style="648" customWidth="1"/>
    <col min="5892" max="5899" width="16.85546875" style="648" customWidth="1"/>
    <col min="5900" max="5900" width="3.85546875" style="648" bestFit="1" customWidth="1"/>
    <col min="5901" max="6144" width="9.140625" style="648"/>
    <col min="6145" max="6146" width="0" style="648" hidden="1" customWidth="1"/>
    <col min="6147" max="6147" width="124.140625" style="648" customWidth="1"/>
    <col min="6148" max="6155" width="16.85546875" style="648" customWidth="1"/>
    <col min="6156" max="6156" width="3.85546875" style="648" bestFit="1" customWidth="1"/>
    <col min="6157" max="6400" width="9.140625" style="648"/>
    <col min="6401" max="6402" width="0" style="648" hidden="1" customWidth="1"/>
    <col min="6403" max="6403" width="124.140625" style="648" customWidth="1"/>
    <col min="6404" max="6411" width="16.85546875" style="648" customWidth="1"/>
    <col min="6412" max="6412" width="3.85546875" style="648" bestFit="1" customWidth="1"/>
    <col min="6413" max="6656" width="9.140625" style="648"/>
    <col min="6657" max="6658" width="0" style="648" hidden="1" customWidth="1"/>
    <col min="6659" max="6659" width="124.140625" style="648" customWidth="1"/>
    <col min="6660" max="6667" width="16.85546875" style="648" customWidth="1"/>
    <col min="6668" max="6668" width="3.85546875" style="648" bestFit="1" customWidth="1"/>
    <col min="6669" max="6912" width="9.140625" style="648"/>
    <col min="6913" max="6914" width="0" style="648" hidden="1" customWidth="1"/>
    <col min="6915" max="6915" width="124.140625" style="648" customWidth="1"/>
    <col min="6916" max="6923" width="16.85546875" style="648" customWidth="1"/>
    <col min="6924" max="6924" width="3.85546875" style="648" bestFit="1" customWidth="1"/>
    <col min="6925" max="7168" width="9.140625" style="648"/>
    <col min="7169" max="7170" width="0" style="648" hidden="1" customWidth="1"/>
    <col min="7171" max="7171" width="124.140625" style="648" customWidth="1"/>
    <col min="7172" max="7179" width="16.85546875" style="648" customWidth="1"/>
    <col min="7180" max="7180" width="3.85546875" style="648" bestFit="1" customWidth="1"/>
    <col min="7181" max="7424" width="9.140625" style="648"/>
    <col min="7425" max="7426" width="0" style="648" hidden="1" customWidth="1"/>
    <col min="7427" max="7427" width="124.140625" style="648" customWidth="1"/>
    <col min="7428" max="7435" width="16.85546875" style="648" customWidth="1"/>
    <col min="7436" max="7436" width="3.85546875" style="648" bestFit="1" customWidth="1"/>
    <col min="7437" max="7680" width="9.140625" style="648"/>
    <col min="7681" max="7682" width="0" style="648" hidden="1" customWidth="1"/>
    <col min="7683" max="7683" width="124.140625" style="648" customWidth="1"/>
    <col min="7684" max="7691" width="16.85546875" style="648" customWidth="1"/>
    <col min="7692" max="7692" width="3.85546875" style="648" bestFit="1" customWidth="1"/>
    <col min="7693" max="7936" width="9.140625" style="648"/>
    <col min="7937" max="7938" width="0" style="648" hidden="1" customWidth="1"/>
    <col min="7939" max="7939" width="124.140625" style="648" customWidth="1"/>
    <col min="7940" max="7947" width="16.85546875" style="648" customWidth="1"/>
    <col min="7948" max="7948" width="3.85546875" style="648" bestFit="1" customWidth="1"/>
    <col min="7949" max="8192" width="9.140625" style="648"/>
    <col min="8193" max="8194" width="0" style="648" hidden="1" customWidth="1"/>
    <col min="8195" max="8195" width="124.140625" style="648" customWidth="1"/>
    <col min="8196" max="8203" width="16.85546875" style="648" customWidth="1"/>
    <col min="8204" max="8204" width="3.85546875" style="648" bestFit="1" customWidth="1"/>
    <col min="8205" max="8448" width="9.140625" style="648"/>
    <col min="8449" max="8450" width="0" style="648" hidden="1" customWidth="1"/>
    <col min="8451" max="8451" width="124.140625" style="648" customWidth="1"/>
    <col min="8452" max="8459" width="16.85546875" style="648" customWidth="1"/>
    <col min="8460" max="8460" width="3.85546875" style="648" bestFit="1" customWidth="1"/>
    <col min="8461" max="8704" width="9.140625" style="648"/>
    <col min="8705" max="8706" width="0" style="648" hidden="1" customWidth="1"/>
    <col min="8707" max="8707" width="124.140625" style="648" customWidth="1"/>
    <col min="8708" max="8715" width="16.85546875" style="648" customWidth="1"/>
    <col min="8716" max="8716" width="3.85546875" style="648" bestFit="1" customWidth="1"/>
    <col min="8717" max="8960" width="9.140625" style="648"/>
    <col min="8961" max="8962" width="0" style="648" hidden="1" customWidth="1"/>
    <col min="8963" max="8963" width="124.140625" style="648" customWidth="1"/>
    <col min="8964" max="8971" width="16.85546875" style="648" customWidth="1"/>
    <col min="8972" max="8972" width="3.85546875" style="648" bestFit="1" customWidth="1"/>
    <col min="8973" max="9216" width="9.140625" style="648"/>
    <col min="9217" max="9218" width="0" style="648" hidden="1" customWidth="1"/>
    <col min="9219" max="9219" width="124.140625" style="648" customWidth="1"/>
    <col min="9220" max="9227" width="16.85546875" style="648" customWidth="1"/>
    <col min="9228" max="9228" width="3.85546875" style="648" bestFit="1" customWidth="1"/>
    <col min="9229" max="9472" width="9.140625" style="648"/>
    <col min="9473" max="9474" width="0" style="648" hidden="1" customWidth="1"/>
    <col min="9475" max="9475" width="124.140625" style="648" customWidth="1"/>
    <col min="9476" max="9483" width="16.85546875" style="648" customWidth="1"/>
    <col min="9484" max="9484" width="3.85546875" style="648" bestFit="1" customWidth="1"/>
    <col min="9485" max="9728" width="9.140625" style="648"/>
    <col min="9729" max="9730" width="0" style="648" hidden="1" customWidth="1"/>
    <col min="9731" max="9731" width="124.140625" style="648" customWidth="1"/>
    <col min="9732" max="9739" width="16.85546875" style="648" customWidth="1"/>
    <col min="9740" max="9740" width="3.85546875" style="648" bestFit="1" customWidth="1"/>
    <col min="9741" max="9984" width="9.140625" style="648"/>
    <col min="9985" max="9986" width="0" style="648" hidden="1" customWidth="1"/>
    <col min="9987" max="9987" width="124.140625" style="648" customWidth="1"/>
    <col min="9988" max="9995" width="16.85546875" style="648" customWidth="1"/>
    <col min="9996" max="9996" width="3.85546875" style="648" bestFit="1" customWidth="1"/>
    <col min="9997" max="10240" width="9.140625" style="648"/>
    <col min="10241" max="10242" width="0" style="648" hidden="1" customWidth="1"/>
    <col min="10243" max="10243" width="124.140625" style="648" customWidth="1"/>
    <col min="10244" max="10251" width="16.85546875" style="648" customWidth="1"/>
    <col min="10252" max="10252" width="3.85546875" style="648" bestFit="1" customWidth="1"/>
    <col min="10253" max="10496" width="9.140625" style="648"/>
    <col min="10497" max="10498" width="0" style="648" hidden="1" customWidth="1"/>
    <col min="10499" max="10499" width="124.140625" style="648" customWidth="1"/>
    <col min="10500" max="10507" width="16.85546875" style="648" customWidth="1"/>
    <col min="10508" max="10508" width="3.85546875" style="648" bestFit="1" customWidth="1"/>
    <col min="10509" max="10752" width="9.140625" style="648"/>
    <col min="10753" max="10754" width="0" style="648" hidden="1" customWidth="1"/>
    <col min="10755" max="10755" width="124.140625" style="648" customWidth="1"/>
    <col min="10756" max="10763" width="16.85546875" style="648" customWidth="1"/>
    <col min="10764" max="10764" width="3.85546875" style="648" bestFit="1" customWidth="1"/>
    <col min="10765" max="11008" width="9.140625" style="648"/>
    <col min="11009" max="11010" width="0" style="648" hidden="1" customWidth="1"/>
    <col min="11011" max="11011" width="124.140625" style="648" customWidth="1"/>
    <col min="11012" max="11019" width="16.85546875" style="648" customWidth="1"/>
    <col min="11020" max="11020" width="3.85546875" style="648" bestFit="1" customWidth="1"/>
    <col min="11021" max="11264" width="9.140625" style="648"/>
    <col min="11265" max="11266" width="0" style="648" hidden="1" customWidth="1"/>
    <col min="11267" max="11267" width="124.140625" style="648" customWidth="1"/>
    <col min="11268" max="11275" width="16.85546875" style="648" customWidth="1"/>
    <col min="11276" max="11276" width="3.85546875" style="648" bestFit="1" customWidth="1"/>
    <col min="11277" max="11520" width="9.140625" style="648"/>
    <col min="11521" max="11522" width="0" style="648" hidden="1" customWidth="1"/>
    <col min="11523" max="11523" width="124.140625" style="648" customWidth="1"/>
    <col min="11524" max="11531" width="16.85546875" style="648" customWidth="1"/>
    <col min="11532" max="11532" width="3.85546875" style="648" bestFit="1" customWidth="1"/>
    <col min="11533" max="11776" width="9.140625" style="648"/>
    <col min="11777" max="11778" width="0" style="648" hidden="1" customWidth="1"/>
    <col min="11779" max="11779" width="124.140625" style="648" customWidth="1"/>
    <col min="11780" max="11787" width="16.85546875" style="648" customWidth="1"/>
    <col min="11788" max="11788" width="3.85546875" style="648" bestFit="1" customWidth="1"/>
    <col min="11789" max="12032" width="9.140625" style="648"/>
    <col min="12033" max="12034" width="0" style="648" hidden="1" customWidth="1"/>
    <col min="12035" max="12035" width="124.140625" style="648" customWidth="1"/>
    <col min="12036" max="12043" width="16.85546875" style="648" customWidth="1"/>
    <col min="12044" max="12044" width="3.85546875" style="648" bestFit="1" customWidth="1"/>
    <col min="12045" max="12288" width="9.140625" style="648"/>
    <col min="12289" max="12290" width="0" style="648" hidden="1" customWidth="1"/>
    <col min="12291" max="12291" width="124.140625" style="648" customWidth="1"/>
    <col min="12292" max="12299" width="16.85546875" style="648" customWidth="1"/>
    <col min="12300" max="12300" width="3.85546875" style="648" bestFit="1" customWidth="1"/>
    <col min="12301" max="12544" width="9.140625" style="648"/>
    <col min="12545" max="12546" width="0" style="648" hidden="1" customWidth="1"/>
    <col min="12547" max="12547" width="124.140625" style="648" customWidth="1"/>
    <col min="12548" max="12555" width="16.85546875" style="648" customWidth="1"/>
    <col min="12556" max="12556" width="3.85546875" style="648" bestFit="1" customWidth="1"/>
    <col min="12557" max="12800" width="9.140625" style="648"/>
    <col min="12801" max="12802" width="0" style="648" hidden="1" customWidth="1"/>
    <col min="12803" max="12803" width="124.140625" style="648" customWidth="1"/>
    <col min="12804" max="12811" width="16.85546875" style="648" customWidth="1"/>
    <col min="12812" max="12812" width="3.85546875" style="648" bestFit="1" customWidth="1"/>
    <col min="12813" max="13056" width="9.140625" style="648"/>
    <col min="13057" max="13058" width="0" style="648" hidden="1" customWidth="1"/>
    <col min="13059" max="13059" width="124.140625" style="648" customWidth="1"/>
    <col min="13060" max="13067" width="16.85546875" style="648" customWidth="1"/>
    <col min="13068" max="13068" width="3.85546875" style="648" bestFit="1" customWidth="1"/>
    <col min="13069" max="13312" width="9.140625" style="648"/>
    <col min="13313" max="13314" width="0" style="648" hidden="1" customWidth="1"/>
    <col min="13315" max="13315" width="124.140625" style="648" customWidth="1"/>
    <col min="13316" max="13323" width="16.85546875" style="648" customWidth="1"/>
    <col min="13324" max="13324" width="3.85546875" style="648" bestFit="1" customWidth="1"/>
    <col min="13325" max="13568" width="9.140625" style="648"/>
    <col min="13569" max="13570" width="0" style="648" hidden="1" customWidth="1"/>
    <col min="13571" max="13571" width="124.140625" style="648" customWidth="1"/>
    <col min="13572" max="13579" width="16.85546875" style="648" customWidth="1"/>
    <col min="13580" max="13580" width="3.85546875" style="648" bestFit="1" customWidth="1"/>
    <col min="13581" max="13824" width="9.140625" style="648"/>
    <col min="13825" max="13826" width="0" style="648" hidden="1" customWidth="1"/>
    <col min="13827" max="13827" width="124.140625" style="648" customWidth="1"/>
    <col min="13828" max="13835" width="16.85546875" style="648" customWidth="1"/>
    <col min="13836" max="13836" width="3.85546875" style="648" bestFit="1" customWidth="1"/>
    <col min="13837" max="14080" width="9.140625" style="648"/>
    <col min="14081" max="14082" width="0" style="648" hidden="1" customWidth="1"/>
    <col min="14083" max="14083" width="124.140625" style="648" customWidth="1"/>
    <col min="14084" max="14091" width="16.85546875" style="648" customWidth="1"/>
    <col min="14092" max="14092" width="3.85546875" style="648" bestFit="1" customWidth="1"/>
    <col min="14093" max="14336" width="9.140625" style="648"/>
    <col min="14337" max="14338" width="0" style="648" hidden="1" customWidth="1"/>
    <col min="14339" max="14339" width="124.140625" style="648" customWidth="1"/>
    <col min="14340" max="14347" width="16.85546875" style="648" customWidth="1"/>
    <col min="14348" max="14348" width="3.85546875" style="648" bestFit="1" customWidth="1"/>
    <col min="14349" max="14592" width="9.140625" style="648"/>
    <col min="14593" max="14594" width="0" style="648" hidden="1" customWidth="1"/>
    <col min="14595" max="14595" width="124.140625" style="648" customWidth="1"/>
    <col min="14596" max="14603" width="16.85546875" style="648" customWidth="1"/>
    <col min="14604" max="14604" width="3.85546875" style="648" bestFit="1" customWidth="1"/>
    <col min="14605" max="14848" width="9.140625" style="648"/>
    <col min="14849" max="14850" width="0" style="648" hidden="1" customWidth="1"/>
    <col min="14851" max="14851" width="124.140625" style="648" customWidth="1"/>
    <col min="14852" max="14859" width="16.85546875" style="648" customWidth="1"/>
    <col min="14860" max="14860" width="3.85546875" style="648" bestFit="1" customWidth="1"/>
    <col min="14861" max="15104" width="9.140625" style="648"/>
    <col min="15105" max="15106" width="0" style="648" hidden="1" customWidth="1"/>
    <col min="15107" max="15107" width="124.140625" style="648" customWidth="1"/>
    <col min="15108" max="15115" width="16.85546875" style="648" customWidth="1"/>
    <col min="15116" max="15116" width="3.85546875" style="648" bestFit="1" customWidth="1"/>
    <col min="15117" max="15360" width="9.140625" style="648"/>
    <col min="15361" max="15362" width="0" style="648" hidden="1" customWidth="1"/>
    <col min="15363" max="15363" width="124.140625" style="648" customWidth="1"/>
    <col min="15364" max="15371" width="16.85546875" style="648" customWidth="1"/>
    <col min="15372" max="15372" width="3.85546875" style="648" bestFit="1" customWidth="1"/>
    <col min="15373" max="15616" width="9.140625" style="648"/>
    <col min="15617" max="15618" width="0" style="648" hidden="1" customWidth="1"/>
    <col min="15619" max="15619" width="124.140625" style="648" customWidth="1"/>
    <col min="15620" max="15627" width="16.85546875" style="648" customWidth="1"/>
    <col min="15628" max="15628" width="3.85546875" style="648" bestFit="1" customWidth="1"/>
    <col min="15629" max="15872" width="9.140625" style="648"/>
    <col min="15873" max="15874" width="0" style="648" hidden="1" customWidth="1"/>
    <col min="15875" max="15875" width="124.140625" style="648" customWidth="1"/>
    <col min="15876" max="15883" width="16.85546875" style="648" customWidth="1"/>
    <col min="15884" max="15884" width="3.85546875" style="648" bestFit="1" customWidth="1"/>
    <col min="15885" max="16128" width="9.140625" style="648"/>
    <col min="16129" max="16130" width="0" style="648" hidden="1" customWidth="1"/>
    <col min="16131" max="16131" width="124.140625" style="648" customWidth="1"/>
    <col min="16132" max="16139" width="16.85546875" style="648" customWidth="1"/>
    <col min="16140" max="16140" width="3.85546875" style="648" bestFit="1" customWidth="1"/>
    <col min="16141" max="16384" width="9.140625" style="648"/>
  </cols>
  <sheetData>
    <row r="1" spans="1:12" ht="60" customHeight="1">
      <c r="A1" s="959"/>
      <c r="B1" s="959"/>
      <c r="C1" s="956"/>
      <c r="D1" s="956"/>
      <c r="E1" s="956"/>
      <c r="F1" s="956"/>
      <c r="G1" s="956"/>
      <c r="H1" s="956"/>
      <c r="I1" s="956"/>
      <c r="J1" s="956"/>
      <c r="K1" s="956"/>
    </row>
    <row r="2" spans="1:12" ht="33" customHeight="1">
      <c r="A2" s="1039" t="s">
        <v>1424</v>
      </c>
      <c r="B2" s="1039"/>
      <c r="C2" s="1039"/>
      <c r="D2" s="1039"/>
      <c r="E2" s="1039"/>
      <c r="F2" s="1039"/>
      <c r="G2" s="1039"/>
      <c r="H2" s="1039"/>
      <c r="I2" s="1039"/>
      <c r="J2" s="1039"/>
      <c r="K2" s="1039"/>
    </row>
    <row r="3" spans="1:12" ht="33" customHeight="1">
      <c r="A3" s="959"/>
      <c r="B3" s="959"/>
      <c r="C3" s="1039" t="s">
        <v>507</v>
      </c>
      <c r="D3" s="1039"/>
      <c r="E3" s="1039"/>
      <c r="F3" s="1039"/>
      <c r="G3" s="1039"/>
      <c r="H3" s="1039"/>
      <c r="I3" s="1039"/>
      <c r="J3" s="1039"/>
      <c r="K3" s="1039"/>
    </row>
    <row r="4" spans="1:12" s="165" customFormat="1" ht="22.5" customHeight="1" thickBot="1">
      <c r="A4" s="1038"/>
      <c r="B4" s="1039"/>
      <c r="C4" s="1039"/>
      <c r="D4" s="1039"/>
      <c r="E4" s="1039"/>
      <c r="F4" s="1039"/>
      <c r="G4" s="1039"/>
      <c r="H4" s="1039"/>
      <c r="I4" s="1039"/>
      <c r="J4" s="1039"/>
      <c r="K4" s="1039"/>
    </row>
    <row r="5" spans="1:12" s="454" customFormat="1" ht="27.75" thickTop="1" thickBot="1">
      <c r="A5" s="156"/>
      <c r="B5" s="156"/>
      <c r="C5" s="608"/>
      <c r="D5" s="1019" t="s">
        <v>854</v>
      </c>
      <c r="E5" s="1019"/>
      <c r="F5" s="1019"/>
      <c r="G5" s="1019"/>
      <c r="H5" s="1019"/>
      <c r="I5" s="1019"/>
      <c r="J5" s="1019" t="s">
        <v>1436</v>
      </c>
      <c r="K5" s="1019"/>
    </row>
    <row r="6" spans="1:12" ht="29.25" customHeight="1" thickTop="1" thickBot="1">
      <c r="B6" s="925"/>
      <c r="C6" s="157"/>
      <c r="D6" s="700" t="s">
        <v>432</v>
      </c>
      <c r="E6" s="700" t="s">
        <v>433</v>
      </c>
      <c r="F6" s="700" t="s">
        <v>434</v>
      </c>
      <c r="G6" s="700" t="s">
        <v>435</v>
      </c>
      <c r="H6" s="700" t="s">
        <v>1308</v>
      </c>
      <c r="I6" s="700" t="s">
        <v>1512</v>
      </c>
      <c r="J6" s="158" t="s">
        <v>1457</v>
      </c>
      <c r="K6" s="158" t="s">
        <v>1513</v>
      </c>
      <c r="L6" s="159" t="s">
        <v>508</v>
      </c>
    </row>
    <row r="7" spans="1:12" ht="14.25" customHeight="1" thickTop="1" thickBot="1">
      <c r="C7" s="160"/>
      <c r="D7" s="160"/>
      <c r="E7" s="160"/>
      <c r="F7" s="160"/>
      <c r="G7" s="160"/>
      <c r="H7" s="160"/>
      <c r="I7" s="160"/>
      <c r="J7" s="160"/>
      <c r="K7" s="160"/>
    </row>
    <row r="8" spans="1:12" s="161" customFormat="1" ht="24" customHeight="1" thickTop="1" thickBot="1">
      <c r="B8" s="926"/>
      <c r="C8" s="162" t="s">
        <v>364</v>
      </c>
      <c r="D8" s="927"/>
      <c r="E8" s="927"/>
      <c r="F8" s="927"/>
      <c r="G8" s="927"/>
      <c r="H8" s="927"/>
      <c r="I8" s="927"/>
      <c r="J8" s="134"/>
      <c r="K8" s="134"/>
      <c r="L8" s="163"/>
    </row>
    <row r="9" spans="1:12" s="161" customFormat="1" ht="27" customHeight="1" thickTop="1">
      <c r="A9" s="161" t="s">
        <v>509</v>
      </c>
      <c r="B9" s="9" t="s">
        <v>589</v>
      </c>
      <c r="C9" s="14" t="s">
        <v>590</v>
      </c>
      <c r="D9" s="164">
        <v>4.2299999999999997E-2</v>
      </c>
      <c r="E9" s="164">
        <v>4.5400000000000003E-2</v>
      </c>
      <c r="F9" s="164">
        <v>4.3400000000000001E-2</v>
      </c>
      <c r="G9" s="164">
        <v>4.5600000000000002E-2</v>
      </c>
      <c r="H9" s="164">
        <v>4.9500000000000002E-2</v>
      </c>
      <c r="I9" s="164">
        <v>4.53E-2</v>
      </c>
      <c r="J9" s="164">
        <v>4.5100000000000001E-2</v>
      </c>
      <c r="K9" s="164">
        <v>3.8800000000000001E-2</v>
      </c>
    </row>
    <row r="10" spans="1:12" s="165" customFormat="1" ht="23.25" customHeight="1">
      <c r="A10" s="165" t="s">
        <v>509</v>
      </c>
      <c r="B10" s="11" t="s">
        <v>591</v>
      </c>
      <c r="C10" s="15" t="s">
        <v>592</v>
      </c>
      <c r="D10" s="166">
        <v>5.2200000000000003E-2</v>
      </c>
      <c r="E10" s="166">
        <v>5.5199999999999999E-2</v>
      </c>
      <c r="F10" s="166">
        <v>5.4300000000000001E-2</v>
      </c>
      <c r="G10" s="166">
        <v>5.6500000000000002E-2</v>
      </c>
      <c r="H10" s="166">
        <v>5.5800000000000002E-2</v>
      </c>
      <c r="I10" s="166">
        <v>5.2400000000000002E-2</v>
      </c>
      <c r="J10" s="166">
        <v>5.2400000000000002E-2</v>
      </c>
      <c r="K10" s="166">
        <v>4.24E-2</v>
      </c>
    </row>
    <row r="11" spans="1:12" s="165" customFormat="1" ht="23.25" customHeight="1">
      <c r="A11" s="165" t="s">
        <v>509</v>
      </c>
      <c r="B11" s="11" t="s">
        <v>593</v>
      </c>
      <c r="C11" s="15" t="s">
        <v>594</v>
      </c>
      <c r="D11" s="166">
        <v>4.9299999999999997E-2</v>
      </c>
      <c r="E11" s="166">
        <v>5.3600000000000002E-2</v>
      </c>
      <c r="F11" s="166">
        <v>5.16E-2</v>
      </c>
      <c r="G11" s="166">
        <v>5.0099999999999999E-2</v>
      </c>
      <c r="H11" s="166">
        <v>5.0999999999999997E-2</v>
      </c>
      <c r="I11" s="166">
        <v>5.2900000000000003E-2</v>
      </c>
      <c r="J11" s="166">
        <v>5.0500000000000003E-2</v>
      </c>
      <c r="K11" s="166">
        <v>3.9300000000000002E-2</v>
      </c>
    </row>
    <row r="12" spans="1:12" s="165" customFormat="1" ht="23.25" customHeight="1">
      <c r="A12" s="165" t="s">
        <v>509</v>
      </c>
      <c r="B12" s="11" t="s">
        <v>595</v>
      </c>
      <c r="C12" s="15" t="s">
        <v>596</v>
      </c>
      <c r="D12" s="166">
        <v>1.5599999999999999E-2</v>
      </c>
      <c r="E12" s="166">
        <v>1.55E-2</v>
      </c>
      <c r="F12" s="166">
        <v>1.18E-2</v>
      </c>
      <c r="G12" s="166">
        <v>9.2999999999999992E-3</v>
      </c>
      <c r="H12" s="166">
        <v>9.9000000000000008E-3</v>
      </c>
      <c r="I12" s="166">
        <v>1.2500000000000001E-2</v>
      </c>
      <c r="J12" s="166">
        <v>9.4000000000000004E-3</v>
      </c>
      <c r="K12" s="166">
        <v>7.6E-3</v>
      </c>
    </row>
    <row r="13" spans="1:12" s="165" customFormat="1" ht="23.25" customHeight="1">
      <c r="A13" s="165" t="s">
        <v>509</v>
      </c>
      <c r="B13" s="11" t="s">
        <v>597</v>
      </c>
      <c r="C13" s="15" t="s">
        <v>598</v>
      </c>
      <c r="D13" s="166">
        <v>1.55E-2</v>
      </c>
      <c r="E13" s="166">
        <v>1.4999999999999999E-2</v>
      </c>
      <c r="F13" s="166">
        <v>1.18E-2</v>
      </c>
      <c r="G13" s="166">
        <v>9.4000000000000004E-3</v>
      </c>
      <c r="H13" s="166">
        <v>1.0200000000000001E-2</v>
      </c>
      <c r="I13" s="166">
        <v>1.2999999999999999E-2</v>
      </c>
      <c r="J13" s="166">
        <v>9.7999999999999997E-3</v>
      </c>
      <c r="K13" s="166">
        <v>8.6E-3</v>
      </c>
    </row>
    <row r="14" spans="1:12" s="165" customFormat="1" ht="23.25" customHeight="1">
      <c r="A14" s="165" t="s">
        <v>509</v>
      </c>
      <c r="B14" s="11" t="s">
        <v>599</v>
      </c>
      <c r="C14" s="15" t="s">
        <v>600</v>
      </c>
      <c r="D14" s="166">
        <v>1.29E-2</v>
      </c>
      <c r="E14" s="166">
        <v>1.4500000000000001E-2</v>
      </c>
      <c r="F14" s="166">
        <v>1.11E-2</v>
      </c>
      <c r="G14" s="166">
        <v>8.8000000000000005E-3</v>
      </c>
      <c r="H14" s="166">
        <v>9.7999999999999997E-3</v>
      </c>
      <c r="I14" s="166">
        <v>1.2999999999999999E-2</v>
      </c>
      <c r="J14" s="166">
        <v>9.4999999999999998E-3</v>
      </c>
      <c r="K14" s="166">
        <v>8.5000000000000006E-3</v>
      </c>
    </row>
    <row r="15" spans="1:12" s="165" customFormat="1" ht="44.25" customHeight="1" thickBot="1">
      <c r="A15" s="165" t="s">
        <v>509</v>
      </c>
      <c r="B15" s="11" t="s">
        <v>601</v>
      </c>
      <c r="C15" s="15" t="s">
        <v>602</v>
      </c>
      <c r="D15" s="166">
        <v>7.5200000000000003E-2</v>
      </c>
      <c r="E15" s="166">
        <v>7.7200000000000005E-2</v>
      </c>
      <c r="F15" s="166">
        <v>5.6800000000000003E-2</v>
      </c>
      <c r="G15" s="166">
        <v>4.4900000000000002E-2</v>
      </c>
      <c r="H15" s="166">
        <v>4.8899999999999999E-2</v>
      </c>
      <c r="I15" s="166">
        <v>6.3500000000000001E-2</v>
      </c>
      <c r="J15" s="166">
        <v>4.5499999999999999E-2</v>
      </c>
      <c r="K15" s="166">
        <v>3.7600000000000001E-2</v>
      </c>
    </row>
    <row r="16" spans="1:12" s="167" customFormat="1" ht="24" customHeight="1" thickTop="1" thickBot="1">
      <c r="B16" s="928"/>
      <c r="C16" s="162" t="s">
        <v>372</v>
      </c>
      <c r="D16" s="927"/>
      <c r="E16" s="927"/>
      <c r="F16" s="927"/>
      <c r="G16" s="927"/>
      <c r="H16" s="927"/>
      <c r="I16" s="927"/>
      <c r="J16" s="134"/>
      <c r="K16" s="134"/>
      <c r="L16" s="168"/>
    </row>
    <row r="17" spans="1:12" s="161" customFormat="1" ht="26.25" customHeight="1" thickTop="1">
      <c r="A17" s="161" t="s">
        <v>509</v>
      </c>
      <c r="B17" s="9" t="s">
        <v>603</v>
      </c>
      <c r="C17" s="14" t="s">
        <v>604</v>
      </c>
      <c r="D17" s="164">
        <v>4.9700000000000001E-2</v>
      </c>
      <c r="E17" s="164">
        <v>5.2699999999999997E-2</v>
      </c>
      <c r="F17" s="164">
        <v>5.3600000000000002E-2</v>
      </c>
      <c r="G17" s="164">
        <v>5.7799999999999997E-2</v>
      </c>
      <c r="H17" s="164">
        <v>6.3600000000000004E-2</v>
      </c>
      <c r="I17" s="164">
        <v>6.2199999999999998E-2</v>
      </c>
      <c r="J17" s="164">
        <v>6.2199999999999998E-2</v>
      </c>
      <c r="K17" s="164">
        <v>5.4899999999999997E-2</v>
      </c>
    </row>
    <row r="18" spans="1:12" s="165" customFormat="1" ht="24" customHeight="1">
      <c r="A18" s="165" t="s">
        <v>509</v>
      </c>
      <c r="B18" s="11" t="s">
        <v>605</v>
      </c>
      <c r="C18" s="15" t="s">
        <v>606</v>
      </c>
      <c r="D18" s="166">
        <v>-7.4000000000000003E-3</v>
      </c>
      <c r="E18" s="166">
        <v>-7.3000000000000001E-3</v>
      </c>
      <c r="F18" s="166">
        <v>-1.0200000000000001E-2</v>
      </c>
      <c r="G18" s="166">
        <v>-1.2200000000000001E-2</v>
      </c>
      <c r="H18" s="166">
        <v>-1.4200000000000001E-2</v>
      </c>
      <c r="I18" s="166">
        <v>-1.6899999999999998E-2</v>
      </c>
      <c r="J18" s="166">
        <v>-1.7100000000000001E-2</v>
      </c>
      <c r="K18" s="166">
        <v>-1.61E-2</v>
      </c>
    </row>
    <row r="19" spans="1:12" s="165" customFormat="1" ht="24" customHeight="1">
      <c r="A19" s="165" t="s">
        <v>509</v>
      </c>
      <c r="B19" s="11" t="s">
        <v>607</v>
      </c>
      <c r="C19" s="15" t="s">
        <v>608</v>
      </c>
      <c r="D19" s="166">
        <v>9.4999999999999998E-3</v>
      </c>
      <c r="E19" s="166">
        <v>9.5999999999999992E-3</v>
      </c>
      <c r="F19" s="166">
        <v>1.35E-2</v>
      </c>
      <c r="G19" s="166">
        <v>1.61E-2</v>
      </c>
      <c r="H19" s="166">
        <v>1.8800000000000001E-2</v>
      </c>
      <c r="I19" s="166">
        <v>2.2700000000000001E-2</v>
      </c>
      <c r="J19" s="166">
        <v>2.29E-2</v>
      </c>
      <c r="K19" s="166">
        <v>2.1899999999999999E-2</v>
      </c>
    </row>
    <row r="20" spans="1:12" s="165" customFormat="1" ht="24" customHeight="1">
      <c r="A20" s="165" t="s">
        <v>509</v>
      </c>
      <c r="B20" s="11" t="s">
        <v>609</v>
      </c>
      <c r="C20" s="15" t="s">
        <v>610</v>
      </c>
      <c r="D20" s="166">
        <v>-5.9999999999999995E-4</v>
      </c>
      <c r="E20" s="166">
        <v>-8.0000000000000004E-4</v>
      </c>
      <c r="F20" s="166">
        <v>1E-4</v>
      </c>
      <c r="G20" s="166">
        <v>2.0000000000000001E-4</v>
      </c>
      <c r="H20" s="166">
        <v>5.0000000000000001E-4</v>
      </c>
      <c r="I20" s="166">
        <v>2.9999999999999997E-4</v>
      </c>
      <c r="J20" s="166">
        <v>2.9999999999999997E-4</v>
      </c>
      <c r="K20" s="166">
        <v>2.0000000000000001E-4</v>
      </c>
    </row>
    <row r="21" spans="1:12" s="165" customFormat="1" ht="24" customHeight="1">
      <c r="A21" s="165" t="s">
        <v>509</v>
      </c>
      <c r="B21" s="11" t="s">
        <v>611</v>
      </c>
      <c r="C21" s="15" t="s">
        <v>612</v>
      </c>
      <c r="D21" s="166">
        <v>-2.8999999999999998E-3</v>
      </c>
      <c r="E21" s="166">
        <v>-1.6000000000000001E-3</v>
      </c>
      <c r="F21" s="166">
        <v>-2.7000000000000001E-3</v>
      </c>
      <c r="G21" s="166">
        <v>-6.4000000000000003E-3</v>
      </c>
      <c r="H21" s="166">
        <v>-4.7000000000000002E-3</v>
      </c>
      <c r="I21" s="166">
        <v>5.0000000000000001E-4</v>
      </c>
      <c r="J21" s="166">
        <v>-1.9E-3</v>
      </c>
      <c r="K21" s="166">
        <v>-3.2000000000000002E-3</v>
      </c>
    </row>
    <row r="22" spans="1:12" s="165" customFormat="1" ht="24" customHeight="1">
      <c r="A22" s="165" t="s">
        <v>509</v>
      </c>
      <c r="B22" s="11" t="s">
        <v>613</v>
      </c>
      <c r="C22" s="15" t="s">
        <v>614</v>
      </c>
      <c r="D22" s="166">
        <v>9.9000000000000008E-3</v>
      </c>
      <c r="E22" s="166">
        <v>9.7999999999999997E-3</v>
      </c>
      <c r="F22" s="166">
        <v>1.0999999999999999E-2</v>
      </c>
      <c r="G22" s="166">
        <v>1.0800000000000001E-2</v>
      </c>
      <c r="H22" s="166">
        <v>6.3E-3</v>
      </c>
      <c r="I22" s="166">
        <v>7.1000000000000004E-3</v>
      </c>
      <c r="J22" s="166">
        <v>7.3000000000000001E-3</v>
      </c>
      <c r="K22" s="166">
        <v>3.5999999999999999E-3</v>
      </c>
    </row>
    <row r="23" spans="1:12" s="165" customFormat="1" ht="24" customHeight="1">
      <c r="A23" s="165" t="s">
        <v>509</v>
      </c>
      <c r="B23" s="11" t="s">
        <v>615</v>
      </c>
      <c r="C23" s="15" t="s">
        <v>616</v>
      </c>
      <c r="D23" s="166">
        <v>-3.3799999999999997E-2</v>
      </c>
      <c r="E23" s="166">
        <v>-3.8100000000000002E-2</v>
      </c>
      <c r="F23" s="166">
        <v>-3.9899999999999998E-2</v>
      </c>
      <c r="G23" s="166">
        <v>-4.0800000000000003E-2</v>
      </c>
      <c r="H23" s="166">
        <v>-4.1099999999999998E-2</v>
      </c>
      <c r="I23" s="166">
        <v>-4.0399999999999998E-2</v>
      </c>
      <c r="J23" s="166">
        <v>-4.1000000000000002E-2</v>
      </c>
      <c r="K23" s="166">
        <v>-3.1699999999999999E-2</v>
      </c>
    </row>
    <row r="24" spans="1:12" s="165" customFormat="1" ht="24" customHeight="1">
      <c r="A24" s="165" t="s">
        <v>509</v>
      </c>
      <c r="B24" s="11" t="s">
        <v>617</v>
      </c>
      <c r="C24" s="15" t="s">
        <v>618</v>
      </c>
      <c r="D24" s="166">
        <v>4.0000000000000002E-4</v>
      </c>
      <c r="E24" s="166">
        <v>2.9999999999999997E-4</v>
      </c>
      <c r="F24" s="166">
        <v>-1E-4</v>
      </c>
      <c r="G24" s="166">
        <v>-1E-4</v>
      </c>
      <c r="H24" s="166">
        <v>-2.0000000000000001E-4</v>
      </c>
      <c r="I24" s="166">
        <v>1E-4</v>
      </c>
      <c r="J24" s="166">
        <v>1E-4</v>
      </c>
      <c r="K24" s="166">
        <v>8.0000000000000004E-4</v>
      </c>
    </row>
    <row r="25" spans="1:12" s="165" customFormat="1" ht="43.5" customHeight="1" thickBot="1">
      <c r="A25" s="165" t="s">
        <v>509</v>
      </c>
      <c r="B25" s="11" t="s">
        <v>619</v>
      </c>
      <c r="C25" s="15" t="s">
        <v>620</v>
      </c>
      <c r="D25" s="166">
        <v>0.1305</v>
      </c>
      <c r="E25" s="166">
        <v>0.14680000000000001</v>
      </c>
      <c r="F25" s="166">
        <v>0.15379999999999999</v>
      </c>
      <c r="G25" s="166">
        <v>0.13750000000000001</v>
      </c>
      <c r="H25" s="166">
        <v>0.1452</v>
      </c>
      <c r="I25" s="166">
        <v>0.14319999999999999</v>
      </c>
      <c r="J25" s="166">
        <v>0.14360000000000001</v>
      </c>
      <c r="K25" s="166">
        <v>9.98E-2</v>
      </c>
    </row>
    <row r="26" spans="1:12" s="167" customFormat="1" ht="24.75" customHeight="1" thickTop="1" thickBot="1">
      <c r="B26" s="929"/>
      <c r="C26" s="162" t="s">
        <v>382</v>
      </c>
      <c r="D26" s="927"/>
      <c r="E26" s="927"/>
      <c r="F26" s="927"/>
      <c r="G26" s="927"/>
      <c r="H26" s="927"/>
      <c r="I26" s="927"/>
      <c r="J26" s="134"/>
      <c r="K26" s="134"/>
      <c r="L26" s="168"/>
    </row>
    <row r="27" spans="1:12" s="161" customFormat="1" ht="27" customHeight="1" thickTop="1">
      <c r="A27" s="161" t="s">
        <v>509</v>
      </c>
      <c r="B27" s="9" t="s">
        <v>621</v>
      </c>
      <c r="C27" s="14" t="s">
        <v>622</v>
      </c>
      <c r="D27" s="164">
        <v>7.5600000000000001E-2</v>
      </c>
      <c r="E27" s="164">
        <v>7.0499999999999993E-2</v>
      </c>
      <c r="F27" s="164">
        <v>7.2700000000000001E-2</v>
      </c>
      <c r="G27" s="164">
        <v>7.5499999999999998E-2</v>
      </c>
      <c r="H27" s="164">
        <v>7.3800000000000004E-2</v>
      </c>
      <c r="I27" s="164">
        <v>7.6300000000000007E-2</v>
      </c>
      <c r="J27" s="164">
        <v>7.5499999999999998E-2</v>
      </c>
      <c r="K27" s="164">
        <v>6.7000000000000004E-2</v>
      </c>
    </row>
    <row r="28" spans="1:12" s="165" customFormat="1" ht="23.25" customHeight="1">
      <c r="A28" s="165" t="s">
        <v>509</v>
      </c>
      <c r="B28" s="11" t="s">
        <v>623</v>
      </c>
      <c r="C28" s="15" t="s">
        <v>624</v>
      </c>
      <c r="D28" s="166">
        <v>8.3799999999999999E-2</v>
      </c>
      <c r="E28" s="166">
        <v>9.6600000000000005E-2</v>
      </c>
      <c r="F28" s="166">
        <v>0.12620000000000001</v>
      </c>
      <c r="G28" s="166">
        <v>0.15620000000000001</v>
      </c>
      <c r="H28" s="166">
        <v>1.0004</v>
      </c>
      <c r="I28" s="166">
        <v>0.2303</v>
      </c>
      <c r="J28" s="166">
        <v>0.24460000000000001</v>
      </c>
      <c r="K28" s="166">
        <v>0.20349999999999999</v>
      </c>
    </row>
    <row r="29" spans="1:12" s="165" customFormat="1" ht="23.25" customHeight="1">
      <c r="A29" s="165" t="s">
        <v>509</v>
      </c>
      <c r="B29" s="11" t="s">
        <v>625</v>
      </c>
      <c r="C29" s="15" t="s">
        <v>626</v>
      </c>
      <c r="D29" s="166">
        <v>8.1100000000000005E-2</v>
      </c>
      <c r="E29" s="166">
        <v>8.8300000000000003E-2</v>
      </c>
      <c r="F29" s="166">
        <v>9.64E-2</v>
      </c>
      <c r="G29" s="166">
        <v>9.5699999999999993E-2</v>
      </c>
      <c r="H29" s="166">
        <v>0.15629999999999999</v>
      </c>
      <c r="I29" s="166">
        <v>0.1154</v>
      </c>
      <c r="J29" s="166">
        <v>0.14369999999999999</v>
      </c>
      <c r="K29" s="166">
        <v>9.0700000000000003E-2</v>
      </c>
    </row>
    <row r="30" spans="1:12" s="165" customFormat="1" ht="23.25" customHeight="1">
      <c r="A30" s="165" t="s">
        <v>509</v>
      </c>
      <c r="B30" s="11" t="s">
        <v>627</v>
      </c>
      <c r="C30" s="15" t="s">
        <v>628</v>
      </c>
      <c r="D30" s="166">
        <v>5.62E-2</v>
      </c>
      <c r="E30" s="166">
        <v>5.67E-2</v>
      </c>
      <c r="F30" s="166">
        <v>0.10639999999999999</v>
      </c>
      <c r="G30" s="166">
        <v>6.2300000000000001E-2</v>
      </c>
      <c r="H30" s="166">
        <v>5.6399999999999999E-2</v>
      </c>
      <c r="I30" s="166">
        <v>2.5700000000000001E-2</v>
      </c>
      <c r="J30" s="166">
        <v>4.0800000000000003E-2</v>
      </c>
      <c r="K30" s="166">
        <v>7.0800000000000002E-2</v>
      </c>
    </row>
    <row r="31" spans="1:12" s="165" customFormat="1" ht="23.25" customHeight="1">
      <c r="A31" s="165" t="s">
        <v>509</v>
      </c>
      <c r="B31" s="11" t="s">
        <v>629</v>
      </c>
      <c r="C31" s="15" t="s">
        <v>630</v>
      </c>
      <c r="D31" s="166">
        <v>4.19E-2</v>
      </c>
      <c r="E31" s="166">
        <v>2.7900000000000001E-2</v>
      </c>
      <c r="F31" s="166">
        <v>3.8800000000000001E-2</v>
      </c>
      <c r="G31" s="166">
        <v>2.6100000000000002E-2</v>
      </c>
      <c r="H31" s="166">
        <v>6.7000000000000002E-3</v>
      </c>
      <c r="I31" s="166">
        <v>2.0999999999999999E-3</v>
      </c>
      <c r="J31" s="166">
        <v>2.2000000000000001E-3</v>
      </c>
      <c r="K31" s="166">
        <v>7.7000000000000002E-3</v>
      </c>
    </row>
    <row r="32" spans="1:12" s="165" customFormat="1" ht="23.25" customHeight="1">
      <c r="A32" s="165" t="s">
        <v>509</v>
      </c>
      <c r="B32" s="11" t="s">
        <v>631</v>
      </c>
      <c r="C32" s="15" t="s">
        <v>632</v>
      </c>
      <c r="D32" s="166">
        <v>4.1500000000000002E-2</v>
      </c>
      <c r="E32" s="166">
        <v>3.9199999999999999E-2</v>
      </c>
      <c r="F32" s="166">
        <v>1.43E-2</v>
      </c>
      <c r="G32" s="166">
        <v>6.4999999999999997E-3</v>
      </c>
      <c r="H32" s="166">
        <v>1.9099999999999999E-2</v>
      </c>
      <c r="I32" s="166">
        <v>1.3299999999999999E-2</v>
      </c>
      <c r="J32" s="166">
        <v>1.1299999999999999E-2</v>
      </c>
      <c r="K32" s="166">
        <v>3.1600000000000003E-2</v>
      </c>
    </row>
    <row r="33" spans="1:12" s="165" customFormat="1" ht="23.25" customHeight="1">
      <c r="A33" s="165" t="s">
        <v>509</v>
      </c>
      <c r="B33" s="11" t="s">
        <v>633</v>
      </c>
      <c r="C33" s="15" t="s">
        <v>634</v>
      </c>
      <c r="D33" s="166">
        <v>4.1700000000000001E-2</v>
      </c>
      <c r="E33" s="166">
        <v>3.39E-2</v>
      </c>
      <c r="F33" s="166">
        <v>2.81E-2</v>
      </c>
      <c r="G33" s="166">
        <v>1.7500000000000002E-2</v>
      </c>
      <c r="H33" s="166">
        <v>8.8999999999999999E-3</v>
      </c>
      <c r="I33" s="166">
        <v>5.4000000000000003E-3</v>
      </c>
      <c r="J33" s="166">
        <v>4.7000000000000002E-3</v>
      </c>
      <c r="K33" s="166">
        <v>1.3299999999999999E-2</v>
      </c>
    </row>
    <row r="34" spans="1:12" s="165" customFormat="1" ht="23.25" customHeight="1">
      <c r="A34" s="165" t="s">
        <v>509</v>
      </c>
      <c r="B34" s="11" t="s">
        <v>635</v>
      </c>
      <c r="C34" s="15" t="s">
        <v>636</v>
      </c>
      <c r="D34" s="166">
        <v>3.8999999999999998E-3</v>
      </c>
      <c r="E34" s="166">
        <v>4.0000000000000002E-4</v>
      </c>
      <c r="F34" s="166">
        <v>0</v>
      </c>
      <c r="G34" s="166">
        <v>0</v>
      </c>
      <c r="H34" s="166">
        <v>0</v>
      </c>
      <c r="I34" s="166">
        <v>0</v>
      </c>
      <c r="J34" s="166">
        <v>0</v>
      </c>
      <c r="K34" s="166">
        <v>0</v>
      </c>
    </row>
    <row r="35" spans="1:12" s="165" customFormat="1" ht="23.25" customHeight="1">
      <c r="A35" s="165" t="s">
        <v>509</v>
      </c>
      <c r="B35" s="11" t="s">
        <v>637</v>
      </c>
      <c r="C35" s="15" t="s">
        <v>638</v>
      </c>
      <c r="D35" s="166">
        <v>4.3E-3</v>
      </c>
      <c r="E35" s="166">
        <v>6.0000000000000001E-3</v>
      </c>
      <c r="F35" s="166">
        <v>9.2999999999999992E-3</v>
      </c>
      <c r="G35" s="166">
        <v>1.03E-2</v>
      </c>
      <c r="H35" s="166">
        <v>1.2999999999999999E-2</v>
      </c>
      <c r="I35" s="166">
        <v>1.6400000000000001E-2</v>
      </c>
      <c r="J35" s="166">
        <v>1.6400000000000001E-2</v>
      </c>
      <c r="K35" s="166">
        <v>1.6400000000000001E-2</v>
      </c>
    </row>
    <row r="36" spans="1:12" s="165" customFormat="1" ht="23.25" customHeight="1">
      <c r="A36" s="165" t="s">
        <v>509</v>
      </c>
      <c r="B36" s="11" t="s">
        <v>639</v>
      </c>
      <c r="C36" s="15" t="s">
        <v>640</v>
      </c>
      <c r="D36" s="166">
        <v>1.8800000000000001E-2</v>
      </c>
      <c r="E36" s="166">
        <v>1.7000000000000001E-2</v>
      </c>
      <c r="F36" s="166">
        <v>2.29E-2</v>
      </c>
      <c r="G36" s="166">
        <v>2.5100000000000001E-2</v>
      </c>
      <c r="H36" s="166">
        <v>2.5999999999999999E-2</v>
      </c>
      <c r="I36" s="166">
        <v>2.8799999999999999E-2</v>
      </c>
      <c r="J36" s="166">
        <v>2.98E-2</v>
      </c>
      <c r="K36" s="166">
        <v>2.35E-2</v>
      </c>
    </row>
    <row r="37" spans="1:12" s="165" customFormat="1" ht="23.25" customHeight="1">
      <c r="B37" s="11"/>
      <c r="C37" s="15" t="s">
        <v>641</v>
      </c>
      <c r="D37" s="166">
        <v>0</v>
      </c>
      <c r="E37" s="166">
        <v>0</v>
      </c>
      <c r="F37" s="166">
        <v>0</v>
      </c>
      <c r="G37" s="166">
        <v>0</v>
      </c>
      <c r="H37" s="166">
        <v>0</v>
      </c>
      <c r="I37" s="166">
        <v>0</v>
      </c>
      <c r="J37" s="166">
        <v>0</v>
      </c>
      <c r="K37" s="166">
        <v>0</v>
      </c>
    </row>
    <row r="38" spans="1:12" s="165" customFormat="1" ht="44.25" customHeight="1" thickBot="1">
      <c r="A38" s="165" t="s">
        <v>509</v>
      </c>
      <c r="B38" s="11" t="s">
        <v>642</v>
      </c>
      <c r="C38" s="15" t="s">
        <v>643</v>
      </c>
      <c r="D38" s="166">
        <v>5.9999999999999995E-4</v>
      </c>
      <c r="E38" s="166">
        <v>2.8E-3</v>
      </c>
      <c r="F38" s="166">
        <v>0</v>
      </c>
      <c r="G38" s="166">
        <v>0</v>
      </c>
      <c r="H38" s="166">
        <v>0</v>
      </c>
      <c r="I38" s="166">
        <v>0</v>
      </c>
      <c r="J38" s="166">
        <v>0</v>
      </c>
      <c r="K38" s="166">
        <v>0</v>
      </c>
    </row>
    <row r="39" spans="1:12" s="167" customFormat="1" ht="24" customHeight="1" thickTop="1" thickBot="1">
      <c r="B39" s="930"/>
      <c r="C39" s="162" t="s">
        <v>395</v>
      </c>
      <c r="D39" s="927"/>
      <c r="E39" s="927"/>
      <c r="F39" s="927"/>
      <c r="G39" s="927"/>
      <c r="H39" s="927"/>
      <c r="I39" s="927"/>
      <c r="J39" s="134"/>
      <c r="K39" s="134"/>
      <c r="L39" s="168"/>
    </row>
    <row r="40" spans="1:12" s="167" customFormat="1" ht="24.75" customHeight="1" thickTop="1" thickBot="1">
      <c r="B40" s="929"/>
      <c r="C40" s="162" t="s">
        <v>396</v>
      </c>
      <c r="D40" s="927"/>
      <c r="E40" s="927"/>
      <c r="F40" s="927"/>
      <c r="G40" s="927"/>
      <c r="H40" s="927"/>
      <c r="I40" s="927"/>
      <c r="J40" s="134"/>
      <c r="K40" s="134"/>
      <c r="L40" s="168"/>
    </row>
    <row r="41" spans="1:12" s="161" customFormat="1" ht="27" customHeight="1" thickTop="1">
      <c r="A41" s="161" t="s">
        <v>509</v>
      </c>
      <c r="B41" s="9" t="s">
        <v>644</v>
      </c>
      <c r="C41" s="14" t="s">
        <v>645</v>
      </c>
      <c r="D41" s="164">
        <v>3.3799999999999997E-2</v>
      </c>
      <c r="E41" s="164">
        <v>3.8100000000000002E-2</v>
      </c>
      <c r="F41" s="164">
        <v>3.9899999999999998E-2</v>
      </c>
      <c r="G41" s="164">
        <v>4.0800000000000003E-2</v>
      </c>
      <c r="H41" s="164">
        <v>4.1099999999999998E-2</v>
      </c>
      <c r="I41" s="164">
        <v>4.0399999999999998E-2</v>
      </c>
      <c r="J41" s="164">
        <v>4.1000000000000002E-2</v>
      </c>
      <c r="K41" s="164">
        <v>3.1699999999999999E-2</v>
      </c>
    </row>
    <row r="42" spans="1:12" s="165" customFormat="1" ht="23.25" customHeight="1">
      <c r="A42" s="165" t="s">
        <v>509</v>
      </c>
      <c r="B42" s="11" t="s">
        <v>646</v>
      </c>
      <c r="C42" s="15" t="s">
        <v>647</v>
      </c>
      <c r="D42" s="166">
        <v>3.6400000000000002E-2</v>
      </c>
      <c r="E42" s="166">
        <v>4.1200000000000001E-2</v>
      </c>
      <c r="F42" s="166">
        <v>4.3799999999999999E-2</v>
      </c>
      <c r="G42" s="166">
        <v>4.4499999999999998E-2</v>
      </c>
      <c r="H42" s="166">
        <v>4.4499999999999998E-2</v>
      </c>
      <c r="I42" s="166">
        <v>4.3700000000000003E-2</v>
      </c>
      <c r="J42" s="166">
        <v>4.4299999999999999E-2</v>
      </c>
      <c r="K42" s="166">
        <v>3.4299999999999997E-2</v>
      </c>
    </row>
    <row r="43" spans="1:12" s="165" customFormat="1" ht="23.25" customHeight="1">
      <c r="A43" s="165" t="s">
        <v>509</v>
      </c>
      <c r="B43" s="11" t="s">
        <v>648</v>
      </c>
      <c r="C43" s="15" t="s">
        <v>649</v>
      </c>
      <c r="D43" s="166">
        <v>6.6500000000000004E-2</v>
      </c>
      <c r="E43" s="166">
        <v>6.4000000000000001E-2</v>
      </c>
      <c r="F43" s="166">
        <v>5.9900000000000002E-2</v>
      </c>
      <c r="G43" s="166">
        <v>5.8200000000000002E-2</v>
      </c>
      <c r="H43" s="166">
        <v>5.6599999999999998E-2</v>
      </c>
      <c r="I43" s="166">
        <v>5.5199999999999999E-2</v>
      </c>
      <c r="J43" s="166">
        <v>5.5500000000000001E-2</v>
      </c>
      <c r="K43" s="166">
        <v>4.3299999999999998E-2</v>
      </c>
    </row>
    <row r="44" spans="1:12" s="165" customFormat="1" ht="44.25" customHeight="1" thickBot="1">
      <c r="A44" s="165" t="s">
        <v>509</v>
      </c>
      <c r="B44" s="11" t="s">
        <v>650</v>
      </c>
      <c r="C44" s="15" t="s">
        <v>651</v>
      </c>
      <c r="D44" s="166">
        <v>4.4900000000000002E-2</v>
      </c>
      <c r="E44" s="166">
        <v>5.1700000000000003E-2</v>
      </c>
      <c r="F44" s="166">
        <v>5.4600000000000003E-2</v>
      </c>
      <c r="G44" s="166">
        <v>5.62E-2</v>
      </c>
      <c r="H44" s="166">
        <v>5.6899999999999999E-2</v>
      </c>
      <c r="I44" s="166">
        <v>5.6399999999999999E-2</v>
      </c>
      <c r="J44" s="166">
        <v>5.7299999999999997E-2</v>
      </c>
      <c r="K44" s="166">
        <v>4.4699999999999997E-2</v>
      </c>
    </row>
    <row r="45" spans="1:12" s="167" customFormat="1" ht="24" customHeight="1" thickTop="1" thickBot="1">
      <c r="B45" s="929"/>
      <c r="C45" s="162" t="s">
        <v>401</v>
      </c>
      <c r="D45" s="927"/>
      <c r="E45" s="927"/>
      <c r="F45" s="927"/>
      <c r="G45" s="927"/>
      <c r="H45" s="927"/>
      <c r="I45" s="927"/>
      <c r="J45" s="134"/>
      <c r="K45" s="134"/>
      <c r="L45" s="168"/>
    </row>
    <row r="46" spans="1:12" s="169" customFormat="1" ht="27" customHeight="1" thickTop="1">
      <c r="A46" s="169" t="s">
        <v>509</v>
      </c>
      <c r="B46" s="9" t="s">
        <v>652</v>
      </c>
      <c r="C46" s="14" t="s">
        <v>653</v>
      </c>
      <c r="D46" s="164">
        <v>0.55089999999999995</v>
      </c>
      <c r="E46" s="164">
        <v>0.56910000000000005</v>
      </c>
      <c r="F46" s="164">
        <v>0.55649999999999999</v>
      </c>
      <c r="G46" s="164">
        <v>0.56240000000000001</v>
      </c>
      <c r="H46" s="164">
        <v>0.56340000000000001</v>
      </c>
      <c r="I46" s="164">
        <v>0.58040000000000003</v>
      </c>
      <c r="J46" s="164">
        <v>0.56759999999999999</v>
      </c>
      <c r="K46" s="164">
        <v>0.56779999999999997</v>
      </c>
    </row>
    <row r="47" spans="1:12" ht="23.25" customHeight="1">
      <c r="A47" s="648" t="s">
        <v>509</v>
      </c>
      <c r="B47" s="6" t="s">
        <v>654</v>
      </c>
      <c r="C47" s="16" t="s">
        <v>655</v>
      </c>
      <c r="D47" s="170">
        <v>4.1500000000000002E-2</v>
      </c>
      <c r="E47" s="170">
        <v>4.8899999999999999E-2</v>
      </c>
      <c r="F47" s="170">
        <v>5.0200000000000002E-2</v>
      </c>
      <c r="G47" s="170">
        <v>4.2900000000000001E-2</v>
      </c>
      <c r="H47" s="170">
        <v>4.5499999999999999E-2</v>
      </c>
      <c r="I47" s="170">
        <v>4.3299999999999998E-2</v>
      </c>
      <c r="J47" s="170">
        <v>4.1799999999999997E-2</v>
      </c>
      <c r="K47" s="170">
        <v>3.6600000000000001E-2</v>
      </c>
    </row>
    <row r="48" spans="1:12" ht="23.25" customHeight="1">
      <c r="A48" s="648" t="s">
        <v>509</v>
      </c>
      <c r="B48" s="6" t="s">
        <v>656</v>
      </c>
      <c r="C48" s="16" t="s">
        <v>657</v>
      </c>
      <c r="D48" s="170">
        <v>0.40760000000000002</v>
      </c>
      <c r="E48" s="170">
        <v>0.38200000000000001</v>
      </c>
      <c r="F48" s="170">
        <v>0.39329999999999998</v>
      </c>
      <c r="G48" s="170">
        <v>0.3947</v>
      </c>
      <c r="H48" s="170">
        <v>0.3911</v>
      </c>
      <c r="I48" s="170">
        <v>0.37619999999999998</v>
      </c>
      <c r="J48" s="170">
        <v>0.3906</v>
      </c>
      <c r="K48" s="170">
        <v>0.3957</v>
      </c>
    </row>
    <row r="49" spans="1:12" ht="23.25" customHeight="1">
      <c r="A49" s="648" t="s">
        <v>509</v>
      </c>
      <c r="B49" s="6" t="s">
        <v>658</v>
      </c>
      <c r="C49" s="16" t="s">
        <v>659</v>
      </c>
      <c r="D49" s="170">
        <v>0.57079999999999997</v>
      </c>
      <c r="E49" s="170">
        <v>0.59919999999999995</v>
      </c>
      <c r="F49" s="170">
        <v>0.61119999999999997</v>
      </c>
      <c r="G49" s="170">
        <v>0.57099999999999995</v>
      </c>
      <c r="H49" s="170">
        <v>0.58919999999999995</v>
      </c>
      <c r="I49" s="170">
        <v>0.59540000000000004</v>
      </c>
      <c r="J49" s="170">
        <v>0.5847</v>
      </c>
      <c r="K49" s="170">
        <v>0.55510000000000004</v>
      </c>
    </row>
    <row r="50" spans="1:12" ht="43.5" customHeight="1" thickBot="1">
      <c r="C50" s="171"/>
      <c r="D50" s="170"/>
      <c r="E50" s="170"/>
      <c r="F50" s="170"/>
      <c r="G50" s="170"/>
      <c r="H50" s="170"/>
      <c r="I50" s="170"/>
      <c r="J50" s="170"/>
      <c r="K50" s="170"/>
    </row>
    <row r="51" spans="1:12" s="161" customFormat="1" ht="24" customHeight="1" thickTop="1" thickBot="1">
      <c r="B51" s="931"/>
      <c r="C51" s="162" t="s">
        <v>406</v>
      </c>
      <c r="D51" s="927"/>
      <c r="E51" s="927"/>
      <c r="F51" s="927"/>
      <c r="G51" s="927"/>
      <c r="H51" s="927"/>
      <c r="I51" s="927"/>
      <c r="J51" s="134"/>
      <c r="K51" s="134"/>
      <c r="L51" s="163"/>
    </row>
    <row r="52" spans="1:12" s="167" customFormat="1" ht="18.75" thickTop="1">
      <c r="A52" s="172"/>
      <c r="B52" s="930"/>
      <c r="C52" s="932"/>
      <c r="D52" s="170"/>
      <c r="E52" s="170"/>
      <c r="F52" s="170"/>
      <c r="G52" s="170"/>
      <c r="H52" s="170"/>
      <c r="I52" s="170"/>
      <c r="J52" s="170"/>
      <c r="K52" s="170"/>
      <c r="L52" s="168"/>
    </row>
    <row r="53" spans="1:12" s="161" customFormat="1" ht="23.25" customHeight="1">
      <c r="A53" s="161" t="s">
        <v>509</v>
      </c>
      <c r="B53" s="9" t="s">
        <v>660</v>
      </c>
      <c r="C53" s="14" t="s">
        <v>661</v>
      </c>
      <c r="D53" s="164">
        <v>5.2699999999999997E-2</v>
      </c>
      <c r="E53" s="164">
        <v>5.57E-2</v>
      </c>
      <c r="F53" s="164">
        <v>5.4699999999999999E-2</v>
      </c>
      <c r="G53" s="164">
        <v>5.6099999999999997E-2</v>
      </c>
      <c r="H53" s="164">
        <v>5.5100000000000003E-2</v>
      </c>
      <c r="I53" s="164">
        <v>5.0999999999999997E-2</v>
      </c>
      <c r="J53" s="164">
        <v>5.0900000000000001E-2</v>
      </c>
      <c r="K53" s="164">
        <v>3.9899999999999998E-2</v>
      </c>
    </row>
    <row r="54" spans="1:12" s="161" customFormat="1" ht="24.75" customHeight="1">
      <c r="A54" s="161" t="s">
        <v>509</v>
      </c>
      <c r="B54" s="9" t="s">
        <v>662</v>
      </c>
      <c r="C54" s="14" t="s">
        <v>663</v>
      </c>
      <c r="D54" s="164">
        <v>4.2500000000000003E-2</v>
      </c>
      <c r="E54" s="164">
        <v>4.5600000000000002E-2</v>
      </c>
      <c r="F54" s="164">
        <v>4.3499999999999997E-2</v>
      </c>
      <c r="G54" s="164">
        <v>4.4999999999999998E-2</v>
      </c>
      <c r="H54" s="164">
        <v>4.8500000000000001E-2</v>
      </c>
      <c r="I54" s="164">
        <v>4.3700000000000003E-2</v>
      </c>
      <c r="J54" s="164">
        <v>4.3400000000000001E-2</v>
      </c>
      <c r="K54" s="164">
        <v>3.6299999999999999E-2</v>
      </c>
    </row>
    <row r="55" spans="1:12" s="161" customFormat="1" ht="24.75" customHeight="1">
      <c r="A55" s="161" t="s">
        <v>509</v>
      </c>
      <c r="B55" s="9" t="s">
        <v>664</v>
      </c>
      <c r="C55" s="14" t="s">
        <v>665</v>
      </c>
      <c r="D55" s="164">
        <v>4.4699999999999997E-2</v>
      </c>
      <c r="E55" s="164">
        <v>4.82E-2</v>
      </c>
      <c r="F55" s="164">
        <v>4.7E-2</v>
      </c>
      <c r="G55" s="164">
        <v>4.8599999999999997E-2</v>
      </c>
      <c r="H55" s="164">
        <v>5.0999999999999997E-2</v>
      </c>
      <c r="I55" s="164">
        <v>4.6699999999999998E-2</v>
      </c>
      <c r="J55" s="164">
        <v>4.5999999999999999E-2</v>
      </c>
      <c r="K55" s="164">
        <v>3.9E-2</v>
      </c>
    </row>
    <row r="56" spans="1:12" s="161" customFormat="1" ht="24.75" customHeight="1">
      <c r="A56" s="161" t="s">
        <v>509</v>
      </c>
      <c r="B56" s="9" t="s">
        <v>666</v>
      </c>
      <c r="C56" s="14" t="s">
        <v>667</v>
      </c>
      <c r="D56" s="164">
        <v>5.1799999999999999E-2</v>
      </c>
      <c r="E56" s="164">
        <v>5.5300000000000002E-2</v>
      </c>
      <c r="F56" s="164">
        <v>5.7000000000000002E-2</v>
      </c>
      <c r="G56" s="164">
        <v>6.0600000000000001E-2</v>
      </c>
      <c r="H56" s="164">
        <v>6.5100000000000005E-2</v>
      </c>
      <c r="I56" s="164">
        <v>6.3500000000000001E-2</v>
      </c>
      <c r="J56" s="164">
        <v>6.3100000000000003E-2</v>
      </c>
      <c r="K56" s="164">
        <v>5.5100000000000003E-2</v>
      </c>
    </row>
    <row r="57" spans="1:12" s="161" customFormat="1" ht="24.75" customHeight="1">
      <c r="A57" s="161" t="s">
        <v>509</v>
      </c>
      <c r="B57" s="9" t="s">
        <v>668</v>
      </c>
      <c r="C57" s="14" t="s">
        <v>669</v>
      </c>
      <c r="D57" s="164">
        <v>-7.1000000000000004E-3</v>
      </c>
      <c r="E57" s="164">
        <v>-7.1000000000000004E-3</v>
      </c>
      <c r="F57" s="164">
        <v>-0.01</v>
      </c>
      <c r="G57" s="164">
        <v>-1.2E-2</v>
      </c>
      <c r="H57" s="164">
        <v>-1.4E-2</v>
      </c>
      <c r="I57" s="164">
        <v>-1.6799999999999999E-2</v>
      </c>
      <c r="J57" s="164">
        <v>-1.7100000000000001E-2</v>
      </c>
      <c r="K57" s="164">
        <v>-1.6E-2</v>
      </c>
    </row>
    <row r="58" spans="1:12" s="161" customFormat="1" ht="24.75" customHeight="1">
      <c r="A58" s="161" t="s">
        <v>509</v>
      </c>
      <c r="B58" s="9" t="s">
        <v>670</v>
      </c>
      <c r="C58" s="14" t="s">
        <v>671</v>
      </c>
      <c r="D58" s="164">
        <v>-2.2000000000000001E-3</v>
      </c>
      <c r="E58" s="164">
        <v>-2.5999999999999999E-3</v>
      </c>
      <c r="F58" s="164">
        <v>-3.5000000000000001E-3</v>
      </c>
      <c r="G58" s="164">
        <v>-3.5999999999999999E-3</v>
      </c>
      <c r="H58" s="164">
        <v>-2.5000000000000001E-3</v>
      </c>
      <c r="I58" s="164">
        <v>-3.0000000000000001E-3</v>
      </c>
      <c r="J58" s="164">
        <v>-2.5999999999999999E-3</v>
      </c>
      <c r="K58" s="164">
        <v>-2.7000000000000001E-3</v>
      </c>
    </row>
    <row r="59" spans="1:12" s="161" customFormat="1" ht="24.75" customHeight="1" thickBot="1">
      <c r="A59" s="161" t="s">
        <v>509</v>
      </c>
      <c r="B59" s="9" t="s">
        <v>672</v>
      </c>
      <c r="C59" s="14" t="s">
        <v>673</v>
      </c>
      <c r="D59" s="164">
        <v>1.03E-2</v>
      </c>
      <c r="E59" s="164">
        <v>1.01E-2</v>
      </c>
      <c r="F59" s="164">
        <v>1.0800000000000001E-2</v>
      </c>
      <c r="G59" s="164">
        <v>1.0699999999999999E-2</v>
      </c>
      <c r="H59" s="164">
        <v>6.1999999999999998E-3</v>
      </c>
      <c r="I59" s="164">
        <v>7.1000000000000004E-3</v>
      </c>
      <c r="J59" s="164">
        <v>7.1999999999999998E-3</v>
      </c>
      <c r="K59" s="164">
        <v>3.5999999999999999E-3</v>
      </c>
    </row>
    <row r="60" spans="1:12" s="167" customFormat="1" ht="44.25" customHeight="1" thickTop="1" thickBot="1">
      <c r="C60" s="162" t="s">
        <v>674</v>
      </c>
      <c r="D60" s="162"/>
      <c r="E60" s="162"/>
      <c r="F60" s="162"/>
      <c r="G60" s="162"/>
      <c r="H60" s="162"/>
      <c r="I60" s="162"/>
      <c r="J60" s="162"/>
      <c r="K60" s="162"/>
      <c r="L60" s="168"/>
    </row>
    <row r="61" spans="1:12" s="161" customFormat="1" ht="24" customHeight="1" thickTop="1">
      <c r="A61" s="161" t="s">
        <v>509</v>
      </c>
      <c r="B61" s="9" t="s">
        <v>660</v>
      </c>
      <c r="C61" s="14" t="s">
        <v>661</v>
      </c>
      <c r="D61" s="164">
        <v>5.2699999999999997E-2</v>
      </c>
      <c r="E61" s="164">
        <v>5.57E-2</v>
      </c>
      <c r="F61" s="164">
        <v>5.4699999999999999E-2</v>
      </c>
      <c r="G61" s="164">
        <v>5.6099999999999997E-2</v>
      </c>
      <c r="H61" s="164">
        <v>5.5100000000000003E-2</v>
      </c>
      <c r="I61" s="164">
        <v>5.0999999999999997E-2</v>
      </c>
      <c r="J61" s="164">
        <v>5.0900000000000001E-2</v>
      </c>
      <c r="K61" s="164">
        <v>3.9899999999999998E-2</v>
      </c>
      <c r="L61" s="163"/>
    </row>
    <row r="62" spans="1:12" s="161" customFormat="1" ht="27" customHeight="1">
      <c r="A62" s="161" t="s">
        <v>509</v>
      </c>
      <c r="B62" s="9" t="s">
        <v>675</v>
      </c>
      <c r="C62" s="14" t="s">
        <v>676</v>
      </c>
      <c r="D62" s="164">
        <v>-2.7000000000000001E-3</v>
      </c>
      <c r="E62" s="164">
        <v>-1.5E-3</v>
      </c>
      <c r="F62" s="164">
        <v>-2.7000000000000001E-3</v>
      </c>
      <c r="G62" s="164">
        <v>-6.3E-3</v>
      </c>
      <c r="H62" s="164">
        <v>-4.7000000000000002E-3</v>
      </c>
      <c r="I62" s="164">
        <v>5.0000000000000001E-4</v>
      </c>
      <c r="J62" s="164">
        <v>-1.9E-3</v>
      </c>
      <c r="K62" s="164">
        <v>-3.0999999999999999E-3</v>
      </c>
    </row>
    <row r="63" spans="1:12" s="165" customFormat="1" ht="23.25" customHeight="1">
      <c r="A63" s="165" t="s">
        <v>509</v>
      </c>
      <c r="B63" s="11" t="s">
        <v>677</v>
      </c>
      <c r="C63" s="15" t="s">
        <v>678</v>
      </c>
      <c r="D63" s="166">
        <v>-3.3799999999999997E-2</v>
      </c>
      <c r="E63" s="166">
        <v>-3.8199999999999998E-2</v>
      </c>
      <c r="F63" s="166">
        <v>-3.9899999999999998E-2</v>
      </c>
      <c r="G63" s="166">
        <v>-4.0899999999999999E-2</v>
      </c>
      <c r="H63" s="166">
        <v>-4.1300000000000003E-2</v>
      </c>
      <c r="I63" s="166">
        <v>-4.0599999999999997E-2</v>
      </c>
      <c r="J63" s="166">
        <v>-4.1200000000000001E-2</v>
      </c>
      <c r="K63" s="166">
        <v>-3.1800000000000002E-2</v>
      </c>
    </row>
    <row r="64" spans="1:12" s="165" customFormat="1" ht="23.25" customHeight="1">
      <c r="A64" s="165" t="s">
        <v>509</v>
      </c>
      <c r="B64" s="11" t="s">
        <v>679</v>
      </c>
      <c r="C64" s="15" t="s">
        <v>680</v>
      </c>
      <c r="D64" s="166">
        <v>0</v>
      </c>
      <c r="E64" s="166">
        <v>0</v>
      </c>
      <c r="F64" s="166">
        <v>0</v>
      </c>
      <c r="G64" s="166">
        <v>0</v>
      </c>
      <c r="H64" s="166">
        <v>0</v>
      </c>
      <c r="I64" s="166">
        <v>1E-4</v>
      </c>
      <c r="J64" s="166">
        <v>1E-4</v>
      </c>
      <c r="K64" s="166">
        <v>0</v>
      </c>
    </row>
    <row r="65" spans="1:12" s="165" customFormat="1" ht="23.25" customHeight="1">
      <c r="A65" s="165" t="s">
        <v>509</v>
      </c>
      <c r="B65" s="11" t="s">
        <v>681</v>
      </c>
      <c r="C65" s="15" t="s">
        <v>682</v>
      </c>
      <c r="D65" s="166">
        <v>4.0000000000000002E-4</v>
      </c>
      <c r="E65" s="166">
        <v>2.9999999999999997E-4</v>
      </c>
      <c r="F65" s="166">
        <v>-1E-4</v>
      </c>
      <c r="G65" s="166">
        <v>-1E-4</v>
      </c>
      <c r="H65" s="166">
        <v>-2.0000000000000001E-4</v>
      </c>
      <c r="I65" s="166">
        <v>1E-4</v>
      </c>
      <c r="J65" s="166">
        <v>1E-4</v>
      </c>
      <c r="K65" s="166">
        <v>8.0000000000000004E-4</v>
      </c>
    </row>
    <row r="66" spans="1:12" s="165" customFormat="1" ht="44.25" customHeight="1" thickBot="1">
      <c r="B66" s="11"/>
      <c r="C66" s="15" t="s">
        <v>683</v>
      </c>
      <c r="D66" s="166">
        <v>-5.9999999999999995E-4</v>
      </c>
      <c r="E66" s="166">
        <v>-8.0000000000000004E-4</v>
      </c>
      <c r="F66" s="166">
        <v>1E-4</v>
      </c>
      <c r="G66" s="166">
        <v>2.0000000000000001E-4</v>
      </c>
      <c r="H66" s="166">
        <v>5.0000000000000001E-4</v>
      </c>
      <c r="I66" s="166">
        <v>2.9999999999999997E-4</v>
      </c>
      <c r="J66" s="166">
        <v>2.9999999999999997E-4</v>
      </c>
      <c r="K66" s="166">
        <v>2.0000000000000001E-4</v>
      </c>
    </row>
    <row r="67" spans="1:12" s="161" customFormat="1" ht="24.75" customHeight="1" thickTop="1" thickBot="1">
      <c r="A67" s="161" t="s">
        <v>509</v>
      </c>
      <c r="B67" s="9" t="s">
        <v>684</v>
      </c>
      <c r="C67" s="162" t="s">
        <v>685</v>
      </c>
      <c r="D67" s="933">
        <v>1.55E-2</v>
      </c>
      <c r="E67" s="933">
        <v>1.4999999999999999E-2</v>
      </c>
      <c r="F67" s="933">
        <v>1.17E-2</v>
      </c>
      <c r="G67" s="933">
        <v>8.6E-3</v>
      </c>
      <c r="H67" s="933">
        <v>8.9999999999999993E-3</v>
      </c>
      <c r="I67" s="933">
        <v>1.1299999999999999E-2</v>
      </c>
      <c r="J67" s="173">
        <v>8.0000000000000002E-3</v>
      </c>
      <c r="K67" s="173">
        <v>6.1000000000000004E-3</v>
      </c>
      <c r="L67" s="163"/>
    </row>
    <row r="68" spans="1:12" ht="4.5" hidden="1" customHeight="1" thickTop="1">
      <c r="A68" s="648" t="s">
        <v>508</v>
      </c>
      <c r="B68" s="17" t="s">
        <v>508</v>
      </c>
      <c r="C68" s="174"/>
      <c r="D68" s="174"/>
      <c r="E68" s="174"/>
      <c r="F68" s="174"/>
      <c r="G68" s="174"/>
      <c r="H68" s="174"/>
      <c r="I68" s="174"/>
      <c r="J68" s="174"/>
      <c r="K68" s="174"/>
    </row>
    <row r="69" spans="1:12" ht="14.25" thickTop="1" thickBot="1">
      <c r="A69" s="934"/>
      <c r="B69" s="934"/>
      <c r="C69" s="455"/>
      <c r="D69" s="455"/>
      <c r="E69" s="455"/>
      <c r="F69" s="455"/>
      <c r="G69" s="455"/>
      <c r="H69" s="455"/>
      <c r="I69" s="455"/>
      <c r="J69" s="455"/>
      <c r="K69" s="455"/>
      <c r="L69" s="456"/>
    </row>
    <row r="70" spans="1:12" ht="23.25" customHeight="1">
      <c r="C70" s="121" t="s">
        <v>421</v>
      </c>
    </row>
    <row r="71" spans="1:12" ht="15">
      <c r="C71" s="121" t="s">
        <v>686</v>
      </c>
    </row>
    <row r="72" spans="1:12" ht="15">
      <c r="C72" s="121" t="s">
        <v>687</v>
      </c>
    </row>
    <row r="73" spans="1:12" ht="15">
      <c r="C73" s="121" t="s">
        <v>424</v>
      </c>
    </row>
    <row r="74" spans="1:12" ht="15">
      <c r="C74" s="121" t="s">
        <v>425</v>
      </c>
    </row>
    <row r="75" spans="1:12" ht="15">
      <c r="C75" s="121" t="s">
        <v>426</v>
      </c>
    </row>
    <row r="76" spans="1:12" ht="15">
      <c r="C76" s="121" t="s">
        <v>688</v>
      </c>
    </row>
    <row r="77" spans="1:12" ht="15">
      <c r="C77" s="121" t="s">
        <v>428</v>
      </c>
    </row>
    <row r="78" spans="1:12" ht="15">
      <c r="C78" s="121" t="s">
        <v>429</v>
      </c>
    </row>
    <row r="79" spans="1:12" ht="15">
      <c r="C79" s="121" t="s">
        <v>430</v>
      </c>
    </row>
  </sheetData>
  <mergeCells count="5">
    <mergeCell ref="A2:K2"/>
    <mergeCell ref="C3:K3"/>
    <mergeCell ref="A4:K4"/>
    <mergeCell ref="D5:I5"/>
    <mergeCell ref="J5:K5"/>
  </mergeCells>
  <pageMargins left="0.93" right="0.42" top="0.69" bottom="0.59" header="0.5" footer="0.5"/>
  <pageSetup scale="35" orientation="portrait" r:id="rId1"/>
  <headerFooter alignWithMargins="0"/>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J200"/>
  <sheetViews>
    <sheetView topLeftCell="A2" zoomScale="50" workbookViewId="0">
      <selection activeCell="G33" sqref="G33"/>
    </sheetView>
  </sheetViews>
  <sheetFormatPr defaultColWidth="9.140625" defaultRowHeight="15"/>
  <cols>
    <col min="1" max="1" width="95.140625" style="756" customWidth="1"/>
    <col min="2" max="8" width="24.42578125" style="89" customWidth="1"/>
    <col min="9" max="9" width="30.7109375" style="874" customWidth="1"/>
    <col min="10" max="10" width="3.7109375" style="89" customWidth="1"/>
    <col min="11" max="12" width="11.140625" style="966" bestFit="1" customWidth="1"/>
    <col min="13" max="256" width="9.140625" style="966"/>
    <col min="257" max="257" width="95.140625" style="966" customWidth="1"/>
    <col min="258" max="265" width="24.42578125" style="966" customWidth="1"/>
    <col min="266" max="266" width="3.7109375" style="966" customWidth="1"/>
    <col min="267" max="268" width="11.140625" style="966" bestFit="1" customWidth="1"/>
    <col min="269" max="512" width="9.140625" style="966"/>
    <col min="513" max="513" width="95.140625" style="966" customWidth="1"/>
    <col min="514" max="521" width="24.42578125" style="966" customWidth="1"/>
    <col min="522" max="522" width="3.7109375" style="966" customWidth="1"/>
    <col min="523" max="524" width="11.140625" style="966" bestFit="1" customWidth="1"/>
    <col min="525" max="768" width="9.140625" style="966"/>
    <col min="769" max="769" width="95.140625" style="966" customWidth="1"/>
    <col min="770" max="777" width="24.42578125" style="966" customWidth="1"/>
    <col min="778" max="778" width="3.7109375" style="966" customWidth="1"/>
    <col min="779" max="780" width="11.140625" style="966" bestFit="1" customWidth="1"/>
    <col min="781" max="1024" width="9.140625" style="966"/>
    <col min="1025" max="1025" width="95.140625" style="966" customWidth="1"/>
    <col min="1026" max="1033" width="24.42578125" style="966" customWidth="1"/>
    <col min="1034" max="1034" width="3.7109375" style="966" customWidth="1"/>
    <col min="1035" max="1036" width="11.140625" style="966" bestFit="1" customWidth="1"/>
    <col min="1037" max="1280" width="9.140625" style="966"/>
    <col min="1281" max="1281" width="95.140625" style="966" customWidth="1"/>
    <col min="1282" max="1289" width="24.42578125" style="966" customWidth="1"/>
    <col min="1290" max="1290" width="3.7109375" style="966" customWidth="1"/>
    <col min="1291" max="1292" width="11.140625" style="966" bestFit="1" customWidth="1"/>
    <col min="1293" max="1536" width="9.140625" style="966"/>
    <col min="1537" max="1537" width="95.140625" style="966" customWidth="1"/>
    <col min="1538" max="1545" width="24.42578125" style="966" customWidth="1"/>
    <col min="1546" max="1546" width="3.7109375" style="966" customWidth="1"/>
    <col min="1547" max="1548" width="11.140625" style="966" bestFit="1" customWidth="1"/>
    <col min="1549" max="1792" width="9.140625" style="966"/>
    <col min="1793" max="1793" width="95.140625" style="966" customWidth="1"/>
    <col min="1794" max="1801" width="24.42578125" style="966" customWidth="1"/>
    <col min="1802" max="1802" width="3.7109375" style="966" customWidth="1"/>
    <col min="1803" max="1804" width="11.140625" style="966" bestFit="1" customWidth="1"/>
    <col min="1805" max="2048" width="9.140625" style="966"/>
    <col min="2049" max="2049" width="95.140625" style="966" customWidth="1"/>
    <col min="2050" max="2057" width="24.42578125" style="966" customWidth="1"/>
    <col min="2058" max="2058" width="3.7109375" style="966" customWidth="1"/>
    <col min="2059" max="2060" width="11.140625" style="966" bestFit="1" customWidth="1"/>
    <col min="2061" max="2304" width="9.140625" style="966"/>
    <col min="2305" max="2305" width="95.140625" style="966" customWidth="1"/>
    <col min="2306" max="2313" width="24.42578125" style="966" customWidth="1"/>
    <col min="2314" max="2314" width="3.7109375" style="966" customWidth="1"/>
    <col min="2315" max="2316" width="11.140625" style="966" bestFit="1" customWidth="1"/>
    <col min="2317" max="2560" width="9.140625" style="966"/>
    <col min="2561" max="2561" width="95.140625" style="966" customWidth="1"/>
    <col min="2562" max="2569" width="24.42578125" style="966" customWidth="1"/>
    <col min="2570" max="2570" width="3.7109375" style="966" customWidth="1"/>
    <col min="2571" max="2572" width="11.140625" style="966" bestFit="1" customWidth="1"/>
    <col min="2573" max="2816" width="9.140625" style="966"/>
    <col min="2817" max="2817" width="95.140625" style="966" customWidth="1"/>
    <col min="2818" max="2825" width="24.42578125" style="966" customWidth="1"/>
    <col min="2826" max="2826" width="3.7109375" style="966" customWidth="1"/>
    <col min="2827" max="2828" width="11.140625" style="966" bestFit="1" customWidth="1"/>
    <col min="2829" max="3072" width="9.140625" style="966"/>
    <col min="3073" max="3073" width="95.140625" style="966" customWidth="1"/>
    <col min="3074" max="3081" width="24.42578125" style="966" customWidth="1"/>
    <col min="3082" max="3082" width="3.7109375" style="966" customWidth="1"/>
    <col min="3083" max="3084" width="11.140625" style="966" bestFit="1" customWidth="1"/>
    <col min="3085" max="3328" width="9.140625" style="966"/>
    <col min="3329" max="3329" width="95.140625" style="966" customWidth="1"/>
    <col min="3330" max="3337" width="24.42578125" style="966" customWidth="1"/>
    <col min="3338" max="3338" width="3.7109375" style="966" customWidth="1"/>
    <col min="3339" max="3340" width="11.140625" style="966" bestFit="1" customWidth="1"/>
    <col min="3341" max="3584" width="9.140625" style="966"/>
    <col min="3585" max="3585" width="95.140625" style="966" customWidth="1"/>
    <col min="3586" max="3593" width="24.42578125" style="966" customWidth="1"/>
    <col min="3594" max="3594" width="3.7109375" style="966" customWidth="1"/>
    <col min="3595" max="3596" width="11.140625" style="966" bestFit="1" customWidth="1"/>
    <col min="3597" max="3840" width="9.140625" style="966"/>
    <col min="3841" max="3841" width="95.140625" style="966" customWidth="1"/>
    <col min="3842" max="3849" width="24.42578125" style="966" customWidth="1"/>
    <col min="3850" max="3850" width="3.7109375" style="966" customWidth="1"/>
    <col min="3851" max="3852" width="11.140625" style="966" bestFit="1" customWidth="1"/>
    <col min="3853" max="4096" width="9.140625" style="966"/>
    <col min="4097" max="4097" width="95.140625" style="966" customWidth="1"/>
    <col min="4098" max="4105" width="24.42578125" style="966" customWidth="1"/>
    <col min="4106" max="4106" width="3.7109375" style="966" customWidth="1"/>
    <col min="4107" max="4108" width="11.140625" style="966" bestFit="1" customWidth="1"/>
    <col min="4109" max="4352" width="9.140625" style="966"/>
    <col min="4353" max="4353" width="95.140625" style="966" customWidth="1"/>
    <col min="4354" max="4361" width="24.42578125" style="966" customWidth="1"/>
    <col min="4362" max="4362" width="3.7109375" style="966" customWidth="1"/>
    <col min="4363" max="4364" width="11.140625" style="966" bestFit="1" customWidth="1"/>
    <col min="4365" max="4608" width="9.140625" style="966"/>
    <col min="4609" max="4609" width="95.140625" style="966" customWidth="1"/>
    <col min="4610" max="4617" width="24.42578125" style="966" customWidth="1"/>
    <col min="4618" max="4618" width="3.7109375" style="966" customWidth="1"/>
    <col min="4619" max="4620" width="11.140625" style="966" bestFit="1" customWidth="1"/>
    <col min="4621" max="4864" width="9.140625" style="966"/>
    <col min="4865" max="4865" width="95.140625" style="966" customWidth="1"/>
    <col min="4866" max="4873" width="24.42578125" style="966" customWidth="1"/>
    <col min="4874" max="4874" width="3.7109375" style="966" customWidth="1"/>
    <col min="4875" max="4876" width="11.140625" style="966" bestFit="1" customWidth="1"/>
    <col min="4877" max="5120" width="9.140625" style="966"/>
    <col min="5121" max="5121" width="95.140625" style="966" customWidth="1"/>
    <col min="5122" max="5129" width="24.42578125" style="966" customWidth="1"/>
    <col min="5130" max="5130" width="3.7109375" style="966" customWidth="1"/>
    <col min="5131" max="5132" width="11.140625" style="966" bestFit="1" customWidth="1"/>
    <col min="5133" max="5376" width="9.140625" style="966"/>
    <col min="5377" max="5377" width="95.140625" style="966" customWidth="1"/>
    <col min="5378" max="5385" width="24.42578125" style="966" customWidth="1"/>
    <col min="5386" max="5386" width="3.7109375" style="966" customWidth="1"/>
    <col min="5387" max="5388" width="11.140625" style="966" bestFit="1" customWidth="1"/>
    <col min="5389" max="5632" width="9.140625" style="966"/>
    <col min="5633" max="5633" width="95.140625" style="966" customWidth="1"/>
    <col min="5634" max="5641" width="24.42578125" style="966" customWidth="1"/>
    <col min="5642" max="5642" width="3.7109375" style="966" customWidth="1"/>
    <col min="5643" max="5644" width="11.140625" style="966" bestFit="1" customWidth="1"/>
    <col min="5645" max="5888" width="9.140625" style="966"/>
    <col min="5889" max="5889" width="95.140625" style="966" customWidth="1"/>
    <col min="5890" max="5897" width="24.42578125" style="966" customWidth="1"/>
    <col min="5898" max="5898" width="3.7109375" style="966" customWidth="1"/>
    <col min="5899" max="5900" width="11.140625" style="966" bestFit="1" customWidth="1"/>
    <col min="5901" max="6144" width="9.140625" style="966"/>
    <col min="6145" max="6145" width="95.140625" style="966" customWidth="1"/>
    <col min="6146" max="6153" width="24.42578125" style="966" customWidth="1"/>
    <col min="6154" max="6154" width="3.7109375" style="966" customWidth="1"/>
    <col min="6155" max="6156" width="11.140625" style="966" bestFit="1" customWidth="1"/>
    <col min="6157" max="6400" width="9.140625" style="966"/>
    <col min="6401" max="6401" width="95.140625" style="966" customWidth="1"/>
    <col min="6402" max="6409" width="24.42578125" style="966" customWidth="1"/>
    <col min="6410" max="6410" width="3.7109375" style="966" customWidth="1"/>
    <col min="6411" max="6412" width="11.140625" style="966" bestFit="1" customWidth="1"/>
    <col min="6413" max="6656" width="9.140625" style="966"/>
    <col min="6657" max="6657" width="95.140625" style="966" customWidth="1"/>
    <col min="6658" max="6665" width="24.42578125" style="966" customWidth="1"/>
    <col min="6666" max="6666" width="3.7109375" style="966" customWidth="1"/>
    <col min="6667" max="6668" width="11.140625" style="966" bestFit="1" customWidth="1"/>
    <col min="6669" max="6912" width="9.140625" style="966"/>
    <col min="6913" max="6913" width="95.140625" style="966" customWidth="1"/>
    <col min="6914" max="6921" width="24.42578125" style="966" customWidth="1"/>
    <col min="6922" max="6922" width="3.7109375" style="966" customWidth="1"/>
    <col min="6923" max="6924" width="11.140625" style="966" bestFit="1" customWidth="1"/>
    <col min="6925" max="7168" width="9.140625" style="966"/>
    <col min="7169" max="7169" width="95.140625" style="966" customWidth="1"/>
    <col min="7170" max="7177" width="24.42578125" style="966" customWidth="1"/>
    <col min="7178" max="7178" width="3.7109375" style="966" customWidth="1"/>
    <col min="7179" max="7180" width="11.140625" style="966" bestFit="1" customWidth="1"/>
    <col min="7181" max="7424" width="9.140625" style="966"/>
    <col min="7425" max="7425" width="95.140625" style="966" customWidth="1"/>
    <col min="7426" max="7433" width="24.42578125" style="966" customWidth="1"/>
    <col min="7434" max="7434" width="3.7109375" style="966" customWidth="1"/>
    <col min="7435" max="7436" width="11.140625" style="966" bestFit="1" customWidth="1"/>
    <col min="7437" max="7680" width="9.140625" style="966"/>
    <col min="7681" max="7681" width="95.140625" style="966" customWidth="1"/>
    <col min="7682" max="7689" width="24.42578125" style="966" customWidth="1"/>
    <col min="7690" max="7690" width="3.7109375" style="966" customWidth="1"/>
    <col min="7691" max="7692" width="11.140625" style="966" bestFit="1" customWidth="1"/>
    <col min="7693" max="7936" width="9.140625" style="966"/>
    <col min="7937" max="7937" width="95.140625" style="966" customWidth="1"/>
    <col min="7938" max="7945" width="24.42578125" style="966" customWidth="1"/>
    <col min="7946" max="7946" width="3.7109375" style="966" customWidth="1"/>
    <col min="7947" max="7948" width="11.140625" style="966" bestFit="1" customWidth="1"/>
    <col min="7949" max="8192" width="9.140625" style="966"/>
    <col min="8193" max="8193" width="95.140625" style="966" customWidth="1"/>
    <col min="8194" max="8201" width="24.42578125" style="966" customWidth="1"/>
    <col min="8202" max="8202" width="3.7109375" style="966" customWidth="1"/>
    <col min="8203" max="8204" width="11.140625" style="966" bestFit="1" customWidth="1"/>
    <col min="8205" max="8448" width="9.140625" style="966"/>
    <col min="8449" max="8449" width="95.140625" style="966" customWidth="1"/>
    <col min="8450" max="8457" width="24.42578125" style="966" customWidth="1"/>
    <col min="8458" max="8458" width="3.7109375" style="966" customWidth="1"/>
    <col min="8459" max="8460" width="11.140625" style="966" bestFit="1" customWidth="1"/>
    <col min="8461" max="8704" width="9.140625" style="966"/>
    <col min="8705" max="8705" width="95.140625" style="966" customWidth="1"/>
    <col min="8706" max="8713" width="24.42578125" style="966" customWidth="1"/>
    <col min="8714" max="8714" width="3.7109375" style="966" customWidth="1"/>
    <col min="8715" max="8716" width="11.140625" style="966" bestFit="1" customWidth="1"/>
    <col min="8717" max="8960" width="9.140625" style="966"/>
    <col min="8961" max="8961" width="95.140625" style="966" customWidth="1"/>
    <col min="8962" max="8969" width="24.42578125" style="966" customWidth="1"/>
    <col min="8970" max="8970" width="3.7109375" style="966" customWidth="1"/>
    <col min="8971" max="8972" width="11.140625" style="966" bestFit="1" customWidth="1"/>
    <col min="8973" max="9216" width="9.140625" style="966"/>
    <col min="9217" max="9217" width="95.140625" style="966" customWidth="1"/>
    <col min="9218" max="9225" width="24.42578125" style="966" customWidth="1"/>
    <col min="9226" max="9226" width="3.7109375" style="966" customWidth="1"/>
    <col min="9227" max="9228" width="11.140625" style="966" bestFit="1" customWidth="1"/>
    <col min="9229" max="9472" width="9.140625" style="966"/>
    <col min="9473" max="9473" width="95.140625" style="966" customWidth="1"/>
    <col min="9474" max="9481" width="24.42578125" style="966" customWidth="1"/>
    <col min="9482" max="9482" width="3.7109375" style="966" customWidth="1"/>
    <col min="9483" max="9484" width="11.140625" style="966" bestFit="1" customWidth="1"/>
    <col min="9485" max="9728" width="9.140625" style="966"/>
    <col min="9729" max="9729" width="95.140625" style="966" customWidth="1"/>
    <col min="9730" max="9737" width="24.42578125" style="966" customWidth="1"/>
    <col min="9738" max="9738" width="3.7109375" style="966" customWidth="1"/>
    <col min="9739" max="9740" width="11.140625" style="966" bestFit="1" customWidth="1"/>
    <col min="9741" max="9984" width="9.140625" style="966"/>
    <col min="9985" max="9985" width="95.140625" style="966" customWidth="1"/>
    <col min="9986" max="9993" width="24.42578125" style="966" customWidth="1"/>
    <col min="9994" max="9994" width="3.7109375" style="966" customWidth="1"/>
    <col min="9995" max="9996" width="11.140625" style="966" bestFit="1" customWidth="1"/>
    <col min="9997" max="10240" width="9.140625" style="966"/>
    <col min="10241" max="10241" width="95.140625" style="966" customWidth="1"/>
    <col min="10242" max="10249" width="24.42578125" style="966" customWidth="1"/>
    <col min="10250" max="10250" width="3.7109375" style="966" customWidth="1"/>
    <col min="10251" max="10252" width="11.140625" style="966" bestFit="1" customWidth="1"/>
    <col min="10253" max="10496" width="9.140625" style="966"/>
    <col min="10497" max="10497" width="95.140625" style="966" customWidth="1"/>
    <col min="10498" max="10505" width="24.42578125" style="966" customWidth="1"/>
    <col min="10506" max="10506" width="3.7109375" style="966" customWidth="1"/>
    <col min="10507" max="10508" width="11.140625" style="966" bestFit="1" customWidth="1"/>
    <col min="10509" max="10752" width="9.140625" style="966"/>
    <col min="10753" max="10753" width="95.140625" style="966" customWidth="1"/>
    <col min="10754" max="10761" width="24.42578125" style="966" customWidth="1"/>
    <col min="10762" max="10762" width="3.7109375" style="966" customWidth="1"/>
    <col min="10763" max="10764" width="11.140625" style="966" bestFit="1" customWidth="1"/>
    <col min="10765" max="11008" width="9.140625" style="966"/>
    <col min="11009" max="11009" width="95.140625" style="966" customWidth="1"/>
    <col min="11010" max="11017" width="24.42578125" style="966" customWidth="1"/>
    <col min="11018" max="11018" width="3.7109375" style="966" customWidth="1"/>
    <col min="11019" max="11020" width="11.140625" style="966" bestFit="1" customWidth="1"/>
    <col min="11021" max="11264" width="9.140625" style="966"/>
    <col min="11265" max="11265" width="95.140625" style="966" customWidth="1"/>
    <col min="11266" max="11273" width="24.42578125" style="966" customWidth="1"/>
    <col min="11274" max="11274" width="3.7109375" style="966" customWidth="1"/>
    <col min="11275" max="11276" width="11.140625" style="966" bestFit="1" customWidth="1"/>
    <col min="11277" max="11520" width="9.140625" style="966"/>
    <col min="11521" max="11521" width="95.140625" style="966" customWidth="1"/>
    <col min="11522" max="11529" width="24.42578125" style="966" customWidth="1"/>
    <col min="11530" max="11530" width="3.7109375" style="966" customWidth="1"/>
    <col min="11531" max="11532" width="11.140625" style="966" bestFit="1" customWidth="1"/>
    <col min="11533" max="11776" width="9.140625" style="966"/>
    <col min="11777" max="11777" width="95.140625" style="966" customWidth="1"/>
    <col min="11778" max="11785" width="24.42578125" style="966" customWidth="1"/>
    <col min="11786" max="11786" width="3.7109375" style="966" customWidth="1"/>
    <col min="11787" max="11788" width="11.140625" style="966" bestFit="1" customWidth="1"/>
    <col min="11789" max="12032" width="9.140625" style="966"/>
    <col min="12033" max="12033" width="95.140625" style="966" customWidth="1"/>
    <col min="12034" max="12041" width="24.42578125" style="966" customWidth="1"/>
    <col min="12042" max="12042" width="3.7109375" style="966" customWidth="1"/>
    <col min="12043" max="12044" width="11.140625" style="966" bestFit="1" customWidth="1"/>
    <col min="12045" max="12288" width="9.140625" style="966"/>
    <col min="12289" max="12289" width="95.140625" style="966" customWidth="1"/>
    <col min="12290" max="12297" width="24.42578125" style="966" customWidth="1"/>
    <col min="12298" max="12298" width="3.7109375" style="966" customWidth="1"/>
    <col min="12299" max="12300" width="11.140625" style="966" bestFit="1" customWidth="1"/>
    <col min="12301" max="12544" width="9.140625" style="966"/>
    <col min="12545" max="12545" width="95.140625" style="966" customWidth="1"/>
    <col min="12546" max="12553" width="24.42578125" style="966" customWidth="1"/>
    <col min="12554" max="12554" width="3.7109375" style="966" customWidth="1"/>
    <col min="12555" max="12556" width="11.140625" style="966" bestFit="1" customWidth="1"/>
    <col min="12557" max="12800" width="9.140625" style="966"/>
    <col min="12801" max="12801" width="95.140625" style="966" customWidth="1"/>
    <col min="12802" max="12809" width="24.42578125" style="966" customWidth="1"/>
    <col min="12810" max="12810" width="3.7109375" style="966" customWidth="1"/>
    <col min="12811" max="12812" width="11.140625" style="966" bestFit="1" customWidth="1"/>
    <col min="12813" max="13056" width="9.140625" style="966"/>
    <col min="13057" max="13057" width="95.140625" style="966" customWidth="1"/>
    <col min="13058" max="13065" width="24.42578125" style="966" customWidth="1"/>
    <col min="13066" max="13066" width="3.7109375" style="966" customWidth="1"/>
    <col min="13067" max="13068" width="11.140625" style="966" bestFit="1" customWidth="1"/>
    <col min="13069" max="13312" width="9.140625" style="966"/>
    <col min="13313" max="13313" width="95.140625" style="966" customWidth="1"/>
    <col min="13314" max="13321" width="24.42578125" style="966" customWidth="1"/>
    <col min="13322" max="13322" width="3.7109375" style="966" customWidth="1"/>
    <col min="13323" max="13324" width="11.140625" style="966" bestFit="1" customWidth="1"/>
    <col min="13325" max="13568" width="9.140625" style="966"/>
    <col min="13569" max="13569" width="95.140625" style="966" customWidth="1"/>
    <col min="13570" max="13577" width="24.42578125" style="966" customWidth="1"/>
    <col min="13578" max="13578" width="3.7109375" style="966" customWidth="1"/>
    <col min="13579" max="13580" width="11.140625" style="966" bestFit="1" customWidth="1"/>
    <col min="13581" max="13824" width="9.140625" style="966"/>
    <col min="13825" max="13825" width="95.140625" style="966" customWidth="1"/>
    <col min="13826" max="13833" width="24.42578125" style="966" customWidth="1"/>
    <col min="13834" max="13834" width="3.7109375" style="966" customWidth="1"/>
    <col min="13835" max="13836" width="11.140625" style="966" bestFit="1" customWidth="1"/>
    <col min="13837" max="14080" width="9.140625" style="966"/>
    <col min="14081" max="14081" width="95.140625" style="966" customWidth="1"/>
    <col min="14082" max="14089" width="24.42578125" style="966" customWidth="1"/>
    <col min="14090" max="14090" width="3.7109375" style="966" customWidth="1"/>
    <col min="14091" max="14092" width="11.140625" style="966" bestFit="1" customWidth="1"/>
    <col min="14093" max="14336" width="9.140625" style="966"/>
    <col min="14337" max="14337" width="95.140625" style="966" customWidth="1"/>
    <col min="14338" max="14345" width="24.42578125" style="966" customWidth="1"/>
    <col min="14346" max="14346" width="3.7109375" style="966" customWidth="1"/>
    <col min="14347" max="14348" width="11.140625" style="966" bestFit="1" customWidth="1"/>
    <col min="14349" max="14592" width="9.140625" style="966"/>
    <col min="14593" max="14593" width="95.140625" style="966" customWidth="1"/>
    <col min="14594" max="14601" width="24.42578125" style="966" customWidth="1"/>
    <col min="14602" max="14602" width="3.7109375" style="966" customWidth="1"/>
    <col min="14603" max="14604" width="11.140625" style="966" bestFit="1" customWidth="1"/>
    <col min="14605" max="14848" width="9.140625" style="966"/>
    <col min="14849" max="14849" width="95.140625" style="966" customWidth="1"/>
    <col min="14850" max="14857" width="24.42578125" style="966" customWidth="1"/>
    <col min="14858" max="14858" width="3.7109375" style="966" customWidth="1"/>
    <col min="14859" max="14860" width="11.140625" style="966" bestFit="1" customWidth="1"/>
    <col min="14861" max="15104" width="9.140625" style="966"/>
    <col min="15105" max="15105" width="95.140625" style="966" customWidth="1"/>
    <col min="15106" max="15113" width="24.42578125" style="966" customWidth="1"/>
    <col min="15114" max="15114" width="3.7109375" style="966" customWidth="1"/>
    <col min="15115" max="15116" width="11.140625" style="966" bestFit="1" customWidth="1"/>
    <col min="15117" max="15360" width="9.140625" style="966"/>
    <col min="15361" max="15361" width="95.140625" style="966" customWidth="1"/>
    <col min="15362" max="15369" width="24.42578125" style="966" customWidth="1"/>
    <col min="15370" max="15370" width="3.7109375" style="966" customWidth="1"/>
    <col min="15371" max="15372" width="11.140625" style="966" bestFit="1" customWidth="1"/>
    <col min="15373" max="15616" width="9.140625" style="966"/>
    <col min="15617" max="15617" width="95.140625" style="966" customWidth="1"/>
    <col min="15618" max="15625" width="24.42578125" style="966" customWidth="1"/>
    <col min="15626" max="15626" width="3.7109375" style="966" customWidth="1"/>
    <col min="15627" max="15628" width="11.140625" style="966" bestFit="1" customWidth="1"/>
    <col min="15629" max="15872" width="9.140625" style="966"/>
    <col min="15873" max="15873" width="95.140625" style="966" customWidth="1"/>
    <col min="15874" max="15881" width="24.42578125" style="966" customWidth="1"/>
    <col min="15882" max="15882" width="3.7109375" style="966" customWidth="1"/>
    <col min="15883" max="15884" width="11.140625" style="966" bestFit="1" customWidth="1"/>
    <col min="15885" max="16128" width="9.140625" style="966"/>
    <col min="16129" max="16129" width="95.140625" style="966" customWidth="1"/>
    <col min="16130" max="16137" width="24.42578125" style="966" customWidth="1"/>
    <col min="16138" max="16138" width="3.7109375" style="966" customWidth="1"/>
    <col min="16139" max="16140" width="11.140625" style="966" bestFit="1" customWidth="1"/>
    <col min="16141" max="16384" width="9.140625" style="966"/>
  </cols>
  <sheetData>
    <row r="1" spans="1:9" s="966" customFormat="1" ht="20.25" hidden="1">
      <c r="A1" s="862"/>
      <c r="B1" s="867"/>
      <c r="C1" s="867"/>
      <c r="D1" s="867"/>
      <c r="E1" s="867"/>
      <c r="F1" s="867"/>
      <c r="G1" s="867"/>
      <c r="H1" s="867"/>
      <c r="I1" s="868"/>
    </row>
    <row r="2" spans="1:9" s="966" customFormat="1" ht="51" customHeight="1">
      <c r="A2" s="1025" t="s">
        <v>1424</v>
      </c>
      <c r="B2" s="1025"/>
      <c r="C2" s="1025"/>
      <c r="D2" s="1025"/>
      <c r="E2" s="1025"/>
      <c r="F2" s="1025"/>
      <c r="G2" s="1025"/>
      <c r="H2" s="1025"/>
      <c r="I2" s="1025"/>
    </row>
    <row r="3" spans="1:9" s="966" customFormat="1" ht="42" customHeight="1">
      <c r="A3" s="1025" t="s">
        <v>689</v>
      </c>
      <c r="B3" s="1025"/>
      <c r="C3" s="1025"/>
      <c r="D3" s="1025"/>
      <c r="E3" s="1025"/>
      <c r="F3" s="1025"/>
      <c r="G3" s="1025"/>
      <c r="H3" s="1025"/>
      <c r="I3" s="1025"/>
    </row>
    <row r="4" spans="1:9" s="966" customFormat="1" ht="33.75" customHeight="1">
      <c r="A4" s="1025" t="s">
        <v>1510</v>
      </c>
      <c r="B4" s="1025"/>
      <c r="C4" s="1025"/>
      <c r="D4" s="1025"/>
      <c r="E4" s="1025"/>
      <c r="F4" s="1025"/>
      <c r="G4" s="1025"/>
      <c r="H4" s="1025"/>
      <c r="I4" s="1025"/>
    </row>
    <row r="5" spans="1:9" s="133" customFormat="1" ht="41.25" customHeight="1">
      <c r="A5" s="1026" t="s">
        <v>1350</v>
      </c>
      <c r="B5" s="1026"/>
      <c r="C5" s="1026"/>
      <c r="D5" s="1026"/>
      <c r="E5" s="1026"/>
      <c r="F5" s="1026"/>
      <c r="G5" s="1026"/>
      <c r="H5" s="1026"/>
      <c r="I5" s="1026"/>
    </row>
    <row r="6" spans="1:9" s="500" customFormat="1" ht="6" customHeight="1">
      <c r="A6" s="863"/>
      <c r="B6" s="869"/>
      <c r="C6" s="869"/>
      <c r="D6" s="869"/>
      <c r="E6" s="869"/>
      <c r="F6" s="869"/>
      <c r="G6" s="869"/>
      <c r="H6" s="869"/>
      <c r="I6" s="869"/>
    </row>
    <row r="7" spans="1:9" s="966" customFormat="1" ht="16.5" customHeight="1" thickBot="1">
      <c r="A7" s="69"/>
      <c r="B7" s="870"/>
      <c r="C7" s="870"/>
      <c r="D7" s="870"/>
      <c r="E7" s="870"/>
      <c r="F7" s="870"/>
      <c r="G7" s="870"/>
      <c r="H7" s="870"/>
      <c r="I7" s="871"/>
    </row>
    <row r="8" spans="1:9" s="42" customFormat="1" ht="49.5" customHeight="1" thickTop="1" thickBot="1">
      <c r="A8" s="757"/>
      <c r="B8" s="787" t="s">
        <v>1425</v>
      </c>
      <c r="C8" s="787" t="s">
        <v>1429</v>
      </c>
      <c r="D8" s="787" t="s">
        <v>1428</v>
      </c>
      <c r="E8" s="787" t="s">
        <v>1426</v>
      </c>
      <c r="F8" s="787" t="s">
        <v>1430</v>
      </c>
      <c r="G8" s="787" t="s">
        <v>1427</v>
      </c>
      <c r="H8" s="787" t="s">
        <v>1431</v>
      </c>
      <c r="I8" s="787" t="s">
        <v>317</v>
      </c>
    </row>
    <row r="9" spans="1:9" s="501" customFormat="1" ht="39.75" customHeight="1" thickTop="1" thickBot="1">
      <c r="A9" s="275" t="s">
        <v>690</v>
      </c>
      <c r="B9" s="935">
        <v>0.52710000000000001</v>
      </c>
      <c r="C9" s="935">
        <v>0.21360000000000001</v>
      </c>
      <c r="D9" s="935">
        <v>0.9153</v>
      </c>
      <c r="E9" s="935">
        <v>0.60699999999999998</v>
      </c>
      <c r="F9" s="935">
        <v>0.1368</v>
      </c>
      <c r="G9" s="935">
        <v>0.34429999999999999</v>
      </c>
      <c r="H9" s="935">
        <v>0.22359999999999999</v>
      </c>
      <c r="I9" s="935">
        <v>0.47649999999999998</v>
      </c>
    </row>
    <row r="10" spans="1:9" s="502" customFormat="1" ht="39.75" customHeight="1" thickTop="1">
      <c r="A10" s="191" t="s">
        <v>691</v>
      </c>
      <c r="B10" s="936">
        <v>446467830.02999997</v>
      </c>
      <c r="C10" s="936">
        <v>148564438.72</v>
      </c>
      <c r="D10" s="936">
        <v>49830180.710000001</v>
      </c>
      <c r="E10" s="936">
        <v>31683350.34</v>
      </c>
      <c r="F10" s="936">
        <v>10380349.49</v>
      </c>
      <c r="G10" s="936">
        <v>5637885.4000000004</v>
      </c>
      <c r="H10" s="936">
        <v>76852634.049999997</v>
      </c>
      <c r="I10" s="937">
        <v>769416668.74000001</v>
      </c>
    </row>
    <row r="11" spans="1:9" s="502" customFormat="1" ht="39.75" customHeight="1">
      <c r="A11" s="191" t="s">
        <v>692</v>
      </c>
      <c r="B11" s="936">
        <v>0</v>
      </c>
      <c r="C11" s="936">
        <v>0</v>
      </c>
      <c r="D11" s="936">
        <v>0</v>
      </c>
      <c r="E11" s="936">
        <v>0</v>
      </c>
      <c r="F11" s="936">
        <v>0</v>
      </c>
      <c r="G11" s="936">
        <v>0</v>
      </c>
      <c r="H11" s="936">
        <v>0</v>
      </c>
      <c r="I11" s="937">
        <v>0</v>
      </c>
    </row>
    <row r="12" spans="1:9" s="502" customFormat="1" ht="39.75" customHeight="1">
      <c r="A12" s="191" t="s">
        <v>693</v>
      </c>
      <c r="B12" s="936">
        <v>22782142.370000001</v>
      </c>
      <c r="C12" s="936">
        <v>25648277.739999998</v>
      </c>
      <c r="D12" s="936">
        <v>101976337.76000001</v>
      </c>
      <c r="E12" s="936">
        <v>3743926.32</v>
      </c>
      <c r="F12" s="936">
        <v>5597626.6299999999</v>
      </c>
      <c r="G12" s="936">
        <v>1330450.57</v>
      </c>
      <c r="H12" s="936">
        <v>750442.49</v>
      </c>
      <c r="I12" s="937">
        <v>161829203.88</v>
      </c>
    </row>
    <row r="13" spans="1:9" s="502" customFormat="1" ht="39.75" customHeight="1">
      <c r="A13" s="191" t="s">
        <v>694</v>
      </c>
      <c r="B13" s="936">
        <v>1090031776.5799999</v>
      </c>
      <c r="C13" s="936">
        <v>319286725.37</v>
      </c>
      <c r="D13" s="936">
        <v>118730865.65000001</v>
      </c>
      <c r="E13" s="936">
        <v>87957868.189999998</v>
      </c>
      <c r="F13" s="936">
        <v>50304482.149999999</v>
      </c>
      <c r="G13" s="936">
        <v>32070580.420000002</v>
      </c>
      <c r="H13" s="936">
        <v>26466723.359999999</v>
      </c>
      <c r="I13" s="937">
        <v>1724849021.72</v>
      </c>
    </row>
    <row r="14" spans="1:9" s="502" customFormat="1" ht="39.75" customHeight="1">
      <c r="A14" s="191" t="s">
        <v>695</v>
      </c>
      <c r="B14" s="936">
        <v>100085557.78</v>
      </c>
      <c r="C14" s="936">
        <v>0</v>
      </c>
      <c r="D14" s="936">
        <v>0</v>
      </c>
      <c r="E14" s="952">
        <v>0</v>
      </c>
      <c r="F14" s="936">
        <v>0</v>
      </c>
      <c r="G14" s="936">
        <v>0</v>
      </c>
      <c r="H14" s="936">
        <v>0</v>
      </c>
      <c r="I14" s="937">
        <v>100085557.78</v>
      </c>
    </row>
    <row r="15" spans="1:9" s="502" customFormat="1" ht="39.75" customHeight="1" thickBot="1">
      <c r="A15" s="191" t="s">
        <v>696</v>
      </c>
      <c r="B15" s="936">
        <v>538796021.66999996</v>
      </c>
      <c r="C15" s="936">
        <v>222669497.38999999</v>
      </c>
      <c r="D15" s="936">
        <v>56550246.82</v>
      </c>
      <c r="E15" s="936">
        <v>44814028.909999996</v>
      </c>
      <c r="F15" s="936">
        <v>22171816.23</v>
      </c>
      <c r="G15" s="936">
        <v>11215146.039999999</v>
      </c>
      <c r="H15" s="936">
        <v>19973980.350000001</v>
      </c>
      <c r="I15" s="937">
        <v>916190737.40999997</v>
      </c>
    </row>
    <row r="16" spans="1:9" s="502" customFormat="1" ht="39.75" customHeight="1" thickTop="1" thickBot="1">
      <c r="A16" s="808" t="s">
        <v>697</v>
      </c>
      <c r="B16" s="938">
        <v>2198163328.4299998</v>
      </c>
      <c r="C16" s="938">
        <v>716168939.22000003</v>
      </c>
      <c r="D16" s="938">
        <v>327087630.94</v>
      </c>
      <c r="E16" s="938">
        <v>168199173.75999999</v>
      </c>
      <c r="F16" s="938">
        <v>88454274.5</v>
      </c>
      <c r="G16" s="938">
        <v>50254062.43</v>
      </c>
      <c r="H16" s="938">
        <v>124043780.25</v>
      </c>
      <c r="I16" s="938">
        <v>3672371189.5300002</v>
      </c>
    </row>
    <row r="17" spans="1:9" s="502" customFormat="1" ht="39.75" customHeight="1" thickTop="1" thickBot="1">
      <c r="A17" s="191" t="s">
        <v>698</v>
      </c>
      <c r="B17" s="936">
        <v>1163432506.7690001</v>
      </c>
      <c r="C17" s="936">
        <v>387442515.62300003</v>
      </c>
      <c r="D17" s="936">
        <v>136310947.197</v>
      </c>
      <c r="E17" s="936">
        <v>89541748.268999994</v>
      </c>
      <c r="F17" s="936">
        <v>48443582.630999997</v>
      </c>
      <c r="G17" s="936">
        <v>27516526.364</v>
      </c>
      <c r="H17" s="936">
        <v>33357430.528000001</v>
      </c>
      <c r="I17" s="937">
        <v>1886045257.381</v>
      </c>
    </row>
    <row r="18" spans="1:9" s="502" customFormat="1" ht="39.75" customHeight="1" thickTop="1" thickBot="1">
      <c r="A18" s="864" t="s">
        <v>699</v>
      </c>
      <c r="B18" s="953">
        <v>0.52929999999999999</v>
      </c>
      <c r="C18" s="953">
        <v>0.54100000000000004</v>
      </c>
      <c r="D18" s="953">
        <v>0.41670000000000001</v>
      </c>
      <c r="E18" s="953">
        <v>0.53239999999999998</v>
      </c>
      <c r="F18" s="953">
        <v>0.54769999999999996</v>
      </c>
      <c r="G18" s="953">
        <v>0.54749999999999999</v>
      </c>
      <c r="H18" s="953">
        <v>0.26889999999999997</v>
      </c>
      <c r="I18" s="953">
        <v>0.51359999999999995</v>
      </c>
    </row>
    <row r="19" spans="1:9" s="502" customFormat="1" ht="39.75" customHeight="1" thickTop="1" thickBot="1">
      <c r="A19" s="808" t="s">
        <v>700</v>
      </c>
      <c r="B19" s="938">
        <v>116343250.6769</v>
      </c>
      <c r="C19" s="938">
        <v>38744251.562299997</v>
      </c>
      <c r="D19" s="938">
        <v>13631094.719699999</v>
      </c>
      <c r="E19" s="938">
        <v>8954174.8268999998</v>
      </c>
      <c r="F19" s="938">
        <v>4844358.2631000001</v>
      </c>
      <c r="G19" s="938">
        <v>2751652.6364000002</v>
      </c>
      <c r="H19" s="938">
        <v>3335743.0528000002</v>
      </c>
      <c r="I19" s="938">
        <v>188604525.73809999</v>
      </c>
    </row>
    <row r="20" spans="1:9" s="502" customFormat="1" ht="39.75" customHeight="1" thickTop="1">
      <c r="A20" s="191" t="s">
        <v>701</v>
      </c>
      <c r="B20" s="936">
        <v>562336155</v>
      </c>
      <c r="C20" s="936">
        <v>82738551</v>
      </c>
      <c r="D20" s="936">
        <v>122489922</v>
      </c>
      <c r="E20" s="936">
        <v>54349430</v>
      </c>
      <c r="F20" s="936">
        <v>7875928</v>
      </c>
      <c r="G20" s="936">
        <v>9369196</v>
      </c>
      <c r="H20" s="936">
        <v>7449304</v>
      </c>
      <c r="I20" s="937">
        <v>846608486</v>
      </c>
    </row>
    <row r="21" spans="1:9" s="502" customFormat="1" ht="39.75" customHeight="1">
      <c r="A21" s="191" t="s">
        <v>702</v>
      </c>
      <c r="B21" s="936">
        <v>0</v>
      </c>
      <c r="C21" s="936">
        <v>0</v>
      </c>
      <c r="D21" s="936">
        <v>0</v>
      </c>
      <c r="E21" s="936">
        <v>0</v>
      </c>
      <c r="F21" s="936">
        <v>0</v>
      </c>
      <c r="G21" s="936">
        <v>0</v>
      </c>
      <c r="H21" s="936">
        <v>1711</v>
      </c>
      <c r="I21" s="937">
        <v>1711</v>
      </c>
    </row>
    <row r="22" spans="1:9" s="502" customFormat="1" ht="39.75" customHeight="1">
      <c r="A22" s="276" t="s">
        <v>703</v>
      </c>
      <c r="B22" s="936">
        <v>0</v>
      </c>
      <c r="C22" s="936">
        <v>0</v>
      </c>
      <c r="D22" s="936">
        <v>0</v>
      </c>
      <c r="E22" s="936">
        <v>0</v>
      </c>
      <c r="F22" s="936">
        <v>0</v>
      </c>
      <c r="G22" s="936">
        <v>0</v>
      </c>
      <c r="H22" s="936">
        <v>0</v>
      </c>
      <c r="I22" s="937">
        <v>0</v>
      </c>
    </row>
    <row r="23" spans="1:9" s="502" customFormat="1" ht="39.75" customHeight="1" thickBot="1">
      <c r="A23" s="191" t="s">
        <v>704</v>
      </c>
      <c r="B23" s="936">
        <v>0</v>
      </c>
      <c r="C23" s="936">
        <v>0</v>
      </c>
      <c r="D23" s="936">
        <v>0</v>
      </c>
      <c r="E23" s="936">
        <v>0</v>
      </c>
      <c r="F23" s="936">
        <v>1259537</v>
      </c>
      <c r="G23" s="936">
        <v>0</v>
      </c>
      <c r="H23" s="936">
        <v>0</v>
      </c>
      <c r="I23" s="937">
        <v>1259537</v>
      </c>
    </row>
    <row r="24" spans="1:9" s="502" customFormat="1" ht="39.75" customHeight="1" thickTop="1" thickBot="1">
      <c r="A24" s="808" t="s">
        <v>705</v>
      </c>
      <c r="B24" s="954">
        <v>562336155</v>
      </c>
      <c r="C24" s="954">
        <v>82738551</v>
      </c>
      <c r="D24" s="954">
        <v>122489922</v>
      </c>
      <c r="E24" s="938">
        <v>54349430</v>
      </c>
      <c r="F24" s="938">
        <v>6624791</v>
      </c>
      <c r="G24" s="938">
        <v>9473561</v>
      </c>
      <c r="H24" s="938">
        <v>7447593</v>
      </c>
      <c r="I24" s="938">
        <v>845460003</v>
      </c>
    </row>
    <row r="25" spans="1:9" s="502" customFormat="1" ht="39.75" customHeight="1" thickTop="1">
      <c r="A25" s="191" t="s">
        <v>706</v>
      </c>
      <c r="B25" s="936">
        <v>0</v>
      </c>
      <c r="C25" s="952">
        <v>0</v>
      </c>
      <c r="D25" s="952">
        <v>0</v>
      </c>
      <c r="E25" s="936">
        <v>0</v>
      </c>
      <c r="F25" s="936">
        <v>0</v>
      </c>
      <c r="G25" s="936">
        <v>0</v>
      </c>
      <c r="H25" s="936">
        <v>0</v>
      </c>
      <c r="I25" s="937">
        <v>0</v>
      </c>
    </row>
    <row r="26" spans="1:9" s="502" customFormat="1" ht="39.75" customHeight="1">
      <c r="A26" s="191" t="s">
        <v>707</v>
      </c>
      <c r="B26" s="936">
        <v>0</v>
      </c>
      <c r="C26" s="936">
        <v>0</v>
      </c>
      <c r="D26" s="936">
        <v>0</v>
      </c>
      <c r="E26" s="936">
        <v>0</v>
      </c>
      <c r="F26" s="936">
        <v>0</v>
      </c>
      <c r="G26" s="936">
        <v>0</v>
      </c>
      <c r="H26" s="936">
        <v>0</v>
      </c>
      <c r="I26" s="937">
        <v>0</v>
      </c>
    </row>
    <row r="27" spans="1:9" s="503" customFormat="1" ht="39.75" customHeight="1">
      <c r="A27" s="191" t="s">
        <v>708</v>
      </c>
      <c r="B27" s="936">
        <v>0</v>
      </c>
      <c r="C27" s="936">
        <v>0</v>
      </c>
      <c r="D27" s="936">
        <v>0</v>
      </c>
      <c r="E27" s="936">
        <v>0</v>
      </c>
      <c r="F27" s="936">
        <v>0</v>
      </c>
      <c r="G27" s="936">
        <v>0</v>
      </c>
      <c r="H27" s="936">
        <v>0</v>
      </c>
      <c r="I27" s="937">
        <v>0</v>
      </c>
    </row>
    <row r="28" spans="1:9" s="502" customFormat="1" ht="39.75" customHeight="1">
      <c r="A28" s="191" t="s">
        <v>709</v>
      </c>
      <c r="B28" s="936">
        <v>0</v>
      </c>
      <c r="C28" s="936">
        <v>0</v>
      </c>
      <c r="D28" s="936">
        <v>0</v>
      </c>
      <c r="E28" s="936">
        <v>0</v>
      </c>
      <c r="F28" s="936">
        <v>0</v>
      </c>
      <c r="G28" s="936">
        <v>0</v>
      </c>
      <c r="H28" s="936">
        <v>0</v>
      </c>
      <c r="I28" s="937">
        <v>0</v>
      </c>
    </row>
    <row r="29" spans="1:9" s="462" customFormat="1" ht="39.75" customHeight="1">
      <c r="A29" s="191" t="s">
        <v>710</v>
      </c>
      <c r="B29" s="936">
        <v>50864035</v>
      </c>
      <c r="C29" s="936">
        <v>0</v>
      </c>
      <c r="D29" s="936">
        <v>2280773</v>
      </c>
      <c r="E29" s="936">
        <v>0</v>
      </c>
      <c r="F29" s="936">
        <v>0</v>
      </c>
      <c r="G29" s="936">
        <v>0</v>
      </c>
      <c r="H29" s="936">
        <v>11119</v>
      </c>
      <c r="I29" s="937">
        <v>53155927</v>
      </c>
    </row>
    <row r="30" spans="1:9" s="504" customFormat="1" ht="39.75" customHeight="1" thickBot="1">
      <c r="A30" s="276" t="s">
        <v>711</v>
      </c>
      <c r="B30" s="936">
        <v>0</v>
      </c>
      <c r="C30" s="936">
        <v>0</v>
      </c>
      <c r="D30" s="936">
        <v>0</v>
      </c>
      <c r="E30" s="936">
        <v>0</v>
      </c>
      <c r="F30" s="936">
        <v>0</v>
      </c>
      <c r="G30" s="936">
        <v>0</v>
      </c>
      <c r="H30" s="936">
        <v>0</v>
      </c>
      <c r="I30" s="937">
        <v>0</v>
      </c>
    </row>
    <row r="31" spans="1:9" s="502" customFormat="1" ht="39.75" customHeight="1" thickTop="1" thickBot="1">
      <c r="A31" s="808" t="s">
        <v>712</v>
      </c>
      <c r="B31" s="938">
        <v>50864035</v>
      </c>
      <c r="C31" s="938">
        <v>0</v>
      </c>
      <c r="D31" s="938">
        <v>2280773</v>
      </c>
      <c r="E31" s="938">
        <v>0</v>
      </c>
      <c r="F31" s="938">
        <v>0</v>
      </c>
      <c r="G31" s="938">
        <v>0</v>
      </c>
      <c r="H31" s="938">
        <v>11119</v>
      </c>
      <c r="I31" s="938">
        <v>53155927</v>
      </c>
    </row>
    <row r="32" spans="1:9" s="502" customFormat="1" ht="39.75" customHeight="1" thickTop="1">
      <c r="A32" s="191" t="s">
        <v>713</v>
      </c>
      <c r="B32" s="936">
        <v>0</v>
      </c>
      <c r="C32" s="936">
        <v>0</v>
      </c>
      <c r="D32" s="936">
        <v>0</v>
      </c>
      <c r="E32" s="936">
        <v>0</v>
      </c>
      <c r="F32" s="936">
        <v>0</v>
      </c>
      <c r="G32" s="936">
        <v>0</v>
      </c>
      <c r="H32" s="936">
        <v>0</v>
      </c>
      <c r="I32" s="937">
        <v>0</v>
      </c>
    </row>
    <row r="33" spans="1:9" s="502" customFormat="1" ht="39.75" customHeight="1" thickBot="1">
      <c r="A33" s="191" t="s">
        <v>714</v>
      </c>
      <c r="B33" s="936">
        <v>0</v>
      </c>
      <c r="C33" s="936">
        <v>0</v>
      </c>
      <c r="D33" s="936">
        <v>0</v>
      </c>
      <c r="E33" s="936">
        <v>0</v>
      </c>
      <c r="F33" s="936">
        <v>0</v>
      </c>
      <c r="G33" s="936">
        <v>0</v>
      </c>
      <c r="H33" s="936">
        <v>0</v>
      </c>
      <c r="I33" s="937">
        <v>0</v>
      </c>
    </row>
    <row r="34" spans="1:9" s="502" customFormat="1" ht="39.75" customHeight="1" thickTop="1" thickBot="1">
      <c r="A34" s="808" t="s">
        <v>1515</v>
      </c>
      <c r="B34" s="938">
        <v>613200190</v>
      </c>
      <c r="C34" s="938">
        <v>82738551</v>
      </c>
      <c r="D34" s="938">
        <v>124770695</v>
      </c>
      <c r="E34" s="938">
        <v>54349430</v>
      </c>
      <c r="F34" s="938">
        <v>6624791</v>
      </c>
      <c r="G34" s="938">
        <v>9473561</v>
      </c>
      <c r="H34" s="938">
        <v>7458712</v>
      </c>
      <c r="I34" s="938">
        <v>898615930</v>
      </c>
    </row>
    <row r="35" spans="1:9" s="966" customFormat="1" ht="39.75" customHeight="1" thickTop="1">
      <c r="A35" s="191" t="s">
        <v>716</v>
      </c>
      <c r="B35" s="936">
        <v>496856939.32309997</v>
      </c>
      <c r="C35" s="936">
        <v>43994299.437700003</v>
      </c>
      <c r="D35" s="936">
        <v>111139600.28030001</v>
      </c>
      <c r="E35" s="936">
        <v>45395255.173100002</v>
      </c>
      <c r="F35" s="936">
        <v>1780432.7368999999</v>
      </c>
      <c r="G35" s="936">
        <v>6721908.3635999998</v>
      </c>
      <c r="H35" s="936">
        <v>4122968.9471999998</v>
      </c>
      <c r="I35" s="937">
        <v>710011404.26189995</v>
      </c>
    </row>
    <row r="36" spans="1:9" s="966" customFormat="1" ht="39.75" customHeight="1">
      <c r="A36" s="191" t="s">
        <v>717</v>
      </c>
      <c r="B36" s="939">
        <v>5.3900000000000003E-2</v>
      </c>
      <c r="C36" s="939">
        <v>6.7400000000000002E-2</v>
      </c>
      <c r="D36" s="939">
        <v>1.49E-2</v>
      </c>
      <c r="E36" s="939">
        <v>3.1099999999999999E-2</v>
      </c>
      <c r="F36" s="939">
        <v>0.4385</v>
      </c>
      <c r="G36" s="939">
        <v>0.2011</v>
      </c>
      <c r="H36" s="939">
        <v>0.122</v>
      </c>
      <c r="I36" s="940">
        <v>5.33E-2</v>
      </c>
    </row>
    <row r="37" spans="1:9" s="966" customFormat="1" ht="15.75" customHeight="1" thickBot="1">
      <c r="A37" s="865"/>
      <c r="B37" s="872"/>
      <c r="C37" s="872"/>
      <c r="D37" s="872"/>
      <c r="E37" s="872"/>
      <c r="F37" s="872"/>
      <c r="G37" s="872"/>
      <c r="H37" s="872"/>
      <c r="I37" s="873"/>
    </row>
    <row r="38" spans="1:9" s="966" customFormat="1" ht="16.5" customHeight="1">
      <c r="A38" s="866"/>
      <c r="B38" s="89"/>
      <c r="C38" s="89"/>
      <c r="D38" s="89"/>
      <c r="E38" s="89"/>
      <c r="F38" s="89"/>
      <c r="G38" s="89"/>
      <c r="H38" s="89"/>
      <c r="I38" s="874"/>
    </row>
    <row r="39" spans="1:9" s="966" customFormat="1" ht="15.75">
      <c r="A39" s="191" t="s">
        <v>718</v>
      </c>
      <c r="B39" s="89"/>
      <c r="C39" s="89"/>
      <c r="D39" s="89"/>
      <c r="E39" s="89"/>
      <c r="F39" s="89"/>
      <c r="G39" s="89"/>
      <c r="H39" s="89"/>
      <c r="I39" s="874"/>
    </row>
    <row r="40" spans="1:9" s="966" customFormat="1" ht="15.75">
      <c r="A40" s="191"/>
      <c r="B40" s="89"/>
      <c r="C40" s="89"/>
      <c r="D40" s="89"/>
      <c r="E40" s="89"/>
      <c r="F40" s="89"/>
      <c r="G40" s="89"/>
      <c r="H40" s="89"/>
      <c r="I40" s="874"/>
    </row>
    <row r="41" spans="1:9" s="966" customFormat="1">
      <c r="A41" s="756"/>
      <c r="B41" s="89"/>
      <c r="C41" s="89"/>
      <c r="D41" s="89"/>
      <c r="E41" s="89"/>
      <c r="F41" s="89"/>
      <c r="G41" s="89"/>
      <c r="H41" s="89"/>
      <c r="I41" s="874"/>
    </row>
    <row r="42" spans="1:9" s="966" customFormat="1">
      <c r="A42" s="756"/>
      <c r="B42" s="89"/>
      <c r="C42" s="89"/>
      <c r="D42" s="89"/>
      <c r="E42" s="89"/>
      <c r="F42" s="89"/>
      <c r="G42" s="89"/>
      <c r="H42" s="89"/>
      <c r="I42" s="874"/>
    </row>
    <row r="43" spans="1:9" s="966" customFormat="1">
      <c r="A43" s="756"/>
      <c r="B43" s="788"/>
      <c r="C43" s="788"/>
      <c r="D43" s="788"/>
      <c r="E43" s="788"/>
      <c r="F43" s="788"/>
      <c r="G43" s="788"/>
      <c r="H43" s="788"/>
      <c r="I43" s="875"/>
    </row>
    <row r="44" spans="1:9" s="966" customFormat="1">
      <c r="A44" s="756"/>
      <c r="B44" s="876"/>
      <c r="C44" s="876"/>
      <c r="D44" s="876"/>
      <c r="E44" s="876"/>
      <c r="F44" s="876"/>
      <c r="G44" s="876"/>
      <c r="H44" s="876"/>
      <c r="I44" s="877"/>
    </row>
    <row r="45" spans="1:9" s="966" customFormat="1">
      <c r="A45" s="756"/>
      <c r="B45" s="89"/>
      <c r="C45" s="89"/>
      <c r="D45" s="89"/>
      <c r="E45" s="89"/>
      <c r="F45" s="89"/>
      <c r="G45" s="89"/>
      <c r="H45" s="89"/>
      <c r="I45" s="874"/>
    </row>
    <row r="46" spans="1:9" s="966" customFormat="1">
      <c r="A46" s="756"/>
      <c r="B46" s="89"/>
      <c r="C46" s="89"/>
      <c r="D46" s="89"/>
      <c r="E46" s="89"/>
      <c r="F46" s="89"/>
      <c r="G46" s="89"/>
      <c r="H46" s="89"/>
      <c r="I46" s="874"/>
    </row>
    <row r="47" spans="1:9" s="966" customFormat="1">
      <c r="A47" s="756"/>
      <c r="B47" s="89"/>
      <c r="C47" s="89"/>
      <c r="D47" s="89"/>
      <c r="E47" s="89"/>
      <c r="F47" s="89"/>
      <c r="G47" s="89"/>
      <c r="H47" s="89"/>
      <c r="I47" s="874"/>
    </row>
    <row r="48" spans="1:9" s="966" customFormat="1">
      <c r="A48" s="756"/>
      <c r="B48" s="89"/>
      <c r="C48" s="89"/>
      <c r="D48" s="89"/>
      <c r="E48" s="89"/>
      <c r="F48" s="89"/>
      <c r="G48" s="89"/>
      <c r="H48" s="89"/>
      <c r="I48" s="874"/>
    </row>
    <row r="49" spans="1:9" s="966" customFormat="1">
      <c r="A49" s="756"/>
      <c r="B49" s="89"/>
      <c r="C49" s="89"/>
      <c r="D49" s="89"/>
      <c r="E49" s="89"/>
      <c r="F49" s="89"/>
      <c r="G49" s="89"/>
      <c r="H49" s="89"/>
      <c r="I49" s="874"/>
    </row>
    <row r="50" spans="1:9" s="966" customFormat="1">
      <c r="A50" s="756"/>
      <c r="B50" s="89"/>
      <c r="C50" s="89"/>
      <c r="D50" s="89"/>
      <c r="E50" s="89"/>
      <c r="F50" s="89"/>
      <c r="G50" s="89"/>
      <c r="H50" s="89"/>
      <c r="I50" s="874"/>
    </row>
    <row r="51" spans="1:9" s="966" customFormat="1">
      <c r="A51" s="756"/>
      <c r="B51" s="89"/>
      <c r="C51" s="89"/>
      <c r="D51" s="89"/>
      <c r="E51" s="89"/>
      <c r="F51" s="89"/>
      <c r="G51" s="89"/>
      <c r="H51" s="89"/>
      <c r="I51" s="874"/>
    </row>
    <row r="52" spans="1:9" s="966" customFormat="1">
      <c r="A52" s="756"/>
      <c r="B52" s="89"/>
      <c r="C52" s="89"/>
      <c r="D52" s="89"/>
      <c r="E52" s="89"/>
      <c r="F52" s="89"/>
      <c r="G52" s="89"/>
      <c r="H52" s="89"/>
      <c r="I52" s="874"/>
    </row>
    <row r="53" spans="1:9" s="966" customFormat="1">
      <c r="A53" s="756"/>
      <c r="B53" s="89"/>
      <c r="C53" s="89"/>
      <c r="D53" s="89"/>
      <c r="E53" s="89"/>
      <c r="F53" s="89"/>
      <c r="G53" s="89"/>
      <c r="H53" s="89"/>
      <c r="I53" s="874"/>
    </row>
    <row r="54" spans="1:9" s="966" customFormat="1">
      <c r="A54" s="756"/>
      <c r="B54" s="89"/>
      <c r="C54" s="89"/>
      <c r="D54" s="89"/>
      <c r="E54" s="89"/>
      <c r="F54" s="89"/>
      <c r="G54" s="89"/>
      <c r="H54" s="89"/>
      <c r="I54" s="874"/>
    </row>
    <row r="55" spans="1:9" s="966" customFormat="1">
      <c r="A55" s="756"/>
      <c r="B55" s="89"/>
      <c r="C55" s="89"/>
      <c r="D55" s="89"/>
      <c r="E55" s="89"/>
      <c r="F55" s="89"/>
      <c r="G55" s="89"/>
      <c r="H55" s="89"/>
      <c r="I55" s="874"/>
    </row>
    <row r="56" spans="1:9" s="966" customFormat="1">
      <c r="A56" s="756"/>
      <c r="B56" s="89"/>
      <c r="C56" s="89"/>
      <c r="D56" s="89"/>
      <c r="E56" s="89"/>
      <c r="F56" s="89"/>
      <c r="G56" s="89"/>
      <c r="H56" s="89"/>
      <c r="I56" s="874"/>
    </row>
    <row r="57" spans="1:9" s="966" customFormat="1">
      <c r="A57" s="756"/>
      <c r="B57" s="89"/>
      <c r="C57" s="89"/>
      <c r="D57" s="89"/>
      <c r="E57" s="89"/>
      <c r="F57" s="89"/>
      <c r="G57" s="89"/>
      <c r="H57" s="89"/>
      <c r="I57" s="874"/>
    </row>
    <row r="58" spans="1:9" s="966" customFormat="1">
      <c r="A58" s="756"/>
      <c r="B58" s="89"/>
      <c r="C58" s="89"/>
      <c r="D58" s="89"/>
      <c r="E58" s="89"/>
      <c r="F58" s="89"/>
      <c r="G58" s="89"/>
      <c r="H58" s="89"/>
      <c r="I58" s="874"/>
    </row>
    <row r="59" spans="1:9" s="966" customFormat="1">
      <c r="A59" s="756"/>
      <c r="B59" s="89"/>
      <c r="C59" s="89"/>
      <c r="D59" s="89"/>
      <c r="E59" s="89"/>
      <c r="F59" s="89"/>
      <c r="G59" s="89"/>
      <c r="H59" s="89"/>
      <c r="I59" s="874"/>
    </row>
    <row r="60" spans="1:9" s="966" customFormat="1">
      <c r="A60" s="756"/>
      <c r="B60" s="89"/>
      <c r="C60" s="89"/>
      <c r="D60" s="89"/>
      <c r="E60" s="89"/>
      <c r="F60" s="89"/>
      <c r="G60" s="89"/>
      <c r="H60" s="89"/>
      <c r="I60" s="874"/>
    </row>
    <row r="61" spans="1:9" s="966" customFormat="1">
      <c r="A61" s="756"/>
      <c r="B61" s="89"/>
      <c r="C61" s="89"/>
      <c r="D61" s="89"/>
      <c r="E61" s="89"/>
      <c r="F61" s="89"/>
      <c r="G61" s="89"/>
      <c r="H61" s="89"/>
      <c r="I61" s="874"/>
    </row>
    <row r="62" spans="1:9" s="966" customFormat="1">
      <c r="A62" s="756"/>
      <c r="B62" s="89"/>
      <c r="C62" s="89"/>
      <c r="D62" s="89"/>
      <c r="E62" s="89"/>
      <c r="F62" s="89"/>
      <c r="G62" s="89"/>
      <c r="H62" s="89"/>
      <c r="I62" s="874"/>
    </row>
    <row r="63" spans="1:9" s="966" customFormat="1">
      <c r="A63" s="756"/>
      <c r="B63" s="89"/>
      <c r="C63" s="89"/>
      <c r="D63" s="89"/>
      <c r="E63" s="89"/>
      <c r="F63" s="89"/>
      <c r="G63" s="89"/>
      <c r="H63" s="89"/>
      <c r="I63" s="874"/>
    </row>
    <row r="64" spans="1:9" s="966" customFormat="1">
      <c r="A64" s="756"/>
      <c r="B64" s="89"/>
      <c r="C64" s="89"/>
      <c r="D64" s="89"/>
      <c r="E64" s="89"/>
      <c r="F64" s="89"/>
      <c r="G64" s="89"/>
      <c r="H64" s="89"/>
      <c r="I64" s="874"/>
    </row>
    <row r="65" spans="1:9" s="966" customFormat="1">
      <c r="A65" s="756"/>
      <c r="B65" s="89"/>
      <c r="C65" s="89"/>
      <c r="D65" s="89"/>
      <c r="E65" s="89"/>
      <c r="F65" s="89"/>
      <c r="G65" s="89"/>
      <c r="H65" s="89"/>
      <c r="I65" s="874"/>
    </row>
    <row r="66" spans="1:9" s="966" customFormat="1">
      <c r="A66" s="756"/>
      <c r="B66" s="89"/>
      <c r="C66" s="89"/>
      <c r="D66" s="89"/>
      <c r="E66" s="89"/>
      <c r="F66" s="89"/>
      <c r="G66" s="89"/>
      <c r="H66" s="89"/>
      <c r="I66" s="874"/>
    </row>
    <row r="67" spans="1:9" s="966" customFormat="1">
      <c r="A67" s="756"/>
      <c r="B67" s="89"/>
      <c r="C67" s="89"/>
      <c r="D67" s="89"/>
      <c r="E67" s="89"/>
      <c r="F67" s="89"/>
      <c r="G67" s="89"/>
      <c r="H67" s="89"/>
      <c r="I67" s="874"/>
    </row>
    <row r="68" spans="1:9" s="966" customFormat="1">
      <c r="A68" s="756"/>
      <c r="B68" s="89"/>
      <c r="C68" s="89"/>
      <c r="D68" s="89"/>
      <c r="E68" s="89"/>
      <c r="F68" s="89"/>
      <c r="G68" s="89"/>
      <c r="H68" s="89"/>
      <c r="I68" s="874"/>
    </row>
    <row r="69" spans="1:9" s="966" customFormat="1">
      <c r="A69" s="756"/>
      <c r="B69" s="89"/>
      <c r="C69" s="89"/>
      <c r="D69" s="89"/>
      <c r="E69" s="89"/>
      <c r="F69" s="89"/>
      <c r="G69" s="89"/>
      <c r="H69" s="89"/>
      <c r="I69" s="874"/>
    </row>
    <row r="70" spans="1:9" s="966" customFormat="1">
      <c r="A70" s="756"/>
      <c r="B70" s="89"/>
      <c r="C70" s="89"/>
      <c r="D70" s="89"/>
      <c r="E70" s="89"/>
      <c r="F70" s="89"/>
      <c r="G70" s="89"/>
      <c r="H70" s="89"/>
      <c r="I70" s="874"/>
    </row>
    <row r="71" spans="1:9" s="966" customFormat="1">
      <c r="A71" s="756"/>
      <c r="B71" s="89"/>
      <c r="C71" s="89"/>
      <c r="D71" s="89"/>
      <c r="E71" s="89"/>
      <c r="F71" s="89"/>
      <c r="G71" s="89"/>
      <c r="H71" s="89"/>
      <c r="I71" s="874"/>
    </row>
    <row r="72" spans="1:9" s="966" customFormat="1">
      <c r="A72" s="756"/>
      <c r="B72" s="89"/>
      <c r="C72" s="89"/>
      <c r="D72" s="89"/>
      <c r="E72" s="89"/>
      <c r="F72" s="89"/>
      <c r="G72" s="89"/>
      <c r="H72" s="89"/>
      <c r="I72" s="874"/>
    </row>
    <row r="73" spans="1:9" s="966" customFormat="1">
      <c r="A73" s="756"/>
      <c r="B73" s="89"/>
      <c r="C73" s="89"/>
      <c r="D73" s="89"/>
      <c r="E73" s="89"/>
      <c r="F73" s="89"/>
      <c r="G73" s="89"/>
      <c r="H73" s="89"/>
      <c r="I73" s="874"/>
    </row>
    <row r="74" spans="1:9" s="966" customFormat="1">
      <c r="A74" s="756"/>
      <c r="B74" s="89"/>
      <c r="C74" s="89"/>
      <c r="D74" s="89"/>
      <c r="E74" s="89"/>
      <c r="F74" s="89"/>
      <c r="G74" s="89"/>
      <c r="H74" s="89"/>
      <c r="I74" s="874"/>
    </row>
    <row r="75" spans="1:9" s="966" customFormat="1">
      <c r="A75" s="756"/>
      <c r="B75" s="89"/>
      <c r="C75" s="89"/>
      <c r="D75" s="89"/>
      <c r="E75" s="89"/>
      <c r="F75" s="89"/>
      <c r="G75" s="89"/>
      <c r="H75" s="89"/>
      <c r="I75" s="874"/>
    </row>
    <row r="76" spans="1:9" s="966" customFormat="1">
      <c r="A76" s="756"/>
      <c r="B76" s="89"/>
      <c r="C76" s="89"/>
      <c r="D76" s="89"/>
      <c r="E76" s="89"/>
      <c r="F76" s="89"/>
      <c r="G76" s="89"/>
      <c r="H76" s="89"/>
      <c r="I76" s="874"/>
    </row>
    <row r="77" spans="1:9" s="966" customFormat="1">
      <c r="A77" s="756"/>
      <c r="B77" s="89"/>
      <c r="C77" s="89"/>
      <c r="D77" s="89"/>
      <c r="E77" s="89"/>
      <c r="F77" s="89"/>
      <c r="G77" s="89"/>
      <c r="H77" s="89"/>
      <c r="I77" s="874"/>
    </row>
    <row r="78" spans="1:9" s="966" customFormat="1">
      <c r="A78" s="756"/>
      <c r="B78" s="89"/>
      <c r="C78" s="89"/>
      <c r="D78" s="89"/>
      <c r="E78" s="89"/>
      <c r="F78" s="89"/>
      <c r="G78" s="89"/>
      <c r="H78" s="89"/>
      <c r="I78" s="874"/>
    </row>
    <row r="79" spans="1:9" s="966" customFormat="1">
      <c r="A79" s="756"/>
      <c r="B79" s="89"/>
      <c r="C79" s="89"/>
      <c r="D79" s="89"/>
      <c r="E79" s="89"/>
      <c r="F79" s="89"/>
      <c r="G79" s="89"/>
      <c r="H79" s="89"/>
      <c r="I79" s="874"/>
    </row>
    <row r="80" spans="1:9" s="966" customFormat="1">
      <c r="A80" s="756"/>
      <c r="B80" s="89"/>
      <c r="C80" s="89"/>
      <c r="D80" s="89"/>
      <c r="E80" s="89"/>
      <c r="F80" s="89"/>
      <c r="G80" s="89"/>
      <c r="H80" s="89"/>
      <c r="I80" s="874"/>
    </row>
    <row r="81" spans="1:9" s="966" customFormat="1">
      <c r="A81" s="756"/>
      <c r="B81" s="89"/>
      <c r="C81" s="89"/>
      <c r="D81" s="89"/>
      <c r="E81" s="89"/>
      <c r="F81" s="89"/>
      <c r="G81" s="89"/>
      <c r="H81" s="89"/>
      <c r="I81" s="874"/>
    </row>
    <row r="82" spans="1:9" s="966" customFormat="1">
      <c r="A82" s="756"/>
      <c r="B82" s="89"/>
      <c r="C82" s="89"/>
      <c r="D82" s="89"/>
      <c r="E82" s="89"/>
      <c r="F82" s="89"/>
      <c r="G82" s="89"/>
      <c r="H82" s="89"/>
      <c r="I82" s="874"/>
    </row>
    <row r="83" spans="1:9" s="966" customFormat="1">
      <c r="A83" s="756"/>
      <c r="B83" s="89"/>
      <c r="C83" s="89"/>
      <c r="D83" s="89"/>
      <c r="E83" s="89"/>
      <c r="F83" s="89"/>
      <c r="G83" s="89"/>
      <c r="H83" s="89"/>
      <c r="I83" s="874"/>
    </row>
    <row r="84" spans="1:9" s="966" customFormat="1">
      <c r="A84" s="756"/>
      <c r="B84" s="89"/>
      <c r="C84" s="89"/>
      <c r="D84" s="89"/>
      <c r="E84" s="89"/>
      <c r="F84" s="89"/>
      <c r="G84" s="89"/>
      <c r="H84" s="89"/>
      <c r="I84" s="874"/>
    </row>
    <row r="85" spans="1:9" s="966" customFormat="1">
      <c r="A85" s="756"/>
      <c r="B85" s="89"/>
      <c r="C85" s="89"/>
      <c r="D85" s="89"/>
      <c r="E85" s="89"/>
      <c r="F85" s="89"/>
      <c r="G85" s="89"/>
      <c r="H85" s="89"/>
      <c r="I85" s="874"/>
    </row>
    <row r="86" spans="1:9" s="966" customFormat="1">
      <c r="A86" s="756"/>
      <c r="B86" s="89"/>
      <c r="C86" s="89"/>
      <c r="D86" s="89"/>
      <c r="E86" s="89"/>
      <c r="F86" s="89"/>
      <c r="G86" s="89"/>
      <c r="H86" s="89"/>
      <c r="I86" s="874"/>
    </row>
    <row r="87" spans="1:9" s="966" customFormat="1">
      <c r="A87" s="756"/>
      <c r="B87" s="89"/>
      <c r="C87" s="89"/>
      <c r="D87" s="89"/>
      <c r="E87" s="89"/>
      <c r="F87" s="89"/>
      <c r="G87" s="89"/>
      <c r="H87" s="89"/>
      <c r="I87" s="874"/>
    </row>
    <row r="88" spans="1:9" s="966" customFormat="1">
      <c r="A88" s="756"/>
      <c r="B88" s="89"/>
      <c r="C88" s="89"/>
      <c r="D88" s="89"/>
      <c r="E88" s="89"/>
      <c r="F88" s="89"/>
      <c r="G88" s="89"/>
      <c r="H88" s="89"/>
      <c r="I88" s="874"/>
    </row>
    <row r="89" spans="1:9" s="966" customFormat="1">
      <c r="A89" s="756"/>
      <c r="B89" s="89"/>
      <c r="C89" s="89"/>
      <c r="D89" s="89"/>
      <c r="E89" s="89"/>
      <c r="F89" s="89"/>
      <c r="G89" s="89"/>
      <c r="H89" s="89"/>
      <c r="I89" s="874"/>
    </row>
    <row r="90" spans="1:9" s="966" customFormat="1">
      <c r="A90" s="756"/>
      <c r="B90" s="89"/>
      <c r="C90" s="89"/>
      <c r="D90" s="89"/>
      <c r="E90" s="89"/>
      <c r="F90" s="89"/>
      <c r="G90" s="89"/>
      <c r="H90" s="89"/>
      <c r="I90" s="874"/>
    </row>
    <row r="91" spans="1:9" s="966" customFormat="1">
      <c r="A91" s="756"/>
      <c r="B91" s="89"/>
      <c r="C91" s="89"/>
      <c r="D91" s="89"/>
      <c r="E91" s="89"/>
      <c r="F91" s="89"/>
      <c r="G91" s="89"/>
      <c r="H91" s="89"/>
      <c r="I91" s="874"/>
    </row>
    <row r="92" spans="1:9" s="966" customFormat="1">
      <c r="A92" s="756"/>
      <c r="B92" s="89"/>
      <c r="C92" s="89"/>
      <c r="D92" s="89"/>
      <c r="E92" s="89"/>
      <c r="F92" s="89"/>
      <c r="G92" s="89"/>
      <c r="H92" s="89"/>
      <c r="I92" s="874"/>
    </row>
    <row r="93" spans="1:9" s="966" customFormat="1">
      <c r="A93" s="756"/>
      <c r="B93" s="89"/>
      <c r="C93" s="89"/>
      <c r="D93" s="89"/>
      <c r="E93" s="89"/>
      <c r="F93" s="89"/>
      <c r="G93" s="89"/>
      <c r="H93" s="89"/>
      <c r="I93" s="874"/>
    </row>
    <row r="94" spans="1:9" s="966" customFormat="1">
      <c r="A94" s="756"/>
      <c r="B94" s="89"/>
      <c r="C94" s="89"/>
      <c r="D94" s="89"/>
      <c r="E94" s="89"/>
      <c r="F94" s="89"/>
      <c r="G94" s="89"/>
      <c r="H94" s="89"/>
      <c r="I94" s="874"/>
    </row>
    <row r="95" spans="1:9" s="966" customFormat="1">
      <c r="A95" s="756"/>
      <c r="B95" s="89"/>
      <c r="C95" s="89"/>
      <c r="D95" s="89"/>
      <c r="E95" s="89"/>
      <c r="F95" s="89"/>
      <c r="G95" s="89"/>
      <c r="H95" s="89"/>
      <c r="I95" s="874"/>
    </row>
    <row r="96" spans="1:9" s="966" customFormat="1">
      <c r="A96" s="756"/>
      <c r="B96" s="89"/>
      <c r="C96" s="89"/>
      <c r="D96" s="89"/>
      <c r="E96" s="89"/>
      <c r="F96" s="89"/>
      <c r="G96" s="89"/>
      <c r="H96" s="89"/>
      <c r="I96" s="874"/>
    </row>
    <row r="97" spans="1:9" s="966" customFormat="1">
      <c r="A97" s="756"/>
      <c r="B97" s="89"/>
      <c r="C97" s="89"/>
      <c r="D97" s="89"/>
      <c r="E97" s="89"/>
      <c r="F97" s="89"/>
      <c r="G97" s="89"/>
      <c r="H97" s="89"/>
      <c r="I97" s="874"/>
    </row>
    <row r="98" spans="1:9" s="966" customFormat="1">
      <c r="A98" s="756"/>
      <c r="B98" s="89"/>
      <c r="C98" s="89"/>
      <c r="D98" s="89"/>
      <c r="E98" s="89"/>
      <c r="F98" s="89"/>
      <c r="G98" s="89"/>
      <c r="H98" s="89"/>
      <c r="I98" s="874"/>
    </row>
    <row r="99" spans="1:9" s="966" customFormat="1">
      <c r="A99" s="756"/>
      <c r="B99" s="89"/>
      <c r="C99" s="89"/>
      <c r="D99" s="89"/>
      <c r="E99" s="89"/>
      <c r="F99" s="89"/>
      <c r="G99" s="89"/>
      <c r="H99" s="89"/>
      <c r="I99" s="874"/>
    </row>
    <row r="100" spans="1:9" s="966" customFormat="1">
      <c r="A100" s="756"/>
      <c r="B100" s="89"/>
      <c r="C100" s="89"/>
      <c r="D100" s="89"/>
      <c r="E100" s="89"/>
      <c r="F100" s="89"/>
      <c r="G100" s="89"/>
      <c r="H100" s="89"/>
      <c r="I100" s="874"/>
    </row>
    <row r="101" spans="1:9" s="966" customFormat="1">
      <c r="A101" s="756"/>
      <c r="B101" s="89"/>
      <c r="C101" s="89"/>
      <c r="D101" s="89"/>
      <c r="E101" s="89"/>
      <c r="F101" s="89"/>
      <c r="G101" s="89"/>
      <c r="H101" s="89"/>
      <c r="I101" s="874"/>
    </row>
    <row r="102" spans="1:9" s="966" customFormat="1">
      <c r="A102" s="756"/>
      <c r="B102" s="89"/>
      <c r="C102" s="89"/>
      <c r="D102" s="89"/>
      <c r="E102" s="89"/>
      <c r="F102" s="89"/>
      <c r="G102" s="89"/>
      <c r="H102" s="89"/>
      <c r="I102" s="874"/>
    </row>
    <row r="103" spans="1:9" s="966" customFormat="1">
      <c r="A103" s="756"/>
      <c r="B103" s="89"/>
      <c r="C103" s="89"/>
      <c r="D103" s="89"/>
      <c r="E103" s="89"/>
      <c r="F103" s="89"/>
      <c r="G103" s="89"/>
      <c r="H103" s="89"/>
      <c r="I103" s="874"/>
    </row>
    <row r="104" spans="1:9" s="966" customFormat="1">
      <c r="A104" s="756"/>
      <c r="B104" s="89"/>
      <c r="C104" s="89"/>
      <c r="D104" s="89"/>
      <c r="E104" s="89"/>
      <c r="F104" s="89"/>
      <c r="G104" s="89"/>
      <c r="H104" s="89"/>
      <c r="I104" s="874"/>
    </row>
    <row r="105" spans="1:9" s="966" customFormat="1">
      <c r="A105" s="756"/>
      <c r="B105" s="89"/>
      <c r="C105" s="89"/>
      <c r="D105" s="89"/>
      <c r="E105" s="89"/>
      <c r="F105" s="89"/>
      <c r="G105" s="89"/>
      <c r="H105" s="89"/>
      <c r="I105" s="874"/>
    </row>
    <row r="106" spans="1:9" s="966" customFormat="1">
      <c r="A106" s="756"/>
      <c r="B106" s="89"/>
      <c r="C106" s="89"/>
      <c r="D106" s="89"/>
      <c r="E106" s="89"/>
      <c r="F106" s="89"/>
      <c r="G106" s="89"/>
      <c r="H106" s="89"/>
      <c r="I106" s="874"/>
    </row>
    <row r="107" spans="1:9" s="966" customFormat="1">
      <c r="A107" s="756"/>
      <c r="B107" s="89"/>
      <c r="C107" s="89"/>
      <c r="D107" s="89"/>
      <c r="E107" s="89"/>
      <c r="F107" s="89"/>
      <c r="G107" s="89"/>
      <c r="H107" s="89"/>
      <c r="I107" s="874"/>
    </row>
    <row r="108" spans="1:9" s="966" customFormat="1">
      <c r="A108" s="756"/>
      <c r="B108" s="89"/>
      <c r="C108" s="89"/>
      <c r="D108" s="89"/>
      <c r="E108" s="89"/>
      <c r="F108" s="89"/>
      <c r="G108" s="89"/>
      <c r="H108" s="89"/>
      <c r="I108" s="874"/>
    </row>
    <row r="109" spans="1:9" s="966" customFormat="1">
      <c r="A109" s="756"/>
      <c r="B109" s="89"/>
      <c r="C109" s="89"/>
      <c r="D109" s="89"/>
      <c r="E109" s="89"/>
      <c r="F109" s="89"/>
      <c r="G109" s="89"/>
      <c r="H109" s="89"/>
      <c r="I109" s="874"/>
    </row>
    <row r="110" spans="1:9" s="966" customFormat="1">
      <c r="A110" s="756"/>
      <c r="B110" s="89"/>
      <c r="C110" s="89"/>
      <c r="D110" s="89"/>
      <c r="E110" s="89"/>
      <c r="F110" s="89"/>
      <c r="G110" s="89"/>
      <c r="H110" s="89"/>
      <c r="I110" s="874"/>
    </row>
    <row r="111" spans="1:9" s="966" customFormat="1">
      <c r="A111" s="756"/>
      <c r="B111" s="89"/>
      <c r="C111" s="89"/>
      <c r="D111" s="89"/>
      <c r="E111" s="89"/>
      <c r="F111" s="89"/>
      <c r="G111" s="89"/>
      <c r="H111" s="89"/>
      <c r="I111" s="874"/>
    </row>
    <row r="112" spans="1:9" s="966" customFormat="1">
      <c r="A112" s="756"/>
      <c r="B112" s="89"/>
      <c r="C112" s="89"/>
      <c r="D112" s="89"/>
      <c r="E112" s="89"/>
      <c r="F112" s="89"/>
      <c r="G112" s="89"/>
      <c r="H112" s="89"/>
      <c r="I112" s="874"/>
    </row>
    <row r="113" spans="1:9" s="966" customFormat="1">
      <c r="A113" s="756"/>
      <c r="B113" s="89"/>
      <c r="C113" s="89"/>
      <c r="D113" s="89"/>
      <c r="E113" s="89"/>
      <c r="F113" s="89"/>
      <c r="G113" s="89"/>
      <c r="H113" s="89"/>
      <c r="I113" s="874"/>
    </row>
    <row r="114" spans="1:9" s="966" customFormat="1">
      <c r="A114" s="756"/>
      <c r="B114" s="89"/>
      <c r="C114" s="89"/>
      <c r="D114" s="89"/>
      <c r="E114" s="89"/>
      <c r="F114" s="89"/>
      <c r="G114" s="89"/>
      <c r="H114" s="89"/>
      <c r="I114" s="874"/>
    </row>
    <row r="115" spans="1:9" s="966" customFormat="1">
      <c r="A115" s="756"/>
      <c r="B115" s="89"/>
      <c r="C115" s="89"/>
      <c r="D115" s="89"/>
      <c r="E115" s="89"/>
      <c r="F115" s="89"/>
      <c r="G115" s="89"/>
      <c r="H115" s="89"/>
      <c r="I115" s="874"/>
    </row>
    <row r="116" spans="1:9" s="966" customFormat="1">
      <c r="A116" s="756"/>
      <c r="B116" s="89"/>
      <c r="C116" s="89"/>
      <c r="D116" s="89"/>
      <c r="E116" s="89"/>
      <c r="F116" s="89"/>
      <c r="G116" s="89"/>
      <c r="H116" s="89"/>
      <c r="I116" s="874"/>
    </row>
    <row r="117" spans="1:9" s="966" customFormat="1">
      <c r="A117" s="756"/>
      <c r="B117" s="89"/>
      <c r="C117" s="89"/>
      <c r="D117" s="89"/>
      <c r="E117" s="89"/>
      <c r="F117" s="89"/>
      <c r="G117" s="89"/>
      <c r="H117" s="89"/>
      <c r="I117" s="874"/>
    </row>
    <row r="118" spans="1:9" s="966" customFormat="1">
      <c r="A118" s="756"/>
      <c r="B118" s="89"/>
      <c r="C118" s="89"/>
      <c r="D118" s="89"/>
      <c r="E118" s="89"/>
      <c r="F118" s="89"/>
      <c r="G118" s="89"/>
      <c r="H118" s="89"/>
      <c r="I118" s="874"/>
    </row>
    <row r="119" spans="1:9" s="966" customFormat="1">
      <c r="A119" s="756"/>
      <c r="B119" s="89"/>
      <c r="C119" s="89"/>
      <c r="D119" s="89"/>
      <c r="E119" s="89"/>
      <c r="F119" s="89"/>
      <c r="G119" s="89"/>
      <c r="H119" s="89"/>
      <c r="I119" s="874"/>
    </row>
    <row r="120" spans="1:9" s="966" customFormat="1">
      <c r="A120" s="756"/>
      <c r="B120" s="89"/>
      <c r="C120" s="89"/>
      <c r="D120" s="89"/>
      <c r="E120" s="89"/>
      <c r="F120" s="89"/>
      <c r="G120" s="89"/>
      <c r="H120" s="89"/>
      <c r="I120" s="874"/>
    </row>
    <row r="121" spans="1:9" s="966" customFormat="1">
      <c r="A121" s="756"/>
      <c r="B121" s="89"/>
      <c r="C121" s="89"/>
      <c r="D121" s="89"/>
      <c r="E121" s="89"/>
      <c r="F121" s="89"/>
      <c r="G121" s="89"/>
      <c r="H121" s="89"/>
      <c r="I121" s="874"/>
    </row>
    <row r="122" spans="1:9" s="966" customFormat="1">
      <c r="A122" s="756"/>
      <c r="B122" s="89"/>
      <c r="C122" s="89"/>
      <c r="D122" s="89"/>
      <c r="E122" s="89"/>
      <c r="F122" s="89"/>
      <c r="G122" s="89"/>
      <c r="H122" s="89"/>
      <c r="I122" s="874"/>
    </row>
    <row r="123" spans="1:9" s="966" customFormat="1">
      <c r="A123" s="756"/>
      <c r="B123" s="89"/>
      <c r="C123" s="89"/>
      <c r="D123" s="89"/>
      <c r="E123" s="89"/>
      <c r="F123" s="89"/>
      <c r="G123" s="89"/>
      <c r="H123" s="89"/>
      <c r="I123" s="874"/>
    </row>
    <row r="124" spans="1:9" s="966" customFormat="1">
      <c r="A124" s="756"/>
      <c r="B124" s="89"/>
      <c r="C124" s="89"/>
      <c r="D124" s="89"/>
      <c r="E124" s="89"/>
      <c r="F124" s="89"/>
      <c r="G124" s="89"/>
      <c r="H124" s="89"/>
      <c r="I124" s="874"/>
    </row>
    <row r="125" spans="1:9" s="966" customFormat="1">
      <c r="A125" s="756"/>
      <c r="B125" s="89"/>
      <c r="C125" s="89"/>
      <c r="D125" s="89"/>
      <c r="E125" s="89"/>
      <c r="F125" s="89"/>
      <c r="G125" s="89"/>
      <c r="H125" s="89"/>
      <c r="I125" s="874"/>
    </row>
    <row r="126" spans="1:9" s="966" customFormat="1">
      <c r="A126" s="756"/>
      <c r="B126" s="89"/>
      <c r="C126" s="89"/>
      <c r="D126" s="89"/>
      <c r="E126" s="89"/>
      <c r="F126" s="89"/>
      <c r="G126" s="89"/>
      <c r="H126" s="89"/>
      <c r="I126" s="874"/>
    </row>
    <row r="127" spans="1:9" s="966" customFormat="1">
      <c r="A127" s="756"/>
      <c r="B127" s="89"/>
      <c r="C127" s="89"/>
      <c r="D127" s="89"/>
      <c r="E127" s="89"/>
      <c r="F127" s="89"/>
      <c r="G127" s="89"/>
      <c r="H127" s="89"/>
      <c r="I127" s="874"/>
    </row>
    <row r="128" spans="1:9" s="966" customFormat="1">
      <c r="A128" s="756"/>
      <c r="B128" s="89"/>
      <c r="C128" s="89"/>
      <c r="D128" s="89"/>
      <c r="E128" s="89"/>
      <c r="F128" s="89"/>
      <c r="G128" s="89"/>
      <c r="H128" s="89"/>
      <c r="I128" s="874"/>
    </row>
    <row r="129" spans="1:9" s="966" customFormat="1">
      <c r="A129" s="756"/>
      <c r="B129" s="89"/>
      <c r="C129" s="89"/>
      <c r="D129" s="89"/>
      <c r="E129" s="89"/>
      <c r="F129" s="89"/>
      <c r="G129" s="89"/>
      <c r="H129" s="89"/>
      <c r="I129" s="874"/>
    </row>
    <row r="130" spans="1:9" s="966" customFormat="1">
      <c r="A130" s="756"/>
      <c r="B130" s="89"/>
      <c r="C130" s="89"/>
      <c r="D130" s="89"/>
      <c r="E130" s="89"/>
      <c r="F130" s="89"/>
      <c r="G130" s="89"/>
      <c r="H130" s="89"/>
      <c r="I130" s="874"/>
    </row>
    <row r="131" spans="1:9" s="966" customFormat="1">
      <c r="A131" s="756"/>
      <c r="B131" s="89"/>
      <c r="C131" s="89"/>
      <c r="D131" s="89"/>
      <c r="E131" s="89"/>
      <c r="F131" s="89"/>
      <c r="G131" s="89"/>
      <c r="H131" s="89"/>
      <c r="I131" s="874"/>
    </row>
    <row r="132" spans="1:9" s="966" customFormat="1">
      <c r="A132" s="756"/>
      <c r="B132" s="89"/>
      <c r="C132" s="89"/>
      <c r="D132" s="89"/>
      <c r="E132" s="89"/>
      <c r="F132" s="89"/>
      <c r="G132" s="89"/>
      <c r="H132" s="89"/>
      <c r="I132" s="874"/>
    </row>
    <row r="133" spans="1:9" s="966" customFormat="1">
      <c r="A133" s="756"/>
      <c r="B133" s="89"/>
      <c r="C133" s="89"/>
      <c r="D133" s="89"/>
      <c r="E133" s="89"/>
      <c r="F133" s="89"/>
      <c r="G133" s="89"/>
      <c r="H133" s="89"/>
      <c r="I133" s="874"/>
    </row>
    <row r="134" spans="1:9" s="966" customFormat="1">
      <c r="A134" s="756"/>
      <c r="B134" s="89"/>
      <c r="C134" s="89"/>
      <c r="D134" s="89"/>
      <c r="E134" s="89"/>
      <c r="F134" s="89"/>
      <c r="G134" s="89"/>
      <c r="H134" s="89"/>
      <c r="I134" s="874"/>
    </row>
    <row r="135" spans="1:9" s="966" customFormat="1">
      <c r="A135" s="756"/>
      <c r="B135" s="89"/>
      <c r="C135" s="89"/>
      <c r="D135" s="89"/>
      <c r="E135" s="89"/>
      <c r="F135" s="89"/>
      <c r="G135" s="89"/>
      <c r="H135" s="89"/>
      <c r="I135" s="874"/>
    </row>
    <row r="136" spans="1:9" s="966" customFormat="1">
      <c r="A136" s="756"/>
      <c r="B136" s="89"/>
      <c r="C136" s="89"/>
      <c r="D136" s="89"/>
      <c r="E136" s="89"/>
      <c r="F136" s="89"/>
      <c r="G136" s="89"/>
      <c r="H136" s="89"/>
      <c r="I136" s="874"/>
    </row>
    <row r="137" spans="1:9" s="966" customFormat="1">
      <c r="A137" s="756"/>
      <c r="B137" s="89"/>
      <c r="C137" s="89"/>
      <c r="D137" s="89"/>
      <c r="E137" s="89"/>
      <c r="F137" s="89"/>
      <c r="G137" s="89"/>
      <c r="H137" s="89"/>
      <c r="I137" s="874"/>
    </row>
    <row r="138" spans="1:9" s="966" customFormat="1">
      <c r="A138" s="756"/>
      <c r="B138" s="89"/>
      <c r="C138" s="89"/>
      <c r="D138" s="89"/>
      <c r="E138" s="89"/>
      <c r="F138" s="89"/>
      <c r="G138" s="89"/>
      <c r="H138" s="89"/>
      <c r="I138" s="874"/>
    </row>
    <row r="139" spans="1:9" s="966" customFormat="1">
      <c r="A139" s="756"/>
      <c r="B139" s="89"/>
      <c r="C139" s="89"/>
      <c r="D139" s="89"/>
      <c r="E139" s="89"/>
      <c r="F139" s="89"/>
      <c r="G139" s="89"/>
      <c r="H139" s="89"/>
      <c r="I139" s="874"/>
    </row>
    <row r="140" spans="1:9" s="966" customFormat="1">
      <c r="A140" s="756"/>
      <c r="B140" s="89"/>
      <c r="C140" s="89"/>
      <c r="D140" s="89"/>
      <c r="E140" s="89"/>
      <c r="F140" s="89"/>
      <c r="G140" s="89"/>
      <c r="H140" s="89"/>
      <c r="I140" s="874"/>
    </row>
    <row r="141" spans="1:9" s="966" customFormat="1">
      <c r="A141" s="756"/>
      <c r="B141" s="89"/>
      <c r="C141" s="89"/>
      <c r="D141" s="89"/>
      <c r="E141" s="89"/>
      <c r="F141" s="89"/>
      <c r="G141" s="89"/>
      <c r="H141" s="89"/>
      <c r="I141" s="874"/>
    </row>
    <row r="142" spans="1:9" s="966" customFormat="1">
      <c r="A142" s="756"/>
      <c r="B142" s="89"/>
      <c r="C142" s="89"/>
      <c r="D142" s="89"/>
      <c r="E142" s="89"/>
      <c r="F142" s="89"/>
      <c r="G142" s="89"/>
      <c r="H142" s="89"/>
      <c r="I142" s="874"/>
    </row>
    <row r="143" spans="1:9" s="966" customFormat="1">
      <c r="A143" s="756"/>
      <c r="B143" s="89"/>
      <c r="C143" s="89"/>
      <c r="D143" s="89"/>
      <c r="E143" s="89"/>
      <c r="F143" s="89"/>
      <c r="G143" s="89"/>
      <c r="H143" s="89"/>
      <c r="I143" s="874"/>
    </row>
    <row r="144" spans="1:9" s="966" customFormat="1">
      <c r="A144" s="756"/>
      <c r="B144" s="89"/>
      <c r="C144" s="89"/>
      <c r="D144" s="89"/>
      <c r="E144" s="89"/>
      <c r="F144" s="89"/>
      <c r="G144" s="89"/>
      <c r="H144" s="89"/>
      <c r="I144" s="874"/>
    </row>
    <row r="145" spans="1:9" s="966" customFormat="1">
      <c r="A145" s="756"/>
      <c r="B145" s="89"/>
      <c r="C145" s="89"/>
      <c r="D145" s="89"/>
      <c r="E145" s="89"/>
      <c r="F145" s="89"/>
      <c r="G145" s="89"/>
      <c r="H145" s="89"/>
      <c r="I145" s="874"/>
    </row>
    <row r="146" spans="1:9" s="966" customFormat="1">
      <c r="A146" s="756"/>
      <c r="B146" s="89"/>
      <c r="C146" s="89"/>
      <c r="D146" s="89"/>
      <c r="E146" s="89"/>
      <c r="F146" s="89"/>
      <c r="G146" s="89"/>
      <c r="H146" s="89"/>
      <c r="I146" s="874"/>
    </row>
    <row r="147" spans="1:9" s="966" customFormat="1">
      <c r="A147" s="756"/>
      <c r="B147" s="89"/>
      <c r="C147" s="89"/>
      <c r="D147" s="89"/>
      <c r="E147" s="89"/>
      <c r="F147" s="89"/>
      <c r="G147" s="89"/>
      <c r="H147" s="89"/>
      <c r="I147" s="874"/>
    </row>
    <row r="148" spans="1:9" s="966" customFormat="1">
      <c r="A148" s="756"/>
      <c r="B148" s="89"/>
      <c r="C148" s="89"/>
      <c r="D148" s="89"/>
      <c r="E148" s="89"/>
      <c r="F148" s="89"/>
      <c r="G148" s="89"/>
      <c r="H148" s="89"/>
      <c r="I148" s="874"/>
    </row>
    <row r="149" spans="1:9" s="966" customFormat="1">
      <c r="A149" s="756"/>
      <c r="B149" s="89"/>
      <c r="C149" s="89"/>
      <c r="D149" s="89"/>
      <c r="E149" s="89"/>
      <c r="F149" s="89"/>
      <c r="G149" s="89"/>
      <c r="H149" s="89"/>
      <c r="I149" s="874"/>
    </row>
    <row r="150" spans="1:9" s="966" customFormat="1">
      <c r="A150" s="756"/>
      <c r="B150" s="89"/>
      <c r="C150" s="89"/>
      <c r="D150" s="89"/>
      <c r="E150" s="89"/>
      <c r="F150" s="89"/>
      <c r="G150" s="89"/>
      <c r="H150" s="89"/>
      <c r="I150" s="874"/>
    </row>
    <row r="151" spans="1:9" s="966" customFormat="1">
      <c r="A151" s="756"/>
      <c r="B151" s="89"/>
      <c r="C151" s="89"/>
      <c r="D151" s="89"/>
      <c r="E151" s="89"/>
      <c r="F151" s="89"/>
      <c r="G151" s="89"/>
      <c r="H151" s="89"/>
      <c r="I151" s="874"/>
    </row>
    <row r="152" spans="1:9" s="966" customFormat="1">
      <c r="A152" s="756"/>
      <c r="B152" s="89"/>
      <c r="C152" s="89"/>
      <c r="D152" s="89"/>
      <c r="E152" s="89"/>
      <c r="F152" s="89"/>
      <c r="G152" s="89"/>
      <c r="H152" s="89"/>
      <c r="I152" s="874"/>
    </row>
    <row r="153" spans="1:9" s="966" customFormat="1">
      <c r="A153" s="756"/>
      <c r="B153" s="89"/>
      <c r="C153" s="89"/>
      <c r="D153" s="89"/>
      <c r="E153" s="89"/>
      <c r="F153" s="89"/>
      <c r="G153" s="89"/>
      <c r="H153" s="89"/>
      <c r="I153" s="874"/>
    </row>
    <row r="154" spans="1:9" s="966" customFormat="1">
      <c r="A154" s="756"/>
      <c r="B154" s="89"/>
      <c r="C154" s="89"/>
      <c r="D154" s="89"/>
      <c r="E154" s="89"/>
      <c r="F154" s="89"/>
      <c r="G154" s="89"/>
      <c r="H154" s="89"/>
      <c r="I154" s="874"/>
    </row>
    <row r="155" spans="1:9" s="966" customFormat="1">
      <c r="A155" s="756"/>
      <c r="B155" s="89"/>
      <c r="C155" s="89"/>
      <c r="D155" s="89"/>
      <c r="E155" s="89"/>
      <c r="F155" s="89"/>
      <c r="G155" s="89"/>
      <c r="H155" s="89"/>
      <c r="I155" s="874"/>
    </row>
    <row r="156" spans="1:9" s="966" customFormat="1">
      <c r="A156" s="756"/>
      <c r="B156" s="89"/>
      <c r="C156" s="89"/>
      <c r="D156" s="89"/>
      <c r="E156" s="89"/>
      <c r="F156" s="89"/>
      <c r="G156" s="89"/>
      <c r="H156" s="89"/>
      <c r="I156" s="874"/>
    </row>
    <row r="157" spans="1:9" s="966" customFormat="1">
      <c r="A157" s="756"/>
      <c r="B157" s="89"/>
      <c r="C157" s="89"/>
      <c r="D157" s="89"/>
      <c r="E157" s="89"/>
      <c r="F157" s="89"/>
      <c r="G157" s="89"/>
      <c r="H157" s="89"/>
      <c r="I157" s="874"/>
    </row>
    <row r="158" spans="1:9" s="966" customFormat="1">
      <c r="A158" s="756"/>
      <c r="B158" s="89"/>
      <c r="C158" s="89"/>
      <c r="D158" s="89"/>
      <c r="E158" s="89"/>
      <c r="F158" s="89"/>
      <c r="G158" s="89"/>
      <c r="H158" s="89"/>
      <c r="I158" s="874"/>
    </row>
    <row r="159" spans="1:9" s="966" customFormat="1">
      <c r="A159" s="756"/>
      <c r="B159" s="89"/>
      <c r="C159" s="89"/>
      <c r="D159" s="89"/>
      <c r="E159" s="89"/>
      <c r="F159" s="89"/>
      <c r="G159" s="89"/>
      <c r="H159" s="89"/>
      <c r="I159" s="874"/>
    </row>
    <row r="160" spans="1:9" s="966" customFormat="1">
      <c r="A160" s="756"/>
      <c r="B160" s="89"/>
      <c r="C160" s="89"/>
      <c r="D160" s="89"/>
      <c r="E160" s="89"/>
      <c r="F160" s="89"/>
      <c r="G160" s="89"/>
      <c r="H160" s="89"/>
      <c r="I160" s="874"/>
    </row>
    <row r="161" spans="1:9" s="966" customFormat="1">
      <c r="A161" s="756"/>
      <c r="B161" s="89"/>
      <c r="C161" s="89"/>
      <c r="D161" s="89"/>
      <c r="E161" s="89"/>
      <c r="F161" s="89"/>
      <c r="G161" s="89"/>
      <c r="H161" s="89"/>
      <c r="I161" s="874"/>
    </row>
    <row r="162" spans="1:9" s="966" customFormat="1">
      <c r="A162" s="756"/>
      <c r="B162" s="89"/>
      <c r="C162" s="89"/>
      <c r="D162" s="89"/>
      <c r="E162" s="89"/>
      <c r="F162" s="89"/>
      <c r="G162" s="89"/>
      <c r="H162" s="89"/>
      <c r="I162" s="874"/>
    </row>
    <row r="163" spans="1:9" s="966" customFormat="1">
      <c r="A163" s="756"/>
      <c r="B163" s="89"/>
      <c r="C163" s="89"/>
      <c r="D163" s="89"/>
      <c r="E163" s="89"/>
      <c r="F163" s="89"/>
      <c r="G163" s="89"/>
      <c r="H163" s="89"/>
      <c r="I163" s="874"/>
    </row>
    <row r="164" spans="1:9" s="966" customFormat="1">
      <c r="A164" s="756"/>
      <c r="B164" s="89"/>
      <c r="C164" s="89"/>
      <c r="D164" s="89"/>
      <c r="E164" s="89"/>
      <c r="F164" s="89"/>
      <c r="G164" s="89"/>
      <c r="H164" s="89"/>
      <c r="I164" s="874"/>
    </row>
    <row r="165" spans="1:9" s="966" customFormat="1">
      <c r="A165" s="756"/>
      <c r="B165" s="89"/>
      <c r="C165" s="89"/>
      <c r="D165" s="89"/>
      <c r="E165" s="89"/>
      <c r="F165" s="89"/>
      <c r="G165" s="89"/>
      <c r="H165" s="89"/>
      <c r="I165" s="874"/>
    </row>
    <row r="166" spans="1:9" s="966" customFormat="1">
      <c r="A166" s="756"/>
      <c r="B166" s="89"/>
      <c r="C166" s="89"/>
      <c r="D166" s="89"/>
      <c r="E166" s="89"/>
      <c r="F166" s="89"/>
      <c r="G166" s="89"/>
      <c r="H166" s="89"/>
      <c r="I166" s="874"/>
    </row>
    <row r="167" spans="1:9" s="966" customFormat="1">
      <c r="A167" s="756"/>
      <c r="B167" s="89"/>
      <c r="C167" s="89"/>
      <c r="D167" s="89"/>
      <c r="E167" s="89"/>
      <c r="F167" s="89"/>
      <c r="G167" s="89"/>
      <c r="H167" s="89"/>
      <c r="I167" s="874"/>
    </row>
    <row r="168" spans="1:9" s="966" customFormat="1">
      <c r="A168" s="756"/>
      <c r="B168" s="89"/>
      <c r="C168" s="89"/>
      <c r="D168" s="89"/>
      <c r="E168" s="89"/>
      <c r="F168" s="89"/>
      <c r="G168" s="89"/>
      <c r="H168" s="89"/>
      <c r="I168" s="874"/>
    </row>
    <row r="169" spans="1:9" s="966" customFormat="1">
      <c r="A169" s="756"/>
      <c r="B169" s="89"/>
      <c r="C169" s="89"/>
      <c r="D169" s="89"/>
      <c r="E169" s="89"/>
      <c r="F169" s="89"/>
      <c r="G169" s="89"/>
      <c r="H169" s="89"/>
      <c r="I169" s="874"/>
    </row>
    <row r="170" spans="1:9" s="966" customFormat="1">
      <c r="A170" s="756"/>
      <c r="B170" s="89"/>
      <c r="C170" s="89"/>
      <c r="D170" s="89"/>
      <c r="E170" s="89"/>
      <c r="F170" s="89"/>
      <c r="G170" s="89"/>
      <c r="H170" s="89"/>
      <c r="I170" s="874"/>
    </row>
    <row r="171" spans="1:9" s="966" customFormat="1">
      <c r="A171" s="756"/>
      <c r="B171" s="89"/>
      <c r="C171" s="89"/>
      <c r="D171" s="89"/>
      <c r="E171" s="89"/>
      <c r="F171" s="89"/>
      <c r="G171" s="89"/>
      <c r="H171" s="89"/>
      <c r="I171" s="874"/>
    </row>
    <row r="172" spans="1:9" s="966" customFormat="1">
      <c r="A172" s="756"/>
      <c r="B172" s="89"/>
      <c r="C172" s="89"/>
      <c r="D172" s="89"/>
      <c r="E172" s="89"/>
      <c r="F172" s="89"/>
      <c r="G172" s="89"/>
      <c r="H172" s="89"/>
      <c r="I172" s="874"/>
    </row>
    <row r="173" spans="1:9" s="966" customFormat="1">
      <c r="A173" s="756"/>
      <c r="B173" s="89"/>
      <c r="C173" s="89"/>
      <c r="D173" s="89"/>
      <c r="E173" s="89"/>
      <c r="F173" s="89"/>
      <c r="G173" s="89"/>
      <c r="H173" s="89"/>
      <c r="I173" s="874"/>
    </row>
    <row r="174" spans="1:9" s="966" customFormat="1">
      <c r="A174" s="756"/>
      <c r="B174" s="89"/>
      <c r="C174" s="89"/>
      <c r="D174" s="89"/>
      <c r="E174" s="89"/>
      <c r="F174" s="89"/>
      <c r="G174" s="89"/>
      <c r="H174" s="89"/>
      <c r="I174" s="874"/>
    </row>
    <row r="175" spans="1:9" s="966" customFormat="1">
      <c r="A175" s="756"/>
      <c r="B175" s="89"/>
      <c r="C175" s="89"/>
      <c r="D175" s="89"/>
      <c r="E175" s="89"/>
      <c r="F175" s="89"/>
      <c r="G175" s="89"/>
      <c r="H175" s="89"/>
      <c r="I175" s="874"/>
    </row>
    <row r="176" spans="1:9" s="966" customFormat="1">
      <c r="A176" s="756"/>
      <c r="B176" s="89"/>
      <c r="C176" s="89"/>
      <c r="D176" s="89"/>
      <c r="E176" s="89"/>
      <c r="F176" s="89"/>
      <c r="G176" s="89"/>
      <c r="H176" s="89"/>
      <c r="I176" s="874"/>
    </row>
    <row r="177" spans="1:9" s="966" customFormat="1">
      <c r="A177" s="756"/>
      <c r="B177" s="89"/>
      <c r="C177" s="89"/>
      <c r="D177" s="89"/>
      <c r="E177" s="89"/>
      <c r="F177" s="89"/>
      <c r="G177" s="89"/>
      <c r="H177" s="89"/>
      <c r="I177" s="874"/>
    </row>
    <row r="178" spans="1:9" s="966" customFormat="1">
      <c r="A178" s="756"/>
      <c r="B178" s="89"/>
      <c r="C178" s="89"/>
      <c r="D178" s="89"/>
      <c r="E178" s="89"/>
      <c r="F178" s="89"/>
      <c r="G178" s="89"/>
      <c r="H178" s="89"/>
      <c r="I178" s="874"/>
    </row>
    <row r="179" spans="1:9" s="966" customFormat="1">
      <c r="A179" s="756"/>
      <c r="B179" s="89"/>
      <c r="C179" s="89"/>
      <c r="D179" s="89"/>
      <c r="E179" s="89"/>
      <c r="F179" s="89"/>
      <c r="G179" s="89"/>
      <c r="H179" s="89"/>
      <c r="I179" s="874"/>
    </row>
    <row r="180" spans="1:9" s="966" customFormat="1">
      <c r="A180" s="756"/>
      <c r="B180" s="89"/>
      <c r="C180" s="89"/>
      <c r="D180" s="89"/>
      <c r="E180" s="89"/>
      <c r="F180" s="89"/>
      <c r="G180" s="89"/>
      <c r="H180" s="89"/>
      <c r="I180" s="874"/>
    </row>
    <row r="181" spans="1:9" s="966" customFormat="1">
      <c r="A181" s="756"/>
      <c r="B181" s="89"/>
      <c r="C181" s="89"/>
      <c r="D181" s="89"/>
      <c r="E181" s="89"/>
      <c r="F181" s="89"/>
      <c r="G181" s="89"/>
      <c r="H181" s="89"/>
      <c r="I181" s="874"/>
    </row>
    <row r="182" spans="1:9" s="966" customFormat="1">
      <c r="A182" s="756"/>
      <c r="B182" s="89"/>
      <c r="C182" s="89"/>
      <c r="D182" s="89"/>
      <c r="E182" s="89"/>
      <c r="F182" s="89"/>
      <c r="G182" s="89"/>
      <c r="H182" s="89"/>
      <c r="I182" s="874"/>
    </row>
    <row r="183" spans="1:9" s="966" customFormat="1">
      <c r="A183" s="756"/>
      <c r="B183" s="89"/>
      <c r="C183" s="89"/>
      <c r="D183" s="89"/>
      <c r="E183" s="89"/>
      <c r="F183" s="89"/>
      <c r="G183" s="89"/>
      <c r="H183" s="89"/>
      <c r="I183" s="874"/>
    </row>
    <row r="184" spans="1:9" s="966" customFormat="1">
      <c r="A184" s="756"/>
      <c r="B184" s="89"/>
      <c r="C184" s="89"/>
      <c r="D184" s="89"/>
      <c r="E184" s="89"/>
      <c r="F184" s="89"/>
      <c r="G184" s="89"/>
      <c r="H184" s="89"/>
      <c r="I184" s="874"/>
    </row>
    <row r="185" spans="1:9" s="966" customFormat="1">
      <c r="A185" s="756"/>
      <c r="B185" s="89"/>
      <c r="C185" s="89"/>
      <c r="D185" s="89"/>
      <c r="E185" s="89"/>
      <c r="F185" s="89"/>
      <c r="G185" s="89"/>
      <c r="H185" s="89"/>
      <c r="I185" s="874"/>
    </row>
    <row r="186" spans="1:9" s="966" customFormat="1">
      <c r="A186" s="756"/>
      <c r="B186" s="89"/>
      <c r="C186" s="89"/>
      <c r="D186" s="89"/>
      <c r="E186" s="89"/>
      <c r="F186" s="89"/>
      <c r="G186" s="89"/>
      <c r="H186" s="89"/>
      <c r="I186" s="874"/>
    </row>
    <row r="187" spans="1:9" s="966" customFormat="1">
      <c r="A187" s="756"/>
      <c r="B187" s="89"/>
      <c r="C187" s="89"/>
      <c r="D187" s="89"/>
      <c r="E187" s="89"/>
      <c r="F187" s="89"/>
      <c r="G187" s="89"/>
      <c r="H187" s="89"/>
      <c r="I187" s="874"/>
    </row>
    <row r="188" spans="1:9" s="966" customFormat="1">
      <c r="A188" s="756"/>
      <c r="B188" s="89"/>
      <c r="C188" s="89"/>
      <c r="D188" s="89"/>
      <c r="E188" s="89"/>
      <c r="F188" s="89"/>
      <c r="G188" s="89"/>
      <c r="H188" s="89"/>
      <c r="I188" s="874"/>
    </row>
    <row r="189" spans="1:9" s="966" customFormat="1">
      <c r="A189" s="756"/>
      <c r="B189" s="89"/>
      <c r="C189" s="89"/>
      <c r="D189" s="89"/>
      <c r="E189" s="89"/>
      <c r="F189" s="89"/>
      <c r="G189" s="89"/>
      <c r="H189" s="89"/>
      <c r="I189" s="874"/>
    </row>
    <row r="190" spans="1:9" s="966" customFormat="1">
      <c r="A190" s="756"/>
      <c r="B190" s="89"/>
      <c r="C190" s="89"/>
      <c r="D190" s="89"/>
      <c r="E190" s="89"/>
      <c r="F190" s="89"/>
      <c r="G190" s="89"/>
      <c r="H190" s="89"/>
      <c r="I190" s="874"/>
    </row>
    <row r="191" spans="1:9" s="966" customFormat="1">
      <c r="A191" s="756"/>
      <c r="B191" s="89"/>
      <c r="C191" s="89"/>
      <c r="D191" s="89"/>
      <c r="E191" s="89"/>
      <c r="F191" s="89"/>
      <c r="G191" s="89"/>
      <c r="H191" s="89"/>
      <c r="I191" s="874"/>
    </row>
    <row r="192" spans="1:9" s="966" customFormat="1">
      <c r="A192" s="756"/>
      <c r="B192" s="89"/>
      <c r="C192" s="89"/>
      <c r="D192" s="89"/>
      <c r="E192" s="89"/>
      <c r="F192" s="89"/>
      <c r="G192" s="89"/>
      <c r="H192" s="89"/>
      <c r="I192" s="874"/>
    </row>
    <row r="193" spans="1:9" s="966" customFormat="1">
      <c r="A193" s="756"/>
      <c r="B193" s="89"/>
      <c r="C193" s="89"/>
      <c r="D193" s="89"/>
      <c r="E193" s="89"/>
      <c r="F193" s="89"/>
      <c r="G193" s="89"/>
      <c r="H193" s="89"/>
      <c r="I193" s="874"/>
    </row>
    <row r="194" spans="1:9" s="966" customFormat="1">
      <c r="A194" s="756"/>
      <c r="B194" s="89"/>
      <c r="C194" s="89"/>
      <c r="D194" s="89"/>
      <c r="E194" s="89"/>
      <c r="F194" s="89"/>
      <c r="G194" s="89"/>
      <c r="H194" s="89"/>
      <c r="I194" s="874"/>
    </row>
    <row r="195" spans="1:9" s="966" customFormat="1">
      <c r="A195" s="756"/>
      <c r="B195" s="89"/>
      <c r="C195" s="89"/>
      <c r="D195" s="89"/>
      <c r="E195" s="89"/>
      <c r="F195" s="89"/>
      <c r="G195" s="89"/>
      <c r="H195" s="89"/>
      <c r="I195" s="874"/>
    </row>
    <row r="196" spans="1:9" s="966" customFormat="1">
      <c r="A196" s="756"/>
      <c r="B196" s="89"/>
      <c r="C196" s="89"/>
      <c r="D196" s="89"/>
      <c r="E196" s="89"/>
      <c r="F196" s="89"/>
      <c r="G196" s="89"/>
      <c r="H196" s="89"/>
      <c r="I196" s="874"/>
    </row>
    <row r="197" spans="1:9" s="966" customFormat="1">
      <c r="A197" s="756"/>
      <c r="B197" s="89"/>
      <c r="C197" s="89"/>
      <c r="D197" s="89"/>
      <c r="E197" s="89"/>
      <c r="F197" s="89"/>
      <c r="G197" s="89"/>
      <c r="H197" s="89"/>
      <c r="I197" s="874"/>
    </row>
    <row r="198" spans="1:9" s="966" customFormat="1">
      <c r="A198" s="756"/>
      <c r="B198" s="89"/>
      <c r="C198" s="89"/>
      <c r="D198" s="89"/>
      <c r="E198" s="89"/>
      <c r="F198" s="89"/>
      <c r="G198" s="89"/>
      <c r="H198" s="89"/>
      <c r="I198" s="874"/>
    </row>
    <row r="199" spans="1:9" s="966" customFormat="1">
      <c r="A199" s="756"/>
      <c r="B199" s="89"/>
      <c r="C199" s="89"/>
      <c r="D199" s="89"/>
      <c r="E199" s="89"/>
      <c r="F199" s="89"/>
      <c r="G199" s="89"/>
      <c r="H199" s="89"/>
      <c r="I199" s="874"/>
    </row>
    <row r="200" spans="1:9" s="966" customFormat="1">
      <c r="A200" s="756"/>
      <c r="B200" s="89"/>
      <c r="C200" s="89"/>
      <c r="D200" s="89"/>
      <c r="E200" s="89"/>
      <c r="F200" s="89"/>
      <c r="G200" s="89"/>
      <c r="H200" s="89"/>
      <c r="I200" s="874"/>
    </row>
  </sheetData>
  <mergeCells count="4">
    <mergeCell ref="A2:I2"/>
    <mergeCell ref="A3:I3"/>
    <mergeCell ref="A4:I4"/>
    <mergeCell ref="A5:I5"/>
  </mergeCells>
  <pageMargins left="0.66" right="0.46" top="0.54" bottom="0.35" header="0.5" footer="0.35"/>
  <pageSetup scale="38" orientation="landscape" horizontalDpi="300" r:id="rId1"/>
  <headerFooter alignWithMargins="0"/>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N647"/>
  <sheetViews>
    <sheetView zoomScale="70" zoomScaleNormal="70" workbookViewId="0">
      <selection activeCell="G34" sqref="G34"/>
    </sheetView>
  </sheetViews>
  <sheetFormatPr defaultColWidth="9.140625" defaultRowHeight="15"/>
  <cols>
    <col min="1" max="1" width="44.5703125" style="90" customWidth="1"/>
    <col min="2" max="9" width="16.42578125" style="89" customWidth="1"/>
    <col min="10" max="10" width="15.5703125" style="89" customWidth="1"/>
    <col min="11" max="11" width="9.28515625" style="966" hidden="1" customWidth="1"/>
    <col min="12" max="12" width="10.42578125" style="966" hidden="1" customWidth="1"/>
    <col min="13" max="13" width="2.5703125" style="94" customWidth="1"/>
    <col min="14" max="14" width="12.7109375" style="94" customWidth="1"/>
    <col min="15" max="256" width="9.140625" style="966"/>
    <col min="257" max="257" width="44.5703125" style="966" customWidth="1"/>
    <col min="258" max="265" width="16.42578125" style="966" customWidth="1"/>
    <col min="266" max="266" width="15.5703125" style="966" customWidth="1"/>
    <col min="267" max="268" width="0" style="966" hidden="1" customWidth="1"/>
    <col min="269" max="269" width="2.5703125" style="966" customWidth="1"/>
    <col min="270" max="270" width="12.7109375" style="966" customWidth="1"/>
    <col min="271" max="512" width="9.140625" style="966"/>
    <col min="513" max="513" width="44.5703125" style="966" customWidth="1"/>
    <col min="514" max="521" width="16.42578125" style="966" customWidth="1"/>
    <col min="522" max="522" width="15.5703125" style="966" customWidth="1"/>
    <col min="523" max="524" width="0" style="966" hidden="1" customWidth="1"/>
    <col min="525" max="525" width="2.5703125" style="966" customWidth="1"/>
    <col min="526" max="526" width="12.7109375" style="966" customWidth="1"/>
    <col min="527" max="768" width="9.140625" style="966"/>
    <col min="769" max="769" width="44.5703125" style="966" customWidth="1"/>
    <col min="770" max="777" width="16.42578125" style="966" customWidth="1"/>
    <col min="778" max="778" width="15.5703125" style="966" customWidth="1"/>
    <col min="779" max="780" width="0" style="966" hidden="1" customWidth="1"/>
    <col min="781" max="781" width="2.5703125" style="966" customWidth="1"/>
    <col min="782" max="782" width="12.7109375" style="966" customWidth="1"/>
    <col min="783" max="1024" width="9.140625" style="966"/>
    <col min="1025" max="1025" width="44.5703125" style="966" customWidth="1"/>
    <col min="1026" max="1033" width="16.42578125" style="966" customWidth="1"/>
    <col min="1034" max="1034" width="15.5703125" style="966" customWidth="1"/>
    <col min="1035" max="1036" width="0" style="966" hidden="1" customWidth="1"/>
    <col min="1037" max="1037" width="2.5703125" style="966" customWidth="1"/>
    <col min="1038" max="1038" width="12.7109375" style="966" customWidth="1"/>
    <col min="1039" max="1280" width="9.140625" style="966"/>
    <col min="1281" max="1281" width="44.5703125" style="966" customWidth="1"/>
    <col min="1282" max="1289" width="16.42578125" style="966" customWidth="1"/>
    <col min="1290" max="1290" width="15.5703125" style="966" customWidth="1"/>
    <col min="1291" max="1292" width="0" style="966" hidden="1" customWidth="1"/>
    <col min="1293" max="1293" width="2.5703125" style="966" customWidth="1"/>
    <col min="1294" max="1294" width="12.7109375" style="966" customWidth="1"/>
    <col min="1295" max="1536" width="9.140625" style="966"/>
    <col min="1537" max="1537" width="44.5703125" style="966" customWidth="1"/>
    <col min="1538" max="1545" width="16.42578125" style="966" customWidth="1"/>
    <col min="1546" max="1546" width="15.5703125" style="966" customWidth="1"/>
    <col min="1547" max="1548" width="0" style="966" hidden="1" customWidth="1"/>
    <col min="1549" max="1549" width="2.5703125" style="966" customWidth="1"/>
    <col min="1550" max="1550" width="12.7109375" style="966" customWidth="1"/>
    <col min="1551" max="1792" width="9.140625" style="966"/>
    <col min="1793" max="1793" width="44.5703125" style="966" customWidth="1"/>
    <col min="1794" max="1801" width="16.42578125" style="966" customWidth="1"/>
    <col min="1802" max="1802" width="15.5703125" style="966" customWidth="1"/>
    <col min="1803" max="1804" width="0" style="966" hidden="1" customWidth="1"/>
    <col min="1805" max="1805" width="2.5703125" style="966" customWidth="1"/>
    <col min="1806" max="1806" width="12.7109375" style="966" customWidth="1"/>
    <col min="1807" max="2048" width="9.140625" style="966"/>
    <col min="2049" max="2049" width="44.5703125" style="966" customWidth="1"/>
    <col min="2050" max="2057" width="16.42578125" style="966" customWidth="1"/>
    <col min="2058" max="2058" width="15.5703125" style="966" customWidth="1"/>
    <col min="2059" max="2060" width="0" style="966" hidden="1" customWidth="1"/>
    <col min="2061" max="2061" width="2.5703125" style="966" customWidth="1"/>
    <col min="2062" max="2062" width="12.7109375" style="966" customWidth="1"/>
    <col min="2063" max="2304" width="9.140625" style="966"/>
    <col min="2305" max="2305" width="44.5703125" style="966" customWidth="1"/>
    <col min="2306" max="2313" width="16.42578125" style="966" customWidth="1"/>
    <col min="2314" max="2314" width="15.5703125" style="966" customWidth="1"/>
    <col min="2315" max="2316" width="0" style="966" hidden="1" customWidth="1"/>
    <col min="2317" max="2317" width="2.5703125" style="966" customWidth="1"/>
    <col min="2318" max="2318" width="12.7109375" style="966" customWidth="1"/>
    <col min="2319" max="2560" width="9.140625" style="966"/>
    <col min="2561" max="2561" width="44.5703125" style="966" customWidth="1"/>
    <col min="2562" max="2569" width="16.42578125" style="966" customWidth="1"/>
    <col min="2570" max="2570" width="15.5703125" style="966" customWidth="1"/>
    <col min="2571" max="2572" width="0" style="966" hidden="1" customWidth="1"/>
    <col min="2573" max="2573" width="2.5703125" style="966" customWidth="1"/>
    <col min="2574" max="2574" width="12.7109375" style="966" customWidth="1"/>
    <col min="2575" max="2816" width="9.140625" style="966"/>
    <col min="2817" max="2817" width="44.5703125" style="966" customWidth="1"/>
    <col min="2818" max="2825" width="16.42578125" style="966" customWidth="1"/>
    <col min="2826" max="2826" width="15.5703125" style="966" customWidth="1"/>
    <col min="2827" max="2828" width="0" style="966" hidden="1" customWidth="1"/>
    <col min="2829" max="2829" width="2.5703125" style="966" customWidth="1"/>
    <col min="2830" max="2830" width="12.7109375" style="966" customWidth="1"/>
    <col min="2831" max="3072" width="9.140625" style="966"/>
    <col min="3073" max="3073" width="44.5703125" style="966" customWidth="1"/>
    <col min="3074" max="3081" width="16.42578125" style="966" customWidth="1"/>
    <col min="3082" max="3082" width="15.5703125" style="966" customWidth="1"/>
    <col min="3083" max="3084" width="0" style="966" hidden="1" customWidth="1"/>
    <col min="3085" max="3085" width="2.5703125" style="966" customWidth="1"/>
    <col min="3086" max="3086" width="12.7109375" style="966" customWidth="1"/>
    <col min="3087" max="3328" width="9.140625" style="966"/>
    <col min="3329" max="3329" width="44.5703125" style="966" customWidth="1"/>
    <col min="3330" max="3337" width="16.42578125" style="966" customWidth="1"/>
    <col min="3338" max="3338" width="15.5703125" style="966" customWidth="1"/>
    <col min="3339" max="3340" width="0" style="966" hidden="1" customWidth="1"/>
    <col min="3341" max="3341" width="2.5703125" style="966" customWidth="1"/>
    <col min="3342" max="3342" width="12.7109375" style="966" customWidth="1"/>
    <col min="3343" max="3584" width="9.140625" style="966"/>
    <col min="3585" max="3585" width="44.5703125" style="966" customWidth="1"/>
    <col min="3586" max="3593" width="16.42578125" style="966" customWidth="1"/>
    <col min="3594" max="3594" width="15.5703125" style="966" customWidth="1"/>
    <col min="3595" max="3596" width="0" style="966" hidden="1" customWidth="1"/>
    <col min="3597" max="3597" width="2.5703125" style="966" customWidth="1"/>
    <col min="3598" max="3598" width="12.7109375" style="966" customWidth="1"/>
    <col min="3599" max="3840" width="9.140625" style="966"/>
    <col min="3841" max="3841" width="44.5703125" style="966" customWidth="1"/>
    <col min="3842" max="3849" width="16.42578125" style="966" customWidth="1"/>
    <col min="3850" max="3850" width="15.5703125" style="966" customWidth="1"/>
    <col min="3851" max="3852" width="0" style="966" hidden="1" customWidth="1"/>
    <col min="3853" max="3853" width="2.5703125" style="966" customWidth="1"/>
    <col min="3854" max="3854" width="12.7109375" style="966" customWidth="1"/>
    <col min="3855" max="4096" width="9.140625" style="966"/>
    <col min="4097" max="4097" width="44.5703125" style="966" customWidth="1"/>
    <col min="4098" max="4105" width="16.42578125" style="966" customWidth="1"/>
    <col min="4106" max="4106" width="15.5703125" style="966" customWidth="1"/>
    <col min="4107" max="4108" width="0" style="966" hidden="1" customWidth="1"/>
    <col min="4109" max="4109" width="2.5703125" style="966" customWidth="1"/>
    <col min="4110" max="4110" width="12.7109375" style="966" customWidth="1"/>
    <col min="4111" max="4352" width="9.140625" style="966"/>
    <col min="4353" max="4353" width="44.5703125" style="966" customWidth="1"/>
    <col min="4354" max="4361" width="16.42578125" style="966" customWidth="1"/>
    <col min="4362" max="4362" width="15.5703125" style="966" customWidth="1"/>
    <col min="4363" max="4364" width="0" style="966" hidden="1" customWidth="1"/>
    <col min="4365" max="4365" width="2.5703125" style="966" customWidth="1"/>
    <col min="4366" max="4366" width="12.7109375" style="966" customWidth="1"/>
    <col min="4367" max="4608" width="9.140625" style="966"/>
    <col min="4609" max="4609" width="44.5703125" style="966" customWidth="1"/>
    <col min="4610" max="4617" width="16.42578125" style="966" customWidth="1"/>
    <col min="4618" max="4618" width="15.5703125" style="966" customWidth="1"/>
    <col min="4619" max="4620" width="0" style="966" hidden="1" customWidth="1"/>
    <col min="4621" max="4621" width="2.5703125" style="966" customWidth="1"/>
    <col min="4622" max="4622" width="12.7109375" style="966" customWidth="1"/>
    <col min="4623" max="4864" width="9.140625" style="966"/>
    <col min="4865" max="4865" width="44.5703125" style="966" customWidth="1"/>
    <col min="4866" max="4873" width="16.42578125" style="966" customWidth="1"/>
    <col min="4874" max="4874" width="15.5703125" style="966" customWidth="1"/>
    <col min="4875" max="4876" width="0" style="966" hidden="1" customWidth="1"/>
    <col min="4877" max="4877" width="2.5703125" style="966" customWidth="1"/>
    <col min="4878" max="4878" width="12.7109375" style="966" customWidth="1"/>
    <col min="4879" max="5120" width="9.140625" style="966"/>
    <col min="5121" max="5121" width="44.5703125" style="966" customWidth="1"/>
    <col min="5122" max="5129" width="16.42578125" style="966" customWidth="1"/>
    <col min="5130" max="5130" width="15.5703125" style="966" customWidth="1"/>
    <col min="5131" max="5132" width="0" style="966" hidden="1" customWidth="1"/>
    <col min="5133" max="5133" width="2.5703125" style="966" customWidth="1"/>
    <col min="5134" max="5134" width="12.7109375" style="966" customWidth="1"/>
    <col min="5135" max="5376" width="9.140625" style="966"/>
    <col min="5377" max="5377" width="44.5703125" style="966" customWidth="1"/>
    <col min="5378" max="5385" width="16.42578125" style="966" customWidth="1"/>
    <col min="5386" max="5386" width="15.5703125" style="966" customWidth="1"/>
    <col min="5387" max="5388" width="0" style="966" hidden="1" customWidth="1"/>
    <col min="5389" max="5389" width="2.5703125" style="966" customWidth="1"/>
    <col min="5390" max="5390" width="12.7109375" style="966" customWidth="1"/>
    <col min="5391" max="5632" width="9.140625" style="966"/>
    <col min="5633" max="5633" width="44.5703125" style="966" customWidth="1"/>
    <col min="5634" max="5641" width="16.42578125" style="966" customWidth="1"/>
    <col min="5642" max="5642" width="15.5703125" style="966" customWidth="1"/>
    <col min="5643" max="5644" width="0" style="966" hidden="1" customWidth="1"/>
    <col min="5645" max="5645" width="2.5703125" style="966" customWidth="1"/>
    <col min="5646" max="5646" width="12.7109375" style="966" customWidth="1"/>
    <col min="5647" max="5888" width="9.140625" style="966"/>
    <col min="5889" max="5889" width="44.5703125" style="966" customWidth="1"/>
    <col min="5890" max="5897" width="16.42578125" style="966" customWidth="1"/>
    <col min="5898" max="5898" width="15.5703125" style="966" customWidth="1"/>
    <col min="5899" max="5900" width="0" style="966" hidden="1" customWidth="1"/>
    <col min="5901" max="5901" width="2.5703125" style="966" customWidth="1"/>
    <col min="5902" max="5902" width="12.7109375" style="966" customWidth="1"/>
    <col min="5903" max="6144" width="9.140625" style="966"/>
    <col min="6145" max="6145" width="44.5703125" style="966" customWidth="1"/>
    <col min="6146" max="6153" width="16.42578125" style="966" customWidth="1"/>
    <col min="6154" max="6154" width="15.5703125" style="966" customWidth="1"/>
    <col min="6155" max="6156" width="0" style="966" hidden="1" customWidth="1"/>
    <col min="6157" max="6157" width="2.5703125" style="966" customWidth="1"/>
    <col min="6158" max="6158" width="12.7109375" style="966" customWidth="1"/>
    <col min="6159" max="6400" width="9.140625" style="966"/>
    <col min="6401" max="6401" width="44.5703125" style="966" customWidth="1"/>
    <col min="6402" max="6409" width="16.42578125" style="966" customWidth="1"/>
    <col min="6410" max="6410" width="15.5703125" style="966" customWidth="1"/>
    <col min="6411" max="6412" width="0" style="966" hidden="1" customWidth="1"/>
    <col min="6413" max="6413" width="2.5703125" style="966" customWidth="1"/>
    <col min="6414" max="6414" width="12.7109375" style="966" customWidth="1"/>
    <col min="6415" max="6656" width="9.140625" style="966"/>
    <col min="6657" max="6657" width="44.5703125" style="966" customWidth="1"/>
    <col min="6658" max="6665" width="16.42578125" style="966" customWidth="1"/>
    <col min="6666" max="6666" width="15.5703125" style="966" customWidth="1"/>
    <col min="6667" max="6668" width="0" style="966" hidden="1" customWidth="1"/>
    <col min="6669" max="6669" width="2.5703125" style="966" customWidth="1"/>
    <col min="6670" max="6670" width="12.7109375" style="966" customWidth="1"/>
    <col min="6671" max="6912" width="9.140625" style="966"/>
    <col min="6913" max="6913" width="44.5703125" style="966" customWidth="1"/>
    <col min="6914" max="6921" width="16.42578125" style="966" customWidth="1"/>
    <col min="6922" max="6922" width="15.5703125" style="966" customWidth="1"/>
    <col min="6923" max="6924" width="0" style="966" hidden="1" customWidth="1"/>
    <col min="6925" max="6925" width="2.5703125" style="966" customWidth="1"/>
    <col min="6926" max="6926" width="12.7109375" style="966" customWidth="1"/>
    <col min="6927" max="7168" width="9.140625" style="966"/>
    <col min="7169" max="7169" width="44.5703125" style="966" customWidth="1"/>
    <col min="7170" max="7177" width="16.42578125" style="966" customWidth="1"/>
    <col min="7178" max="7178" width="15.5703125" style="966" customWidth="1"/>
    <col min="7179" max="7180" width="0" style="966" hidden="1" customWidth="1"/>
    <col min="7181" max="7181" width="2.5703125" style="966" customWidth="1"/>
    <col min="7182" max="7182" width="12.7109375" style="966" customWidth="1"/>
    <col min="7183" max="7424" width="9.140625" style="966"/>
    <col min="7425" max="7425" width="44.5703125" style="966" customWidth="1"/>
    <col min="7426" max="7433" width="16.42578125" style="966" customWidth="1"/>
    <col min="7434" max="7434" width="15.5703125" style="966" customWidth="1"/>
    <col min="7435" max="7436" width="0" style="966" hidden="1" customWidth="1"/>
    <col min="7437" max="7437" width="2.5703125" style="966" customWidth="1"/>
    <col min="7438" max="7438" width="12.7109375" style="966" customWidth="1"/>
    <col min="7439" max="7680" width="9.140625" style="966"/>
    <col min="7681" max="7681" width="44.5703125" style="966" customWidth="1"/>
    <col min="7682" max="7689" width="16.42578125" style="966" customWidth="1"/>
    <col min="7690" max="7690" width="15.5703125" style="966" customWidth="1"/>
    <col min="7691" max="7692" width="0" style="966" hidden="1" customWidth="1"/>
    <col min="7693" max="7693" width="2.5703125" style="966" customWidth="1"/>
    <col min="7694" max="7694" width="12.7109375" style="966" customWidth="1"/>
    <col min="7695" max="7936" width="9.140625" style="966"/>
    <col min="7937" max="7937" width="44.5703125" style="966" customWidth="1"/>
    <col min="7938" max="7945" width="16.42578125" style="966" customWidth="1"/>
    <col min="7946" max="7946" width="15.5703125" style="966" customWidth="1"/>
    <col min="7947" max="7948" width="0" style="966" hidden="1" customWidth="1"/>
    <col min="7949" max="7949" width="2.5703125" style="966" customWidth="1"/>
    <col min="7950" max="7950" width="12.7109375" style="966" customWidth="1"/>
    <col min="7951" max="8192" width="9.140625" style="966"/>
    <col min="8193" max="8193" width="44.5703125" style="966" customWidth="1"/>
    <col min="8194" max="8201" width="16.42578125" style="966" customWidth="1"/>
    <col min="8202" max="8202" width="15.5703125" style="966" customWidth="1"/>
    <col min="8203" max="8204" width="0" style="966" hidden="1" customWidth="1"/>
    <col min="8205" max="8205" width="2.5703125" style="966" customWidth="1"/>
    <col min="8206" max="8206" width="12.7109375" style="966" customWidth="1"/>
    <col min="8207" max="8448" width="9.140625" style="966"/>
    <col min="8449" max="8449" width="44.5703125" style="966" customWidth="1"/>
    <col min="8450" max="8457" width="16.42578125" style="966" customWidth="1"/>
    <col min="8458" max="8458" width="15.5703125" style="966" customWidth="1"/>
    <col min="8459" max="8460" width="0" style="966" hidden="1" customWidth="1"/>
    <col min="8461" max="8461" width="2.5703125" style="966" customWidth="1"/>
    <col min="8462" max="8462" width="12.7109375" style="966" customWidth="1"/>
    <col min="8463" max="8704" width="9.140625" style="966"/>
    <col min="8705" max="8705" width="44.5703125" style="966" customWidth="1"/>
    <col min="8706" max="8713" width="16.42578125" style="966" customWidth="1"/>
    <col min="8714" max="8714" width="15.5703125" style="966" customWidth="1"/>
    <col min="8715" max="8716" width="0" style="966" hidden="1" customWidth="1"/>
    <col min="8717" max="8717" width="2.5703125" style="966" customWidth="1"/>
    <col min="8718" max="8718" width="12.7109375" style="966" customWidth="1"/>
    <col min="8719" max="8960" width="9.140625" style="966"/>
    <col min="8961" max="8961" width="44.5703125" style="966" customWidth="1"/>
    <col min="8962" max="8969" width="16.42578125" style="966" customWidth="1"/>
    <col min="8970" max="8970" width="15.5703125" style="966" customWidth="1"/>
    <col min="8971" max="8972" width="0" style="966" hidden="1" customWidth="1"/>
    <col min="8973" max="8973" width="2.5703125" style="966" customWidth="1"/>
    <col min="8974" max="8974" width="12.7109375" style="966" customWidth="1"/>
    <col min="8975" max="9216" width="9.140625" style="966"/>
    <col min="9217" max="9217" width="44.5703125" style="966" customWidth="1"/>
    <col min="9218" max="9225" width="16.42578125" style="966" customWidth="1"/>
    <col min="9226" max="9226" width="15.5703125" style="966" customWidth="1"/>
    <col min="9227" max="9228" width="0" style="966" hidden="1" customWidth="1"/>
    <col min="9229" max="9229" width="2.5703125" style="966" customWidth="1"/>
    <col min="9230" max="9230" width="12.7109375" style="966" customWidth="1"/>
    <col min="9231" max="9472" width="9.140625" style="966"/>
    <col min="9473" max="9473" width="44.5703125" style="966" customWidth="1"/>
    <col min="9474" max="9481" width="16.42578125" style="966" customWidth="1"/>
    <col min="9482" max="9482" width="15.5703125" style="966" customWidth="1"/>
    <col min="9483" max="9484" width="0" style="966" hidden="1" customWidth="1"/>
    <col min="9485" max="9485" width="2.5703125" style="966" customWidth="1"/>
    <col min="9486" max="9486" width="12.7109375" style="966" customWidth="1"/>
    <col min="9487" max="9728" width="9.140625" style="966"/>
    <col min="9729" max="9729" width="44.5703125" style="966" customWidth="1"/>
    <col min="9730" max="9737" width="16.42578125" style="966" customWidth="1"/>
    <col min="9738" max="9738" width="15.5703125" style="966" customWidth="1"/>
    <col min="9739" max="9740" width="0" style="966" hidden="1" customWidth="1"/>
    <col min="9741" max="9741" width="2.5703125" style="966" customWidth="1"/>
    <col min="9742" max="9742" width="12.7109375" style="966" customWidth="1"/>
    <col min="9743" max="9984" width="9.140625" style="966"/>
    <col min="9985" max="9985" width="44.5703125" style="966" customWidth="1"/>
    <col min="9986" max="9993" width="16.42578125" style="966" customWidth="1"/>
    <col min="9994" max="9994" width="15.5703125" style="966" customWidth="1"/>
    <col min="9995" max="9996" width="0" style="966" hidden="1" customWidth="1"/>
    <col min="9997" max="9997" width="2.5703125" style="966" customWidth="1"/>
    <col min="9998" max="9998" width="12.7109375" style="966" customWidth="1"/>
    <col min="9999" max="10240" width="9.140625" style="966"/>
    <col min="10241" max="10241" width="44.5703125" style="966" customWidth="1"/>
    <col min="10242" max="10249" width="16.42578125" style="966" customWidth="1"/>
    <col min="10250" max="10250" width="15.5703125" style="966" customWidth="1"/>
    <col min="10251" max="10252" width="0" style="966" hidden="1" customWidth="1"/>
    <col min="10253" max="10253" width="2.5703125" style="966" customWidth="1"/>
    <col min="10254" max="10254" width="12.7109375" style="966" customWidth="1"/>
    <col min="10255" max="10496" width="9.140625" style="966"/>
    <col min="10497" max="10497" width="44.5703125" style="966" customWidth="1"/>
    <col min="10498" max="10505" width="16.42578125" style="966" customWidth="1"/>
    <col min="10506" max="10506" width="15.5703125" style="966" customWidth="1"/>
    <col min="10507" max="10508" width="0" style="966" hidden="1" customWidth="1"/>
    <col min="10509" max="10509" width="2.5703125" style="966" customWidth="1"/>
    <col min="10510" max="10510" width="12.7109375" style="966" customWidth="1"/>
    <col min="10511" max="10752" width="9.140625" style="966"/>
    <col min="10753" max="10753" width="44.5703125" style="966" customWidth="1"/>
    <col min="10754" max="10761" width="16.42578125" style="966" customWidth="1"/>
    <col min="10762" max="10762" width="15.5703125" style="966" customWidth="1"/>
    <col min="10763" max="10764" width="0" style="966" hidden="1" customWidth="1"/>
    <col min="10765" max="10765" width="2.5703125" style="966" customWidth="1"/>
    <col min="10766" max="10766" width="12.7109375" style="966" customWidth="1"/>
    <col min="10767" max="11008" width="9.140625" style="966"/>
    <col min="11009" max="11009" width="44.5703125" style="966" customWidth="1"/>
    <col min="11010" max="11017" width="16.42578125" style="966" customWidth="1"/>
    <col min="11018" max="11018" width="15.5703125" style="966" customWidth="1"/>
    <col min="11019" max="11020" width="0" style="966" hidden="1" customWidth="1"/>
    <col min="11021" max="11021" width="2.5703125" style="966" customWidth="1"/>
    <col min="11022" max="11022" width="12.7109375" style="966" customWidth="1"/>
    <col min="11023" max="11264" width="9.140625" style="966"/>
    <col min="11265" max="11265" width="44.5703125" style="966" customWidth="1"/>
    <col min="11266" max="11273" width="16.42578125" style="966" customWidth="1"/>
    <col min="11274" max="11274" width="15.5703125" style="966" customWidth="1"/>
    <col min="11275" max="11276" width="0" style="966" hidden="1" customWidth="1"/>
    <col min="11277" max="11277" width="2.5703125" style="966" customWidth="1"/>
    <col min="11278" max="11278" width="12.7109375" style="966" customWidth="1"/>
    <col min="11279" max="11520" width="9.140625" style="966"/>
    <col min="11521" max="11521" width="44.5703125" style="966" customWidth="1"/>
    <col min="11522" max="11529" width="16.42578125" style="966" customWidth="1"/>
    <col min="11530" max="11530" width="15.5703125" style="966" customWidth="1"/>
    <col min="11531" max="11532" width="0" style="966" hidden="1" customWidth="1"/>
    <col min="11533" max="11533" width="2.5703125" style="966" customWidth="1"/>
    <col min="11534" max="11534" width="12.7109375" style="966" customWidth="1"/>
    <col min="11535" max="11776" width="9.140625" style="966"/>
    <col min="11777" max="11777" width="44.5703125" style="966" customWidth="1"/>
    <col min="11778" max="11785" width="16.42578125" style="966" customWidth="1"/>
    <col min="11786" max="11786" width="15.5703125" style="966" customWidth="1"/>
    <col min="11787" max="11788" width="0" style="966" hidden="1" customWidth="1"/>
    <col min="11789" max="11789" width="2.5703125" style="966" customWidth="1"/>
    <col min="11790" max="11790" width="12.7109375" style="966" customWidth="1"/>
    <col min="11791" max="12032" width="9.140625" style="966"/>
    <col min="12033" max="12033" width="44.5703125" style="966" customWidth="1"/>
    <col min="12034" max="12041" width="16.42578125" style="966" customWidth="1"/>
    <col min="12042" max="12042" width="15.5703125" style="966" customWidth="1"/>
    <col min="12043" max="12044" width="0" style="966" hidden="1" customWidth="1"/>
    <col min="12045" max="12045" width="2.5703125" style="966" customWidth="1"/>
    <col min="12046" max="12046" width="12.7109375" style="966" customWidth="1"/>
    <col min="12047" max="12288" width="9.140625" style="966"/>
    <col min="12289" max="12289" width="44.5703125" style="966" customWidth="1"/>
    <col min="12290" max="12297" width="16.42578125" style="966" customWidth="1"/>
    <col min="12298" max="12298" width="15.5703125" style="966" customWidth="1"/>
    <col min="12299" max="12300" width="0" style="966" hidden="1" customWidth="1"/>
    <col min="12301" max="12301" width="2.5703125" style="966" customWidth="1"/>
    <col min="12302" max="12302" width="12.7109375" style="966" customWidth="1"/>
    <col min="12303" max="12544" width="9.140625" style="966"/>
    <col min="12545" max="12545" width="44.5703125" style="966" customWidth="1"/>
    <col min="12546" max="12553" width="16.42578125" style="966" customWidth="1"/>
    <col min="12554" max="12554" width="15.5703125" style="966" customWidth="1"/>
    <col min="12555" max="12556" width="0" style="966" hidden="1" customWidth="1"/>
    <col min="12557" max="12557" width="2.5703125" style="966" customWidth="1"/>
    <col min="12558" max="12558" width="12.7109375" style="966" customWidth="1"/>
    <col min="12559" max="12800" width="9.140625" style="966"/>
    <col min="12801" max="12801" width="44.5703125" style="966" customWidth="1"/>
    <col min="12802" max="12809" width="16.42578125" style="966" customWidth="1"/>
    <col min="12810" max="12810" width="15.5703125" style="966" customWidth="1"/>
    <col min="12811" max="12812" width="0" style="966" hidden="1" customWidth="1"/>
    <col min="12813" max="12813" width="2.5703125" style="966" customWidth="1"/>
    <col min="12814" max="12814" width="12.7109375" style="966" customWidth="1"/>
    <col min="12815" max="13056" width="9.140625" style="966"/>
    <col min="13057" max="13057" width="44.5703125" style="966" customWidth="1"/>
    <col min="13058" max="13065" width="16.42578125" style="966" customWidth="1"/>
    <col min="13066" max="13066" width="15.5703125" style="966" customWidth="1"/>
    <col min="13067" max="13068" width="0" style="966" hidden="1" customWidth="1"/>
    <col min="13069" max="13069" width="2.5703125" style="966" customWidth="1"/>
    <col min="13070" max="13070" width="12.7109375" style="966" customWidth="1"/>
    <col min="13071" max="13312" width="9.140625" style="966"/>
    <col min="13313" max="13313" width="44.5703125" style="966" customWidth="1"/>
    <col min="13314" max="13321" width="16.42578125" style="966" customWidth="1"/>
    <col min="13322" max="13322" width="15.5703125" style="966" customWidth="1"/>
    <col min="13323" max="13324" width="0" style="966" hidden="1" customWidth="1"/>
    <col min="13325" max="13325" width="2.5703125" style="966" customWidth="1"/>
    <col min="13326" max="13326" width="12.7109375" style="966" customWidth="1"/>
    <col min="13327" max="13568" width="9.140625" style="966"/>
    <col min="13569" max="13569" width="44.5703125" style="966" customWidth="1"/>
    <col min="13570" max="13577" width="16.42578125" style="966" customWidth="1"/>
    <col min="13578" max="13578" width="15.5703125" style="966" customWidth="1"/>
    <col min="13579" max="13580" width="0" style="966" hidden="1" customWidth="1"/>
    <col min="13581" max="13581" width="2.5703125" style="966" customWidth="1"/>
    <col min="13582" max="13582" width="12.7109375" style="966" customWidth="1"/>
    <col min="13583" max="13824" width="9.140625" style="966"/>
    <col min="13825" max="13825" width="44.5703125" style="966" customWidth="1"/>
    <col min="13826" max="13833" width="16.42578125" style="966" customWidth="1"/>
    <col min="13834" max="13834" width="15.5703125" style="966" customWidth="1"/>
    <col min="13835" max="13836" width="0" style="966" hidden="1" customWidth="1"/>
    <col min="13837" max="13837" width="2.5703125" style="966" customWidth="1"/>
    <col min="13838" max="13838" width="12.7109375" style="966" customWidth="1"/>
    <col min="13839" max="14080" width="9.140625" style="966"/>
    <col min="14081" max="14081" width="44.5703125" style="966" customWidth="1"/>
    <col min="14082" max="14089" width="16.42578125" style="966" customWidth="1"/>
    <col min="14090" max="14090" width="15.5703125" style="966" customWidth="1"/>
    <col min="14091" max="14092" width="0" style="966" hidden="1" customWidth="1"/>
    <col min="14093" max="14093" width="2.5703125" style="966" customWidth="1"/>
    <col min="14094" max="14094" width="12.7109375" style="966" customWidth="1"/>
    <col min="14095" max="14336" width="9.140625" style="966"/>
    <col min="14337" max="14337" width="44.5703125" style="966" customWidth="1"/>
    <col min="14338" max="14345" width="16.42578125" style="966" customWidth="1"/>
    <col min="14346" max="14346" width="15.5703125" style="966" customWidth="1"/>
    <col min="14347" max="14348" width="0" style="966" hidden="1" customWidth="1"/>
    <col min="14349" max="14349" width="2.5703125" style="966" customWidth="1"/>
    <col min="14350" max="14350" width="12.7109375" style="966" customWidth="1"/>
    <col min="14351" max="14592" width="9.140625" style="966"/>
    <col min="14593" max="14593" width="44.5703125" style="966" customWidth="1"/>
    <col min="14594" max="14601" width="16.42578125" style="966" customWidth="1"/>
    <col min="14602" max="14602" width="15.5703125" style="966" customWidth="1"/>
    <col min="14603" max="14604" width="0" style="966" hidden="1" customWidth="1"/>
    <col min="14605" max="14605" width="2.5703125" style="966" customWidth="1"/>
    <col min="14606" max="14606" width="12.7109375" style="966" customWidth="1"/>
    <col min="14607" max="14848" width="9.140625" style="966"/>
    <col min="14849" max="14849" width="44.5703125" style="966" customWidth="1"/>
    <col min="14850" max="14857" width="16.42578125" style="966" customWidth="1"/>
    <col min="14858" max="14858" width="15.5703125" style="966" customWidth="1"/>
    <col min="14859" max="14860" width="0" style="966" hidden="1" customWidth="1"/>
    <col min="14861" max="14861" width="2.5703125" style="966" customWidth="1"/>
    <col min="14862" max="14862" width="12.7109375" style="966" customWidth="1"/>
    <col min="14863" max="15104" width="9.140625" style="966"/>
    <col min="15105" max="15105" width="44.5703125" style="966" customWidth="1"/>
    <col min="15106" max="15113" width="16.42578125" style="966" customWidth="1"/>
    <col min="15114" max="15114" width="15.5703125" style="966" customWidth="1"/>
    <col min="15115" max="15116" width="0" style="966" hidden="1" customWidth="1"/>
    <col min="15117" max="15117" width="2.5703125" style="966" customWidth="1"/>
    <col min="15118" max="15118" width="12.7109375" style="966" customWidth="1"/>
    <col min="15119" max="15360" width="9.140625" style="966"/>
    <col min="15361" max="15361" width="44.5703125" style="966" customWidth="1"/>
    <col min="15362" max="15369" width="16.42578125" style="966" customWidth="1"/>
    <col min="15370" max="15370" width="15.5703125" style="966" customWidth="1"/>
    <col min="15371" max="15372" width="0" style="966" hidden="1" customWidth="1"/>
    <col min="15373" max="15373" width="2.5703125" style="966" customWidth="1"/>
    <col min="15374" max="15374" width="12.7109375" style="966" customWidth="1"/>
    <col min="15375" max="15616" width="9.140625" style="966"/>
    <col min="15617" max="15617" width="44.5703125" style="966" customWidth="1"/>
    <col min="15618" max="15625" width="16.42578125" style="966" customWidth="1"/>
    <col min="15626" max="15626" width="15.5703125" style="966" customWidth="1"/>
    <col min="15627" max="15628" width="0" style="966" hidden="1" customWidth="1"/>
    <col min="15629" max="15629" width="2.5703125" style="966" customWidth="1"/>
    <col min="15630" max="15630" width="12.7109375" style="966" customWidth="1"/>
    <col min="15631" max="15872" width="9.140625" style="966"/>
    <col min="15873" max="15873" width="44.5703125" style="966" customWidth="1"/>
    <col min="15874" max="15881" width="16.42578125" style="966" customWidth="1"/>
    <col min="15882" max="15882" width="15.5703125" style="966" customWidth="1"/>
    <col min="15883" max="15884" width="0" style="966" hidden="1" customWidth="1"/>
    <col min="15885" max="15885" width="2.5703125" style="966" customWidth="1"/>
    <col min="15886" max="15886" width="12.7109375" style="966" customWidth="1"/>
    <col min="15887" max="16128" width="9.140625" style="966"/>
    <col min="16129" max="16129" width="44.5703125" style="966" customWidth="1"/>
    <col min="16130" max="16137" width="16.42578125" style="966" customWidth="1"/>
    <col min="16138" max="16138" width="15.5703125" style="966" customWidth="1"/>
    <col min="16139" max="16140" width="0" style="966" hidden="1" customWidth="1"/>
    <col min="16141" max="16141" width="2.5703125" style="966" customWidth="1"/>
    <col min="16142" max="16142" width="12.7109375" style="966" customWidth="1"/>
    <col min="16143" max="16384" width="9.140625" style="966"/>
  </cols>
  <sheetData>
    <row r="1" spans="1:14" s="93" customFormat="1" ht="3.75" customHeight="1">
      <c r="A1" s="310"/>
      <c r="B1" s="760"/>
      <c r="C1" s="760"/>
      <c r="D1" s="760"/>
      <c r="E1" s="760"/>
      <c r="F1" s="760"/>
      <c r="G1" s="760"/>
      <c r="H1" s="760"/>
      <c r="I1" s="760"/>
      <c r="J1" s="760"/>
      <c r="K1" s="311"/>
      <c r="L1" s="311"/>
    </row>
    <row r="2" spans="1:14" s="93" customFormat="1" ht="39" customHeight="1">
      <c r="A2" s="982" t="s">
        <v>1424</v>
      </c>
      <c r="B2" s="982"/>
      <c r="C2" s="982"/>
      <c r="D2" s="982"/>
      <c r="E2" s="982"/>
      <c r="F2" s="982"/>
      <c r="G2" s="982"/>
      <c r="H2" s="982"/>
      <c r="I2" s="982"/>
      <c r="J2" s="982"/>
      <c r="K2" s="982"/>
      <c r="L2" s="982"/>
    </row>
    <row r="3" spans="1:14" s="93" customFormat="1" ht="20.25" customHeight="1">
      <c r="A3" s="982" t="s">
        <v>719</v>
      </c>
      <c r="B3" s="982"/>
      <c r="C3" s="982"/>
      <c r="D3" s="982"/>
      <c r="E3" s="982"/>
      <c r="F3" s="982"/>
      <c r="G3" s="982"/>
      <c r="H3" s="982"/>
      <c r="I3" s="982"/>
      <c r="J3" s="982"/>
      <c r="K3" s="982"/>
      <c r="L3" s="982"/>
    </row>
    <row r="4" spans="1:14" s="93" customFormat="1" ht="20.25" customHeight="1">
      <c r="A4" s="982" t="s">
        <v>1510</v>
      </c>
      <c r="B4" s="982"/>
      <c r="C4" s="982"/>
      <c r="D4" s="982"/>
      <c r="E4" s="982"/>
      <c r="F4" s="982"/>
      <c r="G4" s="982"/>
      <c r="H4" s="982"/>
      <c r="I4" s="982"/>
      <c r="J4" s="982"/>
      <c r="K4" s="982"/>
      <c r="L4" s="982"/>
    </row>
    <row r="5" spans="1:14" s="194" customFormat="1" ht="39" customHeight="1">
      <c r="A5" s="1016" t="s">
        <v>1345</v>
      </c>
      <c r="B5" s="1016"/>
      <c r="C5" s="1016"/>
      <c r="D5" s="1016"/>
      <c r="E5" s="1016"/>
      <c r="F5" s="1016"/>
      <c r="G5" s="1016"/>
      <c r="H5" s="1016"/>
      <c r="I5" s="1016"/>
      <c r="J5" s="1016"/>
      <c r="K5" s="1016"/>
      <c r="L5" s="1016"/>
    </row>
    <row r="6" spans="1:14" ht="7.5" customHeight="1">
      <c r="A6" s="195"/>
      <c r="M6" s="966"/>
      <c r="N6" s="966"/>
    </row>
    <row r="7" spans="1:14" ht="10.5" customHeight="1">
      <c r="A7" s="196"/>
      <c r="B7" s="943"/>
      <c r="C7" s="197"/>
      <c r="D7" s="197"/>
      <c r="E7" s="197"/>
      <c r="F7" s="197"/>
      <c r="G7" s="197"/>
      <c r="H7" s="761"/>
      <c r="I7" s="761"/>
      <c r="J7" s="762"/>
      <c r="K7" s="198"/>
      <c r="L7" s="198"/>
      <c r="M7" s="966"/>
      <c r="N7" s="966"/>
    </row>
    <row r="8" spans="1:14" ht="51" customHeight="1">
      <c r="A8" s="277"/>
      <c r="B8" s="949" t="s">
        <v>1425</v>
      </c>
      <c r="C8" s="949" t="s">
        <v>1429</v>
      </c>
      <c r="D8" s="949" t="s">
        <v>1428</v>
      </c>
      <c r="E8" s="949" t="s">
        <v>1426</v>
      </c>
      <c r="F8" s="949" t="s">
        <v>1430</v>
      </c>
      <c r="G8" s="949" t="s">
        <v>1427</v>
      </c>
      <c r="H8" s="949" t="s">
        <v>1431</v>
      </c>
      <c r="I8" s="950" t="s">
        <v>317</v>
      </c>
      <c r="J8" s="950" t="s">
        <v>720</v>
      </c>
      <c r="K8" s="277"/>
      <c r="L8" s="505"/>
      <c r="M8" s="966"/>
      <c r="N8" s="966"/>
    </row>
    <row r="9" spans="1:14" ht="42.75" customHeight="1">
      <c r="A9" s="278" t="s">
        <v>721</v>
      </c>
      <c r="B9" s="279">
        <v>1507314.22703</v>
      </c>
      <c r="C9" s="279">
        <v>530902.59031</v>
      </c>
      <c r="D9" s="279">
        <v>166426.00469</v>
      </c>
      <c r="E9" s="279">
        <v>128046.81483</v>
      </c>
      <c r="F9" s="279">
        <v>71345.761830000003</v>
      </c>
      <c r="G9" s="279">
        <v>42288.344990000005</v>
      </c>
      <c r="H9" s="279">
        <v>43889.613149999997</v>
      </c>
      <c r="I9" s="279">
        <v>2490213.3568299999</v>
      </c>
      <c r="J9" s="280">
        <v>0.95964046480290854</v>
      </c>
      <c r="K9" s="425"/>
      <c r="L9" s="278"/>
      <c r="M9" s="966"/>
      <c r="N9" s="966"/>
    </row>
    <row r="10" spans="1:14" ht="27" customHeight="1">
      <c r="A10" s="278" t="s">
        <v>722</v>
      </c>
      <c r="B10" s="279">
        <v>-4996.1877000000004</v>
      </c>
      <c r="C10" s="279">
        <v>-3794.0629599999997</v>
      </c>
      <c r="D10" s="279">
        <v>-576.40329000000008</v>
      </c>
      <c r="E10" s="279">
        <v>-661.61725999999999</v>
      </c>
      <c r="F10" s="279">
        <v>-365.41093999999998</v>
      </c>
      <c r="G10" s="279">
        <v>-247.83328</v>
      </c>
      <c r="H10" s="279">
        <v>-184.12787</v>
      </c>
      <c r="I10" s="279">
        <v>-10825.643300000002</v>
      </c>
      <c r="J10" s="280">
        <v>-4.1718213982384093E-3</v>
      </c>
      <c r="K10" s="425"/>
      <c r="L10" s="278"/>
      <c r="M10" s="966"/>
      <c r="N10" s="966"/>
    </row>
    <row r="11" spans="1:14" ht="42.75" customHeight="1">
      <c r="A11" s="278" t="s">
        <v>723</v>
      </c>
      <c r="B11" s="279">
        <v>24639.350289999998</v>
      </c>
      <c r="C11" s="279">
        <v>5680.3259100000005</v>
      </c>
      <c r="D11" s="279">
        <v>16539.564559999999</v>
      </c>
      <c r="E11" s="279">
        <v>3359.3583199999998</v>
      </c>
      <c r="F11" s="279">
        <v>34.135199999999998</v>
      </c>
      <c r="G11" s="279">
        <v>1605.8841100000002</v>
      </c>
      <c r="H11" s="279">
        <v>1866.6923100000001</v>
      </c>
      <c r="I11" s="279">
        <v>53725.310700000002</v>
      </c>
      <c r="J11" s="280">
        <v>2.0703841295534552E-2</v>
      </c>
      <c r="K11" s="425"/>
      <c r="L11" s="278"/>
      <c r="M11" s="966"/>
      <c r="N11" s="966"/>
    </row>
    <row r="12" spans="1:14" ht="27" customHeight="1">
      <c r="A12" s="278" t="s">
        <v>724</v>
      </c>
      <c r="B12" s="279">
        <v>-630.33132999999998</v>
      </c>
      <c r="C12" s="279">
        <v>-180.15613000000002</v>
      </c>
      <c r="D12" s="279">
        <v>-1793.7666299999999</v>
      </c>
      <c r="E12" s="279">
        <v>-77.855720000000005</v>
      </c>
      <c r="F12" s="279">
        <v>-1.80209</v>
      </c>
      <c r="G12" s="279">
        <v>-50.95928</v>
      </c>
      <c r="H12" s="279">
        <v>-61.167949999999998</v>
      </c>
      <c r="I12" s="279">
        <v>-2796.0391300000001</v>
      </c>
      <c r="J12" s="280">
        <v>-1.0774949395243704E-3</v>
      </c>
      <c r="K12" s="425"/>
      <c r="L12" s="278"/>
      <c r="M12" s="966"/>
      <c r="N12" s="966"/>
    </row>
    <row r="13" spans="1:14" ht="42.75" customHeight="1">
      <c r="A13" s="278" t="s">
        <v>725</v>
      </c>
      <c r="B13" s="279">
        <v>5685.5355099999997</v>
      </c>
      <c r="C13" s="279">
        <v>778.83659</v>
      </c>
      <c r="D13" s="279">
        <v>3353.1461600000002</v>
      </c>
      <c r="E13" s="279">
        <v>809.41312000000005</v>
      </c>
      <c r="F13" s="279">
        <v>22.161349999999999</v>
      </c>
      <c r="G13" s="279">
        <v>1.0287999999999999</v>
      </c>
      <c r="H13" s="279">
        <v>177.99194</v>
      </c>
      <c r="I13" s="279">
        <v>10828.11347</v>
      </c>
      <c r="J13" s="280">
        <v>4.1727733146998802E-3</v>
      </c>
      <c r="K13" s="425"/>
      <c r="L13" s="278"/>
      <c r="M13" s="966"/>
      <c r="N13" s="966"/>
    </row>
    <row r="14" spans="1:14" ht="27" customHeight="1">
      <c r="A14" s="278" t="s">
        <v>726</v>
      </c>
      <c r="B14" s="279">
        <v>-568.23851000000002</v>
      </c>
      <c r="C14" s="279">
        <v>-78.56277</v>
      </c>
      <c r="D14" s="279">
        <v>-456.8143</v>
      </c>
      <c r="E14" s="279">
        <v>-81.022759999999991</v>
      </c>
      <c r="F14" s="279">
        <v>-4.4322700000000008</v>
      </c>
      <c r="G14" s="279">
        <v>-0.10288</v>
      </c>
      <c r="H14" s="279">
        <v>-24.452990000000003</v>
      </c>
      <c r="I14" s="279">
        <v>-1213.6264799999999</v>
      </c>
      <c r="J14" s="280">
        <v>-4.676888733931182E-4</v>
      </c>
      <c r="K14" s="425"/>
      <c r="L14" s="278"/>
      <c r="M14" s="966"/>
      <c r="N14" s="966"/>
    </row>
    <row r="15" spans="1:14" ht="42.75" customHeight="1">
      <c r="A15" s="278" t="s">
        <v>727</v>
      </c>
      <c r="B15" s="279">
        <v>14982.834449999998</v>
      </c>
      <c r="C15" s="279">
        <v>2533.5727099999999</v>
      </c>
      <c r="D15" s="279">
        <v>2361.3022299999998</v>
      </c>
      <c r="E15" s="279">
        <v>0</v>
      </c>
      <c r="F15" s="279">
        <v>21.570779999999999</v>
      </c>
      <c r="G15" s="279">
        <v>178.76371</v>
      </c>
      <c r="H15" s="279">
        <v>3.6464799999999999</v>
      </c>
      <c r="I15" s="279">
        <v>20081.690360000001</v>
      </c>
      <c r="J15" s="280">
        <v>7.7387757230691296E-3</v>
      </c>
      <c r="K15" s="425"/>
      <c r="L15" s="278"/>
      <c r="M15" s="966"/>
      <c r="N15" s="966"/>
    </row>
    <row r="16" spans="1:14" ht="27" customHeight="1">
      <c r="A16" s="278" t="s">
        <v>728</v>
      </c>
      <c r="B16" s="279">
        <v>-3745.7086899999999</v>
      </c>
      <c r="C16" s="279">
        <v>-633.77837999999997</v>
      </c>
      <c r="D16" s="279">
        <v>-614.43532999999991</v>
      </c>
      <c r="E16" s="279">
        <v>0</v>
      </c>
      <c r="F16" s="279">
        <v>-10.78539</v>
      </c>
      <c r="G16" s="279">
        <v>-69.069419999999994</v>
      </c>
      <c r="H16" s="279">
        <v>-1.82324</v>
      </c>
      <c r="I16" s="279">
        <v>-5075.6004499999999</v>
      </c>
      <c r="J16" s="280">
        <v>-1.9559575333706497E-3</v>
      </c>
      <c r="K16" s="425"/>
      <c r="L16" s="278"/>
      <c r="M16" s="966"/>
      <c r="N16" s="966"/>
    </row>
    <row r="17" spans="1:14" ht="42.75" customHeight="1">
      <c r="A17" s="278" t="s">
        <v>729</v>
      </c>
      <c r="B17" s="279">
        <v>2917.4219900000003</v>
      </c>
      <c r="C17" s="279">
        <v>876.54561999999999</v>
      </c>
      <c r="D17" s="279">
        <v>1756.4146000000001</v>
      </c>
      <c r="E17" s="279">
        <v>0</v>
      </c>
      <c r="F17" s="279">
        <v>0</v>
      </c>
      <c r="G17" s="279">
        <v>295.85232999999999</v>
      </c>
      <c r="H17" s="279">
        <v>96.43383</v>
      </c>
      <c r="I17" s="279">
        <v>5942.6683700000003</v>
      </c>
      <c r="J17" s="280">
        <v>2.2900949515490287E-3</v>
      </c>
      <c r="K17" s="425"/>
      <c r="L17" s="278"/>
      <c r="M17" s="966"/>
      <c r="N17" s="966"/>
    </row>
    <row r="18" spans="1:14" ht="27" customHeight="1">
      <c r="A18" s="278" t="s">
        <v>730</v>
      </c>
      <c r="B18" s="279">
        <v>-1166.9687900000001</v>
      </c>
      <c r="C18" s="279">
        <v>-364.05296999999996</v>
      </c>
      <c r="D18" s="279">
        <v>-839.29772000000003</v>
      </c>
      <c r="E18" s="279">
        <v>0</v>
      </c>
      <c r="F18" s="279">
        <v>0</v>
      </c>
      <c r="G18" s="279">
        <v>-135.30662000000001</v>
      </c>
      <c r="H18" s="279">
        <v>-42.508230000000005</v>
      </c>
      <c r="I18" s="279">
        <v>-2548.1343299999999</v>
      </c>
      <c r="J18" s="280">
        <v>-9.8196116654609262E-4</v>
      </c>
      <c r="K18" s="425"/>
      <c r="L18" s="278"/>
      <c r="M18" s="966"/>
      <c r="N18" s="966"/>
    </row>
    <row r="19" spans="1:14" ht="42.75" customHeight="1">
      <c r="A19" s="278" t="s">
        <v>731</v>
      </c>
      <c r="B19" s="279">
        <v>8213.799570000001</v>
      </c>
      <c r="C19" s="279">
        <v>3269.73848</v>
      </c>
      <c r="D19" s="279">
        <v>648.87369999999999</v>
      </c>
      <c r="E19" s="279">
        <v>191.83246</v>
      </c>
      <c r="F19" s="279">
        <v>472.65171999999995</v>
      </c>
      <c r="G19" s="279">
        <v>412.57953000000003</v>
      </c>
      <c r="H19" s="279">
        <v>943.47915</v>
      </c>
      <c r="I19" s="279">
        <v>14152.954609999999</v>
      </c>
      <c r="J19" s="280">
        <v>5.4540499122389275E-3</v>
      </c>
      <c r="K19" s="425"/>
      <c r="L19" s="278"/>
      <c r="M19" s="966"/>
      <c r="N19" s="966"/>
    </row>
    <row r="20" spans="1:14" ht="27" customHeight="1">
      <c r="A20" s="278" t="s">
        <v>732</v>
      </c>
      <c r="B20" s="279">
        <v>-4508.2350099999994</v>
      </c>
      <c r="C20" s="279">
        <v>-1723.95577</v>
      </c>
      <c r="D20" s="279">
        <v>-381.90353000000005</v>
      </c>
      <c r="E20" s="279">
        <v>-185.84872000000001</v>
      </c>
      <c r="F20" s="279">
        <v>-443.07496999999995</v>
      </c>
      <c r="G20" s="279">
        <v>-394.04616999999996</v>
      </c>
      <c r="H20" s="279">
        <v>-816.16781999999989</v>
      </c>
      <c r="I20" s="279">
        <v>-8453.2319900000002</v>
      </c>
      <c r="J20" s="280">
        <v>-3.2575776905706334E-3</v>
      </c>
      <c r="K20" s="425"/>
      <c r="L20" s="278"/>
      <c r="M20" s="966"/>
      <c r="N20" s="966"/>
    </row>
    <row r="21" spans="1:14" ht="46.5" customHeight="1">
      <c r="A21" s="281" t="s">
        <v>733</v>
      </c>
      <c r="B21" s="951">
        <v>1563753.1688399999</v>
      </c>
      <c r="C21" s="951">
        <v>544041.60962</v>
      </c>
      <c r="D21" s="951">
        <v>191085.30593999999</v>
      </c>
      <c r="E21" s="951">
        <v>132407.41873000003</v>
      </c>
      <c r="F21" s="951">
        <v>71896.280879999991</v>
      </c>
      <c r="G21" s="951">
        <v>44782.453470000008</v>
      </c>
      <c r="H21" s="951">
        <v>46977.85686</v>
      </c>
      <c r="I21" s="951">
        <v>2594944.0943399998</v>
      </c>
      <c r="J21" s="283">
        <v>1</v>
      </c>
      <c r="K21" s="432"/>
      <c r="L21" s="278"/>
      <c r="M21" s="966"/>
      <c r="N21" s="966"/>
    </row>
    <row r="22" spans="1:14" ht="46.5" customHeight="1">
      <c r="A22" s="284" t="s">
        <v>865</v>
      </c>
      <c r="B22" s="423">
        <v>-15615.670030000001</v>
      </c>
      <c r="C22" s="423">
        <v>-6774.56898</v>
      </c>
      <c r="D22" s="423">
        <v>-4662.6207999999988</v>
      </c>
      <c r="E22" s="423">
        <v>-1006.34446</v>
      </c>
      <c r="F22" s="423">
        <v>-825.50566000000003</v>
      </c>
      <c r="G22" s="423">
        <v>-897.31764999999996</v>
      </c>
      <c r="H22" s="423">
        <v>-1130.2480999999998</v>
      </c>
      <c r="I22" s="423">
        <v>-30912.275679999999</v>
      </c>
      <c r="J22" s="423"/>
      <c r="K22" s="278"/>
      <c r="L22" s="278"/>
      <c r="M22" s="966"/>
      <c r="N22" s="966"/>
    </row>
    <row r="23" spans="1:14" s="209" customFormat="1" ht="46.5" customHeight="1" thickBot="1">
      <c r="A23" s="286" t="s">
        <v>866</v>
      </c>
      <c r="B23" s="287">
        <v>0.60261535971075564</v>
      </c>
      <c r="C23" s="287">
        <v>0.209654462616996</v>
      </c>
      <c r="D23" s="287">
        <v>7.36375424645134E-2</v>
      </c>
      <c r="E23" s="287">
        <v>5.1025152726335184E-2</v>
      </c>
      <c r="F23" s="287">
        <v>2.7706292800996218E-2</v>
      </c>
      <c r="G23" s="287">
        <v>1.7257579293395147E-2</v>
      </c>
      <c r="H23" s="287">
        <v>1.8103610387008504E-2</v>
      </c>
      <c r="I23" s="287">
        <v>1</v>
      </c>
      <c r="J23" s="287"/>
      <c r="K23" s="506"/>
      <c r="L23" s="506"/>
    </row>
    <row r="24" spans="1:14" ht="15" customHeight="1">
      <c r="A24" s="648" t="s">
        <v>912</v>
      </c>
      <c r="B24" s="480"/>
      <c r="C24" s="288"/>
      <c r="D24" s="288"/>
      <c r="E24" s="288"/>
      <c r="F24" s="288"/>
      <c r="G24" s="288"/>
      <c r="H24" s="288"/>
      <c r="I24" s="288"/>
      <c r="J24" s="288"/>
      <c r="K24" s="289"/>
      <c r="L24" s="289"/>
      <c r="M24" s="966"/>
      <c r="N24" s="966"/>
    </row>
    <row r="25" spans="1:14" ht="54.75" customHeight="1">
      <c r="A25" s="1020" t="s">
        <v>362</v>
      </c>
      <c r="B25" s="1110"/>
      <c r="C25" s="1110"/>
      <c r="D25" s="1110"/>
      <c r="E25" s="1110"/>
      <c r="F25" s="1110"/>
      <c r="G25" s="1110"/>
      <c r="H25" s="1110"/>
      <c r="I25" s="1110"/>
      <c r="J25" s="1110"/>
      <c r="K25" s="289"/>
      <c r="L25" s="289"/>
      <c r="M25" s="966"/>
      <c r="N25" s="966"/>
    </row>
    <row r="26" spans="1:14" ht="42" customHeight="1">
      <c r="A26" s="1021" t="s">
        <v>363</v>
      </c>
      <c r="B26" s="1111"/>
      <c r="C26" s="1111"/>
      <c r="D26" s="1111"/>
      <c r="E26" s="1111"/>
      <c r="F26" s="1111"/>
      <c r="G26" s="1111"/>
      <c r="H26" s="1111"/>
      <c r="I26" s="1111"/>
      <c r="J26" s="1111"/>
      <c r="K26" s="97"/>
      <c r="L26" s="97"/>
      <c r="M26" s="966"/>
      <c r="N26" s="966"/>
    </row>
    <row r="27" spans="1:14" ht="12" customHeight="1">
      <c r="A27" s="167" t="s">
        <v>913</v>
      </c>
      <c r="B27" s="870"/>
      <c r="C27" s="213"/>
      <c r="D27" s="213"/>
      <c r="E27" s="213"/>
      <c r="F27" s="213"/>
      <c r="G27" s="213"/>
      <c r="H27" s="428"/>
      <c r="I27" s="428"/>
      <c r="J27" s="428"/>
      <c r="K27" s="97"/>
      <c r="L27" s="97"/>
      <c r="M27" s="966"/>
      <c r="N27" s="966"/>
    </row>
    <row r="28" spans="1:14" ht="9" customHeight="1">
      <c r="A28" s="217"/>
      <c r="C28" s="213"/>
      <c r="D28" s="213"/>
      <c r="E28" s="213"/>
      <c r="F28" s="213"/>
      <c r="G28" s="213"/>
      <c r="H28" s="428"/>
      <c r="I28" s="428"/>
      <c r="J28" s="428"/>
      <c r="K28" s="97"/>
      <c r="L28" s="97"/>
      <c r="M28" s="966"/>
      <c r="N28" s="966"/>
    </row>
    <row r="29" spans="1:14" ht="9" customHeight="1">
      <c r="A29" s="212"/>
      <c r="C29" s="213"/>
      <c r="D29" s="213"/>
      <c r="E29" s="213"/>
      <c r="F29" s="213"/>
      <c r="G29" s="213"/>
      <c r="H29" s="428"/>
      <c r="I29" s="428"/>
      <c r="J29" s="428"/>
      <c r="K29" s="97"/>
      <c r="L29" s="97"/>
      <c r="M29" s="966"/>
      <c r="N29" s="966"/>
    </row>
    <row r="30" spans="1:14" ht="9" customHeight="1">
      <c r="A30" s="212"/>
      <c r="C30" s="213"/>
      <c r="D30" s="213"/>
      <c r="E30" s="213"/>
      <c r="F30" s="213"/>
      <c r="G30" s="213"/>
      <c r="H30" s="428"/>
      <c r="I30" s="428"/>
      <c r="J30" s="428"/>
      <c r="K30" s="97"/>
      <c r="L30" s="97"/>
      <c r="M30" s="966"/>
      <c r="N30" s="966"/>
    </row>
    <row r="31" spans="1:14" ht="9" customHeight="1">
      <c r="A31" s="212"/>
      <c r="B31" s="896"/>
      <c r="C31" s="213"/>
      <c r="D31" s="213"/>
      <c r="E31" s="213"/>
      <c r="F31" s="213"/>
      <c r="G31" s="213"/>
      <c r="H31" s="428"/>
      <c r="I31" s="428"/>
      <c r="J31" s="428"/>
      <c r="K31" s="97"/>
      <c r="L31" s="97"/>
      <c r="M31" s="966"/>
      <c r="N31" s="966"/>
    </row>
    <row r="32" spans="1:14" ht="9" customHeight="1">
      <c r="A32" s="212"/>
      <c r="B32" s="896"/>
      <c r="C32" s="213"/>
      <c r="D32" s="213"/>
      <c r="E32" s="213"/>
      <c r="F32" s="213"/>
      <c r="G32" s="213"/>
      <c r="H32" s="428"/>
      <c r="I32" s="428"/>
      <c r="J32" s="428"/>
      <c r="K32" s="97"/>
      <c r="L32" s="97"/>
      <c r="M32" s="966"/>
      <c r="N32" s="966"/>
    </row>
    <row r="33" spans="1:14" ht="9" customHeight="1">
      <c r="A33" s="212"/>
      <c r="B33" s="896"/>
      <c r="C33" s="213"/>
      <c r="D33" s="213"/>
      <c r="E33" s="213"/>
      <c r="F33" s="213"/>
      <c r="G33" s="213"/>
      <c r="H33" s="428"/>
      <c r="I33" s="428"/>
      <c r="J33" s="428"/>
      <c r="K33" s="97"/>
      <c r="L33" s="97"/>
      <c r="M33" s="966"/>
      <c r="N33" s="966"/>
    </row>
    <row r="34" spans="1:14" ht="9" customHeight="1">
      <c r="A34" s="214"/>
      <c r="B34" s="896"/>
      <c r="C34" s="213"/>
      <c r="D34" s="213"/>
      <c r="E34" s="213"/>
      <c r="F34" s="213"/>
      <c r="G34" s="213"/>
      <c r="H34" s="428"/>
      <c r="I34" s="428"/>
      <c r="J34" s="428"/>
      <c r="K34" s="97"/>
      <c r="L34" s="97"/>
      <c r="M34" s="966"/>
      <c r="N34" s="966"/>
    </row>
    <row r="35" spans="1:14" ht="9" customHeight="1">
      <c r="A35" s="212"/>
      <c r="B35" s="896"/>
      <c r="C35" s="213"/>
      <c r="D35" s="213"/>
      <c r="E35" s="213"/>
      <c r="F35" s="213"/>
      <c r="G35" s="213"/>
      <c r="H35" s="428"/>
      <c r="I35" s="428"/>
      <c r="J35" s="428"/>
      <c r="K35" s="97"/>
      <c r="L35" s="97"/>
      <c r="M35" s="966"/>
      <c r="N35" s="966"/>
    </row>
    <row r="36" spans="1:14" ht="9" customHeight="1">
      <c r="A36" s="212"/>
      <c r="B36" s="896"/>
      <c r="C36" s="213"/>
      <c r="D36" s="213"/>
      <c r="E36" s="213"/>
      <c r="F36" s="213"/>
      <c r="G36" s="213"/>
      <c r="H36" s="428"/>
      <c r="I36" s="428"/>
      <c r="J36" s="428"/>
      <c r="K36" s="97"/>
      <c r="L36" s="97"/>
      <c r="M36" s="966"/>
      <c r="N36" s="966"/>
    </row>
    <row r="37" spans="1:14" ht="9" customHeight="1">
      <c r="A37" s="212"/>
      <c r="B37" s="896"/>
      <c r="C37" s="213"/>
      <c r="D37" s="213"/>
      <c r="E37" s="213"/>
      <c r="F37" s="213"/>
      <c r="G37" s="213"/>
      <c r="H37" s="428"/>
      <c r="I37" s="428"/>
      <c r="J37" s="428"/>
      <c r="K37" s="97"/>
      <c r="L37" s="97"/>
      <c r="M37" s="966"/>
      <c r="N37" s="966"/>
    </row>
    <row r="38" spans="1:14" ht="9" customHeight="1">
      <c r="A38" s="212"/>
      <c r="C38" s="213"/>
      <c r="D38" s="213"/>
      <c r="E38" s="213"/>
      <c r="F38" s="213"/>
      <c r="G38" s="213"/>
      <c r="H38" s="428"/>
      <c r="I38" s="428"/>
      <c r="J38" s="428"/>
      <c r="K38" s="97"/>
      <c r="L38" s="97"/>
      <c r="M38" s="966"/>
      <c r="N38" s="966"/>
    </row>
    <row r="39" spans="1:14" ht="9" customHeight="1">
      <c r="A39" s="212"/>
      <c r="C39" s="213"/>
      <c r="D39" s="213"/>
      <c r="E39" s="213"/>
      <c r="F39" s="213"/>
      <c r="G39" s="213"/>
      <c r="H39" s="428"/>
      <c r="I39" s="428"/>
      <c r="J39" s="428"/>
      <c r="K39" s="97"/>
      <c r="L39" s="97"/>
      <c r="M39" s="966"/>
      <c r="N39" s="966"/>
    </row>
    <row r="40" spans="1:14" ht="9" customHeight="1">
      <c r="A40" s="214"/>
      <c r="C40" s="213"/>
      <c r="D40" s="213"/>
      <c r="E40" s="213"/>
      <c r="F40" s="213"/>
      <c r="G40" s="213"/>
      <c r="H40" s="428"/>
      <c r="I40" s="428"/>
      <c r="J40" s="428"/>
      <c r="K40" s="97"/>
      <c r="L40" s="97"/>
      <c r="M40" s="966"/>
      <c r="N40" s="966"/>
    </row>
    <row r="41" spans="1:14" ht="9" customHeight="1">
      <c r="A41" s="212"/>
      <c r="C41" s="213"/>
      <c r="D41" s="213"/>
      <c r="E41" s="213"/>
      <c r="F41" s="213"/>
      <c r="G41" s="213"/>
      <c r="H41" s="428"/>
      <c r="I41" s="428"/>
      <c r="J41" s="428"/>
      <c r="K41" s="97"/>
      <c r="L41" s="97"/>
      <c r="M41" s="966"/>
      <c r="N41" s="966"/>
    </row>
    <row r="42" spans="1:14" ht="9" customHeight="1">
      <c r="A42" s="212"/>
      <c r="C42" s="213"/>
      <c r="D42" s="213"/>
      <c r="E42" s="213"/>
      <c r="F42" s="213"/>
      <c r="G42" s="213"/>
      <c r="H42" s="428"/>
      <c r="I42" s="428"/>
      <c r="J42" s="428"/>
      <c r="K42" s="97"/>
      <c r="L42" s="97"/>
      <c r="M42" s="966"/>
      <c r="N42" s="966"/>
    </row>
    <row r="43" spans="1:14" ht="9" customHeight="1">
      <c r="A43" s="212"/>
      <c r="C43" s="213"/>
      <c r="D43" s="213"/>
      <c r="E43" s="213"/>
      <c r="F43" s="213"/>
      <c r="G43" s="213"/>
      <c r="H43" s="428"/>
      <c r="I43" s="428"/>
      <c r="J43" s="428"/>
      <c r="K43" s="97"/>
      <c r="L43" s="97"/>
      <c r="M43" s="966"/>
      <c r="N43" s="966"/>
    </row>
    <row r="44" spans="1:14" ht="9" customHeight="1">
      <c r="A44" s="212"/>
      <c r="C44" s="213"/>
      <c r="D44" s="213"/>
      <c r="E44" s="213"/>
      <c r="F44" s="213"/>
      <c r="G44" s="213"/>
      <c r="H44" s="428"/>
      <c r="I44" s="428"/>
      <c r="J44" s="428"/>
      <c r="K44" s="97"/>
      <c r="L44" s="97"/>
      <c r="M44" s="966"/>
      <c r="N44" s="966"/>
    </row>
    <row r="45" spans="1:14" ht="9" customHeight="1">
      <c r="A45" s="212"/>
      <c r="C45" s="213"/>
      <c r="D45" s="213"/>
      <c r="E45" s="213"/>
      <c r="F45" s="213"/>
      <c r="G45" s="213"/>
      <c r="H45" s="428"/>
      <c r="I45" s="428"/>
      <c r="J45" s="428"/>
      <c r="K45" s="97"/>
      <c r="L45" s="97"/>
      <c r="M45" s="966"/>
      <c r="N45" s="966"/>
    </row>
    <row r="46" spans="1:14" ht="9" customHeight="1">
      <c r="A46" s="214"/>
      <c r="C46" s="213"/>
      <c r="D46" s="213"/>
      <c r="E46" s="213"/>
      <c r="F46" s="213"/>
      <c r="G46" s="213"/>
      <c r="H46" s="428"/>
      <c r="I46" s="428"/>
      <c r="J46" s="428"/>
      <c r="K46" s="97"/>
      <c r="L46" s="97"/>
      <c r="M46" s="966"/>
      <c r="N46" s="966"/>
    </row>
    <row r="47" spans="1:14" ht="9" customHeight="1">
      <c r="A47" s="212"/>
      <c r="C47" s="213"/>
      <c r="D47" s="213"/>
      <c r="E47" s="213"/>
      <c r="F47" s="213"/>
      <c r="G47" s="213"/>
      <c r="H47" s="428"/>
      <c r="I47" s="428"/>
      <c r="J47" s="428"/>
      <c r="K47" s="97"/>
      <c r="L47" s="97"/>
      <c r="M47" s="966"/>
      <c r="N47" s="966"/>
    </row>
    <row r="48" spans="1:14" ht="9" customHeight="1">
      <c r="A48" s="212"/>
      <c r="C48" s="213"/>
      <c r="D48" s="213"/>
      <c r="E48" s="213"/>
      <c r="F48" s="213"/>
      <c r="G48" s="213"/>
      <c r="H48" s="428"/>
      <c r="I48" s="428"/>
      <c r="J48" s="428"/>
      <c r="K48" s="97"/>
      <c r="L48" s="97"/>
      <c r="M48" s="966"/>
      <c r="N48" s="966"/>
    </row>
    <row r="49" spans="1:14" ht="9" customHeight="1">
      <c r="A49" s="212"/>
      <c r="C49" s="213"/>
      <c r="D49" s="213"/>
      <c r="E49" s="213"/>
      <c r="F49" s="213"/>
      <c r="G49" s="213"/>
      <c r="H49" s="428"/>
      <c r="I49" s="428"/>
      <c r="J49" s="428"/>
      <c r="K49" s="97"/>
      <c r="L49" s="97"/>
      <c r="M49" s="966"/>
      <c r="N49" s="966"/>
    </row>
    <row r="50" spans="1:14" ht="9" customHeight="1">
      <c r="A50" s="212"/>
      <c r="C50" s="213"/>
      <c r="D50" s="213"/>
      <c r="E50" s="213"/>
      <c r="F50" s="213"/>
      <c r="G50" s="213"/>
      <c r="H50" s="428"/>
      <c r="I50" s="428"/>
      <c r="J50" s="428"/>
      <c r="K50" s="97"/>
      <c r="L50" s="97"/>
      <c r="M50" s="966"/>
      <c r="N50" s="966"/>
    </row>
    <row r="51" spans="1:14" ht="9" customHeight="1">
      <c r="A51" s="214"/>
      <c r="C51" s="213"/>
      <c r="D51" s="213"/>
      <c r="E51" s="213"/>
      <c r="F51" s="213"/>
      <c r="G51" s="213"/>
      <c r="H51" s="428"/>
      <c r="I51" s="428"/>
      <c r="J51" s="428"/>
      <c r="K51" s="97"/>
      <c r="L51" s="97"/>
      <c r="M51" s="966"/>
      <c r="N51" s="966"/>
    </row>
    <row r="52" spans="1:14" ht="9" customHeight="1">
      <c r="A52" s="215"/>
      <c r="C52" s="213"/>
      <c r="D52" s="213"/>
      <c r="E52" s="213"/>
      <c r="F52" s="213"/>
      <c r="G52" s="213"/>
      <c r="H52" s="428"/>
      <c r="I52" s="428"/>
      <c r="J52" s="428"/>
      <c r="K52" s="97"/>
      <c r="L52" s="97"/>
      <c r="M52" s="966"/>
      <c r="N52" s="966"/>
    </row>
    <row r="53" spans="1:14" ht="9" customHeight="1">
      <c r="A53" s="215"/>
      <c r="C53" s="213"/>
      <c r="D53" s="213"/>
      <c r="E53" s="213"/>
      <c r="F53" s="213"/>
      <c r="G53" s="213"/>
      <c r="H53" s="428"/>
      <c r="I53" s="428"/>
      <c r="J53" s="428"/>
      <c r="K53" s="97"/>
      <c r="L53" s="97"/>
      <c r="M53" s="966"/>
      <c r="N53" s="966"/>
    </row>
    <row r="54" spans="1:14" ht="9" customHeight="1">
      <c r="A54" s="215"/>
      <c r="C54" s="213"/>
      <c r="D54" s="213"/>
      <c r="E54" s="213"/>
      <c r="F54" s="213"/>
      <c r="G54" s="213"/>
      <c r="H54" s="428"/>
      <c r="I54" s="428"/>
      <c r="J54" s="428"/>
      <c r="K54" s="97"/>
      <c r="L54" s="97"/>
      <c r="M54" s="966"/>
      <c r="N54" s="966"/>
    </row>
    <row r="55" spans="1:14" ht="9" customHeight="1">
      <c r="A55" s="215"/>
      <c r="C55" s="213"/>
      <c r="D55" s="213"/>
      <c r="E55" s="213"/>
      <c r="F55" s="213"/>
      <c r="G55" s="213"/>
      <c r="H55" s="428"/>
      <c r="I55" s="428"/>
      <c r="J55" s="428"/>
      <c r="K55" s="97"/>
      <c r="L55" s="97"/>
      <c r="M55" s="966"/>
      <c r="N55" s="966"/>
    </row>
    <row r="56" spans="1:14" ht="9" customHeight="1">
      <c r="A56" s="216"/>
      <c r="C56" s="213"/>
      <c r="D56" s="213"/>
      <c r="E56" s="213"/>
      <c r="F56" s="213"/>
      <c r="G56" s="213"/>
      <c r="H56" s="428"/>
      <c r="I56" s="428"/>
      <c r="J56" s="428"/>
      <c r="K56" s="97"/>
      <c r="L56" s="97"/>
      <c r="M56" s="966"/>
      <c r="N56" s="966"/>
    </row>
    <row r="57" spans="1:14" ht="9" customHeight="1">
      <c r="A57" s="216"/>
      <c r="C57" s="213"/>
      <c r="D57" s="213"/>
      <c r="E57" s="213"/>
      <c r="F57" s="213"/>
      <c r="G57" s="213"/>
      <c r="H57" s="428"/>
      <c r="I57" s="428"/>
      <c r="J57" s="428"/>
      <c r="K57" s="97"/>
      <c r="L57" s="97"/>
      <c r="M57" s="966"/>
      <c r="N57" s="966"/>
    </row>
    <row r="58" spans="1:14" ht="9" customHeight="1">
      <c r="A58" s="217"/>
      <c r="C58" s="213"/>
      <c r="D58" s="213"/>
      <c r="E58" s="213"/>
      <c r="F58" s="213"/>
      <c r="G58" s="213"/>
      <c r="H58" s="428"/>
      <c r="I58" s="428"/>
      <c r="J58" s="428"/>
      <c r="K58" s="97"/>
      <c r="L58" s="97"/>
      <c r="M58" s="966"/>
      <c r="N58" s="966"/>
    </row>
    <row r="59" spans="1:14" ht="9" customHeight="1">
      <c r="A59" s="212"/>
      <c r="C59" s="213"/>
      <c r="D59" s="213"/>
      <c r="E59" s="213"/>
      <c r="F59" s="213"/>
      <c r="G59" s="213"/>
      <c r="H59" s="428"/>
      <c r="I59" s="428"/>
      <c r="J59" s="428"/>
      <c r="K59" s="97"/>
      <c r="L59" s="97"/>
      <c r="M59" s="966"/>
      <c r="N59" s="966"/>
    </row>
    <row r="60" spans="1:14" ht="9" customHeight="1">
      <c r="A60" s="212"/>
      <c r="C60" s="213"/>
      <c r="D60" s="213"/>
      <c r="E60" s="213"/>
      <c r="F60" s="213"/>
      <c r="G60" s="213"/>
      <c r="H60" s="428"/>
      <c r="I60" s="428"/>
      <c r="J60" s="428"/>
      <c r="K60" s="97"/>
      <c r="L60" s="97"/>
      <c r="M60" s="966"/>
      <c r="N60" s="966"/>
    </row>
    <row r="61" spans="1:14" ht="9" customHeight="1">
      <c r="A61" s="212"/>
      <c r="C61" s="213"/>
      <c r="D61" s="213"/>
      <c r="E61" s="213"/>
      <c r="F61" s="213"/>
      <c r="G61" s="213"/>
      <c r="H61" s="428"/>
      <c r="I61" s="428"/>
      <c r="J61" s="428"/>
      <c r="K61" s="97"/>
      <c r="L61" s="97"/>
      <c r="M61" s="966"/>
      <c r="N61" s="966"/>
    </row>
    <row r="62" spans="1:14" ht="9" customHeight="1">
      <c r="A62" s="212"/>
      <c r="C62" s="213"/>
      <c r="D62" s="213"/>
      <c r="E62" s="213"/>
      <c r="F62" s="213"/>
      <c r="G62" s="213"/>
      <c r="H62" s="428"/>
      <c r="I62" s="428"/>
      <c r="J62" s="428"/>
      <c r="K62" s="97"/>
      <c r="L62" s="97"/>
      <c r="M62" s="966"/>
      <c r="N62" s="966"/>
    </row>
    <row r="63" spans="1:14" ht="9" customHeight="1">
      <c r="A63" s="215"/>
      <c r="C63" s="213"/>
      <c r="D63" s="213"/>
      <c r="E63" s="213"/>
      <c r="F63" s="213"/>
      <c r="G63" s="213"/>
      <c r="H63" s="428"/>
      <c r="I63" s="428"/>
      <c r="J63" s="428"/>
      <c r="K63" s="97"/>
      <c r="L63" s="97"/>
      <c r="M63" s="966"/>
      <c r="N63" s="966"/>
    </row>
    <row r="64" spans="1:14" ht="9" customHeight="1">
      <c r="A64" s="217"/>
      <c r="C64" s="213"/>
      <c r="D64" s="213"/>
      <c r="E64" s="213"/>
      <c r="F64" s="213"/>
      <c r="G64" s="213"/>
      <c r="H64" s="428"/>
      <c r="I64" s="428"/>
      <c r="J64" s="428"/>
      <c r="K64" s="97"/>
      <c r="L64" s="97"/>
      <c r="M64" s="966"/>
      <c r="N64" s="966"/>
    </row>
    <row r="65" spans="1:14" ht="9" customHeight="1">
      <c r="A65" s="212"/>
      <c r="C65" s="213"/>
      <c r="D65" s="213"/>
      <c r="E65" s="213"/>
      <c r="F65" s="213"/>
      <c r="G65" s="213"/>
      <c r="H65" s="428"/>
      <c r="I65" s="428"/>
      <c r="J65" s="428"/>
      <c r="K65" s="97"/>
      <c r="L65" s="97"/>
      <c r="M65" s="966"/>
      <c r="N65" s="966"/>
    </row>
    <row r="66" spans="1:14" ht="9" customHeight="1">
      <c r="A66" s="212"/>
      <c r="C66" s="213"/>
      <c r="D66" s="213"/>
      <c r="E66" s="213"/>
      <c r="F66" s="213"/>
      <c r="G66" s="213"/>
      <c r="H66" s="428"/>
      <c r="I66" s="428"/>
      <c r="J66" s="428"/>
      <c r="K66" s="97"/>
      <c r="L66" s="97"/>
      <c r="M66" s="966"/>
      <c r="N66" s="966"/>
    </row>
    <row r="67" spans="1:14" ht="9" customHeight="1">
      <c r="A67" s="212"/>
      <c r="C67" s="213"/>
      <c r="D67" s="213"/>
      <c r="E67" s="213"/>
      <c r="F67" s="213"/>
      <c r="G67" s="213"/>
      <c r="H67" s="428"/>
      <c r="I67" s="428"/>
      <c r="J67" s="428"/>
      <c r="K67" s="97"/>
      <c r="L67" s="97"/>
      <c r="M67" s="966"/>
      <c r="N67" s="966"/>
    </row>
    <row r="68" spans="1:14" ht="9" customHeight="1">
      <c r="A68" s="212"/>
      <c r="C68" s="213"/>
      <c r="D68" s="213"/>
      <c r="E68" s="213"/>
      <c r="F68" s="213"/>
      <c r="G68" s="213"/>
      <c r="H68" s="428"/>
      <c r="I68" s="428"/>
      <c r="J68" s="428"/>
      <c r="K68" s="97"/>
      <c r="L68" s="97"/>
      <c r="M68" s="966"/>
      <c r="N68" s="966"/>
    </row>
    <row r="69" spans="1:14" ht="9" customHeight="1">
      <c r="A69" s="215"/>
      <c r="C69" s="213"/>
      <c r="D69" s="213"/>
      <c r="E69" s="213"/>
      <c r="F69" s="213"/>
      <c r="G69" s="213"/>
      <c r="H69" s="428"/>
      <c r="I69" s="428"/>
      <c r="J69" s="428"/>
      <c r="K69" s="97"/>
      <c r="L69" s="97"/>
      <c r="M69" s="966"/>
      <c r="N69" s="966"/>
    </row>
    <row r="70" spans="1:14" ht="9" customHeight="1">
      <c r="A70" s="217"/>
      <c r="C70" s="213"/>
      <c r="D70" s="213"/>
      <c r="E70" s="213"/>
      <c r="F70" s="213"/>
      <c r="G70" s="213"/>
      <c r="H70" s="428"/>
      <c r="I70" s="428"/>
      <c r="J70" s="428"/>
      <c r="K70" s="97"/>
      <c r="L70" s="97"/>
      <c r="M70" s="966"/>
      <c r="N70" s="966"/>
    </row>
    <row r="71" spans="1:14" ht="9" customHeight="1">
      <c r="A71" s="212"/>
      <c r="C71" s="213"/>
      <c r="D71" s="213"/>
      <c r="E71" s="213"/>
      <c r="F71" s="213"/>
      <c r="G71" s="213"/>
      <c r="H71" s="428"/>
      <c r="I71" s="428"/>
      <c r="J71" s="428"/>
      <c r="K71" s="97"/>
      <c r="L71" s="97"/>
      <c r="M71" s="966"/>
      <c r="N71" s="966"/>
    </row>
    <row r="72" spans="1:14" ht="9" customHeight="1">
      <c r="A72" s="212"/>
      <c r="C72" s="213"/>
      <c r="D72" s="213"/>
      <c r="E72" s="213"/>
      <c r="F72" s="213"/>
      <c r="G72" s="213"/>
      <c r="H72" s="428"/>
      <c r="I72" s="428"/>
      <c r="J72" s="428"/>
      <c r="K72" s="97"/>
      <c r="L72" s="97"/>
      <c r="M72" s="966"/>
      <c r="N72" s="966"/>
    </row>
    <row r="73" spans="1:14" ht="9" customHeight="1">
      <c r="A73" s="212"/>
      <c r="C73" s="532"/>
      <c r="D73" s="532"/>
      <c r="E73" s="532"/>
      <c r="F73" s="532"/>
      <c r="G73" s="532"/>
      <c r="M73" s="966"/>
      <c r="N73" s="966"/>
    </row>
    <row r="74" spans="1:14" ht="9" customHeight="1">
      <c r="A74" s="212"/>
      <c r="C74" s="532"/>
      <c r="D74" s="532"/>
      <c r="E74" s="532"/>
      <c r="F74" s="532"/>
      <c r="G74" s="532"/>
      <c r="M74" s="966"/>
      <c r="N74" s="966"/>
    </row>
    <row r="75" spans="1:14" ht="9" customHeight="1">
      <c r="A75" s="212"/>
      <c r="C75" s="532"/>
      <c r="D75" s="532"/>
      <c r="E75" s="532"/>
      <c r="F75" s="532"/>
      <c r="G75" s="532"/>
      <c r="M75" s="966"/>
      <c r="N75" s="966"/>
    </row>
    <row r="76" spans="1:14" ht="9" customHeight="1">
      <c r="A76" s="212"/>
      <c r="C76" s="532"/>
      <c r="D76" s="532"/>
      <c r="E76" s="532"/>
      <c r="F76" s="532"/>
      <c r="G76" s="532"/>
      <c r="M76" s="966"/>
      <c r="N76" s="966"/>
    </row>
    <row r="77" spans="1:14" ht="9" customHeight="1">
      <c r="A77" s="212"/>
      <c r="C77" s="532"/>
      <c r="D77" s="532"/>
      <c r="E77" s="532"/>
      <c r="F77" s="532"/>
      <c r="G77" s="532"/>
      <c r="M77" s="966"/>
      <c r="N77" s="966"/>
    </row>
    <row r="78" spans="1:14" ht="9" customHeight="1">
      <c r="A78" s="212"/>
      <c r="C78" s="532"/>
      <c r="D78" s="532"/>
      <c r="E78" s="532"/>
      <c r="F78" s="532"/>
      <c r="G78" s="532"/>
      <c r="M78" s="966"/>
      <c r="N78" s="966"/>
    </row>
    <row r="79" spans="1:14" ht="9" customHeight="1">
      <c r="A79" s="215"/>
      <c r="C79" s="532"/>
      <c r="D79" s="532"/>
      <c r="E79" s="532"/>
      <c r="F79" s="532"/>
      <c r="G79" s="532"/>
      <c r="M79" s="966"/>
      <c r="N79" s="966"/>
    </row>
    <row r="80" spans="1:14" ht="9" customHeight="1">
      <c r="A80" s="217"/>
      <c r="C80" s="532"/>
      <c r="D80" s="532"/>
      <c r="E80" s="532"/>
      <c r="F80" s="532"/>
      <c r="G80" s="532"/>
      <c r="M80" s="966"/>
      <c r="N80" s="966"/>
    </row>
    <row r="81" spans="1:14" ht="9" customHeight="1">
      <c r="A81" s="212"/>
      <c r="C81" s="532"/>
      <c r="D81" s="532"/>
      <c r="E81" s="532"/>
      <c r="F81" s="532"/>
      <c r="G81" s="532"/>
      <c r="M81" s="966"/>
      <c r="N81" s="966"/>
    </row>
    <row r="82" spans="1:14" ht="9" customHeight="1">
      <c r="A82" s="212"/>
      <c r="C82" s="532"/>
      <c r="D82" s="532"/>
      <c r="E82" s="532"/>
      <c r="F82" s="532"/>
      <c r="G82" s="532"/>
      <c r="M82" s="966"/>
      <c r="N82" s="966"/>
    </row>
    <row r="83" spans="1:14" ht="9" customHeight="1">
      <c r="A83" s="212"/>
      <c r="C83" s="532"/>
      <c r="D83" s="532"/>
      <c r="E83" s="532"/>
      <c r="F83" s="532"/>
      <c r="G83" s="532"/>
      <c r="M83" s="966"/>
      <c r="N83" s="966"/>
    </row>
    <row r="84" spans="1:14" ht="9" customHeight="1">
      <c r="A84" s="212"/>
      <c r="C84" s="532"/>
      <c r="D84" s="532"/>
      <c r="E84" s="532"/>
      <c r="F84" s="532"/>
      <c r="G84" s="532"/>
      <c r="M84" s="966"/>
      <c r="N84" s="966"/>
    </row>
    <row r="85" spans="1:14" ht="9" customHeight="1">
      <c r="A85" s="212"/>
      <c r="C85" s="532"/>
      <c r="D85" s="532"/>
      <c r="E85" s="532"/>
      <c r="F85" s="532"/>
      <c r="G85" s="532"/>
      <c r="M85" s="966"/>
      <c r="N85" s="966"/>
    </row>
    <row r="86" spans="1:14" ht="9" customHeight="1">
      <c r="A86" s="212"/>
      <c r="C86" s="532"/>
      <c r="D86" s="532"/>
      <c r="E86" s="532"/>
      <c r="F86" s="532"/>
      <c r="G86" s="532"/>
      <c r="M86" s="966"/>
      <c r="N86" s="966"/>
    </row>
    <row r="87" spans="1:14" ht="9" customHeight="1">
      <c r="A87" s="212"/>
      <c r="C87" s="532"/>
      <c r="D87" s="532"/>
      <c r="E87" s="532"/>
      <c r="F87" s="532"/>
      <c r="G87" s="532"/>
      <c r="M87" s="966"/>
      <c r="N87" s="966"/>
    </row>
    <row r="88" spans="1:14" ht="9" customHeight="1">
      <c r="A88" s="212"/>
      <c r="C88" s="532"/>
      <c r="D88" s="532"/>
      <c r="E88" s="532"/>
      <c r="F88" s="532"/>
      <c r="G88" s="532"/>
      <c r="M88" s="966"/>
      <c r="N88" s="966"/>
    </row>
    <row r="89" spans="1:14" ht="9" customHeight="1">
      <c r="A89" s="212"/>
      <c r="C89" s="532"/>
      <c r="D89" s="532"/>
      <c r="E89" s="532"/>
      <c r="F89" s="532"/>
      <c r="G89" s="532"/>
      <c r="M89" s="966"/>
      <c r="N89" s="966"/>
    </row>
    <row r="90" spans="1:14" ht="9" customHeight="1">
      <c r="A90" s="217"/>
      <c r="C90" s="532"/>
      <c r="D90" s="532"/>
      <c r="E90" s="532"/>
      <c r="F90" s="532"/>
      <c r="G90" s="532"/>
      <c r="M90" s="966"/>
      <c r="N90" s="966"/>
    </row>
    <row r="91" spans="1:14" ht="9" customHeight="1">
      <c r="A91" s="212"/>
      <c r="C91" s="532"/>
      <c r="D91" s="532"/>
      <c r="E91" s="532"/>
      <c r="F91" s="532"/>
      <c r="G91" s="532"/>
      <c r="M91" s="966"/>
      <c r="N91" s="966"/>
    </row>
    <row r="92" spans="1:14" ht="9" customHeight="1">
      <c r="A92" s="212"/>
      <c r="C92" s="532"/>
      <c r="D92" s="532"/>
      <c r="E92" s="532"/>
      <c r="F92" s="532"/>
      <c r="G92" s="532"/>
      <c r="M92" s="966"/>
      <c r="N92" s="966"/>
    </row>
    <row r="93" spans="1:14" ht="9" customHeight="1">
      <c r="A93" s="212"/>
      <c r="C93" s="532"/>
      <c r="D93" s="532"/>
      <c r="E93" s="532"/>
      <c r="F93" s="532"/>
      <c r="G93" s="532"/>
      <c r="M93" s="966"/>
      <c r="N93" s="966"/>
    </row>
    <row r="94" spans="1:14">
      <c r="A94" s="218"/>
      <c r="C94" s="532"/>
      <c r="D94" s="532"/>
      <c r="E94" s="532"/>
      <c r="F94" s="532"/>
      <c r="G94" s="532"/>
      <c r="M94" s="966"/>
      <c r="N94" s="966"/>
    </row>
    <row r="95" spans="1:14">
      <c r="A95" s="218"/>
      <c r="C95" s="532"/>
      <c r="D95" s="532"/>
      <c r="E95" s="532"/>
      <c r="F95" s="532"/>
      <c r="G95" s="532"/>
      <c r="M95" s="966"/>
      <c r="N95" s="966"/>
    </row>
    <row r="96" spans="1:14">
      <c r="A96" s="218"/>
      <c r="C96" s="532"/>
      <c r="D96" s="532"/>
      <c r="E96" s="532"/>
      <c r="F96" s="532"/>
      <c r="G96" s="532"/>
      <c r="M96" s="966"/>
      <c r="N96" s="966"/>
    </row>
    <row r="97" spans="1:14">
      <c r="A97" s="218"/>
      <c r="C97" s="532"/>
      <c r="D97" s="532"/>
      <c r="E97" s="532"/>
      <c r="F97" s="532"/>
      <c r="G97" s="532"/>
      <c r="M97" s="966"/>
      <c r="N97" s="966"/>
    </row>
    <row r="98" spans="1:14">
      <c r="A98" s="218"/>
      <c r="C98" s="532"/>
      <c r="D98" s="532"/>
      <c r="E98" s="532"/>
      <c r="F98" s="532"/>
      <c r="G98" s="532"/>
      <c r="M98" s="966"/>
      <c r="N98" s="966"/>
    </row>
    <row r="99" spans="1:14">
      <c r="A99" s="218"/>
      <c r="C99" s="532"/>
      <c r="D99" s="532"/>
      <c r="E99" s="532"/>
      <c r="F99" s="532"/>
      <c r="G99" s="532"/>
      <c r="M99" s="966"/>
      <c r="N99" s="966"/>
    </row>
    <row r="100" spans="1:14">
      <c r="A100" s="218"/>
      <c r="C100" s="532"/>
      <c r="D100" s="532"/>
      <c r="E100" s="532"/>
      <c r="F100" s="532"/>
      <c r="G100" s="532"/>
      <c r="M100" s="966"/>
      <c r="N100" s="966"/>
    </row>
    <row r="101" spans="1:14" ht="15.75">
      <c r="A101" s="219"/>
      <c r="C101" s="532"/>
      <c r="D101" s="532"/>
      <c r="E101" s="532"/>
      <c r="F101" s="532"/>
      <c r="G101" s="532"/>
      <c r="M101" s="966"/>
      <c r="N101" s="966"/>
    </row>
    <row r="102" spans="1:14" ht="15.75">
      <c r="A102" s="219"/>
      <c r="C102" s="532"/>
      <c r="D102" s="532"/>
      <c r="E102" s="532"/>
      <c r="F102" s="532"/>
      <c r="G102" s="532"/>
      <c r="M102" s="966"/>
      <c r="N102" s="966"/>
    </row>
    <row r="103" spans="1:14" ht="15.75">
      <c r="A103" s="219"/>
      <c r="C103" s="532"/>
      <c r="D103" s="532"/>
      <c r="E103" s="532"/>
      <c r="F103" s="532"/>
      <c r="G103" s="532"/>
      <c r="M103" s="966"/>
      <c r="N103" s="966"/>
    </row>
    <row r="104" spans="1:14" ht="15.75">
      <c r="A104" s="219"/>
      <c r="C104" s="532"/>
      <c r="D104" s="532"/>
      <c r="E104" s="532"/>
      <c r="F104" s="532"/>
      <c r="G104" s="532"/>
      <c r="M104" s="966"/>
      <c r="N104" s="966"/>
    </row>
    <row r="105" spans="1:14" ht="15.75">
      <c r="A105" s="219"/>
      <c r="C105" s="532"/>
      <c r="D105" s="532"/>
      <c r="E105" s="532"/>
      <c r="F105" s="532"/>
      <c r="G105" s="532"/>
      <c r="M105" s="966"/>
      <c r="N105" s="966"/>
    </row>
    <row r="106" spans="1:14" ht="15.75">
      <c r="A106" s="219"/>
      <c r="C106" s="532"/>
      <c r="D106" s="532"/>
      <c r="E106" s="532"/>
      <c r="F106" s="532"/>
      <c r="G106" s="532"/>
      <c r="M106" s="966"/>
      <c r="N106" s="966"/>
    </row>
    <row r="107" spans="1:14" ht="15.75">
      <c r="A107" s="219"/>
      <c r="C107" s="532"/>
      <c r="D107" s="532"/>
      <c r="E107" s="532"/>
      <c r="F107" s="532"/>
      <c r="G107" s="532"/>
      <c r="M107" s="966"/>
      <c r="N107" s="966"/>
    </row>
    <row r="108" spans="1:14" ht="15.75">
      <c r="A108" s="219"/>
      <c r="C108" s="532"/>
      <c r="D108" s="532"/>
      <c r="E108" s="532"/>
      <c r="F108" s="532"/>
      <c r="G108" s="532"/>
      <c r="M108" s="966"/>
      <c r="N108" s="966"/>
    </row>
    <row r="109" spans="1:14" ht="15.75">
      <c r="A109" s="219"/>
      <c r="C109" s="532"/>
      <c r="D109" s="532"/>
      <c r="E109" s="532"/>
      <c r="F109" s="532"/>
      <c r="G109" s="532"/>
      <c r="M109" s="966"/>
      <c r="N109" s="966"/>
    </row>
    <row r="110" spans="1:14" ht="15.75">
      <c r="A110" s="219"/>
      <c r="C110" s="532"/>
      <c r="D110" s="532"/>
      <c r="E110" s="532"/>
      <c r="F110" s="532"/>
      <c r="G110" s="532"/>
      <c r="M110" s="966"/>
      <c r="N110" s="966"/>
    </row>
    <row r="111" spans="1:14" ht="15.75">
      <c r="A111" s="219"/>
      <c r="C111" s="532"/>
      <c r="D111" s="532"/>
      <c r="E111" s="532"/>
      <c r="F111" s="532"/>
      <c r="G111" s="532"/>
      <c r="M111" s="966"/>
      <c r="N111" s="966"/>
    </row>
    <row r="112" spans="1:14" ht="15.75">
      <c r="A112" s="219"/>
      <c r="C112" s="532"/>
      <c r="D112" s="532"/>
      <c r="E112" s="532"/>
      <c r="F112" s="532"/>
      <c r="G112" s="532"/>
      <c r="M112" s="966"/>
      <c r="N112" s="966"/>
    </row>
    <row r="113" spans="1:14" ht="15.75">
      <c r="A113" s="219"/>
      <c r="C113" s="532"/>
      <c r="D113" s="532"/>
      <c r="E113" s="532"/>
      <c r="F113" s="532"/>
      <c r="G113" s="532"/>
      <c r="M113" s="966"/>
      <c r="N113" s="966"/>
    </row>
    <row r="114" spans="1:14" ht="15.75">
      <c r="A114" s="219"/>
      <c r="C114" s="532"/>
      <c r="D114" s="532"/>
      <c r="E114" s="532"/>
      <c r="F114" s="532"/>
      <c r="G114" s="532"/>
      <c r="M114" s="966"/>
      <c r="N114" s="966"/>
    </row>
    <row r="115" spans="1:14" ht="15.75">
      <c r="A115" s="219"/>
      <c r="C115" s="532"/>
      <c r="D115" s="532"/>
      <c r="E115" s="532"/>
      <c r="F115" s="532"/>
      <c r="G115" s="532"/>
      <c r="M115" s="966"/>
      <c r="N115" s="966"/>
    </row>
    <row r="116" spans="1:14" ht="15.75">
      <c r="A116" s="219"/>
      <c r="C116" s="532"/>
      <c r="D116" s="532"/>
      <c r="E116" s="532"/>
      <c r="F116" s="532"/>
      <c r="G116" s="532"/>
      <c r="M116" s="966"/>
      <c r="N116" s="966"/>
    </row>
    <row r="117" spans="1:14" ht="15.75">
      <c r="A117" s="219"/>
      <c r="C117" s="532"/>
      <c r="D117" s="532"/>
      <c r="E117" s="532"/>
      <c r="F117" s="532"/>
      <c r="G117" s="532"/>
      <c r="M117" s="966"/>
      <c r="N117" s="966"/>
    </row>
    <row r="118" spans="1:14" ht="15.75">
      <c r="A118" s="219"/>
      <c r="C118" s="532"/>
      <c r="D118" s="532"/>
      <c r="E118" s="532"/>
      <c r="F118" s="532"/>
      <c r="G118" s="532"/>
      <c r="M118" s="966"/>
      <c r="N118" s="966"/>
    </row>
    <row r="119" spans="1:14" ht="15.75">
      <c r="A119" s="219"/>
      <c r="C119" s="532"/>
      <c r="D119" s="532"/>
      <c r="E119" s="532"/>
      <c r="F119" s="532"/>
      <c r="G119" s="532"/>
      <c r="M119" s="966"/>
      <c r="N119" s="966"/>
    </row>
    <row r="120" spans="1:14" ht="15.75">
      <c r="A120" s="219"/>
      <c r="C120" s="532"/>
      <c r="D120" s="532"/>
      <c r="E120" s="532"/>
      <c r="F120" s="532"/>
      <c r="G120" s="532"/>
      <c r="M120" s="966"/>
      <c r="N120" s="966"/>
    </row>
    <row r="121" spans="1:14" ht="15.75">
      <c r="A121" s="219"/>
      <c r="C121" s="532"/>
      <c r="D121" s="532"/>
      <c r="E121" s="532"/>
      <c r="F121" s="532"/>
      <c r="G121" s="532"/>
      <c r="M121" s="966"/>
      <c r="N121" s="966"/>
    </row>
    <row r="122" spans="1:14" ht="15.75">
      <c r="A122" s="219"/>
      <c r="C122" s="532"/>
      <c r="D122" s="532"/>
      <c r="E122" s="532"/>
      <c r="F122" s="532"/>
      <c r="G122" s="532"/>
      <c r="M122" s="966"/>
      <c r="N122" s="966"/>
    </row>
    <row r="123" spans="1:14" ht="15.75">
      <c r="A123" s="219"/>
      <c r="C123" s="532"/>
      <c r="D123" s="532"/>
      <c r="E123" s="532"/>
      <c r="F123" s="532"/>
      <c r="G123" s="532"/>
      <c r="M123" s="966"/>
      <c r="N123" s="966"/>
    </row>
    <row r="124" spans="1:14" ht="15.75">
      <c r="A124" s="219"/>
      <c r="C124" s="532"/>
      <c r="D124" s="532"/>
      <c r="E124" s="532"/>
      <c r="F124" s="532"/>
      <c r="G124" s="532"/>
      <c r="M124" s="966"/>
      <c r="N124" s="966"/>
    </row>
    <row r="125" spans="1:14" ht="15.75">
      <c r="A125" s="219"/>
      <c r="C125" s="532"/>
      <c r="D125" s="532"/>
      <c r="E125" s="532"/>
      <c r="F125" s="532"/>
      <c r="G125" s="532"/>
      <c r="M125" s="966"/>
      <c r="N125" s="966"/>
    </row>
    <row r="126" spans="1:14" ht="15.75">
      <c r="A126" s="219"/>
      <c r="C126" s="532"/>
      <c r="D126" s="532"/>
      <c r="E126" s="532"/>
      <c r="F126" s="532"/>
      <c r="G126" s="532"/>
      <c r="M126" s="966"/>
      <c r="N126" s="966"/>
    </row>
    <row r="127" spans="1:14" ht="15.75">
      <c r="A127" s="219"/>
      <c r="C127" s="532"/>
      <c r="D127" s="532"/>
      <c r="E127" s="532"/>
      <c r="F127" s="532"/>
      <c r="G127" s="532"/>
      <c r="M127" s="966"/>
      <c r="N127" s="966"/>
    </row>
    <row r="128" spans="1:14" ht="15.75">
      <c r="A128" s="219"/>
      <c r="C128" s="532"/>
      <c r="D128" s="532"/>
      <c r="E128" s="532"/>
      <c r="F128" s="532"/>
      <c r="G128" s="532"/>
      <c r="M128" s="966"/>
      <c r="N128" s="966"/>
    </row>
    <row r="129" spans="1:14" ht="15.75">
      <c r="A129" s="219"/>
      <c r="C129" s="532"/>
      <c r="D129" s="532"/>
      <c r="E129" s="532"/>
      <c r="F129" s="532"/>
      <c r="G129" s="532"/>
      <c r="M129" s="966"/>
      <c r="N129" s="966"/>
    </row>
    <row r="130" spans="1:14" ht="15.75">
      <c r="A130" s="219"/>
      <c r="C130" s="532"/>
      <c r="D130" s="532"/>
      <c r="E130" s="532"/>
      <c r="F130" s="532"/>
      <c r="G130" s="532"/>
      <c r="M130" s="966"/>
      <c r="N130" s="966"/>
    </row>
    <row r="131" spans="1:14" ht="15.75">
      <c r="A131" s="219"/>
      <c r="C131" s="532"/>
      <c r="D131" s="532"/>
      <c r="E131" s="532"/>
      <c r="F131" s="532"/>
      <c r="G131" s="532"/>
      <c r="M131" s="966"/>
      <c r="N131" s="966"/>
    </row>
    <row r="132" spans="1:14" ht="15.75">
      <c r="A132" s="219"/>
      <c r="C132" s="532"/>
      <c r="D132" s="532"/>
      <c r="E132" s="532"/>
      <c r="F132" s="532"/>
      <c r="G132" s="532"/>
      <c r="M132" s="966"/>
      <c r="N132" s="966"/>
    </row>
    <row r="133" spans="1:14" ht="15.75">
      <c r="A133" s="219"/>
      <c r="C133" s="532"/>
      <c r="D133" s="532"/>
      <c r="E133" s="532"/>
      <c r="F133" s="532"/>
      <c r="G133" s="532"/>
      <c r="M133" s="966"/>
      <c r="N133" s="966"/>
    </row>
    <row r="134" spans="1:14" ht="15.75">
      <c r="A134" s="219"/>
      <c r="C134" s="532"/>
      <c r="D134" s="532"/>
      <c r="E134" s="532"/>
      <c r="F134" s="532"/>
      <c r="G134" s="532"/>
      <c r="M134" s="966"/>
      <c r="N134" s="966"/>
    </row>
    <row r="135" spans="1:14" ht="15.75">
      <c r="A135" s="219"/>
      <c r="C135" s="532"/>
      <c r="D135" s="532"/>
      <c r="E135" s="532"/>
      <c r="F135" s="532"/>
      <c r="G135" s="532"/>
      <c r="M135" s="966"/>
      <c r="N135" s="966"/>
    </row>
    <row r="136" spans="1:14" ht="15.75">
      <c r="A136" s="219"/>
      <c r="C136" s="532"/>
      <c r="D136" s="532"/>
      <c r="E136" s="532"/>
      <c r="F136" s="532"/>
      <c r="G136" s="532"/>
      <c r="M136" s="966"/>
      <c r="N136" s="966"/>
    </row>
    <row r="137" spans="1:14" ht="15.75">
      <c r="A137" s="219"/>
      <c r="C137" s="532"/>
      <c r="D137" s="532"/>
      <c r="E137" s="532"/>
      <c r="F137" s="532"/>
      <c r="G137" s="532"/>
      <c r="M137" s="966"/>
      <c r="N137" s="966"/>
    </row>
    <row r="138" spans="1:14" ht="15.75">
      <c r="A138" s="219"/>
      <c r="C138" s="532"/>
      <c r="D138" s="532"/>
      <c r="E138" s="532"/>
      <c r="F138" s="532"/>
      <c r="G138" s="532"/>
      <c r="M138" s="966"/>
      <c r="N138" s="966"/>
    </row>
    <row r="139" spans="1:14" ht="15.75">
      <c r="A139" s="219"/>
      <c r="C139" s="532"/>
      <c r="D139" s="532"/>
      <c r="E139" s="532"/>
      <c r="F139" s="532"/>
      <c r="G139" s="532"/>
      <c r="M139" s="966"/>
      <c r="N139" s="966"/>
    </row>
    <row r="140" spans="1:14" ht="15.75">
      <c r="A140" s="219"/>
      <c r="C140" s="532"/>
      <c r="D140" s="532"/>
      <c r="E140" s="532"/>
      <c r="F140" s="532"/>
      <c r="G140" s="532"/>
      <c r="M140" s="966"/>
      <c r="N140" s="966"/>
    </row>
    <row r="141" spans="1:14" ht="15.75">
      <c r="A141" s="219"/>
      <c r="C141" s="532"/>
      <c r="D141" s="532"/>
      <c r="E141" s="532"/>
      <c r="F141" s="532"/>
      <c r="G141" s="532"/>
      <c r="M141" s="966"/>
      <c r="N141" s="966"/>
    </row>
    <row r="142" spans="1:14" ht="15.75">
      <c r="A142" s="219"/>
      <c r="C142" s="532"/>
      <c r="D142" s="532"/>
      <c r="E142" s="532"/>
      <c r="F142" s="532"/>
      <c r="G142" s="532"/>
      <c r="M142" s="966"/>
      <c r="N142" s="966"/>
    </row>
    <row r="143" spans="1:14" ht="15.75">
      <c r="A143" s="219"/>
      <c r="C143" s="532"/>
      <c r="D143" s="532"/>
      <c r="E143" s="532"/>
      <c r="F143" s="532"/>
      <c r="G143" s="532"/>
      <c r="M143" s="966"/>
      <c r="N143" s="966"/>
    </row>
    <row r="144" spans="1:14" ht="15.75">
      <c r="A144" s="219"/>
      <c r="C144" s="532"/>
      <c r="D144" s="532"/>
      <c r="E144" s="532"/>
      <c r="F144" s="532"/>
      <c r="G144" s="532"/>
      <c r="M144" s="966"/>
      <c r="N144" s="966"/>
    </row>
    <row r="145" spans="1:14" ht="15.75">
      <c r="A145" s="219"/>
      <c r="C145" s="532"/>
      <c r="D145" s="532"/>
      <c r="E145" s="532"/>
      <c r="F145" s="532"/>
      <c r="G145" s="532"/>
      <c r="M145" s="966"/>
      <c r="N145" s="966"/>
    </row>
    <row r="146" spans="1:14" ht="15.75">
      <c r="A146" s="219"/>
      <c r="C146" s="532"/>
      <c r="D146" s="532"/>
      <c r="E146" s="532"/>
      <c r="F146" s="532"/>
      <c r="G146" s="532"/>
      <c r="M146" s="966"/>
      <c r="N146" s="966"/>
    </row>
    <row r="147" spans="1:14" ht="15.75">
      <c r="A147" s="219"/>
      <c r="C147" s="532"/>
      <c r="D147" s="532"/>
      <c r="E147" s="532"/>
      <c r="F147" s="532"/>
      <c r="G147" s="532"/>
      <c r="M147" s="966"/>
      <c r="N147" s="966"/>
    </row>
    <row r="148" spans="1:14" ht="15.75">
      <c r="A148" s="219"/>
      <c r="C148" s="532"/>
      <c r="D148" s="532"/>
      <c r="E148" s="532"/>
      <c r="F148" s="532"/>
      <c r="G148" s="532"/>
      <c r="M148" s="966"/>
      <c r="N148" s="966"/>
    </row>
    <row r="149" spans="1:14" ht="15.75">
      <c r="A149" s="219"/>
      <c r="C149" s="532"/>
      <c r="D149" s="532"/>
      <c r="E149" s="532"/>
      <c r="F149" s="532"/>
      <c r="G149" s="532"/>
      <c r="M149" s="966"/>
      <c r="N149" s="966"/>
    </row>
    <row r="150" spans="1:14" ht="15.75">
      <c r="A150" s="219"/>
      <c r="C150" s="532"/>
      <c r="D150" s="532"/>
      <c r="E150" s="532"/>
      <c r="F150" s="532"/>
      <c r="G150" s="532"/>
      <c r="M150" s="966"/>
      <c r="N150" s="966"/>
    </row>
    <row r="151" spans="1:14" ht="15.75">
      <c r="A151" s="219"/>
      <c r="C151" s="532"/>
      <c r="D151" s="532"/>
      <c r="E151" s="532"/>
      <c r="F151" s="532"/>
      <c r="G151" s="532"/>
      <c r="M151" s="966"/>
      <c r="N151" s="966"/>
    </row>
    <row r="152" spans="1:14" ht="15.75">
      <c r="A152" s="219"/>
      <c r="C152" s="532"/>
      <c r="D152" s="532"/>
      <c r="E152" s="532"/>
      <c r="F152" s="532"/>
      <c r="G152" s="532"/>
      <c r="M152" s="966"/>
      <c r="N152" s="966"/>
    </row>
    <row r="153" spans="1:14" ht="15.75">
      <c r="A153" s="219"/>
      <c r="C153" s="532"/>
      <c r="D153" s="532"/>
      <c r="E153" s="532"/>
      <c r="F153" s="532"/>
      <c r="G153" s="532"/>
      <c r="M153" s="966"/>
      <c r="N153" s="966"/>
    </row>
    <row r="154" spans="1:14" ht="15.75">
      <c r="A154" s="219"/>
      <c r="C154" s="532"/>
      <c r="D154" s="532"/>
      <c r="E154" s="532"/>
      <c r="F154" s="532"/>
      <c r="G154" s="532"/>
      <c r="M154" s="966"/>
      <c r="N154" s="966"/>
    </row>
    <row r="155" spans="1:14" ht="15.75">
      <c r="A155" s="219"/>
      <c r="C155" s="532"/>
      <c r="D155" s="532"/>
      <c r="E155" s="532"/>
      <c r="F155" s="532"/>
      <c r="G155" s="532"/>
      <c r="M155" s="966"/>
      <c r="N155" s="966"/>
    </row>
    <row r="156" spans="1:14" ht="15.75">
      <c r="A156" s="219"/>
      <c r="C156" s="532"/>
      <c r="D156" s="532"/>
      <c r="E156" s="532"/>
      <c r="F156" s="532"/>
      <c r="G156" s="532"/>
      <c r="M156" s="966"/>
      <c r="N156" s="966"/>
    </row>
    <row r="157" spans="1:14" ht="15.75">
      <c r="A157" s="219"/>
      <c r="C157" s="532"/>
      <c r="D157" s="532"/>
      <c r="E157" s="532"/>
      <c r="F157" s="532"/>
      <c r="G157" s="532"/>
      <c r="M157" s="966"/>
      <c r="N157" s="966"/>
    </row>
    <row r="158" spans="1:14" ht="15.75">
      <c r="A158" s="219"/>
      <c r="C158" s="532"/>
      <c r="D158" s="532"/>
      <c r="E158" s="532"/>
      <c r="F158" s="532"/>
      <c r="G158" s="532"/>
      <c r="M158" s="966"/>
      <c r="N158" s="966"/>
    </row>
    <row r="159" spans="1:14" ht="15.75">
      <c r="A159" s="219"/>
      <c r="C159" s="532"/>
      <c r="D159" s="532"/>
      <c r="E159" s="532"/>
      <c r="F159" s="532"/>
      <c r="G159" s="532"/>
      <c r="M159" s="966"/>
      <c r="N159" s="966"/>
    </row>
    <row r="160" spans="1:14" ht="15.75">
      <c r="A160" s="219"/>
      <c r="C160" s="532"/>
      <c r="D160" s="532"/>
      <c r="E160" s="532"/>
      <c r="F160" s="532"/>
      <c r="G160" s="532"/>
      <c r="M160" s="966"/>
      <c r="N160" s="966"/>
    </row>
    <row r="161" spans="1:14" ht="15.75">
      <c r="A161" s="219"/>
      <c r="C161" s="532"/>
      <c r="D161" s="532"/>
      <c r="E161" s="532"/>
      <c r="F161" s="532"/>
      <c r="G161" s="532"/>
      <c r="M161" s="966"/>
      <c r="N161" s="966"/>
    </row>
    <row r="162" spans="1:14" ht="15.75">
      <c r="A162" s="219"/>
      <c r="C162" s="532"/>
      <c r="D162" s="532"/>
      <c r="E162" s="532"/>
      <c r="F162" s="532"/>
      <c r="G162" s="532"/>
      <c r="M162" s="966"/>
      <c r="N162" s="966"/>
    </row>
    <row r="163" spans="1:14" ht="15.75">
      <c r="A163" s="219"/>
      <c r="C163" s="532"/>
      <c r="D163" s="532"/>
      <c r="E163" s="532"/>
      <c r="F163" s="532"/>
      <c r="G163" s="532"/>
      <c r="M163" s="966"/>
      <c r="N163" s="966"/>
    </row>
    <row r="164" spans="1:14" ht="15.75">
      <c r="A164" s="219"/>
      <c r="C164" s="532"/>
      <c r="D164" s="532"/>
      <c r="E164" s="532"/>
      <c r="F164" s="532"/>
      <c r="G164" s="532"/>
      <c r="M164" s="966"/>
      <c r="N164" s="966"/>
    </row>
    <row r="165" spans="1:14" ht="15.75">
      <c r="A165" s="219"/>
      <c r="C165" s="532"/>
      <c r="D165" s="532"/>
      <c r="E165" s="532"/>
      <c r="F165" s="532"/>
      <c r="G165" s="532"/>
      <c r="M165" s="966"/>
      <c r="N165" s="966"/>
    </row>
    <row r="166" spans="1:14" ht="15.75">
      <c r="A166" s="219"/>
      <c r="C166" s="532"/>
      <c r="D166" s="532"/>
      <c r="E166" s="532"/>
      <c r="F166" s="532"/>
      <c r="G166" s="532"/>
      <c r="M166" s="966"/>
      <c r="N166" s="966"/>
    </row>
    <row r="167" spans="1:14" ht="15.75">
      <c r="A167" s="219"/>
      <c r="C167" s="532"/>
      <c r="D167" s="532"/>
      <c r="E167" s="532"/>
      <c r="F167" s="532"/>
      <c r="G167" s="532"/>
      <c r="M167" s="966"/>
      <c r="N167" s="966"/>
    </row>
    <row r="168" spans="1:14" ht="15.75">
      <c r="A168" s="219"/>
      <c r="C168" s="532"/>
      <c r="D168" s="532"/>
      <c r="E168" s="532"/>
      <c r="F168" s="532"/>
      <c r="G168" s="532"/>
      <c r="M168" s="966"/>
      <c r="N168" s="966"/>
    </row>
    <row r="169" spans="1:14" ht="15.75">
      <c r="A169" s="219"/>
      <c r="C169" s="532"/>
      <c r="D169" s="532"/>
      <c r="E169" s="532"/>
      <c r="F169" s="532"/>
      <c r="G169" s="532"/>
      <c r="M169" s="966"/>
      <c r="N169" s="966"/>
    </row>
    <row r="170" spans="1:14" ht="15.75">
      <c r="A170" s="219"/>
      <c r="C170" s="532"/>
      <c r="D170" s="532"/>
      <c r="E170" s="532"/>
      <c r="F170" s="532"/>
      <c r="G170" s="532"/>
      <c r="M170" s="966"/>
      <c r="N170" s="966"/>
    </row>
    <row r="171" spans="1:14" ht="15.75">
      <c r="A171" s="219"/>
      <c r="C171" s="532"/>
      <c r="D171" s="532"/>
      <c r="E171" s="532"/>
      <c r="F171" s="532"/>
      <c r="G171" s="532"/>
      <c r="M171" s="966"/>
      <c r="N171" s="966"/>
    </row>
    <row r="172" spans="1:14" ht="15.75">
      <c r="A172" s="219"/>
      <c r="C172" s="532"/>
      <c r="D172" s="532"/>
      <c r="E172" s="532"/>
      <c r="F172" s="532"/>
      <c r="G172" s="532"/>
      <c r="M172" s="966"/>
      <c r="N172" s="966"/>
    </row>
    <row r="173" spans="1:14" ht="15.75">
      <c r="A173" s="219"/>
      <c r="C173" s="532"/>
      <c r="D173" s="532"/>
      <c r="E173" s="532"/>
      <c r="F173" s="532"/>
      <c r="G173" s="532"/>
      <c r="M173" s="966"/>
      <c r="N173" s="966"/>
    </row>
    <row r="174" spans="1:14" ht="15.75">
      <c r="A174" s="219"/>
      <c r="C174" s="532"/>
      <c r="D174" s="532"/>
      <c r="E174" s="532"/>
      <c r="F174" s="532"/>
      <c r="G174" s="532"/>
      <c r="M174" s="966"/>
      <c r="N174" s="966"/>
    </row>
    <row r="175" spans="1:14" ht="15.75">
      <c r="A175" s="219"/>
      <c r="C175" s="532"/>
      <c r="D175" s="532"/>
      <c r="E175" s="532"/>
      <c r="F175" s="532"/>
      <c r="G175" s="532"/>
      <c r="M175" s="966"/>
      <c r="N175" s="966"/>
    </row>
    <row r="176" spans="1:14" ht="15.75">
      <c r="A176" s="219"/>
      <c r="C176" s="532"/>
      <c r="D176" s="532"/>
      <c r="E176" s="532"/>
      <c r="F176" s="532"/>
      <c r="G176" s="532"/>
      <c r="M176" s="966"/>
      <c r="N176" s="966"/>
    </row>
    <row r="177" spans="1:14" ht="15.75">
      <c r="A177" s="219"/>
      <c r="C177" s="532"/>
      <c r="D177" s="532"/>
      <c r="E177" s="532"/>
      <c r="F177" s="532"/>
      <c r="G177" s="532"/>
      <c r="M177" s="966"/>
      <c r="N177" s="966"/>
    </row>
    <row r="178" spans="1:14" ht="15.75">
      <c r="A178" s="219"/>
      <c r="C178" s="532"/>
      <c r="D178" s="532"/>
      <c r="E178" s="532"/>
      <c r="F178" s="532"/>
      <c r="G178" s="532"/>
      <c r="M178" s="966"/>
      <c r="N178" s="966"/>
    </row>
    <row r="179" spans="1:14" ht="15.75">
      <c r="A179" s="219"/>
      <c r="C179" s="532"/>
      <c r="D179" s="532"/>
      <c r="E179" s="532"/>
      <c r="F179" s="532"/>
      <c r="G179" s="532"/>
      <c r="M179" s="966"/>
      <c r="N179" s="966"/>
    </row>
    <row r="180" spans="1:14" ht="15.75">
      <c r="A180" s="219"/>
      <c r="C180" s="532"/>
      <c r="D180" s="532"/>
      <c r="E180" s="532"/>
      <c r="F180" s="532"/>
      <c r="G180" s="532"/>
      <c r="M180" s="966"/>
      <c r="N180" s="966"/>
    </row>
    <row r="181" spans="1:14" ht="15.75">
      <c r="A181" s="219"/>
      <c r="C181" s="532"/>
      <c r="D181" s="532"/>
      <c r="E181" s="532"/>
      <c r="F181" s="532"/>
      <c r="G181" s="532"/>
      <c r="M181" s="966"/>
      <c r="N181" s="966"/>
    </row>
    <row r="182" spans="1:14" ht="15.75">
      <c r="A182" s="219"/>
      <c r="C182" s="532"/>
      <c r="D182" s="532"/>
      <c r="E182" s="532"/>
      <c r="F182" s="532"/>
      <c r="G182" s="532"/>
      <c r="M182" s="966"/>
      <c r="N182" s="966"/>
    </row>
    <row r="183" spans="1:14" ht="15.75">
      <c r="A183" s="219"/>
      <c r="C183" s="532"/>
      <c r="D183" s="532"/>
      <c r="E183" s="532"/>
      <c r="F183" s="532"/>
      <c r="G183" s="532"/>
      <c r="M183" s="966"/>
      <c r="N183" s="966"/>
    </row>
    <row r="184" spans="1:14" ht="15.75">
      <c r="A184" s="219"/>
      <c r="C184" s="532"/>
      <c r="D184" s="532"/>
      <c r="E184" s="532"/>
      <c r="F184" s="532"/>
      <c r="G184" s="532"/>
      <c r="M184" s="966"/>
      <c r="N184" s="966"/>
    </row>
    <row r="185" spans="1:14" ht="15.75">
      <c r="A185" s="219"/>
      <c r="C185" s="532"/>
      <c r="D185" s="532"/>
      <c r="E185" s="532"/>
      <c r="F185" s="532"/>
      <c r="G185" s="532"/>
      <c r="M185" s="966"/>
      <c r="N185" s="966"/>
    </row>
    <row r="186" spans="1:14" ht="15.75">
      <c r="A186" s="219"/>
      <c r="C186" s="532"/>
      <c r="D186" s="532"/>
      <c r="E186" s="532"/>
      <c r="F186" s="532"/>
      <c r="G186" s="532"/>
      <c r="M186" s="966"/>
      <c r="N186" s="966"/>
    </row>
    <row r="187" spans="1:14" ht="15.75">
      <c r="A187" s="219"/>
      <c r="C187" s="532"/>
      <c r="D187" s="532"/>
      <c r="E187" s="532"/>
      <c r="F187" s="532"/>
      <c r="G187" s="532"/>
      <c r="M187" s="966"/>
      <c r="N187" s="966"/>
    </row>
    <row r="188" spans="1:14" ht="15.75">
      <c r="A188" s="219"/>
      <c r="C188" s="532"/>
      <c r="D188" s="532"/>
      <c r="E188" s="532"/>
      <c r="F188" s="532"/>
      <c r="G188" s="532"/>
      <c r="M188" s="966"/>
      <c r="N188" s="966"/>
    </row>
    <row r="189" spans="1:14" ht="15.75">
      <c r="A189" s="219"/>
      <c r="C189" s="532"/>
      <c r="D189" s="532"/>
      <c r="E189" s="532"/>
      <c r="F189" s="532"/>
      <c r="G189" s="532"/>
      <c r="M189" s="966"/>
      <c r="N189" s="966"/>
    </row>
    <row r="190" spans="1:14" ht="15.75">
      <c r="A190" s="219"/>
      <c r="C190" s="532"/>
      <c r="D190" s="532"/>
      <c r="E190" s="532"/>
      <c r="F190" s="532"/>
      <c r="G190" s="532"/>
      <c r="M190" s="966"/>
      <c r="N190" s="966"/>
    </row>
    <row r="191" spans="1:14" ht="15.75">
      <c r="A191" s="219"/>
      <c r="C191" s="532"/>
      <c r="D191" s="532"/>
      <c r="E191" s="532"/>
      <c r="F191" s="532"/>
      <c r="G191" s="532"/>
      <c r="M191" s="966"/>
      <c r="N191" s="966"/>
    </row>
    <row r="192" spans="1:14" ht="15.75">
      <c r="A192" s="88"/>
      <c r="C192" s="532"/>
      <c r="D192" s="532"/>
      <c r="E192" s="532"/>
      <c r="F192" s="532"/>
      <c r="G192" s="532"/>
      <c r="M192" s="966"/>
      <c r="N192" s="966"/>
    </row>
    <row r="193" spans="1:14" ht="15.75">
      <c r="A193" s="88"/>
      <c r="C193" s="532"/>
      <c r="D193" s="532"/>
      <c r="E193" s="532"/>
      <c r="F193" s="532"/>
      <c r="G193" s="532"/>
      <c r="M193" s="966"/>
      <c r="N193" s="966"/>
    </row>
    <row r="194" spans="1:14" ht="15.75">
      <c r="A194" s="88"/>
      <c r="C194" s="532"/>
      <c r="D194" s="532"/>
      <c r="E194" s="532"/>
      <c r="F194" s="532"/>
      <c r="G194" s="532"/>
      <c r="M194" s="966"/>
      <c r="N194" s="966"/>
    </row>
    <row r="195" spans="1:14" ht="15.75">
      <c r="A195" s="88"/>
      <c r="C195" s="532"/>
      <c r="D195" s="532"/>
      <c r="E195" s="532"/>
      <c r="F195" s="532"/>
      <c r="G195" s="532"/>
      <c r="M195" s="966"/>
      <c r="N195" s="966"/>
    </row>
    <row r="196" spans="1:14" ht="15.75">
      <c r="A196" s="88"/>
      <c r="C196" s="532"/>
      <c r="D196" s="532"/>
      <c r="E196" s="532"/>
      <c r="F196" s="532"/>
      <c r="G196" s="532"/>
      <c r="M196" s="966"/>
      <c r="N196" s="966"/>
    </row>
    <row r="197" spans="1:14" ht="15.75">
      <c r="A197" s="88"/>
      <c r="C197" s="532"/>
      <c r="D197" s="532"/>
      <c r="E197" s="532"/>
      <c r="F197" s="532"/>
      <c r="G197" s="532"/>
      <c r="M197" s="966"/>
      <c r="N197" s="966"/>
    </row>
    <row r="198" spans="1:14" ht="15.75">
      <c r="A198" s="88"/>
      <c r="C198" s="532"/>
      <c r="D198" s="532"/>
      <c r="E198" s="532"/>
      <c r="F198" s="532"/>
      <c r="G198" s="532"/>
      <c r="M198" s="966"/>
      <c r="N198" s="966"/>
    </row>
    <row r="199" spans="1:14" ht="15.75">
      <c r="A199" s="88"/>
      <c r="C199" s="532"/>
      <c r="D199" s="532"/>
      <c r="E199" s="532"/>
      <c r="F199" s="532"/>
      <c r="G199" s="532"/>
      <c r="M199" s="966"/>
      <c r="N199" s="966"/>
    </row>
    <row r="200" spans="1:14" ht="15.75">
      <c r="A200" s="88"/>
      <c r="C200" s="532"/>
      <c r="D200" s="532"/>
      <c r="E200" s="532"/>
      <c r="F200" s="532"/>
      <c r="G200" s="532"/>
      <c r="M200" s="966"/>
      <c r="N200" s="966"/>
    </row>
    <row r="201" spans="1:14" ht="15.75">
      <c r="A201" s="88"/>
      <c r="C201" s="532"/>
      <c r="D201" s="532"/>
      <c r="E201" s="532"/>
      <c r="F201" s="532"/>
      <c r="G201" s="532"/>
    </row>
    <row r="202" spans="1:14" ht="15.75">
      <c r="A202" s="88"/>
      <c r="C202" s="532"/>
      <c r="D202" s="532"/>
      <c r="E202" s="532"/>
      <c r="F202" s="532"/>
      <c r="G202" s="532"/>
    </row>
    <row r="203" spans="1:14" ht="15.75">
      <c r="A203" s="88"/>
      <c r="C203" s="532"/>
      <c r="D203" s="532"/>
      <c r="E203" s="532"/>
      <c r="F203" s="532"/>
      <c r="G203" s="532"/>
    </row>
    <row r="204" spans="1:14" ht="15.75">
      <c r="A204" s="88"/>
      <c r="C204" s="532"/>
      <c r="D204" s="532"/>
      <c r="E204" s="532"/>
      <c r="F204" s="532"/>
      <c r="G204" s="532"/>
    </row>
    <row r="205" spans="1:14" ht="15.75">
      <c r="A205" s="88"/>
      <c r="C205" s="532"/>
      <c r="D205" s="532"/>
      <c r="E205" s="532"/>
      <c r="F205" s="532"/>
      <c r="G205" s="532"/>
    </row>
    <row r="206" spans="1:14" ht="15.75">
      <c r="A206" s="88"/>
      <c r="C206" s="532"/>
      <c r="D206" s="532"/>
      <c r="E206" s="532"/>
      <c r="F206" s="532"/>
      <c r="G206" s="532"/>
    </row>
    <row r="207" spans="1:14" ht="15.75">
      <c r="A207" s="88"/>
      <c r="C207" s="532"/>
      <c r="D207" s="532"/>
      <c r="E207" s="532"/>
      <c r="F207" s="532"/>
      <c r="G207" s="532"/>
    </row>
    <row r="208" spans="1:14" ht="15.75">
      <c r="A208" s="88"/>
      <c r="C208" s="532"/>
      <c r="D208" s="532"/>
      <c r="E208" s="532"/>
      <c r="F208" s="532"/>
      <c r="G208" s="532"/>
    </row>
    <row r="209" spans="1:7" ht="15.75">
      <c r="A209" s="88"/>
      <c r="C209" s="532"/>
      <c r="D209" s="532"/>
      <c r="E209" s="532"/>
      <c r="F209" s="532"/>
      <c r="G209" s="532"/>
    </row>
    <row r="210" spans="1:7" ht="15.75">
      <c r="A210" s="88"/>
      <c r="C210" s="532"/>
      <c r="D210" s="532"/>
      <c r="E210" s="532"/>
      <c r="F210" s="532"/>
      <c r="G210" s="532"/>
    </row>
    <row r="211" spans="1:7" ht="15.75">
      <c r="A211" s="88"/>
      <c r="C211" s="532"/>
      <c r="D211" s="532"/>
      <c r="E211" s="532"/>
      <c r="F211" s="532"/>
      <c r="G211" s="532"/>
    </row>
    <row r="212" spans="1:7" ht="15.75">
      <c r="A212" s="88"/>
      <c r="C212" s="532"/>
      <c r="D212" s="532"/>
      <c r="E212" s="532"/>
      <c r="F212" s="532"/>
      <c r="G212" s="532"/>
    </row>
    <row r="213" spans="1:7" ht="15.75">
      <c r="A213" s="88"/>
      <c r="C213" s="532"/>
      <c r="D213" s="532"/>
      <c r="E213" s="532"/>
      <c r="F213" s="532"/>
      <c r="G213" s="532"/>
    </row>
    <row r="214" spans="1:7" ht="15.75">
      <c r="A214" s="88"/>
      <c r="C214" s="532"/>
      <c r="D214" s="532"/>
      <c r="E214" s="532"/>
      <c r="F214" s="532"/>
      <c r="G214" s="532"/>
    </row>
    <row r="215" spans="1:7" ht="15.75">
      <c r="A215" s="88"/>
      <c r="C215" s="532"/>
      <c r="D215" s="532"/>
      <c r="E215" s="532"/>
      <c r="F215" s="532"/>
      <c r="G215" s="532"/>
    </row>
    <row r="216" spans="1:7" ht="15.75">
      <c r="A216" s="88"/>
      <c r="C216" s="532"/>
      <c r="D216" s="532"/>
      <c r="E216" s="532"/>
      <c r="F216" s="532"/>
      <c r="G216" s="532"/>
    </row>
    <row r="217" spans="1:7" ht="15.75">
      <c r="A217" s="88"/>
      <c r="C217" s="532"/>
      <c r="D217" s="532"/>
      <c r="E217" s="532"/>
      <c r="F217" s="532"/>
      <c r="G217" s="532"/>
    </row>
    <row r="218" spans="1:7" ht="15.75">
      <c r="A218" s="88"/>
      <c r="C218" s="532"/>
      <c r="D218" s="532"/>
      <c r="E218" s="532"/>
      <c r="F218" s="532"/>
      <c r="G218" s="532"/>
    </row>
    <row r="219" spans="1:7" ht="15.75">
      <c r="A219" s="88"/>
      <c r="C219" s="532"/>
      <c r="D219" s="532"/>
      <c r="E219" s="532"/>
      <c r="F219" s="532"/>
      <c r="G219" s="532"/>
    </row>
    <row r="220" spans="1:7" ht="15.75">
      <c r="A220" s="88"/>
      <c r="C220" s="532"/>
      <c r="D220" s="532"/>
      <c r="E220" s="532"/>
      <c r="F220" s="532"/>
      <c r="G220" s="532"/>
    </row>
    <row r="221" spans="1:7" ht="15.75">
      <c r="A221" s="88"/>
      <c r="C221" s="532"/>
      <c r="D221" s="532"/>
      <c r="E221" s="532"/>
      <c r="F221" s="532"/>
      <c r="G221" s="532"/>
    </row>
    <row r="222" spans="1:7" ht="15.75">
      <c r="A222" s="88"/>
      <c r="C222" s="532"/>
      <c r="D222" s="532"/>
      <c r="E222" s="532"/>
      <c r="F222" s="532"/>
      <c r="G222" s="532"/>
    </row>
    <row r="223" spans="1:7" ht="15.75">
      <c r="A223" s="88"/>
      <c r="C223" s="532"/>
      <c r="D223" s="532"/>
      <c r="E223" s="532"/>
      <c r="F223" s="532"/>
      <c r="G223" s="532"/>
    </row>
    <row r="224" spans="1:7" ht="15.75">
      <c r="A224" s="88"/>
      <c r="C224" s="532"/>
      <c r="D224" s="532"/>
      <c r="E224" s="532"/>
      <c r="F224" s="532"/>
      <c r="G224" s="532"/>
    </row>
    <row r="225" spans="1:7" ht="15.75">
      <c r="A225" s="88"/>
      <c r="C225" s="532"/>
      <c r="D225" s="532"/>
      <c r="E225" s="532"/>
      <c r="F225" s="532"/>
      <c r="G225" s="532"/>
    </row>
    <row r="226" spans="1:7" ht="15.75">
      <c r="A226" s="88"/>
      <c r="C226" s="532"/>
      <c r="D226" s="532"/>
      <c r="E226" s="532"/>
      <c r="F226" s="532"/>
      <c r="G226" s="532"/>
    </row>
    <row r="227" spans="1:7" ht="15.75">
      <c r="A227" s="88"/>
      <c r="C227" s="532"/>
      <c r="D227" s="532"/>
      <c r="E227" s="532"/>
      <c r="F227" s="532"/>
      <c r="G227" s="532"/>
    </row>
    <row r="228" spans="1:7" ht="15.75">
      <c r="A228" s="88"/>
      <c r="C228" s="532"/>
      <c r="D228" s="532"/>
      <c r="E228" s="532"/>
      <c r="F228" s="532"/>
      <c r="G228" s="532"/>
    </row>
    <row r="229" spans="1:7" ht="15.75">
      <c r="A229" s="88"/>
      <c r="C229" s="532"/>
      <c r="D229" s="532"/>
      <c r="E229" s="532"/>
      <c r="F229" s="532"/>
      <c r="G229" s="532"/>
    </row>
    <row r="230" spans="1:7" ht="15.75">
      <c r="A230" s="88"/>
      <c r="C230" s="532"/>
      <c r="D230" s="532"/>
      <c r="E230" s="532"/>
      <c r="F230" s="532"/>
      <c r="G230" s="532"/>
    </row>
    <row r="231" spans="1:7" ht="15.75">
      <c r="A231" s="88"/>
      <c r="C231" s="532"/>
      <c r="D231" s="532"/>
      <c r="E231" s="532"/>
      <c r="F231" s="532"/>
      <c r="G231" s="532"/>
    </row>
    <row r="232" spans="1:7" ht="15.75">
      <c r="A232" s="88"/>
      <c r="C232" s="532"/>
      <c r="D232" s="532"/>
      <c r="E232" s="532"/>
      <c r="F232" s="532"/>
      <c r="G232" s="532"/>
    </row>
    <row r="233" spans="1:7" ht="15.75">
      <c r="A233" s="88"/>
      <c r="C233" s="532"/>
      <c r="D233" s="532"/>
      <c r="E233" s="532"/>
      <c r="F233" s="532"/>
      <c r="G233" s="532"/>
    </row>
    <row r="234" spans="1:7" ht="15.75">
      <c r="A234" s="88"/>
      <c r="C234" s="532"/>
      <c r="D234" s="532"/>
      <c r="E234" s="532"/>
      <c r="F234" s="532"/>
      <c r="G234" s="532"/>
    </row>
    <row r="235" spans="1:7" ht="15.75">
      <c r="A235" s="88"/>
      <c r="C235" s="532"/>
      <c r="D235" s="532"/>
      <c r="E235" s="532"/>
      <c r="F235" s="532"/>
      <c r="G235" s="532"/>
    </row>
    <row r="236" spans="1:7" ht="15.75">
      <c r="A236" s="88"/>
      <c r="C236" s="532"/>
      <c r="D236" s="532"/>
      <c r="E236" s="532"/>
      <c r="F236" s="532"/>
      <c r="G236" s="532"/>
    </row>
    <row r="237" spans="1:7" ht="15.75">
      <c r="A237" s="88"/>
      <c r="C237" s="532"/>
      <c r="D237" s="532"/>
      <c r="E237" s="532"/>
      <c r="F237" s="532"/>
      <c r="G237" s="532"/>
    </row>
    <row r="238" spans="1:7" ht="15.75">
      <c r="A238" s="88"/>
      <c r="C238" s="532"/>
      <c r="D238" s="532"/>
      <c r="E238" s="532"/>
      <c r="F238" s="532"/>
      <c r="G238" s="532"/>
    </row>
    <row r="239" spans="1:7" ht="15.75">
      <c r="A239" s="88"/>
      <c r="C239" s="532"/>
      <c r="D239" s="532"/>
      <c r="E239" s="532"/>
      <c r="F239" s="532"/>
      <c r="G239" s="532"/>
    </row>
    <row r="240" spans="1:7" ht="15.75">
      <c r="A240" s="88"/>
      <c r="C240" s="532"/>
      <c r="D240" s="532"/>
      <c r="E240" s="532"/>
      <c r="F240" s="532"/>
      <c r="G240" s="532"/>
    </row>
    <row r="241" spans="1:7" ht="15.75">
      <c r="A241" s="88"/>
      <c r="C241" s="532"/>
      <c r="D241" s="532"/>
      <c r="E241" s="532"/>
      <c r="F241" s="532"/>
      <c r="G241" s="532"/>
    </row>
    <row r="242" spans="1:7" ht="15.75">
      <c r="A242" s="88"/>
      <c r="C242" s="532"/>
      <c r="D242" s="532"/>
      <c r="E242" s="532"/>
      <c r="F242" s="532"/>
      <c r="G242" s="532"/>
    </row>
    <row r="243" spans="1:7" ht="15.75">
      <c r="A243" s="88"/>
      <c r="C243" s="532"/>
      <c r="D243" s="532"/>
      <c r="E243" s="532"/>
      <c r="F243" s="532"/>
      <c r="G243" s="532"/>
    </row>
    <row r="244" spans="1:7" ht="15.75">
      <c r="A244" s="88"/>
      <c r="C244" s="532"/>
      <c r="D244" s="532"/>
      <c r="E244" s="532"/>
      <c r="F244" s="532"/>
      <c r="G244" s="532"/>
    </row>
    <row r="245" spans="1:7" ht="15.75">
      <c r="A245" s="88"/>
      <c r="C245" s="532"/>
      <c r="D245" s="532"/>
      <c r="E245" s="532"/>
      <c r="F245" s="532"/>
      <c r="G245" s="532"/>
    </row>
    <row r="246" spans="1:7" ht="15.75">
      <c r="A246" s="88"/>
      <c r="C246" s="532"/>
      <c r="D246" s="532"/>
      <c r="E246" s="532"/>
      <c r="F246" s="532"/>
      <c r="G246" s="532"/>
    </row>
    <row r="247" spans="1:7" ht="15.75">
      <c r="A247" s="88"/>
      <c r="C247" s="532"/>
      <c r="D247" s="532"/>
      <c r="E247" s="532"/>
      <c r="F247" s="532"/>
      <c r="G247" s="532"/>
    </row>
    <row r="248" spans="1:7" ht="15.75">
      <c r="A248" s="88"/>
      <c r="C248" s="532"/>
      <c r="D248" s="532"/>
      <c r="E248" s="532"/>
      <c r="F248" s="532"/>
      <c r="G248" s="532"/>
    </row>
    <row r="249" spans="1:7" ht="15.75">
      <c r="A249" s="88"/>
      <c r="C249" s="532"/>
      <c r="D249" s="532"/>
      <c r="E249" s="532"/>
      <c r="F249" s="532"/>
      <c r="G249" s="532"/>
    </row>
    <row r="250" spans="1:7" ht="15.75">
      <c r="A250" s="88"/>
      <c r="C250" s="532"/>
      <c r="D250" s="532"/>
      <c r="E250" s="532"/>
      <c r="F250" s="532"/>
      <c r="G250" s="532"/>
    </row>
    <row r="251" spans="1:7" ht="15.75">
      <c r="A251" s="88"/>
      <c r="C251" s="532"/>
      <c r="D251" s="532"/>
      <c r="E251" s="532"/>
      <c r="F251" s="532"/>
      <c r="G251" s="532"/>
    </row>
    <row r="252" spans="1:7" ht="15.75">
      <c r="A252" s="88"/>
      <c r="C252" s="532"/>
      <c r="D252" s="532"/>
      <c r="E252" s="532"/>
      <c r="F252" s="532"/>
      <c r="G252" s="532"/>
    </row>
    <row r="253" spans="1:7" ht="15.75">
      <c r="A253" s="88"/>
      <c r="C253" s="532"/>
      <c r="D253" s="532"/>
      <c r="E253" s="532"/>
      <c r="F253" s="532"/>
      <c r="G253" s="532"/>
    </row>
    <row r="254" spans="1:7" ht="15.75">
      <c r="A254" s="88"/>
      <c r="C254" s="532"/>
      <c r="D254" s="532"/>
      <c r="E254" s="532"/>
      <c r="F254" s="532"/>
      <c r="G254" s="532"/>
    </row>
    <row r="255" spans="1:7" ht="15.75">
      <c r="A255" s="88"/>
      <c r="C255" s="532"/>
      <c r="D255" s="532"/>
      <c r="E255" s="532"/>
      <c r="F255" s="532"/>
      <c r="G255" s="532"/>
    </row>
    <row r="256" spans="1:7" ht="15.75">
      <c r="A256" s="88"/>
      <c r="C256" s="532"/>
      <c r="D256" s="532"/>
      <c r="E256" s="532"/>
      <c r="F256" s="532"/>
      <c r="G256" s="532"/>
    </row>
    <row r="257" spans="1:7" ht="15.75">
      <c r="A257" s="88"/>
      <c r="C257" s="532"/>
      <c r="D257" s="532"/>
      <c r="E257" s="532"/>
      <c r="F257" s="532"/>
      <c r="G257" s="532"/>
    </row>
    <row r="258" spans="1:7" ht="15.75">
      <c r="A258" s="88"/>
      <c r="C258" s="532"/>
      <c r="D258" s="532"/>
      <c r="E258" s="532"/>
      <c r="F258" s="532"/>
      <c r="G258" s="532"/>
    </row>
    <row r="259" spans="1:7" ht="15.75">
      <c r="A259" s="88"/>
      <c r="C259" s="532"/>
      <c r="D259" s="532"/>
      <c r="E259" s="532"/>
      <c r="F259" s="532"/>
      <c r="G259" s="532"/>
    </row>
    <row r="260" spans="1:7" ht="15.75">
      <c r="A260" s="88"/>
      <c r="C260" s="532"/>
      <c r="D260" s="532"/>
      <c r="E260" s="532"/>
      <c r="F260" s="532"/>
      <c r="G260" s="532"/>
    </row>
    <row r="261" spans="1:7" ht="15.75">
      <c r="A261" s="88"/>
      <c r="C261" s="532"/>
      <c r="D261" s="532"/>
      <c r="E261" s="532"/>
      <c r="F261" s="532"/>
      <c r="G261" s="532"/>
    </row>
    <row r="262" spans="1:7" ht="15.75">
      <c r="A262" s="88"/>
      <c r="C262" s="532"/>
      <c r="D262" s="532"/>
      <c r="E262" s="532"/>
      <c r="F262" s="532"/>
      <c r="G262" s="532"/>
    </row>
    <row r="263" spans="1:7" ht="15.75">
      <c r="A263" s="88"/>
      <c r="C263" s="532"/>
      <c r="D263" s="532"/>
      <c r="E263" s="532"/>
      <c r="F263" s="532"/>
      <c r="G263" s="532"/>
    </row>
    <row r="264" spans="1:7" ht="15.75">
      <c r="A264" s="88"/>
    </row>
    <row r="265" spans="1:7" ht="15.75">
      <c r="A265" s="88"/>
    </row>
    <row r="266" spans="1:7" ht="15.75">
      <c r="A266" s="88"/>
    </row>
    <row r="267" spans="1:7" ht="15.75">
      <c r="A267" s="88"/>
    </row>
    <row r="268" spans="1:7" ht="15.75">
      <c r="A268" s="88"/>
    </row>
    <row r="269" spans="1:7" ht="15.75">
      <c r="A269" s="88"/>
    </row>
    <row r="270" spans="1:7" ht="15.75">
      <c r="A270" s="88"/>
    </row>
    <row r="271" spans="1:7" ht="15.75">
      <c r="A271" s="88"/>
    </row>
    <row r="272" spans="1:7" ht="15.75">
      <c r="A272" s="88"/>
    </row>
    <row r="273" spans="1:1" ht="15.75">
      <c r="A273" s="88"/>
    </row>
    <row r="274" spans="1:1" ht="15.75">
      <c r="A274" s="88"/>
    </row>
    <row r="275" spans="1:1" ht="15.75">
      <c r="A275" s="88"/>
    </row>
    <row r="276" spans="1:1" ht="15.75">
      <c r="A276" s="88"/>
    </row>
    <row r="277" spans="1:1" ht="15.75">
      <c r="A277" s="88"/>
    </row>
    <row r="278" spans="1:1" ht="15.75">
      <c r="A278" s="88"/>
    </row>
    <row r="279" spans="1:1" ht="15.75">
      <c r="A279" s="88"/>
    </row>
    <row r="280" spans="1:1" ht="15.75">
      <c r="A280" s="88"/>
    </row>
    <row r="281" spans="1:1" ht="15.75">
      <c r="A281" s="88"/>
    </row>
    <row r="282" spans="1:1" ht="15.75">
      <c r="A282" s="88"/>
    </row>
    <row r="283" spans="1:1" ht="15.75">
      <c r="A283" s="88"/>
    </row>
    <row r="284" spans="1:1" ht="15.75">
      <c r="A284" s="88"/>
    </row>
    <row r="285" spans="1:1" ht="15.75">
      <c r="A285" s="88"/>
    </row>
    <row r="286" spans="1:1" ht="15.75">
      <c r="A286" s="88"/>
    </row>
    <row r="287" spans="1:1" ht="15.75">
      <c r="A287" s="88"/>
    </row>
    <row r="288" spans="1:1" ht="15.75">
      <c r="A288" s="88"/>
    </row>
    <row r="289" spans="1:1" ht="15.75">
      <c r="A289" s="88"/>
    </row>
    <row r="290" spans="1:1" ht="15.75">
      <c r="A290" s="88"/>
    </row>
    <row r="291" spans="1:1" ht="15.75">
      <c r="A291" s="88"/>
    </row>
    <row r="292" spans="1:1" ht="15.75">
      <c r="A292" s="88"/>
    </row>
    <row r="293" spans="1:1" ht="15.75">
      <c r="A293" s="88"/>
    </row>
    <row r="294" spans="1:1" ht="15.75">
      <c r="A294" s="88"/>
    </row>
    <row r="295" spans="1:1" ht="15.75">
      <c r="A295" s="88"/>
    </row>
    <row r="296" spans="1:1" ht="15.75">
      <c r="A296" s="88"/>
    </row>
    <row r="297" spans="1:1" ht="15.75">
      <c r="A297" s="88"/>
    </row>
    <row r="298" spans="1:1" ht="15.75">
      <c r="A298" s="88"/>
    </row>
    <row r="299" spans="1:1" ht="15.75">
      <c r="A299" s="88"/>
    </row>
    <row r="300" spans="1:1" ht="15.75">
      <c r="A300" s="88"/>
    </row>
    <row r="301" spans="1:1" ht="15.75">
      <c r="A301" s="88"/>
    </row>
    <row r="302" spans="1:1" ht="15.75">
      <c r="A302" s="88"/>
    </row>
    <row r="303" spans="1:1" ht="15.75">
      <c r="A303" s="88"/>
    </row>
    <row r="304" spans="1:1" ht="15.75">
      <c r="A304" s="88"/>
    </row>
    <row r="305" spans="1:1" ht="15.75">
      <c r="A305" s="88"/>
    </row>
    <row r="306" spans="1:1" ht="15.75">
      <c r="A306" s="88"/>
    </row>
    <row r="307" spans="1:1" ht="15.75">
      <c r="A307" s="88"/>
    </row>
    <row r="308" spans="1:1" ht="15.75">
      <c r="A308" s="88"/>
    </row>
    <row r="309" spans="1:1" ht="15.75">
      <c r="A309" s="88"/>
    </row>
    <row r="310" spans="1:1" ht="15.75">
      <c r="A310" s="88"/>
    </row>
    <row r="311" spans="1:1" ht="15.75">
      <c r="A311" s="88"/>
    </row>
    <row r="312" spans="1:1" ht="15.75">
      <c r="A312" s="88"/>
    </row>
    <row r="313" spans="1:1" ht="15.75">
      <c r="A313" s="88"/>
    </row>
    <row r="314" spans="1:1" ht="15.75">
      <c r="A314" s="88"/>
    </row>
    <row r="315" spans="1:1" ht="15.75">
      <c r="A315" s="88"/>
    </row>
    <row r="316" spans="1:1" ht="15.75">
      <c r="A316" s="88"/>
    </row>
    <row r="317" spans="1:1" ht="15.75">
      <c r="A317" s="88"/>
    </row>
    <row r="318" spans="1:1" ht="15.75">
      <c r="A318" s="88"/>
    </row>
    <row r="319" spans="1:1" ht="15.75">
      <c r="A319" s="88"/>
    </row>
    <row r="320" spans="1:1" ht="15.75">
      <c r="A320" s="88"/>
    </row>
    <row r="321" spans="1:1" ht="15.75">
      <c r="A321" s="88"/>
    </row>
    <row r="322" spans="1:1" ht="15.75">
      <c r="A322" s="88"/>
    </row>
    <row r="323" spans="1:1" ht="15.75">
      <c r="A323" s="88"/>
    </row>
    <row r="324" spans="1:1" ht="15.75">
      <c r="A324" s="88"/>
    </row>
    <row r="325" spans="1:1" ht="15.75">
      <c r="A325" s="88"/>
    </row>
    <row r="326" spans="1:1" ht="15.75">
      <c r="A326" s="88"/>
    </row>
    <row r="327" spans="1:1" ht="15.75">
      <c r="A327" s="88"/>
    </row>
    <row r="328" spans="1:1" ht="15.75">
      <c r="A328" s="88"/>
    </row>
    <row r="329" spans="1:1" ht="15.75">
      <c r="A329" s="88"/>
    </row>
    <row r="330" spans="1:1" ht="15.75">
      <c r="A330" s="88"/>
    </row>
    <row r="331" spans="1:1" ht="15.75">
      <c r="A331" s="88"/>
    </row>
    <row r="332" spans="1:1" ht="15.75">
      <c r="A332" s="88"/>
    </row>
    <row r="333" spans="1:1" ht="15.75">
      <c r="A333" s="88"/>
    </row>
    <row r="334" spans="1:1" ht="15.75">
      <c r="A334" s="88"/>
    </row>
    <row r="335" spans="1:1" ht="15.75">
      <c r="A335" s="88"/>
    </row>
    <row r="336" spans="1:1" ht="15.75">
      <c r="A336" s="88"/>
    </row>
    <row r="337" spans="1:1" ht="15.75">
      <c r="A337" s="88"/>
    </row>
    <row r="338" spans="1:1" ht="15.75">
      <c r="A338" s="88"/>
    </row>
    <row r="339" spans="1:1" ht="15.75">
      <c r="A339" s="88"/>
    </row>
    <row r="340" spans="1:1" ht="15.75">
      <c r="A340" s="88"/>
    </row>
    <row r="341" spans="1:1" ht="15.75">
      <c r="A341" s="88"/>
    </row>
    <row r="342" spans="1:1" ht="15.75">
      <c r="A342" s="88"/>
    </row>
    <row r="343" spans="1:1" ht="15.75">
      <c r="A343" s="88"/>
    </row>
    <row r="344" spans="1:1" ht="15.75">
      <c r="A344" s="88"/>
    </row>
    <row r="345" spans="1:1" ht="15.75">
      <c r="A345" s="88"/>
    </row>
    <row r="346" spans="1:1" ht="15.75">
      <c r="A346" s="88"/>
    </row>
    <row r="347" spans="1:1" ht="15.75">
      <c r="A347" s="88"/>
    </row>
    <row r="348" spans="1:1" ht="15.75">
      <c r="A348" s="88"/>
    </row>
    <row r="349" spans="1:1" ht="15.75">
      <c r="A349" s="88"/>
    </row>
    <row r="350" spans="1:1" ht="15.75">
      <c r="A350" s="88"/>
    </row>
    <row r="351" spans="1:1" ht="15.75">
      <c r="A351" s="88"/>
    </row>
    <row r="352" spans="1:1" ht="15.75">
      <c r="A352" s="88"/>
    </row>
    <row r="353" spans="1:1" ht="15.75">
      <c r="A353" s="88"/>
    </row>
    <row r="354" spans="1:1" ht="15.75">
      <c r="A354" s="88"/>
    </row>
    <row r="355" spans="1:1" ht="15.75">
      <c r="A355" s="88"/>
    </row>
    <row r="356" spans="1:1" ht="15.75">
      <c r="A356" s="88"/>
    </row>
    <row r="357" spans="1:1" ht="15.75">
      <c r="A357" s="88"/>
    </row>
    <row r="358" spans="1:1" ht="15.75">
      <c r="A358" s="88"/>
    </row>
    <row r="359" spans="1:1" ht="15.75">
      <c r="A359" s="88"/>
    </row>
    <row r="360" spans="1:1" ht="15.75">
      <c r="A360" s="88"/>
    </row>
    <row r="361" spans="1:1" ht="15.75">
      <c r="A361" s="88"/>
    </row>
    <row r="362" spans="1:1" ht="15.75">
      <c r="A362" s="88"/>
    </row>
    <row r="363" spans="1:1" ht="15.75">
      <c r="A363" s="88"/>
    </row>
    <row r="364" spans="1:1" ht="15.75">
      <c r="A364" s="88"/>
    </row>
    <row r="365" spans="1:1" ht="15.75">
      <c r="A365" s="88"/>
    </row>
    <row r="366" spans="1:1" ht="15.75">
      <c r="A366" s="88"/>
    </row>
    <row r="367" spans="1:1" ht="15.75">
      <c r="A367" s="88"/>
    </row>
    <row r="368" spans="1:1" ht="15.75">
      <c r="A368" s="88"/>
    </row>
    <row r="369" spans="1:1" ht="15.75">
      <c r="A369" s="88"/>
    </row>
    <row r="370" spans="1:1" ht="15.75">
      <c r="A370" s="88"/>
    </row>
    <row r="371" spans="1:1" ht="15.75">
      <c r="A371" s="88"/>
    </row>
    <row r="372" spans="1:1" ht="15.75">
      <c r="A372" s="88"/>
    </row>
    <row r="373" spans="1:1" ht="15.75">
      <c r="A373" s="88"/>
    </row>
    <row r="374" spans="1:1" ht="15.75">
      <c r="A374" s="88"/>
    </row>
    <row r="375" spans="1:1" ht="15.75">
      <c r="A375" s="88"/>
    </row>
    <row r="376" spans="1:1" ht="15.75">
      <c r="A376" s="88"/>
    </row>
    <row r="377" spans="1:1" ht="15.75">
      <c r="A377" s="88"/>
    </row>
    <row r="378" spans="1:1" ht="15.75">
      <c r="A378" s="88"/>
    </row>
    <row r="379" spans="1:1" ht="15.75">
      <c r="A379" s="88"/>
    </row>
    <row r="380" spans="1:1" ht="15.75">
      <c r="A380" s="88"/>
    </row>
    <row r="381" spans="1:1" ht="15.75">
      <c r="A381" s="88"/>
    </row>
    <row r="382" spans="1:1" ht="15.75">
      <c r="A382" s="88"/>
    </row>
    <row r="383" spans="1:1" ht="15.75">
      <c r="A383" s="88"/>
    </row>
    <row r="384" spans="1:1" ht="15.75">
      <c r="A384" s="88"/>
    </row>
    <row r="385" spans="1:1" ht="15.75">
      <c r="A385" s="88"/>
    </row>
    <row r="386" spans="1:1" ht="15.75">
      <c r="A386" s="88"/>
    </row>
    <row r="387" spans="1:1" ht="15.75">
      <c r="A387" s="88"/>
    </row>
    <row r="388" spans="1:1" ht="15.75">
      <c r="A388" s="88"/>
    </row>
    <row r="389" spans="1:1" ht="15.75">
      <c r="A389" s="88"/>
    </row>
    <row r="390" spans="1:1" ht="15.75">
      <c r="A390" s="88"/>
    </row>
    <row r="391" spans="1:1" ht="15.75">
      <c r="A391" s="88"/>
    </row>
    <row r="392" spans="1:1" ht="15.75">
      <c r="A392" s="88"/>
    </row>
    <row r="393" spans="1:1" ht="15.75">
      <c r="A393" s="88"/>
    </row>
    <row r="394" spans="1:1" ht="15.75">
      <c r="A394" s="88"/>
    </row>
    <row r="395" spans="1:1" ht="15.75">
      <c r="A395" s="88"/>
    </row>
    <row r="396" spans="1:1" ht="15.75">
      <c r="A396" s="88"/>
    </row>
    <row r="397" spans="1:1" ht="15.75">
      <c r="A397" s="88"/>
    </row>
    <row r="398" spans="1:1" ht="15.75">
      <c r="A398" s="88"/>
    </row>
    <row r="399" spans="1:1" ht="15.75">
      <c r="A399" s="88"/>
    </row>
    <row r="400" spans="1:1" ht="15.75">
      <c r="A400" s="88"/>
    </row>
    <row r="401" spans="1:1" ht="15.75">
      <c r="A401" s="88"/>
    </row>
    <row r="402" spans="1:1" ht="15.75">
      <c r="A402" s="88"/>
    </row>
    <row r="403" spans="1:1" ht="15.75">
      <c r="A403" s="88"/>
    </row>
    <row r="404" spans="1:1" ht="15.75">
      <c r="A404" s="88"/>
    </row>
    <row r="405" spans="1:1" ht="15.75">
      <c r="A405" s="88"/>
    </row>
    <row r="406" spans="1:1" ht="15.75">
      <c r="A406" s="88"/>
    </row>
    <row r="407" spans="1:1" ht="15.75">
      <c r="A407" s="88"/>
    </row>
    <row r="408" spans="1:1" ht="15.75">
      <c r="A408" s="88"/>
    </row>
    <row r="409" spans="1:1" ht="15.75">
      <c r="A409" s="88"/>
    </row>
    <row r="410" spans="1:1" ht="15.75">
      <c r="A410" s="88"/>
    </row>
    <row r="411" spans="1:1" ht="15.75">
      <c r="A411" s="88"/>
    </row>
    <row r="412" spans="1:1" ht="15.75">
      <c r="A412" s="88"/>
    </row>
    <row r="413" spans="1:1" ht="15.75">
      <c r="A413" s="88"/>
    </row>
    <row r="414" spans="1:1" ht="15.75">
      <c r="A414" s="88"/>
    </row>
    <row r="415" spans="1:1" ht="15.75">
      <c r="A415" s="88"/>
    </row>
    <row r="416" spans="1:1" ht="15.75">
      <c r="A416" s="88"/>
    </row>
    <row r="417" spans="1:1" ht="15.75">
      <c r="A417" s="88"/>
    </row>
    <row r="418" spans="1:1" ht="15.75">
      <c r="A418" s="88"/>
    </row>
    <row r="419" spans="1:1" ht="15.75">
      <c r="A419" s="88"/>
    </row>
    <row r="420" spans="1:1" ht="15.75">
      <c r="A420" s="88"/>
    </row>
    <row r="421" spans="1:1" ht="15.75">
      <c r="A421" s="88"/>
    </row>
    <row r="422" spans="1:1" ht="15.75">
      <c r="A422" s="88"/>
    </row>
    <row r="423" spans="1:1" ht="15.75">
      <c r="A423" s="88"/>
    </row>
    <row r="424" spans="1:1" ht="15.75">
      <c r="A424" s="88"/>
    </row>
    <row r="425" spans="1:1" ht="15.75">
      <c r="A425" s="88"/>
    </row>
    <row r="426" spans="1:1" ht="15.75">
      <c r="A426" s="88"/>
    </row>
    <row r="427" spans="1:1" ht="15.75">
      <c r="A427" s="88"/>
    </row>
    <row r="428" spans="1:1" ht="15.75">
      <c r="A428" s="88"/>
    </row>
    <row r="429" spans="1:1" ht="15.75">
      <c r="A429" s="88"/>
    </row>
    <row r="430" spans="1:1" ht="15.75">
      <c r="A430" s="88"/>
    </row>
    <row r="431" spans="1:1" ht="15.75">
      <c r="A431" s="88"/>
    </row>
    <row r="432" spans="1:1" ht="15.75">
      <c r="A432" s="88"/>
    </row>
    <row r="433" spans="1:1" ht="15.75">
      <c r="A433" s="88"/>
    </row>
    <row r="434" spans="1:1" ht="15.75">
      <c r="A434" s="88"/>
    </row>
    <row r="435" spans="1:1" ht="15.75">
      <c r="A435" s="88"/>
    </row>
    <row r="436" spans="1:1" ht="15.75">
      <c r="A436" s="88"/>
    </row>
    <row r="437" spans="1:1" ht="15.75">
      <c r="A437" s="88"/>
    </row>
    <row r="438" spans="1:1" ht="15.75">
      <c r="A438" s="88"/>
    </row>
    <row r="439" spans="1:1" ht="15.75">
      <c r="A439" s="88"/>
    </row>
    <row r="440" spans="1:1" ht="15.75">
      <c r="A440" s="88"/>
    </row>
    <row r="441" spans="1:1" ht="15.75">
      <c r="A441" s="88"/>
    </row>
    <row r="442" spans="1:1" ht="15.75">
      <c r="A442" s="88"/>
    </row>
    <row r="443" spans="1:1" ht="15.75">
      <c r="A443" s="88"/>
    </row>
    <row r="444" spans="1:1" ht="15.75">
      <c r="A444" s="88"/>
    </row>
    <row r="445" spans="1:1" ht="15.75">
      <c r="A445" s="88"/>
    </row>
    <row r="446" spans="1:1" ht="15.75">
      <c r="A446" s="88"/>
    </row>
    <row r="447" spans="1:1" ht="15.75">
      <c r="A447" s="88"/>
    </row>
    <row r="448" spans="1:1" ht="15.75">
      <c r="A448" s="88"/>
    </row>
    <row r="449" spans="1:1" ht="15.75">
      <c r="A449" s="88"/>
    </row>
    <row r="450" spans="1:1" ht="15.75">
      <c r="A450" s="88"/>
    </row>
    <row r="451" spans="1:1" ht="15.75">
      <c r="A451" s="88"/>
    </row>
    <row r="452" spans="1:1" ht="15.75">
      <c r="A452" s="88"/>
    </row>
    <row r="453" spans="1:1" ht="15.75">
      <c r="A453" s="88"/>
    </row>
    <row r="454" spans="1:1" ht="15.75">
      <c r="A454" s="88"/>
    </row>
    <row r="455" spans="1:1" ht="15.75">
      <c r="A455" s="88"/>
    </row>
    <row r="456" spans="1:1" ht="15.75">
      <c r="A456" s="88"/>
    </row>
    <row r="457" spans="1:1" ht="15.75">
      <c r="A457" s="88"/>
    </row>
    <row r="458" spans="1:1" ht="15.75">
      <c r="A458" s="88"/>
    </row>
    <row r="459" spans="1:1" ht="15.75">
      <c r="A459" s="88"/>
    </row>
    <row r="460" spans="1:1" ht="15.75">
      <c r="A460" s="88"/>
    </row>
    <row r="461" spans="1:1" ht="15.75">
      <c r="A461" s="88"/>
    </row>
    <row r="462" spans="1:1" ht="15.75">
      <c r="A462" s="88"/>
    </row>
    <row r="463" spans="1:1" ht="15.75">
      <c r="A463" s="88"/>
    </row>
    <row r="464" spans="1:1" ht="15.75">
      <c r="A464" s="88"/>
    </row>
    <row r="465" spans="1:1" ht="15.75">
      <c r="A465" s="88"/>
    </row>
    <row r="466" spans="1:1" ht="15.75">
      <c r="A466" s="88"/>
    </row>
    <row r="467" spans="1:1" ht="15.75">
      <c r="A467" s="88"/>
    </row>
    <row r="468" spans="1:1" ht="15.75">
      <c r="A468" s="88"/>
    </row>
    <row r="469" spans="1:1" ht="15.75">
      <c r="A469" s="88"/>
    </row>
    <row r="470" spans="1:1" ht="15.75">
      <c r="A470" s="88"/>
    </row>
    <row r="471" spans="1:1" ht="15.75">
      <c r="A471" s="88"/>
    </row>
    <row r="472" spans="1:1" ht="15.75">
      <c r="A472" s="88"/>
    </row>
    <row r="473" spans="1:1" ht="15.75">
      <c r="A473" s="88"/>
    </row>
    <row r="474" spans="1:1" ht="15.75">
      <c r="A474" s="88"/>
    </row>
    <row r="475" spans="1:1" ht="15.75">
      <c r="A475" s="88"/>
    </row>
    <row r="476" spans="1:1" ht="15.75">
      <c r="A476" s="88"/>
    </row>
    <row r="477" spans="1:1" ht="15.75">
      <c r="A477" s="88"/>
    </row>
    <row r="478" spans="1:1" ht="15.75">
      <c r="A478" s="88"/>
    </row>
    <row r="479" spans="1:1" ht="15.75">
      <c r="A479" s="88"/>
    </row>
    <row r="480" spans="1:1" ht="15.75">
      <c r="A480" s="88"/>
    </row>
    <row r="481" spans="1:1" ht="15.75">
      <c r="A481" s="88"/>
    </row>
    <row r="482" spans="1:1" ht="15.75">
      <c r="A482" s="88"/>
    </row>
    <row r="483" spans="1:1" ht="15.75">
      <c r="A483" s="88"/>
    </row>
    <row r="484" spans="1:1" ht="15.75">
      <c r="A484" s="88"/>
    </row>
    <row r="485" spans="1:1" ht="15.75">
      <c r="A485" s="88"/>
    </row>
    <row r="486" spans="1:1" ht="15.75">
      <c r="A486" s="88"/>
    </row>
    <row r="487" spans="1:1" ht="15.75">
      <c r="A487" s="88"/>
    </row>
    <row r="488" spans="1:1" ht="15.75">
      <c r="A488" s="88"/>
    </row>
    <row r="489" spans="1:1" ht="15.75">
      <c r="A489" s="88"/>
    </row>
    <row r="490" spans="1:1" ht="15.75">
      <c r="A490" s="88"/>
    </row>
    <row r="491" spans="1:1" ht="15.75">
      <c r="A491" s="88"/>
    </row>
    <row r="492" spans="1:1" ht="15.75">
      <c r="A492" s="88"/>
    </row>
    <row r="493" spans="1:1" ht="15.75">
      <c r="A493" s="88"/>
    </row>
    <row r="494" spans="1:1" ht="15.75">
      <c r="A494" s="88"/>
    </row>
    <row r="495" spans="1:1" ht="15.75">
      <c r="A495" s="88"/>
    </row>
    <row r="496" spans="1:1" ht="15.75">
      <c r="A496" s="88"/>
    </row>
    <row r="497" spans="1:1" ht="15.75">
      <c r="A497" s="88"/>
    </row>
    <row r="498" spans="1:1" ht="15.75">
      <c r="A498" s="88"/>
    </row>
    <row r="499" spans="1:1" ht="15.75">
      <c r="A499" s="88"/>
    </row>
    <row r="500" spans="1:1" ht="15.75">
      <c r="A500" s="88"/>
    </row>
    <row r="501" spans="1:1" ht="15.75">
      <c r="A501" s="88"/>
    </row>
    <row r="502" spans="1:1" ht="15.75">
      <c r="A502" s="88"/>
    </row>
    <row r="503" spans="1:1" ht="15.75">
      <c r="A503" s="88"/>
    </row>
    <row r="504" spans="1:1" ht="15.75">
      <c r="A504" s="88"/>
    </row>
    <row r="505" spans="1:1" ht="15.75">
      <c r="A505" s="88"/>
    </row>
    <row r="506" spans="1:1" ht="15.75">
      <c r="A506" s="88"/>
    </row>
    <row r="507" spans="1:1" ht="15.75">
      <c r="A507" s="88"/>
    </row>
    <row r="508" spans="1:1" ht="15.75">
      <c r="A508" s="88"/>
    </row>
    <row r="509" spans="1:1" ht="15.75">
      <c r="A509" s="88"/>
    </row>
    <row r="510" spans="1:1" ht="15.75">
      <c r="A510" s="88"/>
    </row>
    <row r="511" spans="1:1" ht="15.75">
      <c r="A511" s="88"/>
    </row>
    <row r="512" spans="1:1" ht="15.75">
      <c r="A512" s="88"/>
    </row>
    <row r="513" spans="1:1" ht="15.75">
      <c r="A513" s="88"/>
    </row>
    <row r="514" spans="1:1" ht="15.75">
      <c r="A514" s="88"/>
    </row>
    <row r="515" spans="1:1" ht="15.75">
      <c r="A515" s="88"/>
    </row>
    <row r="516" spans="1:1" ht="15.75">
      <c r="A516" s="88"/>
    </row>
    <row r="517" spans="1:1" ht="15.75">
      <c r="A517" s="88"/>
    </row>
    <row r="518" spans="1:1" ht="15.75">
      <c r="A518" s="88"/>
    </row>
    <row r="519" spans="1:1" ht="15.75">
      <c r="A519" s="88"/>
    </row>
    <row r="520" spans="1:1" ht="15.75">
      <c r="A520" s="88"/>
    </row>
    <row r="521" spans="1:1" ht="15.75">
      <c r="A521" s="88"/>
    </row>
    <row r="522" spans="1:1" ht="15.75">
      <c r="A522" s="88"/>
    </row>
    <row r="523" spans="1:1" ht="15.75">
      <c r="A523" s="88"/>
    </row>
    <row r="524" spans="1:1" ht="15.75">
      <c r="A524" s="88"/>
    </row>
    <row r="525" spans="1:1" ht="15.75">
      <c r="A525" s="88"/>
    </row>
    <row r="526" spans="1:1" ht="15.75">
      <c r="A526" s="88"/>
    </row>
    <row r="527" spans="1:1" ht="15.75">
      <c r="A527" s="88"/>
    </row>
    <row r="528" spans="1:1" ht="15.75">
      <c r="A528" s="88"/>
    </row>
    <row r="529" spans="1:1" ht="15.75">
      <c r="A529" s="88"/>
    </row>
    <row r="530" spans="1:1" ht="15.75">
      <c r="A530" s="88"/>
    </row>
    <row r="531" spans="1:1" ht="15.75">
      <c r="A531" s="88"/>
    </row>
    <row r="532" spans="1:1" ht="15.75">
      <c r="A532" s="88"/>
    </row>
    <row r="533" spans="1:1" ht="15.75">
      <c r="A533" s="88"/>
    </row>
    <row r="534" spans="1:1" ht="15.75">
      <c r="A534" s="88"/>
    </row>
    <row r="535" spans="1:1" ht="15.75">
      <c r="A535" s="88"/>
    </row>
    <row r="536" spans="1:1" ht="15.75">
      <c r="A536" s="88"/>
    </row>
    <row r="537" spans="1:1" ht="15.75">
      <c r="A537" s="88"/>
    </row>
    <row r="538" spans="1:1" ht="15.75">
      <c r="A538" s="88"/>
    </row>
    <row r="539" spans="1:1" ht="15.75">
      <c r="A539" s="88"/>
    </row>
    <row r="540" spans="1:1" ht="15.75">
      <c r="A540" s="88"/>
    </row>
    <row r="541" spans="1:1" ht="15.75">
      <c r="A541" s="88"/>
    </row>
    <row r="542" spans="1:1" ht="15.75">
      <c r="A542" s="88"/>
    </row>
    <row r="543" spans="1:1" ht="15.75">
      <c r="A543" s="88"/>
    </row>
    <row r="544" spans="1:1" ht="15.75">
      <c r="A544" s="88"/>
    </row>
    <row r="545" spans="1:1" ht="15.75">
      <c r="A545" s="88"/>
    </row>
    <row r="546" spans="1:1" ht="15.75">
      <c r="A546" s="88"/>
    </row>
    <row r="547" spans="1:1" ht="15.75">
      <c r="A547" s="88"/>
    </row>
    <row r="548" spans="1:1" ht="15.75">
      <c r="A548" s="88"/>
    </row>
    <row r="549" spans="1:1" ht="15.75">
      <c r="A549" s="88"/>
    </row>
    <row r="550" spans="1:1" ht="15.75">
      <c r="A550" s="88"/>
    </row>
    <row r="551" spans="1:1" ht="15.75">
      <c r="A551" s="88"/>
    </row>
    <row r="552" spans="1:1" ht="15.75">
      <c r="A552" s="88"/>
    </row>
    <row r="553" spans="1:1" ht="15.75">
      <c r="A553" s="88"/>
    </row>
    <row r="554" spans="1:1" ht="15.75">
      <c r="A554" s="88"/>
    </row>
    <row r="555" spans="1:1" ht="15.75">
      <c r="A555" s="88"/>
    </row>
    <row r="556" spans="1:1" ht="15.75">
      <c r="A556" s="88"/>
    </row>
    <row r="557" spans="1:1" ht="15.75">
      <c r="A557" s="88"/>
    </row>
    <row r="558" spans="1:1" ht="15.75">
      <c r="A558" s="88"/>
    </row>
    <row r="559" spans="1:1" ht="15.75">
      <c r="A559" s="88"/>
    </row>
    <row r="560" spans="1:1" ht="15.75">
      <c r="A560" s="88"/>
    </row>
    <row r="561" spans="1:1" ht="15.75">
      <c r="A561" s="88"/>
    </row>
    <row r="562" spans="1:1" ht="15.75">
      <c r="A562" s="88"/>
    </row>
    <row r="563" spans="1:1" ht="15.75">
      <c r="A563" s="88"/>
    </row>
    <row r="564" spans="1:1" ht="15.75">
      <c r="A564" s="88"/>
    </row>
    <row r="565" spans="1:1" ht="15.75">
      <c r="A565" s="88"/>
    </row>
    <row r="566" spans="1:1" ht="15.75">
      <c r="A566" s="88"/>
    </row>
    <row r="567" spans="1:1" ht="15.75">
      <c r="A567" s="88"/>
    </row>
    <row r="568" spans="1:1" ht="15.75">
      <c r="A568" s="88"/>
    </row>
    <row r="569" spans="1:1" ht="15.75">
      <c r="A569" s="88"/>
    </row>
    <row r="570" spans="1:1" ht="15.75">
      <c r="A570" s="88"/>
    </row>
    <row r="571" spans="1:1" ht="15.75">
      <c r="A571" s="88"/>
    </row>
    <row r="572" spans="1:1" ht="15.75">
      <c r="A572" s="88"/>
    </row>
    <row r="573" spans="1:1" ht="15.75">
      <c r="A573" s="88"/>
    </row>
    <row r="574" spans="1:1" ht="15.75">
      <c r="A574" s="88"/>
    </row>
    <row r="575" spans="1:1" ht="15.75">
      <c r="A575" s="88"/>
    </row>
    <row r="576" spans="1:1" ht="15.75">
      <c r="A576" s="88"/>
    </row>
    <row r="577" spans="1:1" ht="15.75">
      <c r="A577" s="88"/>
    </row>
    <row r="578" spans="1:1" ht="15.75">
      <c r="A578" s="88"/>
    </row>
    <row r="579" spans="1:1" ht="15.75">
      <c r="A579" s="88"/>
    </row>
    <row r="580" spans="1:1" ht="15.75">
      <c r="A580" s="88"/>
    </row>
    <row r="581" spans="1:1" ht="15.75">
      <c r="A581" s="88"/>
    </row>
    <row r="582" spans="1:1" ht="15.75">
      <c r="A582" s="88"/>
    </row>
    <row r="583" spans="1:1" ht="15.75">
      <c r="A583" s="88"/>
    </row>
    <row r="584" spans="1:1" ht="15.75">
      <c r="A584" s="88"/>
    </row>
    <row r="585" spans="1:1" ht="15.75">
      <c r="A585" s="88"/>
    </row>
    <row r="586" spans="1:1" ht="15.75">
      <c r="A586" s="88"/>
    </row>
    <row r="587" spans="1:1" ht="15.75">
      <c r="A587" s="88"/>
    </row>
    <row r="588" spans="1:1" ht="15.75">
      <c r="A588" s="88"/>
    </row>
    <row r="589" spans="1:1" ht="15.75">
      <c r="A589" s="88"/>
    </row>
    <row r="590" spans="1:1" ht="15.75">
      <c r="A590" s="88"/>
    </row>
    <row r="591" spans="1:1" ht="15.75">
      <c r="A591" s="88"/>
    </row>
    <row r="592" spans="1:1" ht="15.75">
      <c r="A592" s="88"/>
    </row>
    <row r="593" spans="1:1" ht="15.75">
      <c r="A593" s="88"/>
    </row>
    <row r="594" spans="1:1" ht="15.75">
      <c r="A594" s="88"/>
    </row>
    <row r="595" spans="1:1" ht="15.75">
      <c r="A595" s="88"/>
    </row>
    <row r="596" spans="1:1" ht="15.75">
      <c r="A596" s="88"/>
    </row>
    <row r="597" spans="1:1" ht="15.75">
      <c r="A597" s="88"/>
    </row>
    <row r="598" spans="1:1" ht="15.75">
      <c r="A598" s="88"/>
    </row>
    <row r="599" spans="1:1" ht="15.75">
      <c r="A599" s="88"/>
    </row>
    <row r="600" spans="1:1" ht="15.75">
      <c r="A600" s="88"/>
    </row>
    <row r="601" spans="1:1" ht="15.75">
      <c r="A601" s="88"/>
    </row>
    <row r="602" spans="1:1" ht="15.75">
      <c r="A602" s="88"/>
    </row>
    <row r="603" spans="1:1" ht="15.75">
      <c r="A603" s="88"/>
    </row>
    <row r="604" spans="1:1" ht="15.75">
      <c r="A604" s="88"/>
    </row>
    <row r="605" spans="1:1" ht="15.75">
      <c r="A605" s="88"/>
    </row>
    <row r="606" spans="1:1" ht="15.75">
      <c r="A606" s="88"/>
    </row>
    <row r="607" spans="1:1" ht="15.75">
      <c r="A607" s="88"/>
    </row>
    <row r="608" spans="1:1" ht="15.75">
      <c r="A608" s="88"/>
    </row>
    <row r="609" spans="1:1" ht="15.75">
      <c r="A609" s="88"/>
    </row>
    <row r="610" spans="1:1" ht="15.75">
      <c r="A610" s="88"/>
    </row>
    <row r="611" spans="1:1" ht="15.75">
      <c r="A611" s="88"/>
    </row>
    <row r="612" spans="1:1" ht="15.75">
      <c r="A612" s="88"/>
    </row>
    <row r="613" spans="1:1" ht="15.75">
      <c r="A613" s="88"/>
    </row>
    <row r="614" spans="1:1" ht="15.75">
      <c r="A614" s="88"/>
    </row>
    <row r="615" spans="1:1" ht="15.75">
      <c r="A615" s="88"/>
    </row>
    <row r="616" spans="1:1" ht="15.75">
      <c r="A616" s="88"/>
    </row>
    <row r="617" spans="1:1" ht="15.75">
      <c r="A617" s="88"/>
    </row>
    <row r="618" spans="1:1" ht="15.75">
      <c r="A618" s="88"/>
    </row>
    <row r="619" spans="1:1" ht="15.75">
      <c r="A619" s="88"/>
    </row>
    <row r="620" spans="1:1" ht="15.75">
      <c r="A620" s="88"/>
    </row>
    <row r="621" spans="1:1" ht="15.75">
      <c r="A621" s="88"/>
    </row>
    <row r="622" spans="1:1" ht="15.75">
      <c r="A622" s="88"/>
    </row>
    <row r="623" spans="1:1" ht="15.75">
      <c r="A623" s="88"/>
    </row>
    <row r="624" spans="1:1" ht="15.75">
      <c r="A624" s="88"/>
    </row>
    <row r="625" spans="1:1" ht="15.75">
      <c r="A625" s="88"/>
    </row>
    <row r="626" spans="1:1" ht="15.75">
      <c r="A626" s="88"/>
    </row>
    <row r="627" spans="1:1" ht="15.75">
      <c r="A627" s="88"/>
    </row>
    <row r="628" spans="1:1" ht="15.75">
      <c r="A628" s="88"/>
    </row>
    <row r="629" spans="1:1" ht="15.75">
      <c r="A629" s="88"/>
    </row>
    <row r="630" spans="1:1" ht="15.75">
      <c r="A630" s="88"/>
    </row>
    <row r="631" spans="1:1" ht="15.75">
      <c r="A631" s="88"/>
    </row>
    <row r="632" spans="1:1" ht="15.75">
      <c r="A632" s="88"/>
    </row>
    <row r="633" spans="1:1" ht="15.75">
      <c r="A633" s="88"/>
    </row>
    <row r="634" spans="1:1" ht="15.75">
      <c r="A634" s="88"/>
    </row>
    <row r="635" spans="1:1" ht="15.75">
      <c r="A635" s="88"/>
    </row>
    <row r="636" spans="1:1" ht="15.75">
      <c r="A636" s="88"/>
    </row>
    <row r="637" spans="1:1" ht="15.75">
      <c r="A637" s="88"/>
    </row>
    <row r="638" spans="1:1" ht="15.75">
      <c r="A638" s="88"/>
    </row>
    <row r="639" spans="1:1" ht="15.75">
      <c r="A639" s="88"/>
    </row>
    <row r="640" spans="1:1" ht="15.75">
      <c r="A640" s="88"/>
    </row>
    <row r="641" spans="1:1" ht="15.75">
      <c r="A641" s="88"/>
    </row>
    <row r="642" spans="1:1" ht="15.75">
      <c r="A642" s="88"/>
    </row>
    <row r="643" spans="1:1" ht="15.75">
      <c r="A643" s="88"/>
    </row>
    <row r="644" spans="1:1" ht="15.75">
      <c r="A644" s="88"/>
    </row>
    <row r="645" spans="1:1" ht="15.75">
      <c r="A645" s="88"/>
    </row>
    <row r="646" spans="1:1" ht="15.75">
      <c r="A646" s="88"/>
    </row>
    <row r="647" spans="1:1" ht="15.75">
      <c r="A647" s="88"/>
    </row>
  </sheetData>
  <mergeCells count="6">
    <mergeCell ref="A26:J26"/>
    <mergeCell ref="A2:L2"/>
    <mergeCell ref="A3:L3"/>
    <mergeCell ref="A4:L4"/>
    <mergeCell ref="A5:L5"/>
    <mergeCell ref="A25:J25"/>
  </mergeCells>
  <printOptions horizontalCentered="1"/>
  <pageMargins left="0.77" right="0.52" top="0.56000000000000005" bottom="0.43" header="0.51181102362204722" footer="0.38"/>
  <pageSetup scale="60" orientation="landscape" horizontalDpi="300" r:id="rId1"/>
  <headerFooter alignWithMargins="0"/>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M649"/>
  <sheetViews>
    <sheetView zoomScale="75" workbookViewId="0">
      <selection activeCell="D23" sqref="D23"/>
    </sheetView>
  </sheetViews>
  <sheetFormatPr defaultColWidth="9.140625" defaultRowHeight="15"/>
  <cols>
    <col min="1" max="1" width="62" style="784" customWidth="1"/>
    <col min="2" max="8" width="19.28515625" style="89" customWidth="1"/>
    <col min="9" max="9" width="15.5703125" style="89" customWidth="1"/>
    <col min="10" max="10" width="15" style="89" customWidth="1"/>
    <col min="11" max="11" width="5.28515625" style="569" customWidth="1"/>
    <col min="12" max="256" width="9.140625" style="966"/>
    <col min="257" max="257" width="62" style="966" customWidth="1"/>
    <col min="258" max="264" width="19.28515625" style="966" customWidth="1"/>
    <col min="265" max="265" width="15.5703125" style="966" customWidth="1"/>
    <col min="266" max="266" width="15" style="966" customWidth="1"/>
    <col min="267" max="267" width="5.28515625" style="966" customWidth="1"/>
    <col min="268" max="512" width="9.140625" style="966"/>
    <col min="513" max="513" width="62" style="966" customWidth="1"/>
    <col min="514" max="520" width="19.28515625" style="966" customWidth="1"/>
    <col min="521" max="521" width="15.5703125" style="966" customWidth="1"/>
    <col min="522" max="522" width="15" style="966" customWidth="1"/>
    <col min="523" max="523" width="5.28515625" style="966" customWidth="1"/>
    <col min="524" max="768" width="9.140625" style="966"/>
    <col min="769" max="769" width="62" style="966" customWidth="1"/>
    <col min="770" max="776" width="19.28515625" style="966" customWidth="1"/>
    <col min="777" max="777" width="15.5703125" style="966" customWidth="1"/>
    <col min="778" max="778" width="15" style="966" customWidth="1"/>
    <col min="779" max="779" width="5.28515625" style="966" customWidth="1"/>
    <col min="780" max="1024" width="9.140625" style="966"/>
    <col min="1025" max="1025" width="62" style="966" customWidth="1"/>
    <col min="1026" max="1032" width="19.28515625" style="966" customWidth="1"/>
    <col min="1033" max="1033" width="15.5703125" style="966" customWidth="1"/>
    <col min="1034" max="1034" width="15" style="966" customWidth="1"/>
    <col min="1035" max="1035" width="5.28515625" style="966" customWidth="1"/>
    <col min="1036" max="1280" width="9.140625" style="966"/>
    <col min="1281" max="1281" width="62" style="966" customWidth="1"/>
    <col min="1282" max="1288" width="19.28515625" style="966" customWidth="1"/>
    <col min="1289" max="1289" width="15.5703125" style="966" customWidth="1"/>
    <col min="1290" max="1290" width="15" style="966" customWidth="1"/>
    <col min="1291" max="1291" width="5.28515625" style="966" customWidth="1"/>
    <col min="1292" max="1536" width="9.140625" style="966"/>
    <col min="1537" max="1537" width="62" style="966" customWidth="1"/>
    <col min="1538" max="1544" width="19.28515625" style="966" customWidth="1"/>
    <col min="1545" max="1545" width="15.5703125" style="966" customWidth="1"/>
    <col min="1546" max="1546" width="15" style="966" customWidth="1"/>
    <col min="1547" max="1547" width="5.28515625" style="966" customWidth="1"/>
    <col min="1548" max="1792" width="9.140625" style="966"/>
    <col min="1793" max="1793" width="62" style="966" customWidth="1"/>
    <col min="1794" max="1800" width="19.28515625" style="966" customWidth="1"/>
    <col min="1801" max="1801" width="15.5703125" style="966" customWidth="1"/>
    <col min="1802" max="1802" width="15" style="966" customWidth="1"/>
    <col min="1803" max="1803" width="5.28515625" style="966" customWidth="1"/>
    <col min="1804" max="2048" width="9.140625" style="966"/>
    <col min="2049" max="2049" width="62" style="966" customWidth="1"/>
    <col min="2050" max="2056" width="19.28515625" style="966" customWidth="1"/>
    <col min="2057" max="2057" width="15.5703125" style="966" customWidth="1"/>
    <col min="2058" max="2058" width="15" style="966" customWidth="1"/>
    <col min="2059" max="2059" width="5.28515625" style="966" customWidth="1"/>
    <col min="2060" max="2304" width="9.140625" style="966"/>
    <col min="2305" max="2305" width="62" style="966" customWidth="1"/>
    <col min="2306" max="2312" width="19.28515625" style="966" customWidth="1"/>
    <col min="2313" max="2313" width="15.5703125" style="966" customWidth="1"/>
    <col min="2314" max="2314" width="15" style="966" customWidth="1"/>
    <col min="2315" max="2315" width="5.28515625" style="966" customWidth="1"/>
    <col min="2316" max="2560" width="9.140625" style="966"/>
    <col min="2561" max="2561" width="62" style="966" customWidth="1"/>
    <col min="2562" max="2568" width="19.28515625" style="966" customWidth="1"/>
    <col min="2569" max="2569" width="15.5703125" style="966" customWidth="1"/>
    <col min="2570" max="2570" width="15" style="966" customWidth="1"/>
    <col min="2571" max="2571" width="5.28515625" style="966" customWidth="1"/>
    <col min="2572" max="2816" width="9.140625" style="966"/>
    <col min="2817" max="2817" width="62" style="966" customWidth="1"/>
    <col min="2818" max="2824" width="19.28515625" style="966" customWidth="1"/>
    <col min="2825" max="2825" width="15.5703125" style="966" customWidth="1"/>
    <col min="2826" max="2826" width="15" style="966" customWidth="1"/>
    <col min="2827" max="2827" width="5.28515625" style="966" customWidth="1"/>
    <col min="2828" max="3072" width="9.140625" style="966"/>
    <col min="3073" max="3073" width="62" style="966" customWidth="1"/>
    <col min="3074" max="3080" width="19.28515625" style="966" customWidth="1"/>
    <col min="3081" max="3081" width="15.5703125" style="966" customWidth="1"/>
    <col min="3082" max="3082" width="15" style="966" customWidth="1"/>
    <col min="3083" max="3083" width="5.28515625" style="966" customWidth="1"/>
    <col min="3084" max="3328" width="9.140625" style="966"/>
    <col min="3329" max="3329" width="62" style="966" customWidth="1"/>
    <col min="3330" max="3336" width="19.28515625" style="966" customWidth="1"/>
    <col min="3337" max="3337" width="15.5703125" style="966" customWidth="1"/>
    <col min="3338" max="3338" width="15" style="966" customWidth="1"/>
    <col min="3339" max="3339" width="5.28515625" style="966" customWidth="1"/>
    <col min="3340" max="3584" width="9.140625" style="966"/>
    <col min="3585" max="3585" width="62" style="966" customWidth="1"/>
    <col min="3586" max="3592" width="19.28515625" style="966" customWidth="1"/>
    <col min="3593" max="3593" width="15.5703125" style="966" customWidth="1"/>
    <col min="3594" max="3594" width="15" style="966" customWidth="1"/>
    <col min="3595" max="3595" width="5.28515625" style="966" customWidth="1"/>
    <col min="3596" max="3840" width="9.140625" style="966"/>
    <col min="3841" max="3841" width="62" style="966" customWidth="1"/>
    <col min="3842" max="3848" width="19.28515625" style="966" customWidth="1"/>
    <col min="3849" max="3849" width="15.5703125" style="966" customWidth="1"/>
    <col min="3850" max="3850" width="15" style="966" customWidth="1"/>
    <col min="3851" max="3851" width="5.28515625" style="966" customWidth="1"/>
    <col min="3852" max="4096" width="9.140625" style="966"/>
    <col min="4097" max="4097" width="62" style="966" customWidth="1"/>
    <col min="4098" max="4104" width="19.28515625" style="966" customWidth="1"/>
    <col min="4105" max="4105" width="15.5703125" style="966" customWidth="1"/>
    <col min="4106" max="4106" width="15" style="966" customWidth="1"/>
    <col min="4107" max="4107" width="5.28515625" style="966" customWidth="1"/>
    <col min="4108" max="4352" width="9.140625" style="966"/>
    <col min="4353" max="4353" width="62" style="966" customWidth="1"/>
    <col min="4354" max="4360" width="19.28515625" style="966" customWidth="1"/>
    <col min="4361" max="4361" width="15.5703125" style="966" customWidth="1"/>
    <col min="4362" max="4362" width="15" style="966" customWidth="1"/>
    <col min="4363" max="4363" width="5.28515625" style="966" customWidth="1"/>
    <col min="4364" max="4608" width="9.140625" style="966"/>
    <col min="4609" max="4609" width="62" style="966" customWidth="1"/>
    <col min="4610" max="4616" width="19.28515625" style="966" customWidth="1"/>
    <col min="4617" max="4617" width="15.5703125" style="966" customWidth="1"/>
    <col min="4618" max="4618" width="15" style="966" customWidth="1"/>
    <col min="4619" max="4619" width="5.28515625" style="966" customWidth="1"/>
    <col min="4620" max="4864" width="9.140625" style="966"/>
    <col min="4865" max="4865" width="62" style="966" customWidth="1"/>
    <col min="4866" max="4872" width="19.28515625" style="966" customWidth="1"/>
    <col min="4873" max="4873" width="15.5703125" style="966" customWidth="1"/>
    <col min="4874" max="4874" width="15" style="966" customWidth="1"/>
    <col min="4875" max="4875" width="5.28515625" style="966" customWidth="1"/>
    <col min="4876" max="5120" width="9.140625" style="966"/>
    <col min="5121" max="5121" width="62" style="966" customWidth="1"/>
    <col min="5122" max="5128" width="19.28515625" style="966" customWidth="1"/>
    <col min="5129" max="5129" width="15.5703125" style="966" customWidth="1"/>
    <col min="5130" max="5130" width="15" style="966" customWidth="1"/>
    <col min="5131" max="5131" width="5.28515625" style="966" customWidth="1"/>
    <col min="5132" max="5376" width="9.140625" style="966"/>
    <col min="5377" max="5377" width="62" style="966" customWidth="1"/>
    <col min="5378" max="5384" width="19.28515625" style="966" customWidth="1"/>
    <col min="5385" max="5385" width="15.5703125" style="966" customWidth="1"/>
    <col min="5386" max="5386" width="15" style="966" customWidth="1"/>
    <col min="5387" max="5387" width="5.28515625" style="966" customWidth="1"/>
    <col min="5388" max="5632" width="9.140625" style="966"/>
    <col min="5633" max="5633" width="62" style="966" customWidth="1"/>
    <col min="5634" max="5640" width="19.28515625" style="966" customWidth="1"/>
    <col min="5641" max="5641" width="15.5703125" style="966" customWidth="1"/>
    <col min="5642" max="5642" width="15" style="966" customWidth="1"/>
    <col min="5643" max="5643" width="5.28515625" style="966" customWidth="1"/>
    <col min="5644" max="5888" width="9.140625" style="966"/>
    <col min="5889" max="5889" width="62" style="966" customWidth="1"/>
    <col min="5890" max="5896" width="19.28515625" style="966" customWidth="1"/>
    <col min="5897" max="5897" width="15.5703125" style="966" customWidth="1"/>
    <col min="5898" max="5898" width="15" style="966" customWidth="1"/>
    <col min="5899" max="5899" width="5.28515625" style="966" customWidth="1"/>
    <col min="5900" max="6144" width="9.140625" style="966"/>
    <col min="6145" max="6145" width="62" style="966" customWidth="1"/>
    <col min="6146" max="6152" width="19.28515625" style="966" customWidth="1"/>
    <col min="6153" max="6153" width="15.5703125" style="966" customWidth="1"/>
    <col min="6154" max="6154" width="15" style="966" customWidth="1"/>
    <col min="6155" max="6155" width="5.28515625" style="966" customWidth="1"/>
    <col min="6156" max="6400" width="9.140625" style="966"/>
    <col min="6401" max="6401" width="62" style="966" customWidth="1"/>
    <col min="6402" max="6408" width="19.28515625" style="966" customWidth="1"/>
    <col min="6409" max="6409" width="15.5703125" style="966" customWidth="1"/>
    <col min="6410" max="6410" width="15" style="966" customWidth="1"/>
    <col min="6411" max="6411" width="5.28515625" style="966" customWidth="1"/>
    <col min="6412" max="6656" width="9.140625" style="966"/>
    <col min="6657" max="6657" width="62" style="966" customWidth="1"/>
    <col min="6658" max="6664" width="19.28515625" style="966" customWidth="1"/>
    <col min="6665" max="6665" width="15.5703125" style="966" customWidth="1"/>
    <col min="6666" max="6666" width="15" style="966" customWidth="1"/>
    <col min="6667" max="6667" width="5.28515625" style="966" customWidth="1"/>
    <col min="6668" max="6912" width="9.140625" style="966"/>
    <col min="6913" max="6913" width="62" style="966" customWidth="1"/>
    <col min="6914" max="6920" width="19.28515625" style="966" customWidth="1"/>
    <col min="6921" max="6921" width="15.5703125" style="966" customWidth="1"/>
    <col min="6922" max="6922" width="15" style="966" customWidth="1"/>
    <col min="6923" max="6923" width="5.28515625" style="966" customWidth="1"/>
    <col min="6924" max="7168" width="9.140625" style="966"/>
    <col min="7169" max="7169" width="62" style="966" customWidth="1"/>
    <col min="7170" max="7176" width="19.28515625" style="966" customWidth="1"/>
    <col min="7177" max="7177" width="15.5703125" style="966" customWidth="1"/>
    <col min="7178" max="7178" width="15" style="966" customWidth="1"/>
    <col min="7179" max="7179" width="5.28515625" style="966" customWidth="1"/>
    <col min="7180" max="7424" width="9.140625" style="966"/>
    <col min="7425" max="7425" width="62" style="966" customWidth="1"/>
    <col min="7426" max="7432" width="19.28515625" style="966" customWidth="1"/>
    <col min="7433" max="7433" width="15.5703125" style="966" customWidth="1"/>
    <col min="7434" max="7434" width="15" style="966" customWidth="1"/>
    <col min="7435" max="7435" width="5.28515625" style="966" customWidth="1"/>
    <col min="7436" max="7680" width="9.140625" style="966"/>
    <col min="7681" max="7681" width="62" style="966" customWidth="1"/>
    <col min="7682" max="7688" width="19.28515625" style="966" customWidth="1"/>
    <col min="7689" max="7689" width="15.5703125" style="966" customWidth="1"/>
    <col min="7690" max="7690" width="15" style="966" customWidth="1"/>
    <col min="7691" max="7691" width="5.28515625" style="966" customWidth="1"/>
    <col min="7692" max="7936" width="9.140625" style="966"/>
    <col min="7937" max="7937" width="62" style="966" customWidth="1"/>
    <col min="7938" max="7944" width="19.28515625" style="966" customWidth="1"/>
    <col min="7945" max="7945" width="15.5703125" style="966" customWidth="1"/>
    <col min="7946" max="7946" width="15" style="966" customWidth="1"/>
    <col min="7947" max="7947" width="5.28515625" style="966" customWidth="1"/>
    <col min="7948" max="8192" width="9.140625" style="966"/>
    <col min="8193" max="8193" width="62" style="966" customWidth="1"/>
    <col min="8194" max="8200" width="19.28515625" style="966" customWidth="1"/>
    <col min="8201" max="8201" width="15.5703125" style="966" customWidth="1"/>
    <col min="8202" max="8202" width="15" style="966" customWidth="1"/>
    <col min="8203" max="8203" width="5.28515625" style="966" customWidth="1"/>
    <col min="8204" max="8448" width="9.140625" style="966"/>
    <col min="8449" max="8449" width="62" style="966" customWidth="1"/>
    <col min="8450" max="8456" width="19.28515625" style="966" customWidth="1"/>
    <col min="8457" max="8457" width="15.5703125" style="966" customWidth="1"/>
    <col min="8458" max="8458" width="15" style="966" customWidth="1"/>
    <col min="8459" max="8459" width="5.28515625" style="966" customWidth="1"/>
    <col min="8460" max="8704" width="9.140625" style="966"/>
    <col min="8705" max="8705" width="62" style="966" customWidth="1"/>
    <col min="8706" max="8712" width="19.28515625" style="966" customWidth="1"/>
    <col min="8713" max="8713" width="15.5703125" style="966" customWidth="1"/>
    <col min="8714" max="8714" width="15" style="966" customWidth="1"/>
    <col min="8715" max="8715" width="5.28515625" style="966" customWidth="1"/>
    <col min="8716" max="8960" width="9.140625" style="966"/>
    <col min="8961" max="8961" width="62" style="966" customWidth="1"/>
    <col min="8962" max="8968" width="19.28515625" style="966" customWidth="1"/>
    <col min="8969" max="8969" width="15.5703125" style="966" customWidth="1"/>
    <col min="8970" max="8970" width="15" style="966" customWidth="1"/>
    <col min="8971" max="8971" width="5.28515625" style="966" customWidth="1"/>
    <col min="8972" max="9216" width="9.140625" style="966"/>
    <col min="9217" max="9217" width="62" style="966" customWidth="1"/>
    <col min="9218" max="9224" width="19.28515625" style="966" customWidth="1"/>
    <col min="9225" max="9225" width="15.5703125" style="966" customWidth="1"/>
    <col min="9226" max="9226" width="15" style="966" customWidth="1"/>
    <col min="9227" max="9227" width="5.28515625" style="966" customWidth="1"/>
    <col min="9228" max="9472" width="9.140625" style="966"/>
    <col min="9473" max="9473" width="62" style="966" customWidth="1"/>
    <col min="9474" max="9480" width="19.28515625" style="966" customWidth="1"/>
    <col min="9481" max="9481" width="15.5703125" style="966" customWidth="1"/>
    <col min="9482" max="9482" width="15" style="966" customWidth="1"/>
    <col min="9483" max="9483" width="5.28515625" style="966" customWidth="1"/>
    <col min="9484" max="9728" width="9.140625" style="966"/>
    <col min="9729" max="9729" width="62" style="966" customWidth="1"/>
    <col min="9730" max="9736" width="19.28515625" style="966" customWidth="1"/>
    <col min="9737" max="9737" width="15.5703125" style="966" customWidth="1"/>
    <col min="9738" max="9738" width="15" style="966" customWidth="1"/>
    <col min="9739" max="9739" width="5.28515625" style="966" customWidth="1"/>
    <col min="9740" max="9984" width="9.140625" style="966"/>
    <col min="9985" max="9985" width="62" style="966" customWidth="1"/>
    <col min="9986" max="9992" width="19.28515625" style="966" customWidth="1"/>
    <col min="9993" max="9993" width="15.5703125" style="966" customWidth="1"/>
    <col min="9994" max="9994" width="15" style="966" customWidth="1"/>
    <col min="9995" max="9995" width="5.28515625" style="966" customWidth="1"/>
    <col min="9996" max="10240" width="9.140625" style="966"/>
    <col min="10241" max="10241" width="62" style="966" customWidth="1"/>
    <col min="10242" max="10248" width="19.28515625" style="966" customWidth="1"/>
    <col min="10249" max="10249" width="15.5703125" style="966" customWidth="1"/>
    <col min="10250" max="10250" width="15" style="966" customWidth="1"/>
    <col min="10251" max="10251" width="5.28515625" style="966" customWidth="1"/>
    <col min="10252" max="10496" width="9.140625" style="966"/>
    <col min="10497" max="10497" width="62" style="966" customWidth="1"/>
    <col min="10498" max="10504" width="19.28515625" style="966" customWidth="1"/>
    <col min="10505" max="10505" width="15.5703125" style="966" customWidth="1"/>
    <col min="10506" max="10506" width="15" style="966" customWidth="1"/>
    <col min="10507" max="10507" width="5.28515625" style="966" customWidth="1"/>
    <col min="10508" max="10752" width="9.140625" style="966"/>
    <col min="10753" max="10753" width="62" style="966" customWidth="1"/>
    <col min="10754" max="10760" width="19.28515625" style="966" customWidth="1"/>
    <col min="10761" max="10761" width="15.5703125" style="966" customWidth="1"/>
    <col min="10762" max="10762" width="15" style="966" customWidth="1"/>
    <col min="10763" max="10763" width="5.28515625" style="966" customWidth="1"/>
    <col min="10764" max="11008" width="9.140625" style="966"/>
    <col min="11009" max="11009" width="62" style="966" customWidth="1"/>
    <col min="11010" max="11016" width="19.28515625" style="966" customWidth="1"/>
    <col min="11017" max="11017" width="15.5703125" style="966" customWidth="1"/>
    <col min="11018" max="11018" width="15" style="966" customWidth="1"/>
    <col min="11019" max="11019" width="5.28515625" style="966" customWidth="1"/>
    <col min="11020" max="11264" width="9.140625" style="966"/>
    <col min="11265" max="11265" width="62" style="966" customWidth="1"/>
    <col min="11266" max="11272" width="19.28515625" style="966" customWidth="1"/>
    <col min="11273" max="11273" width="15.5703125" style="966" customWidth="1"/>
    <col min="11274" max="11274" width="15" style="966" customWidth="1"/>
    <col min="11275" max="11275" width="5.28515625" style="966" customWidth="1"/>
    <col min="11276" max="11520" width="9.140625" style="966"/>
    <col min="11521" max="11521" width="62" style="966" customWidth="1"/>
    <col min="11522" max="11528" width="19.28515625" style="966" customWidth="1"/>
    <col min="11529" max="11529" width="15.5703125" style="966" customWidth="1"/>
    <col min="11530" max="11530" width="15" style="966" customWidth="1"/>
    <col min="11531" max="11531" width="5.28515625" style="966" customWidth="1"/>
    <col min="11532" max="11776" width="9.140625" style="966"/>
    <col min="11777" max="11777" width="62" style="966" customWidth="1"/>
    <col min="11778" max="11784" width="19.28515625" style="966" customWidth="1"/>
    <col min="11785" max="11785" width="15.5703125" style="966" customWidth="1"/>
    <col min="11786" max="11786" width="15" style="966" customWidth="1"/>
    <col min="11787" max="11787" width="5.28515625" style="966" customWidth="1"/>
    <col min="11788" max="12032" width="9.140625" style="966"/>
    <col min="12033" max="12033" width="62" style="966" customWidth="1"/>
    <col min="12034" max="12040" width="19.28515625" style="966" customWidth="1"/>
    <col min="12041" max="12041" width="15.5703125" style="966" customWidth="1"/>
    <col min="12042" max="12042" width="15" style="966" customWidth="1"/>
    <col min="12043" max="12043" width="5.28515625" style="966" customWidth="1"/>
    <col min="12044" max="12288" width="9.140625" style="966"/>
    <col min="12289" max="12289" width="62" style="966" customWidth="1"/>
    <col min="12290" max="12296" width="19.28515625" style="966" customWidth="1"/>
    <col min="12297" max="12297" width="15.5703125" style="966" customWidth="1"/>
    <col min="12298" max="12298" width="15" style="966" customWidth="1"/>
    <col min="12299" max="12299" width="5.28515625" style="966" customWidth="1"/>
    <col min="12300" max="12544" width="9.140625" style="966"/>
    <col min="12545" max="12545" width="62" style="966" customWidth="1"/>
    <col min="12546" max="12552" width="19.28515625" style="966" customWidth="1"/>
    <col min="12553" max="12553" width="15.5703125" style="966" customWidth="1"/>
    <col min="12554" max="12554" width="15" style="966" customWidth="1"/>
    <col min="12555" max="12555" width="5.28515625" style="966" customWidth="1"/>
    <col min="12556" max="12800" width="9.140625" style="966"/>
    <col min="12801" max="12801" width="62" style="966" customWidth="1"/>
    <col min="12802" max="12808" width="19.28515625" style="966" customWidth="1"/>
    <col min="12809" max="12809" width="15.5703125" style="966" customWidth="1"/>
    <col min="12810" max="12810" width="15" style="966" customWidth="1"/>
    <col min="12811" max="12811" width="5.28515625" style="966" customWidth="1"/>
    <col min="12812" max="13056" width="9.140625" style="966"/>
    <col min="13057" max="13057" width="62" style="966" customWidth="1"/>
    <col min="13058" max="13064" width="19.28515625" style="966" customWidth="1"/>
    <col min="13065" max="13065" width="15.5703125" style="966" customWidth="1"/>
    <col min="13066" max="13066" width="15" style="966" customWidth="1"/>
    <col min="13067" max="13067" width="5.28515625" style="966" customWidth="1"/>
    <col min="13068" max="13312" width="9.140625" style="966"/>
    <col min="13313" max="13313" width="62" style="966" customWidth="1"/>
    <col min="13314" max="13320" width="19.28515625" style="966" customWidth="1"/>
    <col min="13321" max="13321" width="15.5703125" style="966" customWidth="1"/>
    <col min="13322" max="13322" width="15" style="966" customWidth="1"/>
    <col min="13323" max="13323" width="5.28515625" style="966" customWidth="1"/>
    <col min="13324" max="13568" width="9.140625" style="966"/>
    <col min="13569" max="13569" width="62" style="966" customWidth="1"/>
    <col min="13570" max="13576" width="19.28515625" style="966" customWidth="1"/>
    <col min="13577" max="13577" width="15.5703125" style="966" customWidth="1"/>
    <col min="13578" max="13578" width="15" style="966" customWidth="1"/>
    <col min="13579" max="13579" width="5.28515625" style="966" customWidth="1"/>
    <col min="13580" max="13824" width="9.140625" style="966"/>
    <col min="13825" max="13825" width="62" style="966" customWidth="1"/>
    <col min="13826" max="13832" width="19.28515625" style="966" customWidth="1"/>
    <col min="13833" max="13833" width="15.5703125" style="966" customWidth="1"/>
    <col min="13834" max="13834" width="15" style="966" customWidth="1"/>
    <col min="13835" max="13835" width="5.28515625" style="966" customWidth="1"/>
    <col min="13836" max="14080" width="9.140625" style="966"/>
    <col min="14081" max="14081" width="62" style="966" customWidth="1"/>
    <col min="14082" max="14088" width="19.28515625" style="966" customWidth="1"/>
    <col min="14089" max="14089" width="15.5703125" style="966" customWidth="1"/>
    <col min="14090" max="14090" width="15" style="966" customWidth="1"/>
    <col min="14091" max="14091" width="5.28515625" style="966" customWidth="1"/>
    <col min="14092" max="14336" width="9.140625" style="966"/>
    <col min="14337" max="14337" width="62" style="966" customWidth="1"/>
    <col min="14338" max="14344" width="19.28515625" style="966" customWidth="1"/>
    <col min="14345" max="14345" width="15.5703125" style="966" customWidth="1"/>
    <col min="14346" max="14346" width="15" style="966" customWidth="1"/>
    <col min="14347" max="14347" width="5.28515625" style="966" customWidth="1"/>
    <col min="14348" max="14592" width="9.140625" style="966"/>
    <col min="14593" max="14593" width="62" style="966" customWidth="1"/>
    <col min="14594" max="14600" width="19.28515625" style="966" customWidth="1"/>
    <col min="14601" max="14601" width="15.5703125" style="966" customWidth="1"/>
    <col min="14602" max="14602" width="15" style="966" customWidth="1"/>
    <col min="14603" max="14603" width="5.28515625" style="966" customWidth="1"/>
    <col min="14604" max="14848" width="9.140625" style="966"/>
    <col min="14849" max="14849" width="62" style="966" customWidth="1"/>
    <col min="14850" max="14856" width="19.28515625" style="966" customWidth="1"/>
    <col min="14857" max="14857" width="15.5703125" style="966" customWidth="1"/>
    <col min="14858" max="14858" width="15" style="966" customWidth="1"/>
    <col min="14859" max="14859" width="5.28515625" style="966" customWidth="1"/>
    <col min="14860" max="15104" width="9.140625" style="966"/>
    <col min="15105" max="15105" width="62" style="966" customWidth="1"/>
    <col min="15106" max="15112" width="19.28515625" style="966" customWidth="1"/>
    <col min="15113" max="15113" width="15.5703125" style="966" customWidth="1"/>
    <col min="15114" max="15114" width="15" style="966" customWidth="1"/>
    <col min="15115" max="15115" width="5.28515625" style="966" customWidth="1"/>
    <col min="15116" max="15360" width="9.140625" style="966"/>
    <col min="15361" max="15361" width="62" style="966" customWidth="1"/>
    <col min="15362" max="15368" width="19.28515625" style="966" customWidth="1"/>
    <col min="15369" max="15369" width="15.5703125" style="966" customWidth="1"/>
    <col min="15370" max="15370" width="15" style="966" customWidth="1"/>
    <col min="15371" max="15371" width="5.28515625" style="966" customWidth="1"/>
    <col min="15372" max="15616" width="9.140625" style="966"/>
    <col min="15617" max="15617" width="62" style="966" customWidth="1"/>
    <col min="15618" max="15624" width="19.28515625" style="966" customWidth="1"/>
    <col min="15625" max="15625" width="15.5703125" style="966" customWidth="1"/>
    <col min="15626" max="15626" width="15" style="966" customWidth="1"/>
    <col min="15627" max="15627" width="5.28515625" style="966" customWidth="1"/>
    <col min="15628" max="15872" width="9.140625" style="966"/>
    <col min="15873" max="15873" width="62" style="966" customWidth="1"/>
    <col min="15874" max="15880" width="19.28515625" style="966" customWidth="1"/>
    <col min="15881" max="15881" width="15.5703125" style="966" customWidth="1"/>
    <col min="15882" max="15882" width="15" style="966" customWidth="1"/>
    <col min="15883" max="15883" width="5.28515625" style="966" customWidth="1"/>
    <col min="15884" max="16128" width="9.140625" style="966"/>
    <col min="16129" max="16129" width="62" style="966" customWidth="1"/>
    <col min="16130" max="16136" width="19.28515625" style="966" customWidth="1"/>
    <col min="16137" max="16137" width="15.5703125" style="966" customWidth="1"/>
    <col min="16138" max="16138" width="15" style="966" customWidth="1"/>
    <col min="16139" max="16139" width="5.28515625" style="966" customWidth="1"/>
    <col min="16140" max="16384" width="9.140625" style="966"/>
  </cols>
  <sheetData>
    <row r="1" spans="1:10" s="93" customFormat="1" ht="3.75" customHeight="1">
      <c r="A1" s="562"/>
      <c r="B1" s="878"/>
      <c r="C1" s="879"/>
      <c r="D1" s="879"/>
      <c r="E1" s="879"/>
      <c r="F1" s="879"/>
      <c r="G1" s="879"/>
      <c r="H1" s="879"/>
      <c r="I1" s="879"/>
      <c r="J1" s="879"/>
    </row>
    <row r="2" spans="1:10" s="82" customFormat="1" ht="40.5" customHeight="1">
      <c r="A2" s="1007" t="s">
        <v>1424</v>
      </c>
      <c r="B2" s="1007"/>
      <c r="C2" s="1007"/>
      <c r="D2" s="1007"/>
      <c r="E2" s="1007"/>
      <c r="F2" s="1007"/>
      <c r="G2" s="1007"/>
      <c r="H2" s="1007"/>
      <c r="I2" s="1007"/>
      <c r="J2" s="1007"/>
    </row>
    <row r="3" spans="1:10" s="82" customFormat="1" ht="27.75" customHeight="1">
      <c r="A3" s="1007" t="s">
        <v>868</v>
      </c>
      <c r="B3" s="1007"/>
      <c r="C3" s="1007"/>
      <c r="D3" s="1007"/>
      <c r="E3" s="1007"/>
      <c r="F3" s="1007"/>
      <c r="G3" s="1007"/>
      <c r="H3" s="1007"/>
      <c r="I3" s="1007"/>
      <c r="J3" s="1007"/>
    </row>
    <row r="4" spans="1:10" s="82" customFormat="1" ht="27.75" customHeight="1">
      <c r="A4" s="1007" t="s">
        <v>1510</v>
      </c>
      <c r="B4" s="1007"/>
      <c r="C4" s="1007"/>
      <c r="D4" s="1007"/>
      <c r="E4" s="1007"/>
      <c r="F4" s="1007"/>
      <c r="G4" s="1007"/>
      <c r="H4" s="1007"/>
      <c r="I4" s="1007"/>
      <c r="J4" s="1007"/>
    </row>
    <row r="5" spans="1:10" s="83" customFormat="1" ht="42" customHeight="1">
      <c r="A5" s="1008" t="s">
        <v>1345</v>
      </c>
      <c r="B5" s="1008"/>
      <c r="C5" s="1008"/>
      <c r="D5" s="1008"/>
      <c r="E5" s="1008"/>
      <c r="F5" s="1008"/>
      <c r="G5" s="1008"/>
      <c r="H5" s="1008"/>
      <c r="I5" s="1008"/>
      <c r="J5" s="1008"/>
    </row>
    <row r="6" spans="1:10" s="966" customFormat="1" ht="6" customHeight="1">
      <c r="A6" s="797"/>
      <c r="B6" s="89"/>
      <c r="C6" s="89"/>
      <c r="D6" s="89"/>
      <c r="E6" s="89"/>
      <c r="F6" s="89"/>
      <c r="G6" s="89"/>
      <c r="H6" s="89"/>
      <c r="I6" s="89"/>
      <c r="J6" s="89"/>
    </row>
    <row r="7" spans="1:10" s="966" customFormat="1" ht="5.25" customHeight="1" thickBot="1">
      <c r="A7" s="790"/>
      <c r="B7" s="770"/>
      <c r="C7" s="770"/>
      <c r="D7" s="771"/>
      <c r="E7" s="770"/>
      <c r="F7" s="770"/>
      <c r="G7" s="770"/>
      <c r="H7" s="770"/>
      <c r="I7" s="770"/>
      <c r="J7" s="770"/>
    </row>
    <row r="8" spans="1:10" s="563" customFormat="1" ht="23.25" customHeight="1" thickTop="1" thickBot="1">
      <c r="A8" s="1112" t="s">
        <v>810</v>
      </c>
      <c r="B8" s="880" t="s">
        <v>1425</v>
      </c>
      <c r="C8" s="880" t="s">
        <v>1429</v>
      </c>
      <c r="D8" s="880" t="s">
        <v>1428</v>
      </c>
      <c r="E8" s="880" t="s">
        <v>1426</v>
      </c>
      <c r="F8" s="880" t="s">
        <v>1430</v>
      </c>
      <c r="G8" s="880" t="s">
        <v>1427</v>
      </c>
      <c r="H8" s="880" t="s">
        <v>1431</v>
      </c>
      <c r="I8" s="880" t="s">
        <v>6</v>
      </c>
      <c r="J8" s="880" t="s">
        <v>720</v>
      </c>
    </row>
    <row r="9" spans="1:10" s="966" customFormat="1" ht="27" customHeight="1" thickTop="1">
      <c r="A9" s="1113" t="s">
        <v>812</v>
      </c>
      <c r="B9" s="564">
        <v>0</v>
      </c>
      <c r="C9" s="564">
        <v>0</v>
      </c>
      <c r="D9" s="564">
        <v>0</v>
      </c>
      <c r="E9" s="564">
        <v>0</v>
      </c>
      <c r="F9" s="564">
        <v>0</v>
      </c>
      <c r="G9" s="564">
        <v>0</v>
      </c>
      <c r="H9" s="564">
        <v>0</v>
      </c>
      <c r="I9" s="564">
        <v>0</v>
      </c>
      <c r="J9" s="565">
        <v>0</v>
      </c>
    </row>
    <row r="10" spans="1:10" s="966" customFormat="1" ht="18" customHeight="1">
      <c r="A10" s="1113" t="s">
        <v>813</v>
      </c>
      <c r="B10" s="564">
        <v>0</v>
      </c>
      <c r="C10" s="564">
        <v>0</v>
      </c>
      <c r="D10" s="564">
        <v>0</v>
      </c>
      <c r="E10" s="564">
        <v>0</v>
      </c>
      <c r="F10" s="564">
        <v>0</v>
      </c>
      <c r="G10" s="564">
        <v>0</v>
      </c>
      <c r="H10" s="564">
        <v>0</v>
      </c>
      <c r="I10" s="564">
        <v>0</v>
      </c>
      <c r="J10" s="565">
        <v>0</v>
      </c>
    </row>
    <row r="11" spans="1:10" s="966" customFormat="1" ht="18" customHeight="1">
      <c r="A11" s="1113" t="s">
        <v>814</v>
      </c>
      <c r="B11" s="564">
        <v>30615.69023</v>
      </c>
      <c r="C11" s="564">
        <v>35380.131439999997</v>
      </c>
      <c r="D11" s="564">
        <v>0</v>
      </c>
      <c r="E11" s="564">
        <v>0</v>
      </c>
      <c r="F11" s="564">
        <v>0</v>
      </c>
      <c r="G11" s="564">
        <v>0</v>
      </c>
      <c r="H11" s="564">
        <v>0</v>
      </c>
      <c r="I11" s="564">
        <v>65995.821670000005</v>
      </c>
      <c r="J11" s="565">
        <v>2.5537593223604126E-2</v>
      </c>
    </row>
    <row r="12" spans="1:10" s="966" customFormat="1" ht="18" customHeight="1">
      <c r="A12" s="1113" t="s">
        <v>815</v>
      </c>
      <c r="B12" s="564">
        <v>31716.823609999999</v>
      </c>
      <c r="C12" s="564">
        <v>46482.401610000001</v>
      </c>
      <c r="D12" s="564">
        <v>0</v>
      </c>
      <c r="E12" s="564">
        <v>8486.6839999999993</v>
      </c>
      <c r="F12" s="564">
        <v>1550</v>
      </c>
      <c r="G12" s="564">
        <v>10402.87782</v>
      </c>
      <c r="H12" s="564">
        <v>8163.4</v>
      </c>
      <c r="I12" s="564">
        <v>106802.18703999998</v>
      </c>
      <c r="J12" s="565">
        <v>4.1327931662962253E-2</v>
      </c>
    </row>
    <row r="13" spans="1:10" s="966" customFormat="1" ht="18" customHeight="1">
      <c r="A13" s="1113" t="s">
        <v>816</v>
      </c>
      <c r="B13" s="564">
        <v>76260.925329999998</v>
      </c>
      <c r="C13" s="564">
        <v>57542.023890000004</v>
      </c>
      <c r="D13" s="564">
        <v>3032.19526</v>
      </c>
      <c r="E13" s="564">
        <v>4204.7066699999996</v>
      </c>
      <c r="F13" s="564">
        <v>6615.4815399999998</v>
      </c>
      <c r="G13" s="564">
        <v>10020.147550000002</v>
      </c>
      <c r="H13" s="564">
        <v>5957.1504800000002</v>
      </c>
      <c r="I13" s="564">
        <v>163632.63072000002</v>
      </c>
      <c r="J13" s="565">
        <v>6.3318911041532727E-2</v>
      </c>
    </row>
    <row r="14" spans="1:10" s="966" customFormat="1" ht="18" customHeight="1">
      <c r="A14" s="1113" t="s">
        <v>817</v>
      </c>
      <c r="B14" s="564">
        <v>160058.69516999999</v>
      </c>
      <c r="C14" s="564">
        <v>60607.881759999997</v>
      </c>
      <c r="D14" s="564">
        <v>6719.3677500000003</v>
      </c>
      <c r="E14" s="564">
        <v>8686.5051100000001</v>
      </c>
      <c r="F14" s="564">
        <v>5278.23045</v>
      </c>
      <c r="G14" s="564">
        <v>1949.17155</v>
      </c>
      <c r="H14" s="564">
        <v>8382.5376699999997</v>
      </c>
      <c r="I14" s="564">
        <v>251682.38945999998</v>
      </c>
      <c r="J14" s="565">
        <v>9.7390445651438909E-2</v>
      </c>
    </row>
    <row r="15" spans="1:10" s="966" customFormat="1" ht="18" customHeight="1">
      <c r="A15" s="1113" t="s">
        <v>818</v>
      </c>
      <c r="B15" s="564">
        <v>181316.44138</v>
      </c>
      <c r="C15" s="564">
        <v>60233.724240000003</v>
      </c>
      <c r="D15" s="564">
        <v>17194.2526</v>
      </c>
      <c r="E15" s="564">
        <v>9026.7881999999991</v>
      </c>
      <c r="F15" s="564">
        <v>5927.6141200000002</v>
      </c>
      <c r="G15" s="564">
        <v>1223.05189</v>
      </c>
      <c r="H15" s="564">
        <v>3943.5928399999998</v>
      </c>
      <c r="I15" s="564">
        <v>278865.46526999999</v>
      </c>
      <c r="J15" s="565">
        <v>0.10790914691215424</v>
      </c>
    </row>
    <row r="16" spans="1:10" s="966" customFormat="1" ht="18" customHeight="1">
      <c r="A16" s="1113" t="s">
        <v>819</v>
      </c>
      <c r="B16" s="564">
        <v>159600.83653999999</v>
      </c>
      <c r="C16" s="564">
        <v>59841.748670000001</v>
      </c>
      <c r="D16" s="564">
        <v>18074.549070000001</v>
      </c>
      <c r="E16" s="564">
        <v>12335.483560000001</v>
      </c>
      <c r="F16" s="564">
        <v>6981.7750500000002</v>
      </c>
      <c r="G16" s="564">
        <v>2502.4237400000002</v>
      </c>
      <c r="H16" s="564">
        <v>2702.8188999999998</v>
      </c>
      <c r="I16" s="564">
        <v>262039.63553</v>
      </c>
      <c r="J16" s="565">
        <v>0.10139826206101424</v>
      </c>
    </row>
    <row r="17" spans="1:10" s="966" customFormat="1" ht="18" customHeight="1">
      <c r="A17" s="1113" t="s">
        <v>820</v>
      </c>
      <c r="B17" s="564">
        <v>117330.16584</v>
      </c>
      <c r="C17" s="564">
        <v>37622.187720000002</v>
      </c>
      <c r="D17" s="564">
        <v>14434.95959</v>
      </c>
      <c r="E17" s="564">
        <v>8016.3751099999999</v>
      </c>
      <c r="F17" s="564">
        <v>3384.8615499999996</v>
      </c>
      <c r="G17" s="564">
        <v>1310.43021</v>
      </c>
      <c r="H17" s="564">
        <v>1766.9258400000001</v>
      </c>
      <c r="I17" s="564">
        <v>183865.90586000003</v>
      </c>
      <c r="J17" s="565">
        <v>7.1148333223595886E-2</v>
      </c>
    </row>
    <row r="18" spans="1:10" s="966" customFormat="1" ht="18" customHeight="1">
      <c r="A18" s="1113" t="s">
        <v>821</v>
      </c>
      <c r="B18" s="564">
        <v>179473.63743</v>
      </c>
      <c r="C18" s="564">
        <v>63251.863250000002</v>
      </c>
      <c r="D18" s="564">
        <v>27196.616539999999</v>
      </c>
      <c r="E18" s="564">
        <v>11990.05343</v>
      </c>
      <c r="F18" s="564">
        <v>10729.561659999999</v>
      </c>
      <c r="G18" s="564">
        <v>1884.42517</v>
      </c>
      <c r="H18" s="564">
        <v>2754.7673999999997</v>
      </c>
      <c r="I18" s="564">
        <v>297280.92488000001</v>
      </c>
      <c r="J18" s="565">
        <v>0.115035151326456</v>
      </c>
    </row>
    <row r="19" spans="1:10" s="966" customFormat="1" ht="18" customHeight="1">
      <c r="A19" s="1113" t="s">
        <v>822</v>
      </c>
      <c r="B19" s="564">
        <v>250534.65858000002</v>
      </c>
      <c r="C19" s="564">
        <v>76657.961439999999</v>
      </c>
      <c r="D19" s="564">
        <v>34526.118539999996</v>
      </c>
      <c r="E19" s="564">
        <v>15396.25922</v>
      </c>
      <c r="F19" s="564">
        <v>14663.367829999999</v>
      </c>
      <c r="G19" s="564">
        <v>2258.30566</v>
      </c>
      <c r="H19" s="564">
        <v>4703.3839000000007</v>
      </c>
      <c r="I19" s="564">
        <v>398740.05517000007</v>
      </c>
      <c r="J19" s="565">
        <v>0.15429554588783601</v>
      </c>
    </row>
    <row r="20" spans="1:10" s="966" customFormat="1" ht="18" customHeight="1">
      <c r="A20" s="1113" t="s">
        <v>823</v>
      </c>
      <c r="B20" s="564">
        <v>264565.44647000002</v>
      </c>
      <c r="C20" s="564">
        <v>83712.020010000007</v>
      </c>
      <c r="D20" s="564">
        <v>48111.146249999998</v>
      </c>
      <c r="E20" s="564">
        <v>18350.245879999999</v>
      </c>
      <c r="F20" s="564">
        <v>18040.856019999999</v>
      </c>
      <c r="G20" s="564">
        <v>4158.6140299999997</v>
      </c>
      <c r="H20" s="564">
        <v>5768.2175599999991</v>
      </c>
      <c r="I20" s="564">
        <v>442706.54622000008</v>
      </c>
      <c r="J20" s="565">
        <v>0.17130871938112896</v>
      </c>
    </row>
    <row r="21" spans="1:10" s="966" customFormat="1" ht="18" customHeight="1">
      <c r="A21" s="1113" t="s">
        <v>824</v>
      </c>
      <c r="B21" s="564">
        <v>35641.751850000001</v>
      </c>
      <c r="C21" s="564">
        <v>10735.139880000001</v>
      </c>
      <c r="D21" s="564">
        <v>8745.5182399999994</v>
      </c>
      <c r="E21" s="564">
        <v>2562.7012599999998</v>
      </c>
      <c r="F21" s="564">
        <v>2148.71207</v>
      </c>
      <c r="G21" s="564">
        <v>796.80710999999997</v>
      </c>
      <c r="H21" s="564">
        <v>1175.0078899999999</v>
      </c>
      <c r="I21" s="564">
        <v>61805.638300000006</v>
      </c>
      <c r="J21" s="565">
        <v>2.3916169386039975E-2</v>
      </c>
    </row>
    <row r="22" spans="1:10" s="966" customFormat="1" ht="18" customHeight="1" thickBot="1">
      <c r="A22" s="1113" t="s">
        <v>825</v>
      </c>
      <c r="B22" s="564">
        <v>36847.447700000004</v>
      </c>
      <c r="C22" s="564">
        <v>12006.19325</v>
      </c>
      <c r="D22" s="564">
        <v>10126.81322</v>
      </c>
      <c r="E22" s="564">
        <v>3063.6437999999998</v>
      </c>
      <c r="F22" s="564">
        <v>3430.6661099999997</v>
      </c>
      <c r="G22" s="564">
        <v>2235.1391400000002</v>
      </c>
      <c r="H22" s="564">
        <v>3134.5023700000002</v>
      </c>
      <c r="I22" s="564">
        <v>70844.405589999995</v>
      </c>
      <c r="J22" s="565">
        <v>2.74137902422368E-2</v>
      </c>
    </row>
    <row r="23" spans="1:10" s="966" customFormat="1" ht="38.25" customHeight="1" thickTop="1" thickBot="1">
      <c r="A23" s="1114" t="s">
        <v>6</v>
      </c>
      <c r="B23" s="566">
        <v>1523962.5201300001</v>
      </c>
      <c r="C23" s="566">
        <v>604073.27716000006</v>
      </c>
      <c r="D23" s="566">
        <v>188161.53706</v>
      </c>
      <c r="E23" s="566">
        <v>102119.44624</v>
      </c>
      <c r="F23" s="566">
        <v>78751.126400000008</v>
      </c>
      <c r="G23" s="566">
        <v>38741.39387</v>
      </c>
      <c r="H23" s="566">
        <v>48452.30485</v>
      </c>
      <c r="I23" s="566">
        <v>2584261.6057099998</v>
      </c>
      <c r="J23" s="567">
        <v>1</v>
      </c>
    </row>
    <row r="24" spans="1:10" s="966" customFormat="1" ht="37.5" customHeight="1" thickTop="1" thickBot="1">
      <c r="A24" s="1115" t="s">
        <v>826</v>
      </c>
      <c r="B24" s="565">
        <v>0.58970907463964228</v>
      </c>
      <c r="C24" s="565">
        <v>0.23375082299148156</v>
      </c>
      <c r="D24" s="565">
        <v>7.2810560913899633E-2</v>
      </c>
      <c r="E24" s="565">
        <v>3.9515908921281102E-2</v>
      </c>
      <c r="F24" s="565">
        <v>3.0473356964324797E-2</v>
      </c>
      <c r="G24" s="565">
        <v>1.4991281758936395E-2</v>
      </c>
      <c r="H24" s="565">
        <v>1.8748993810434381E-2</v>
      </c>
      <c r="I24" s="565">
        <v>1</v>
      </c>
      <c r="J24" s="565"/>
    </row>
    <row r="25" spans="1:10" s="520" customFormat="1" ht="52.5" customHeight="1" thickTop="1" thickBot="1">
      <c r="A25" s="1116" t="s">
        <v>827</v>
      </c>
      <c r="B25" s="881" t="s">
        <v>1425</v>
      </c>
      <c r="C25" s="881" t="s">
        <v>1429</v>
      </c>
      <c r="D25" s="881" t="s">
        <v>1428</v>
      </c>
      <c r="E25" s="881" t="s">
        <v>1426</v>
      </c>
      <c r="F25" s="881" t="s">
        <v>1430</v>
      </c>
      <c r="G25" s="881" t="s">
        <v>1427</v>
      </c>
      <c r="H25" s="881" t="s">
        <v>1431</v>
      </c>
      <c r="I25" s="881" t="s">
        <v>6</v>
      </c>
      <c r="J25" s="881" t="s">
        <v>720</v>
      </c>
    </row>
    <row r="26" spans="1:10" s="966" customFormat="1" ht="29.25" customHeight="1" thickTop="1">
      <c r="A26" s="1113" t="s">
        <v>812</v>
      </c>
      <c r="B26" s="564">
        <v>0</v>
      </c>
      <c r="C26" s="564">
        <v>0</v>
      </c>
      <c r="D26" s="564">
        <v>0</v>
      </c>
      <c r="E26" s="564">
        <v>0</v>
      </c>
      <c r="F26" s="564">
        <v>0</v>
      </c>
      <c r="G26" s="564">
        <v>0</v>
      </c>
      <c r="H26" s="564">
        <v>0</v>
      </c>
      <c r="I26" s="564">
        <v>0</v>
      </c>
      <c r="J26" s="565">
        <v>0</v>
      </c>
    </row>
    <row r="27" spans="1:10" s="966" customFormat="1" ht="18" customHeight="1">
      <c r="A27" s="1113" t="s">
        <v>813</v>
      </c>
      <c r="B27" s="564">
        <v>0</v>
      </c>
      <c r="C27" s="564">
        <v>0</v>
      </c>
      <c r="D27" s="564">
        <v>0</v>
      </c>
      <c r="E27" s="564">
        <v>0</v>
      </c>
      <c r="F27" s="564">
        <v>0</v>
      </c>
      <c r="G27" s="564">
        <v>0</v>
      </c>
      <c r="H27" s="564">
        <v>0</v>
      </c>
      <c r="I27" s="564">
        <v>0</v>
      </c>
      <c r="J27" s="565">
        <v>0</v>
      </c>
    </row>
    <row r="28" spans="1:10" s="966" customFormat="1" ht="18" customHeight="1">
      <c r="A28" s="1113" t="s">
        <v>814</v>
      </c>
      <c r="B28" s="564">
        <v>7</v>
      </c>
      <c r="C28" s="564">
        <v>7</v>
      </c>
      <c r="D28" s="564">
        <v>0</v>
      </c>
      <c r="E28" s="564">
        <v>0</v>
      </c>
      <c r="F28" s="564">
        <v>0</v>
      </c>
      <c r="G28" s="564">
        <v>0</v>
      </c>
      <c r="H28" s="564">
        <v>0</v>
      </c>
      <c r="I28" s="564">
        <v>14</v>
      </c>
      <c r="J28" s="565">
        <v>5.3487785682083884E-5</v>
      </c>
    </row>
    <row r="29" spans="1:10" s="966" customFormat="1" ht="18" customHeight="1">
      <c r="A29" s="1113" t="s">
        <v>815</v>
      </c>
      <c r="B29" s="564">
        <v>16</v>
      </c>
      <c r="C29" s="564">
        <v>23</v>
      </c>
      <c r="D29" s="564">
        <v>0</v>
      </c>
      <c r="E29" s="564">
        <v>3</v>
      </c>
      <c r="F29" s="564">
        <v>1</v>
      </c>
      <c r="G29" s="564">
        <v>5</v>
      </c>
      <c r="H29" s="564">
        <v>3</v>
      </c>
      <c r="I29" s="564">
        <v>51</v>
      </c>
      <c r="J29" s="565">
        <v>1.948483621275913E-4</v>
      </c>
    </row>
    <row r="30" spans="1:10" s="966" customFormat="1" ht="18" customHeight="1">
      <c r="A30" s="1113" t="s">
        <v>816</v>
      </c>
      <c r="B30" s="564">
        <v>83</v>
      </c>
      <c r="C30" s="564">
        <v>61</v>
      </c>
      <c r="D30" s="564">
        <v>4</v>
      </c>
      <c r="E30" s="564">
        <v>5</v>
      </c>
      <c r="F30" s="564">
        <v>7</v>
      </c>
      <c r="G30" s="564">
        <v>10</v>
      </c>
      <c r="H30" s="564">
        <v>6</v>
      </c>
      <c r="I30" s="564">
        <v>176</v>
      </c>
      <c r="J30" s="565">
        <v>6.7241787714619739E-4</v>
      </c>
    </row>
    <row r="31" spans="1:10" s="966" customFormat="1" ht="18" customHeight="1">
      <c r="A31" s="1113" t="s">
        <v>817</v>
      </c>
      <c r="B31" s="564">
        <v>348</v>
      </c>
      <c r="C31" s="564">
        <v>131</v>
      </c>
      <c r="D31" s="564">
        <v>15</v>
      </c>
      <c r="E31" s="564">
        <v>18</v>
      </c>
      <c r="F31" s="564">
        <v>11</v>
      </c>
      <c r="G31" s="564">
        <v>4</v>
      </c>
      <c r="H31" s="564">
        <v>19</v>
      </c>
      <c r="I31" s="564">
        <v>546</v>
      </c>
      <c r="J31" s="565">
        <v>2.0860236416012715E-3</v>
      </c>
    </row>
    <row r="32" spans="1:10" s="966" customFormat="1" ht="18" customHeight="1">
      <c r="A32" s="1113" t="s">
        <v>818</v>
      </c>
      <c r="B32" s="564">
        <v>701</v>
      </c>
      <c r="C32" s="564">
        <v>232</v>
      </c>
      <c r="D32" s="564">
        <v>65</v>
      </c>
      <c r="E32" s="564">
        <v>35</v>
      </c>
      <c r="F32" s="564">
        <v>21</v>
      </c>
      <c r="G32" s="564">
        <v>5</v>
      </c>
      <c r="H32" s="564">
        <v>15</v>
      </c>
      <c r="I32" s="564">
        <v>1074</v>
      </c>
      <c r="J32" s="565">
        <v>4.1032772730398639E-3</v>
      </c>
    </row>
    <row r="33" spans="1:10" s="966" customFormat="1" ht="18" customHeight="1">
      <c r="A33" s="1113" t="s">
        <v>819</v>
      </c>
      <c r="B33" s="564">
        <v>961</v>
      </c>
      <c r="C33" s="564">
        <v>361</v>
      </c>
      <c r="D33" s="564">
        <v>108</v>
      </c>
      <c r="E33" s="564">
        <v>73</v>
      </c>
      <c r="F33" s="564">
        <v>40</v>
      </c>
      <c r="G33" s="564">
        <v>15</v>
      </c>
      <c r="H33" s="564">
        <v>17</v>
      </c>
      <c r="I33" s="564">
        <v>1575</v>
      </c>
      <c r="J33" s="565">
        <v>6.0173758892344371E-3</v>
      </c>
    </row>
    <row r="34" spans="1:10" s="966" customFormat="1" ht="18" customHeight="1">
      <c r="A34" s="1113" t="s">
        <v>820</v>
      </c>
      <c r="B34" s="564">
        <v>995</v>
      </c>
      <c r="C34" s="564">
        <v>315</v>
      </c>
      <c r="D34" s="564">
        <v>123</v>
      </c>
      <c r="E34" s="564">
        <v>67</v>
      </c>
      <c r="F34" s="564">
        <v>29</v>
      </c>
      <c r="G34" s="564">
        <v>11</v>
      </c>
      <c r="H34" s="564">
        <v>15</v>
      </c>
      <c r="I34" s="564">
        <v>1555</v>
      </c>
      <c r="J34" s="565">
        <v>5.9409647668314603E-3</v>
      </c>
    </row>
    <row r="35" spans="1:10" s="966" customFormat="1" ht="18" customHeight="1">
      <c r="A35" s="1113" t="s">
        <v>821</v>
      </c>
      <c r="B35" s="564">
        <v>2157</v>
      </c>
      <c r="C35" s="564">
        <v>761</v>
      </c>
      <c r="D35" s="564">
        <v>325</v>
      </c>
      <c r="E35" s="564">
        <v>140</v>
      </c>
      <c r="F35" s="564">
        <v>128</v>
      </c>
      <c r="G35" s="564">
        <v>23</v>
      </c>
      <c r="H35" s="564">
        <v>32</v>
      </c>
      <c r="I35" s="564">
        <v>3566</v>
      </c>
      <c r="J35" s="565">
        <v>1.3624103124450795E-2</v>
      </c>
    </row>
    <row r="36" spans="1:10" s="966" customFormat="1" ht="18" customHeight="1">
      <c r="A36" s="1113" t="s">
        <v>822</v>
      </c>
      <c r="B36" s="564">
        <v>5191</v>
      </c>
      <c r="C36" s="564">
        <v>1592</v>
      </c>
      <c r="D36" s="564">
        <v>719</v>
      </c>
      <c r="E36" s="564">
        <v>322</v>
      </c>
      <c r="F36" s="564">
        <v>310</v>
      </c>
      <c r="G36" s="564">
        <v>47</v>
      </c>
      <c r="H36" s="564">
        <v>98</v>
      </c>
      <c r="I36" s="564">
        <v>8279</v>
      </c>
      <c r="J36" s="565">
        <v>3.1630384118712322E-2</v>
      </c>
    </row>
    <row r="37" spans="1:10" s="966" customFormat="1" ht="18" customHeight="1">
      <c r="A37" s="1113" t="s">
        <v>823</v>
      </c>
      <c r="B37" s="564">
        <v>16269</v>
      </c>
      <c r="C37" s="564">
        <v>5155</v>
      </c>
      <c r="D37" s="564">
        <v>3048</v>
      </c>
      <c r="E37" s="564">
        <v>1119</v>
      </c>
      <c r="F37" s="564">
        <v>1070</v>
      </c>
      <c r="G37" s="564">
        <v>259</v>
      </c>
      <c r="H37" s="564">
        <v>371</v>
      </c>
      <c r="I37" s="564">
        <v>27291</v>
      </c>
      <c r="J37" s="565">
        <v>0.10426679707498224</v>
      </c>
    </row>
    <row r="38" spans="1:10" s="966" customFormat="1" ht="18" customHeight="1">
      <c r="A38" s="1113" t="s">
        <v>824</v>
      </c>
      <c r="B38" s="564">
        <v>7179</v>
      </c>
      <c r="C38" s="564">
        <v>2181</v>
      </c>
      <c r="D38" s="564">
        <v>1780</v>
      </c>
      <c r="E38" s="564">
        <v>526</v>
      </c>
      <c r="F38" s="564">
        <v>434</v>
      </c>
      <c r="G38" s="564">
        <v>167</v>
      </c>
      <c r="H38" s="564">
        <v>237</v>
      </c>
      <c r="I38" s="564">
        <v>12504</v>
      </c>
      <c r="J38" s="565">
        <v>4.7772233726341207E-2</v>
      </c>
    </row>
    <row r="39" spans="1:10" s="966" customFormat="1" ht="18" customHeight="1" thickBot="1">
      <c r="A39" s="1113" t="s">
        <v>825</v>
      </c>
      <c r="B39" s="564">
        <v>121719</v>
      </c>
      <c r="C39" s="564">
        <v>27720</v>
      </c>
      <c r="D39" s="564">
        <v>15759</v>
      </c>
      <c r="E39" s="564">
        <v>9053</v>
      </c>
      <c r="F39" s="564">
        <v>7882</v>
      </c>
      <c r="G39" s="564">
        <v>5550</v>
      </c>
      <c r="H39" s="564">
        <v>17428</v>
      </c>
      <c r="I39" s="564">
        <v>205111</v>
      </c>
      <c r="J39" s="565">
        <v>0.78363808635985055</v>
      </c>
    </row>
    <row r="40" spans="1:10" s="966" customFormat="1" ht="47.25" customHeight="1" thickTop="1" thickBot="1">
      <c r="A40" s="1114" t="s">
        <v>6</v>
      </c>
      <c r="B40" s="566">
        <v>155626</v>
      </c>
      <c r="C40" s="566">
        <v>38539</v>
      </c>
      <c r="D40" s="566">
        <v>21946</v>
      </c>
      <c r="E40" s="566">
        <v>11361</v>
      </c>
      <c r="F40" s="566">
        <v>9933</v>
      </c>
      <c r="G40" s="566">
        <v>6096</v>
      </c>
      <c r="H40" s="566">
        <v>18241</v>
      </c>
      <c r="I40" s="566">
        <v>261742</v>
      </c>
      <c r="J40" s="567">
        <v>1</v>
      </c>
    </row>
    <row r="41" spans="1:10" s="966" customFormat="1" ht="46.5" customHeight="1" thickTop="1">
      <c r="A41" s="1117" t="s">
        <v>826</v>
      </c>
      <c r="B41" s="565">
        <v>0.5945778667542847</v>
      </c>
      <c r="C41" s="565">
        <v>0.14724041231441648</v>
      </c>
      <c r="D41" s="565">
        <v>8.3845924612786643E-2</v>
      </c>
      <c r="E41" s="565">
        <v>4.3405338081011074E-2</v>
      </c>
      <c r="F41" s="565">
        <v>3.7949583941438512E-2</v>
      </c>
      <c r="G41" s="565">
        <v>2.3290110108427384E-2</v>
      </c>
      <c r="H41" s="565">
        <v>6.9690764187635146E-2</v>
      </c>
      <c r="I41" s="565">
        <v>1</v>
      </c>
      <c r="J41" s="565"/>
    </row>
    <row r="42" spans="1:10" s="966" customFormat="1" ht="9" customHeight="1" thickBot="1">
      <c r="A42" s="1118"/>
      <c r="B42" s="882"/>
      <c r="C42" s="485"/>
      <c r="D42" s="485"/>
      <c r="E42" s="485"/>
      <c r="F42" s="485"/>
      <c r="G42" s="485"/>
      <c r="H42" s="882"/>
      <c r="I42" s="882"/>
      <c r="J42" s="882"/>
    </row>
    <row r="43" spans="1:10" s="966" customFormat="1" ht="44.25" customHeight="1" thickTop="1">
      <c r="A43" s="1012" t="s">
        <v>828</v>
      </c>
      <c r="B43" s="1041"/>
      <c r="C43" s="1041"/>
      <c r="D43" s="1041"/>
      <c r="E43" s="1041"/>
      <c r="F43" s="1041"/>
      <c r="G43" s="1041"/>
      <c r="H43" s="1041"/>
      <c r="I43" s="1041"/>
      <c r="J43" s="288"/>
    </row>
    <row r="44" spans="1:10" s="966" customFormat="1" ht="9" customHeight="1">
      <c r="A44" s="798"/>
      <c r="B44" s="428"/>
      <c r="C44" s="213"/>
      <c r="D44" s="213"/>
      <c r="E44" s="213"/>
      <c r="F44" s="213"/>
      <c r="G44" s="213"/>
      <c r="H44" s="428"/>
      <c r="I44" s="428"/>
      <c r="J44" s="288"/>
    </row>
    <row r="45" spans="1:10" s="82" customFormat="1" ht="40.5" customHeight="1">
      <c r="A45" s="1010" t="s">
        <v>1424</v>
      </c>
      <c r="B45" s="1010"/>
      <c r="C45" s="1010"/>
      <c r="D45" s="1010"/>
      <c r="E45" s="1010"/>
      <c r="F45" s="1010"/>
      <c r="G45" s="1010"/>
      <c r="H45" s="1010"/>
      <c r="I45" s="1010"/>
      <c r="J45" s="1010"/>
    </row>
    <row r="46" spans="1:10" s="82" customFormat="1" ht="24.95" customHeight="1">
      <c r="A46" s="1010" t="s">
        <v>1518</v>
      </c>
      <c r="B46" s="1010"/>
      <c r="C46" s="1010"/>
      <c r="D46" s="1010"/>
      <c r="E46" s="1010"/>
      <c r="F46" s="1010"/>
      <c r="G46" s="1010"/>
      <c r="H46" s="1010"/>
      <c r="I46" s="1010"/>
      <c r="J46" s="1010"/>
    </row>
    <row r="47" spans="1:10" s="82" customFormat="1" ht="24.95" customHeight="1">
      <c r="A47" s="1010" t="s">
        <v>1510</v>
      </c>
      <c r="B47" s="1010"/>
      <c r="C47" s="1010"/>
      <c r="D47" s="1010"/>
      <c r="E47" s="1010"/>
      <c r="F47" s="1010"/>
      <c r="G47" s="1010"/>
      <c r="H47" s="1010"/>
      <c r="I47" s="1010"/>
      <c r="J47" s="1010"/>
    </row>
    <row r="48" spans="1:10" s="83" customFormat="1" ht="42" customHeight="1">
      <c r="A48" s="1011" t="s">
        <v>1345</v>
      </c>
      <c r="B48" s="1011"/>
      <c r="C48" s="1011"/>
      <c r="D48" s="1011"/>
      <c r="E48" s="1011"/>
      <c r="F48" s="1011"/>
      <c r="G48" s="1011"/>
      <c r="H48" s="1011"/>
      <c r="I48" s="1011"/>
      <c r="J48" s="1011"/>
    </row>
    <row r="49" spans="1:10" s="966" customFormat="1" ht="6" customHeight="1">
      <c r="A49" s="797"/>
      <c r="B49" s="89"/>
      <c r="C49" s="89"/>
      <c r="D49" s="89"/>
      <c r="E49" s="89"/>
      <c r="F49" s="89"/>
      <c r="G49" s="89"/>
      <c r="H49" s="89"/>
      <c r="I49" s="89"/>
      <c r="J49" s="89"/>
    </row>
    <row r="50" spans="1:10" s="966" customFormat="1" ht="5.25" customHeight="1" thickBot="1">
      <c r="A50" s="790"/>
      <c r="B50" s="770"/>
      <c r="C50" s="770"/>
      <c r="D50" s="771"/>
      <c r="E50" s="770"/>
      <c r="F50" s="770"/>
      <c r="G50" s="770"/>
      <c r="H50" s="770"/>
      <c r="I50" s="770"/>
      <c r="J50" s="770"/>
    </row>
    <row r="51" spans="1:10" s="563" customFormat="1" ht="23.25" customHeight="1" thickTop="1" thickBot="1">
      <c r="A51" s="1112" t="s">
        <v>810</v>
      </c>
      <c r="B51" s="880" t="s">
        <v>1425</v>
      </c>
      <c r="C51" s="880" t="s">
        <v>1429</v>
      </c>
      <c r="D51" s="880" t="s">
        <v>1428</v>
      </c>
      <c r="E51" s="880" t="s">
        <v>1426</v>
      </c>
      <c r="F51" s="880" t="s">
        <v>1430</v>
      </c>
      <c r="G51" s="880" t="s">
        <v>1427</v>
      </c>
      <c r="H51" s="880" t="s">
        <v>1431</v>
      </c>
      <c r="I51" s="880" t="s">
        <v>6</v>
      </c>
      <c r="J51" s="880" t="s">
        <v>720</v>
      </c>
    </row>
    <row r="52" spans="1:10" s="966" customFormat="1" ht="27" customHeight="1" thickTop="1">
      <c r="A52" s="1113" t="s">
        <v>812</v>
      </c>
      <c r="B52" s="564">
        <v>0</v>
      </c>
      <c r="C52" s="564">
        <v>0</v>
      </c>
      <c r="D52" s="564">
        <v>0</v>
      </c>
      <c r="E52" s="564">
        <v>0</v>
      </c>
      <c r="F52" s="564">
        <v>0</v>
      </c>
      <c r="G52" s="564">
        <v>0</v>
      </c>
      <c r="H52" s="564">
        <v>0</v>
      </c>
      <c r="I52" s="564">
        <v>0</v>
      </c>
      <c r="J52" s="565">
        <v>0</v>
      </c>
    </row>
    <row r="53" spans="1:10" s="966" customFormat="1" ht="17.25" customHeight="1">
      <c r="A53" s="1113" t="s">
        <v>813</v>
      </c>
      <c r="B53" s="564">
        <v>0</v>
      </c>
      <c r="C53" s="564">
        <v>0</v>
      </c>
      <c r="D53" s="564">
        <v>0</v>
      </c>
      <c r="E53" s="564">
        <v>0</v>
      </c>
      <c r="F53" s="564">
        <v>0</v>
      </c>
      <c r="G53" s="564">
        <v>0</v>
      </c>
      <c r="H53" s="564">
        <v>0</v>
      </c>
      <c r="I53" s="564">
        <v>0</v>
      </c>
      <c r="J53" s="565">
        <v>0</v>
      </c>
    </row>
    <row r="54" spans="1:10" s="966" customFormat="1" ht="17.25" customHeight="1">
      <c r="A54" s="1113" t="s">
        <v>814</v>
      </c>
      <c r="B54" s="564">
        <v>30615.69023</v>
      </c>
      <c r="C54" s="564">
        <v>0</v>
      </c>
      <c r="D54" s="564">
        <v>0</v>
      </c>
      <c r="E54" s="564">
        <v>0</v>
      </c>
      <c r="F54" s="564">
        <v>0</v>
      </c>
      <c r="G54" s="564">
        <v>0</v>
      </c>
      <c r="H54" s="564">
        <v>0</v>
      </c>
      <c r="I54" s="564">
        <v>30615.69023</v>
      </c>
      <c r="J54" s="565">
        <v>1.5387445593897535E-2</v>
      </c>
    </row>
    <row r="55" spans="1:10" s="966" customFormat="1" ht="17.25" customHeight="1">
      <c r="A55" s="1113" t="s">
        <v>815</v>
      </c>
      <c r="B55" s="564">
        <v>30308.349739999998</v>
      </c>
      <c r="C55" s="564">
        <v>23793.219269999998</v>
      </c>
      <c r="D55" s="564">
        <v>0</v>
      </c>
      <c r="E55" s="564">
        <v>0</v>
      </c>
      <c r="F55" s="564">
        <v>0</v>
      </c>
      <c r="G55" s="564">
        <v>2344.8778199999997</v>
      </c>
      <c r="H55" s="564">
        <v>0</v>
      </c>
      <c r="I55" s="564">
        <v>56446.446829999993</v>
      </c>
      <c r="J55" s="565">
        <v>2.8369983594697969E-2</v>
      </c>
    </row>
    <row r="56" spans="1:10" s="966" customFormat="1" ht="17.25" customHeight="1">
      <c r="A56" s="1113" t="s">
        <v>816</v>
      </c>
      <c r="B56" s="564">
        <v>64666.688280000002</v>
      </c>
      <c r="C56" s="564">
        <v>20636.014749999998</v>
      </c>
      <c r="D56" s="564">
        <v>3032.19526</v>
      </c>
      <c r="E56" s="564">
        <v>1743.1066699999999</v>
      </c>
      <c r="F56" s="564">
        <v>4364.5202099999997</v>
      </c>
      <c r="G56" s="564">
        <v>1106.1475500000001</v>
      </c>
      <c r="H56" s="564">
        <v>1556.15048</v>
      </c>
      <c r="I56" s="564">
        <v>97104.823199999984</v>
      </c>
      <c r="J56" s="565">
        <v>4.8804883139002116E-2</v>
      </c>
    </row>
    <row r="57" spans="1:10" s="966" customFormat="1" ht="17.25" customHeight="1">
      <c r="A57" s="1113" t="s">
        <v>817</v>
      </c>
      <c r="B57" s="564">
        <v>137360.12706999999</v>
      </c>
      <c r="C57" s="564">
        <v>29930.778429999998</v>
      </c>
      <c r="D57" s="564">
        <v>4934.0675099999999</v>
      </c>
      <c r="E57" s="564">
        <v>2430.7612400000003</v>
      </c>
      <c r="F57" s="564">
        <v>637.40369999999996</v>
      </c>
      <c r="G57" s="564">
        <v>949.17155000000002</v>
      </c>
      <c r="H57" s="564">
        <v>382.29969</v>
      </c>
      <c r="I57" s="564">
        <v>176624.60918999999</v>
      </c>
      <c r="J57" s="565">
        <v>8.8771526757590244E-2</v>
      </c>
    </row>
    <row r="58" spans="1:10" s="966" customFormat="1" ht="17.25" customHeight="1">
      <c r="A58" s="1113" t="s">
        <v>818</v>
      </c>
      <c r="B58" s="564">
        <v>151528.18429</v>
      </c>
      <c r="C58" s="564">
        <v>32719.939409999999</v>
      </c>
      <c r="D58" s="564">
        <v>14609.925949999999</v>
      </c>
      <c r="E58" s="564">
        <v>3746.2484300000001</v>
      </c>
      <c r="F58" s="564">
        <v>3063.3825999999999</v>
      </c>
      <c r="G58" s="564">
        <v>697.64210000000003</v>
      </c>
      <c r="H58" s="564">
        <v>1499.17984</v>
      </c>
      <c r="I58" s="564">
        <v>207864.50262000001</v>
      </c>
      <c r="J58" s="565">
        <v>0.10447269687337118</v>
      </c>
    </row>
    <row r="59" spans="1:10" s="966" customFormat="1" ht="17.25" customHeight="1">
      <c r="A59" s="1113" t="s">
        <v>819</v>
      </c>
      <c r="B59" s="564">
        <v>134660.01753000001</v>
      </c>
      <c r="C59" s="564">
        <v>36672.857729999996</v>
      </c>
      <c r="D59" s="564">
        <v>15542.04234</v>
      </c>
      <c r="E59" s="564">
        <v>4246.9242899999999</v>
      </c>
      <c r="F59" s="564">
        <v>2538.6292699999999</v>
      </c>
      <c r="G59" s="564">
        <v>1808.42374</v>
      </c>
      <c r="H59" s="564">
        <v>1448.49873</v>
      </c>
      <c r="I59" s="564">
        <v>196917.39362999998</v>
      </c>
      <c r="J59" s="565">
        <v>9.8970680007880701E-2</v>
      </c>
    </row>
    <row r="60" spans="1:10" s="966" customFormat="1" ht="17.25" customHeight="1">
      <c r="A60" s="1113" t="s">
        <v>820</v>
      </c>
      <c r="B60" s="564">
        <v>101625.72651000001</v>
      </c>
      <c r="C60" s="564">
        <v>24601.852179999998</v>
      </c>
      <c r="D60" s="564">
        <v>12391.579470000001</v>
      </c>
      <c r="E60" s="564">
        <v>4112.6103599999997</v>
      </c>
      <c r="F60" s="564">
        <v>1313.6261499999998</v>
      </c>
      <c r="G60" s="564">
        <v>942.93020999999999</v>
      </c>
      <c r="H60" s="564">
        <v>1064.04441</v>
      </c>
      <c r="I60" s="564">
        <v>146052.36929</v>
      </c>
      <c r="J60" s="565">
        <v>7.3405919299102673E-2</v>
      </c>
    </row>
    <row r="61" spans="1:10" s="966" customFormat="1" ht="17.25" customHeight="1">
      <c r="A61" s="1113" t="s">
        <v>821</v>
      </c>
      <c r="B61" s="564">
        <v>151605.25080000001</v>
      </c>
      <c r="C61" s="564">
        <v>40759.754700000005</v>
      </c>
      <c r="D61" s="564">
        <v>21991.058059999999</v>
      </c>
      <c r="E61" s="564">
        <v>6934.6505399999996</v>
      </c>
      <c r="F61" s="564">
        <v>3760.9910399999999</v>
      </c>
      <c r="G61" s="564">
        <v>1303.42517</v>
      </c>
      <c r="H61" s="564">
        <v>1448.16491</v>
      </c>
      <c r="I61" s="564">
        <v>227803.29522000003</v>
      </c>
      <c r="J61" s="565">
        <v>0.11449393382852792</v>
      </c>
    </row>
    <row r="62" spans="1:10" s="966" customFormat="1" ht="17.25" customHeight="1">
      <c r="A62" s="1113" t="s">
        <v>822</v>
      </c>
      <c r="B62" s="564">
        <v>219899.33684</v>
      </c>
      <c r="C62" s="564">
        <v>55669.953600000001</v>
      </c>
      <c r="D62" s="564">
        <v>30387.930579999997</v>
      </c>
      <c r="E62" s="564">
        <v>10131.052310000001</v>
      </c>
      <c r="F62" s="564">
        <v>6044.9283800000003</v>
      </c>
      <c r="G62" s="564">
        <v>1754.3333600000001</v>
      </c>
      <c r="H62" s="564">
        <v>3778.5936099999999</v>
      </c>
      <c r="I62" s="564">
        <v>327666.12867999997</v>
      </c>
      <c r="J62" s="565">
        <v>0.16468499289576619</v>
      </c>
    </row>
    <row r="63" spans="1:10" s="966" customFormat="1" ht="17.25" customHeight="1">
      <c r="A63" s="1113" t="s">
        <v>823</v>
      </c>
      <c r="B63" s="564">
        <v>245753.29419999997</v>
      </c>
      <c r="C63" s="564">
        <v>68693.956860000006</v>
      </c>
      <c r="D63" s="564">
        <v>43910.08281</v>
      </c>
      <c r="E63" s="564">
        <v>14464.058349999999</v>
      </c>
      <c r="F63" s="564">
        <v>10532.29061</v>
      </c>
      <c r="G63" s="564">
        <v>4020.3815099999997</v>
      </c>
      <c r="H63" s="564">
        <v>5527.4281300000002</v>
      </c>
      <c r="I63" s="564">
        <v>392901.49247</v>
      </c>
      <c r="J63" s="565">
        <v>0.1974722860639313</v>
      </c>
    </row>
    <row r="64" spans="1:10" s="966" customFormat="1" ht="17.25" customHeight="1">
      <c r="A64" s="1113" t="s">
        <v>824</v>
      </c>
      <c r="B64" s="564">
        <v>34657.869679999996</v>
      </c>
      <c r="C64" s="564">
        <v>10133.198189999999</v>
      </c>
      <c r="D64" s="564">
        <v>8384.3516299999992</v>
      </c>
      <c r="E64" s="564">
        <v>2406.05087</v>
      </c>
      <c r="F64" s="564">
        <v>1882.41048</v>
      </c>
      <c r="G64" s="564">
        <v>781.64211</v>
      </c>
      <c r="H64" s="564">
        <v>1164.5078899999999</v>
      </c>
      <c r="I64" s="564">
        <v>59410.030849999996</v>
      </c>
      <c r="J64" s="565">
        <v>2.9859480892590318E-2</v>
      </c>
    </row>
    <row r="65" spans="1:10" s="966" customFormat="1" ht="17.25" customHeight="1" thickBot="1">
      <c r="A65" s="1113" t="s">
        <v>825</v>
      </c>
      <c r="B65" s="564">
        <v>36410.497040000002</v>
      </c>
      <c r="C65" s="564">
        <v>11999.33325</v>
      </c>
      <c r="D65" s="564">
        <v>10115.21938</v>
      </c>
      <c r="E65" s="564">
        <v>3029.1441800000002</v>
      </c>
      <c r="F65" s="564">
        <v>3364.6274600000002</v>
      </c>
      <c r="G65" s="564">
        <v>2235.1391400000002</v>
      </c>
      <c r="H65" s="564">
        <v>3093.0983999999999</v>
      </c>
      <c r="I65" s="564">
        <v>70247.058850000016</v>
      </c>
      <c r="J65" s="565">
        <v>3.5306171053641915E-2</v>
      </c>
    </row>
    <row r="66" spans="1:10" s="966" customFormat="1" ht="27" customHeight="1" thickTop="1" thickBot="1">
      <c r="A66" s="1114" t="s">
        <v>6</v>
      </c>
      <c r="B66" s="566">
        <v>1339091.0322099999</v>
      </c>
      <c r="C66" s="566">
        <v>355610.85837000003</v>
      </c>
      <c r="D66" s="566">
        <v>165298.45298999999</v>
      </c>
      <c r="E66" s="566">
        <v>53244.607239999998</v>
      </c>
      <c r="F66" s="566">
        <v>37502.809900000007</v>
      </c>
      <c r="G66" s="566">
        <v>17944.114260000002</v>
      </c>
      <c r="H66" s="566">
        <v>20961.966089999998</v>
      </c>
      <c r="I66" s="566">
        <v>1989653.8410599998</v>
      </c>
      <c r="J66" s="567">
        <v>1</v>
      </c>
    </row>
    <row r="67" spans="1:10" s="583" customFormat="1" ht="21" customHeight="1" thickTop="1" thickBot="1">
      <c r="A67" s="1119" t="s">
        <v>826</v>
      </c>
      <c r="B67" s="568">
        <v>0.67302713898041244</v>
      </c>
      <c r="C67" s="568">
        <v>0.17873001374980196</v>
      </c>
      <c r="D67" s="568">
        <v>8.3079000768262412E-2</v>
      </c>
      <c r="E67" s="568">
        <v>2.6760739049780449E-2</v>
      </c>
      <c r="F67" s="568">
        <v>1.8848911869021479E-2</v>
      </c>
      <c r="G67" s="568">
        <v>9.0187116420412956E-3</v>
      </c>
      <c r="H67" s="568">
        <v>1.0535483940680048E-2</v>
      </c>
      <c r="I67" s="568">
        <v>1</v>
      </c>
      <c r="J67" s="568"/>
    </row>
    <row r="68" spans="1:10" s="520" customFormat="1" ht="34.5" customHeight="1" thickTop="1" thickBot="1">
      <c r="A68" s="1116" t="s">
        <v>830</v>
      </c>
      <c r="B68" s="881" t="s">
        <v>1425</v>
      </c>
      <c r="C68" s="881" t="s">
        <v>1429</v>
      </c>
      <c r="D68" s="881" t="s">
        <v>1428</v>
      </c>
      <c r="E68" s="881" t="s">
        <v>1426</v>
      </c>
      <c r="F68" s="881" t="s">
        <v>1430</v>
      </c>
      <c r="G68" s="881" t="s">
        <v>1427</v>
      </c>
      <c r="H68" s="881" t="s">
        <v>1431</v>
      </c>
      <c r="I68" s="883" t="s">
        <v>6</v>
      </c>
      <c r="J68" s="884" t="s">
        <v>720</v>
      </c>
    </row>
    <row r="69" spans="1:10" s="966" customFormat="1" ht="26.25" customHeight="1" thickTop="1">
      <c r="A69" s="1113" t="s">
        <v>812</v>
      </c>
      <c r="B69" s="564">
        <v>0</v>
      </c>
      <c r="C69" s="564">
        <v>0</v>
      </c>
      <c r="D69" s="564">
        <v>0</v>
      </c>
      <c r="E69" s="564">
        <v>0</v>
      </c>
      <c r="F69" s="564">
        <v>0</v>
      </c>
      <c r="G69" s="564">
        <v>0</v>
      </c>
      <c r="H69" s="564">
        <v>0</v>
      </c>
      <c r="I69" s="564">
        <v>0</v>
      </c>
      <c r="J69" s="565">
        <v>0</v>
      </c>
    </row>
    <row r="70" spans="1:10" s="966" customFormat="1" ht="17.25" customHeight="1">
      <c r="A70" s="1113" t="s">
        <v>813</v>
      </c>
      <c r="B70" s="564">
        <v>0</v>
      </c>
      <c r="C70" s="564">
        <v>0</v>
      </c>
      <c r="D70" s="564">
        <v>0</v>
      </c>
      <c r="E70" s="564">
        <v>0</v>
      </c>
      <c r="F70" s="564">
        <v>0</v>
      </c>
      <c r="G70" s="564">
        <v>0</v>
      </c>
      <c r="H70" s="564">
        <v>0</v>
      </c>
      <c r="I70" s="564">
        <v>0</v>
      </c>
      <c r="J70" s="565">
        <v>0</v>
      </c>
    </row>
    <row r="71" spans="1:10" s="966" customFormat="1" ht="17.25" customHeight="1">
      <c r="A71" s="1113" t="s">
        <v>814</v>
      </c>
      <c r="B71" s="564">
        <v>7</v>
      </c>
      <c r="C71" s="564">
        <v>0</v>
      </c>
      <c r="D71" s="564">
        <v>0</v>
      </c>
      <c r="E71" s="564">
        <v>0</v>
      </c>
      <c r="F71" s="564">
        <v>0</v>
      </c>
      <c r="G71" s="564">
        <v>0</v>
      </c>
      <c r="H71" s="564">
        <v>0</v>
      </c>
      <c r="I71" s="564">
        <v>7</v>
      </c>
      <c r="J71" s="565">
        <v>2.7479753310328856E-5</v>
      </c>
    </row>
    <row r="72" spans="1:10" s="966" customFormat="1" ht="17.25" customHeight="1">
      <c r="A72" s="1113" t="s">
        <v>815</v>
      </c>
      <c r="B72" s="564">
        <v>15</v>
      </c>
      <c r="C72" s="564">
        <v>12</v>
      </c>
      <c r="D72" s="564">
        <v>0</v>
      </c>
      <c r="E72" s="564">
        <v>0</v>
      </c>
      <c r="F72" s="564">
        <v>0</v>
      </c>
      <c r="G72" s="564">
        <v>1</v>
      </c>
      <c r="H72" s="564">
        <v>0</v>
      </c>
      <c r="I72" s="564">
        <v>28</v>
      </c>
      <c r="J72" s="565">
        <v>1.0991901324131542E-4</v>
      </c>
    </row>
    <row r="73" spans="1:10" s="966" customFormat="1" ht="17.25" customHeight="1">
      <c r="A73" s="1113" t="s">
        <v>816</v>
      </c>
      <c r="B73" s="564">
        <v>70</v>
      </c>
      <c r="C73" s="564">
        <v>22</v>
      </c>
      <c r="D73" s="564">
        <v>4</v>
      </c>
      <c r="E73" s="564">
        <v>2</v>
      </c>
      <c r="F73" s="564">
        <v>5</v>
      </c>
      <c r="G73" s="564">
        <v>1</v>
      </c>
      <c r="H73" s="564">
        <v>2</v>
      </c>
      <c r="I73" s="564">
        <v>106</v>
      </c>
      <c r="J73" s="565">
        <v>4.1612197869926549E-4</v>
      </c>
    </row>
    <row r="74" spans="1:10" s="966" customFormat="1" ht="17.25" customHeight="1">
      <c r="A74" s="1113" t="s">
        <v>817</v>
      </c>
      <c r="B74" s="564">
        <v>297</v>
      </c>
      <c r="C74" s="564">
        <v>65</v>
      </c>
      <c r="D74" s="564">
        <v>11</v>
      </c>
      <c r="E74" s="564">
        <v>6</v>
      </c>
      <c r="F74" s="564">
        <v>1</v>
      </c>
      <c r="G74" s="564">
        <v>2</v>
      </c>
      <c r="H74" s="564">
        <v>1</v>
      </c>
      <c r="I74" s="564">
        <v>383</v>
      </c>
      <c r="J74" s="565">
        <v>1.5035350739794216E-3</v>
      </c>
    </row>
    <row r="75" spans="1:10" s="966" customFormat="1" ht="17.25" customHeight="1">
      <c r="A75" s="1113" t="s">
        <v>818</v>
      </c>
      <c r="B75" s="564">
        <v>586</v>
      </c>
      <c r="C75" s="564">
        <v>125</v>
      </c>
      <c r="D75" s="564">
        <v>55</v>
      </c>
      <c r="E75" s="564">
        <v>15</v>
      </c>
      <c r="F75" s="564">
        <v>11</v>
      </c>
      <c r="G75" s="564">
        <v>3</v>
      </c>
      <c r="H75" s="564">
        <v>6</v>
      </c>
      <c r="I75" s="564">
        <v>801</v>
      </c>
      <c r="J75" s="565">
        <v>3.1444689145104874E-3</v>
      </c>
    </row>
    <row r="76" spans="1:10" s="966" customFormat="1" ht="17.25" customHeight="1">
      <c r="A76" s="1113" t="s">
        <v>819</v>
      </c>
      <c r="B76" s="564">
        <v>809</v>
      </c>
      <c r="C76" s="564">
        <v>221</v>
      </c>
      <c r="D76" s="564">
        <v>93</v>
      </c>
      <c r="E76" s="564">
        <v>25</v>
      </c>
      <c r="F76" s="564">
        <v>15</v>
      </c>
      <c r="G76" s="564">
        <v>11</v>
      </c>
      <c r="H76" s="564">
        <v>9</v>
      </c>
      <c r="I76" s="564">
        <v>1183</v>
      </c>
      <c r="J76" s="565">
        <v>4.6440783094455762E-3</v>
      </c>
    </row>
    <row r="77" spans="1:10" s="966" customFormat="1" ht="17.25" customHeight="1">
      <c r="A77" s="1113" t="s">
        <v>820</v>
      </c>
      <c r="B77" s="564">
        <v>861</v>
      </c>
      <c r="C77" s="564">
        <v>207</v>
      </c>
      <c r="D77" s="564">
        <v>106</v>
      </c>
      <c r="E77" s="564">
        <v>34</v>
      </c>
      <c r="F77" s="564">
        <v>11</v>
      </c>
      <c r="G77" s="564">
        <v>8</v>
      </c>
      <c r="H77" s="564">
        <v>9</v>
      </c>
      <c r="I77" s="564">
        <v>1236</v>
      </c>
      <c r="J77" s="565">
        <v>4.8521392987952092E-3</v>
      </c>
    </row>
    <row r="78" spans="1:10" s="966" customFormat="1" ht="17.25" customHeight="1">
      <c r="A78" s="1113" t="s">
        <v>821</v>
      </c>
      <c r="B78" s="564">
        <v>1818</v>
      </c>
      <c r="C78" s="564">
        <v>488</v>
      </c>
      <c r="D78" s="564">
        <v>266</v>
      </c>
      <c r="E78" s="564">
        <v>83</v>
      </c>
      <c r="F78" s="564">
        <v>46</v>
      </c>
      <c r="G78" s="564">
        <v>16</v>
      </c>
      <c r="H78" s="564">
        <v>16</v>
      </c>
      <c r="I78" s="564">
        <v>2733</v>
      </c>
      <c r="J78" s="565">
        <v>1.0728880828161251E-2</v>
      </c>
    </row>
    <row r="79" spans="1:10" s="966" customFormat="1" ht="17.25" customHeight="1">
      <c r="A79" s="1113" t="s">
        <v>822</v>
      </c>
      <c r="B79" s="564">
        <v>4559</v>
      </c>
      <c r="C79" s="564">
        <v>1159</v>
      </c>
      <c r="D79" s="564">
        <v>635</v>
      </c>
      <c r="E79" s="564">
        <v>212</v>
      </c>
      <c r="F79" s="564">
        <v>127</v>
      </c>
      <c r="G79" s="564">
        <v>37</v>
      </c>
      <c r="H79" s="564">
        <v>79</v>
      </c>
      <c r="I79" s="564">
        <v>6808</v>
      </c>
      <c r="J79" s="565">
        <v>2.6726022933816977E-2</v>
      </c>
    </row>
    <row r="80" spans="1:10" s="966" customFormat="1" ht="17.25" customHeight="1">
      <c r="A80" s="1113" t="s">
        <v>823</v>
      </c>
      <c r="B80" s="564">
        <v>15207</v>
      </c>
      <c r="C80" s="564">
        <v>4359</v>
      </c>
      <c r="D80" s="564">
        <v>2824</v>
      </c>
      <c r="E80" s="564">
        <v>918</v>
      </c>
      <c r="F80" s="564">
        <v>696</v>
      </c>
      <c r="G80" s="564">
        <v>252</v>
      </c>
      <c r="H80" s="564">
        <v>359</v>
      </c>
      <c r="I80" s="564">
        <v>24615</v>
      </c>
      <c r="J80" s="565">
        <v>9.6630589676249254E-2</v>
      </c>
    </row>
    <row r="81" spans="1:10" s="966" customFormat="1" ht="17.25" customHeight="1">
      <c r="A81" s="1113" t="s">
        <v>824</v>
      </c>
      <c r="B81" s="564">
        <v>6977</v>
      </c>
      <c r="C81" s="564">
        <v>2062</v>
      </c>
      <c r="D81" s="564">
        <v>1708</v>
      </c>
      <c r="E81" s="564">
        <v>494</v>
      </c>
      <c r="F81" s="564">
        <v>383</v>
      </c>
      <c r="G81" s="564">
        <v>164</v>
      </c>
      <c r="H81" s="564">
        <v>235</v>
      </c>
      <c r="I81" s="564">
        <v>12023</v>
      </c>
      <c r="J81" s="565">
        <v>4.719843915001197E-2</v>
      </c>
    </row>
    <row r="82" spans="1:10" s="966" customFormat="1" ht="18" customHeight="1" thickBot="1">
      <c r="A82" s="1113" t="s">
        <v>825</v>
      </c>
      <c r="B82" s="564">
        <v>121506</v>
      </c>
      <c r="C82" s="564">
        <v>27718</v>
      </c>
      <c r="D82" s="564">
        <v>15755</v>
      </c>
      <c r="E82" s="564">
        <v>9037</v>
      </c>
      <c r="F82" s="564">
        <v>7852</v>
      </c>
      <c r="G82" s="564">
        <v>5550</v>
      </c>
      <c r="H82" s="564">
        <v>17392</v>
      </c>
      <c r="I82" s="564">
        <v>204810</v>
      </c>
      <c r="J82" s="565">
        <v>0.80401832506977899</v>
      </c>
    </row>
    <row r="83" spans="1:10" s="966" customFormat="1" ht="26.25" customHeight="1" thickTop="1" thickBot="1">
      <c r="A83" s="1114" t="s">
        <v>6</v>
      </c>
      <c r="B83" s="566">
        <v>152712</v>
      </c>
      <c r="C83" s="566">
        <v>36438</v>
      </c>
      <c r="D83" s="566">
        <v>21457</v>
      </c>
      <c r="E83" s="566">
        <v>10826</v>
      </c>
      <c r="F83" s="566">
        <v>9147</v>
      </c>
      <c r="G83" s="566">
        <v>6045</v>
      </c>
      <c r="H83" s="566">
        <v>18108</v>
      </c>
      <c r="I83" s="566">
        <v>254733</v>
      </c>
      <c r="J83" s="567">
        <v>1</v>
      </c>
    </row>
    <row r="84" spans="1:10" s="966" customFormat="1" ht="20.25" customHeight="1" thickTop="1">
      <c r="A84" s="1117" t="s">
        <v>826</v>
      </c>
      <c r="B84" s="565">
        <v>0.59949829821813427</v>
      </c>
      <c r="C84" s="565">
        <v>0.14304389301739467</v>
      </c>
      <c r="D84" s="565">
        <v>8.423329525424661E-2</v>
      </c>
      <c r="E84" s="565">
        <v>4.2499401333945738E-2</v>
      </c>
      <c r="F84" s="565">
        <v>3.5908186218511148E-2</v>
      </c>
      <c r="G84" s="565">
        <v>2.3730729822991133E-2</v>
      </c>
      <c r="H84" s="565">
        <v>7.1086196134776417E-2</v>
      </c>
      <c r="I84" s="565">
        <v>1</v>
      </c>
      <c r="J84" s="565"/>
    </row>
    <row r="85" spans="1:10" s="966" customFormat="1" ht="9" customHeight="1" thickBot="1">
      <c r="A85" s="1120"/>
      <c r="B85" s="885"/>
      <c r="C85" s="438"/>
      <c r="D85" s="438"/>
      <c r="E85" s="438"/>
      <c r="F85" s="438"/>
      <c r="G85" s="438"/>
      <c r="H85" s="885"/>
      <c r="I85" s="885"/>
      <c r="J85" s="886"/>
    </row>
    <row r="86" spans="1:10" s="966" customFormat="1" ht="17.25" customHeight="1" thickTop="1">
      <c r="A86" s="798" t="s">
        <v>833</v>
      </c>
      <c r="B86" s="428"/>
      <c r="C86" s="213"/>
      <c r="D86" s="213"/>
      <c r="E86" s="213"/>
      <c r="F86" s="213"/>
      <c r="G86" s="213"/>
      <c r="H86" s="428"/>
      <c r="I86" s="428"/>
      <c r="J86" s="288"/>
    </row>
    <row r="87" spans="1:10" s="966" customFormat="1" ht="9" customHeight="1">
      <c r="A87" s="796"/>
      <c r="B87" s="428"/>
      <c r="C87" s="213"/>
      <c r="D87" s="213"/>
      <c r="E87" s="213"/>
      <c r="F87" s="213"/>
      <c r="G87" s="213"/>
      <c r="H87" s="428"/>
      <c r="I87" s="428"/>
      <c r="J87" s="288"/>
    </row>
    <row r="88" spans="1:10" s="82" customFormat="1" ht="34.700000000000003" customHeight="1">
      <c r="A88" s="982" t="s">
        <v>1424</v>
      </c>
      <c r="B88" s="982"/>
      <c r="C88" s="982"/>
      <c r="D88" s="982"/>
      <c r="E88" s="982"/>
      <c r="F88" s="982"/>
      <c r="G88" s="982"/>
      <c r="H88" s="982"/>
      <c r="I88" s="982"/>
      <c r="J88" s="982"/>
    </row>
    <row r="89" spans="1:10" s="82" customFormat="1" ht="24.95" customHeight="1">
      <c r="A89" s="982" t="s">
        <v>834</v>
      </c>
      <c r="B89" s="982"/>
      <c r="C89" s="982"/>
      <c r="D89" s="982"/>
      <c r="E89" s="982"/>
      <c r="F89" s="982"/>
      <c r="G89" s="982"/>
      <c r="H89" s="982"/>
      <c r="I89" s="982"/>
      <c r="J89" s="982"/>
    </row>
    <row r="90" spans="1:10" s="82" customFormat="1" ht="24.95" customHeight="1">
      <c r="A90" s="982" t="s">
        <v>1510</v>
      </c>
      <c r="B90" s="982"/>
      <c r="C90" s="982"/>
      <c r="D90" s="982"/>
      <c r="E90" s="982"/>
      <c r="F90" s="982"/>
      <c r="G90" s="982"/>
      <c r="H90" s="982"/>
      <c r="I90" s="982"/>
      <c r="J90" s="982"/>
    </row>
    <row r="91" spans="1:10" s="82" customFormat="1" ht="24.95" customHeight="1">
      <c r="A91" s="1042" t="s">
        <v>1345</v>
      </c>
      <c r="B91" s="1042"/>
      <c r="C91" s="1042"/>
      <c r="D91" s="1042"/>
      <c r="E91" s="1042"/>
      <c r="F91" s="1042"/>
      <c r="G91" s="1042"/>
      <c r="H91" s="1042"/>
      <c r="I91" s="1042"/>
      <c r="J91" s="1042"/>
    </row>
    <row r="92" spans="1:10" s="966" customFormat="1" ht="6" customHeight="1">
      <c r="A92" s="797"/>
      <c r="B92" s="89"/>
      <c r="C92" s="89"/>
      <c r="D92" s="89"/>
      <c r="E92" s="89"/>
      <c r="F92" s="89"/>
      <c r="G92" s="89"/>
      <c r="H92" s="89"/>
      <c r="I92" s="89"/>
      <c r="J92" s="89"/>
    </row>
    <row r="93" spans="1:10" s="966" customFormat="1" ht="5.25" customHeight="1" thickBot="1">
      <c r="A93" s="790"/>
      <c r="B93" s="770"/>
      <c r="C93" s="770"/>
      <c r="D93" s="771"/>
      <c r="E93" s="770"/>
      <c r="F93" s="770"/>
      <c r="G93" s="770"/>
      <c r="H93" s="770"/>
      <c r="I93" s="770"/>
      <c r="J93" s="770"/>
    </row>
    <row r="94" spans="1:10" s="89" customFormat="1" ht="23.25" customHeight="1" thickTop="1" thickBot="1">
      <c r="A94" s="1114" t="s">
        <v>810</v>
      </c>
      <c r="B94" s="881" t="s">
        <v>1425</v>
      </c>
      <c r="C94" s="881" t="s">
        <v>1429</v>
      </c>
      <c r="D94" s="881" t="s">
        <v>1428</v>
      </c>
      <c r="E94" s="881" t="s">
        <v>1426</v>
      </c>
      <c r="F94" s="881" t="s">
        <v>1430</v>
      </c>
      <c r="G94" s="881" t="s">
        <v>1427</v>
      </c>
      <c r="H94" s="881" t="s">
        <v>1431</v>
      </c>
      <c r="I94" s="881" t="s">
        <v>6</v>
      </c>
      <c r="J94" s="881" t="s">
        <v>720</v>
      </c>
    </row>
    <row r="95" spans="1:10" s="966" customFormat="1" ht="26.25" customHeight="1" thickTop="1">
      <c r="A95" s="1113" t="s">
        <v>812</v>
      </c>
      <c r="B95" s="564">
        <v>0</v>
      </c>
      <c r="C95" s="564">
        <v>0</v>
      </c>
      <c r="D95" s="564">
        <v>0</v>
      </c>
      <c r="E95" s="564">
        <v>0</v>
      </c>
      <c r="F95" s="564">
        <v>0</v>
      </c>
      <c r="G95" s="564">
        <v>0</v>
      </c>
      <c r="H95" s="564">
        <v>0</v>
      </c>
      <c r="I95" s="564">
        <v>0</v>
      </c>
      <c r="J95" s="565">
        <v>0</v>
      </c>
    </row>
    <row r="96" spans="1:10" s="966" customFormat="1" ht="18" customHeight="1">
      <c r="A96" s="1113" t="s">
        <v>813</v>
      </c>
      <c r="B96" s="564">
        <v>0</v>
      </c>
      <c r="C96" s="564">
        <v>0</v>
      </c>
      <c r="D96" s="564">
        <v>0</v>
      </c>
      <c r="E96" s="564">
        <v>0</v>
      </c>
      <c r="F96" s="564">
        <v>0</v>
      </c>
      <c r="G96" s="564">
        <v>0</v>
      </c>
      <c r="H96" s="564">
        <v>0</v>
      </c>
      <c r="I96" s="564">
        <v>0</v>
      </c>
      <c r="J96" s="565">
        <v>0</v>
      </c>
    </row>
    <row r="97" spans="1:10" s="966" customFormat="1" ht="18" customHeight="1">
      <c r="A97" s="1113" t="s">
        <v>814</v>
      </c>
      <c r="B97" s="564">
        <v>0</v>
      </c>
      <c r="C97" s="564">
        <v>35380.131439999997</v>
      </c>
      <c r="D97" s="564">
        <v>0</v>
      </c>
      <c r="E97" s="564">
        <v>0</v>
      </c>
      <c r="F97" s="564">
        <v>0</v>
      </c>
      <c r="G97" s="564">
        <v>0</v>
      </c>
      <c r="H97" s="564">
        <v>0</v>
      </c>
      <c r="I97" s="564">
        <v>35380.131439999997</v>
      </c>
      <c r="J97" s="565">
        <v>6.138747016350634E-2</v>
      </c>
    </row>
    <row r="98" spans="1:10" s="966" customFormat="1" ht="18" customHeight="1">
      <c r="A98" s="1113" t="s">
        <v>815</v>
      </c>
      <c r="B98" s="564">
        <v>1408.47387</v>
      </c>
      <c r="C98" s="564">
        <v>22689.182339999999</v>
      </c>
      <c r="D98" s="564">
        <v>0</v>
      </c>
      <c r="E98" s="564">
        <v>8486.6839999999993</v>
      </c>
      <c r="F98" s="564">
        <v>1550</v>
      </c>
      <c r="G98" s="564">
        <v>8058</v>
      </c>
      <c r="H98" s="564">
        <v>8163.4</v>
      </c>
      <c r="I98" s="564">
        <v>50355.740210000004</v>
      </c>
      <c r="J98" s="565">
        <v>8.7371396710182833E-2</v>
      </c>
    </row>
    <row r="99" spans="1:10" s="966" customFormat="1" ht="18" customHeight="1">
      <c r="A99" s="1113" t="s">
        <v>816</v>
      </c>
      <c r="B99" s="564">
        <v>11594.237050000002</v>
      </c>
      <c r="C99" s="564">
        <v>35506.009140000002</v>
      </c>
      <c r="D99" s="564">
        <v>0</v>
      </c>
      <c r="E99" s="564">
        <v>2461.6</v>
      </c>
      <c r="F99" s="564">
        <v>2250.9613300000001</v>
      </c>
      <c r="G99" s="564">
        <v>7044</v>
      </c>
      <c r="H99" s="564">
        <v>4401</v>
      </c>
      <c r="I99" s="564">
        <v>63257.807520000002</v>
      </c>
      <c r="J99" s="565">
        <v>0.10975755639371439</v>
      </c>
    </row>
    <row r="100" spans="1:10" s="966" customFormat="1" ht="18" customHeight="1">
      <c r="A100" s="1113" t="s">
        <v>817</v>
      </c>
      <c r="B100" s="564">
        <v>22319.8439</v>
      </c>
      <c r="C100" s="564">
        <v>29918.102729999999</v>
      </c>
      <c r="D100" s="564">
        <v>1785.30024</v>
      </c>
      <c r="E100" s="564">
        <v>5291.8721100000002</v>
      </c>
      <c r="F100" s="564">
        <v>4640.8267500000002</v>
      </c>
      <c r="G100" s="564">
        <v>1000</v>
      </c>
      <c r="H100" s="564">
        <v>6219.1042300000008</v>
      </c>
      <c r="I100" s="564">
        <v>71175.049960000004</v>
      </c>
      <c r="J100" s="565">
        <v>0.12349463040337348</v>
      </c>
    </row>
    <row r="101" spans="1:10" s="966" customFormat="1" ht="18" customHeight="1">
      <c r="A101" s="1113" t="s">
        <v>818</v>
      </c>
      <c r="B101" s="564">
        <v>29513.857090000001</v>
      </c>
      <c r="C101" s="564">
        <v>25948.071789999998</v>
      </c>
      <c r="D101" s="564">
        <v>2584.32665</v>
      </c>
      <c r="E101" s="564">
        <v>5280.5397699999994</v>
      </c>
      <c r="F101" s="564">
        <v>2564.2315199999998</v>
      </c>
      <c r="G101" s="564">
        <v>525.40979000000004</v>
      </c>
      <c r="H101" s="564">
        <v>1892.913</v>
      </c>
      <c r="I101" s="564">
        <v>68309.349610000005</v>
      </c>
      <c r="J101" s="565">
        <v>0.11852240199230868</v>
      </c>
    </row>
    <row r="102" spans="1:10" s="966" customFormat="1" ht="18" customHeight="1">
      <c r="A102" s="1113" t="s">
        <v>819</v>
      </c>
      <c r="B102" s="564">
        <v>24789.819010000003</v>
      </c>
      <c r="C102" s="564">
        <v>22377.907149999999</v>
      </c>
      <c r="D102" s="564">
        <v>2532.5067300000001</v>
      </c>
      <c r="E102" s="564">
        <v>7924.4857000000002</v>
      </c>
      <c r="F102" s="564">
        <v>4043.1457799999998</v>
      </c>
      <c r="G102" s="564">
        <v>694</v>
      </c>
      <c r="H102" s="564">
        <v>1113.32017</v>
      </c>
      <c r="I102" s="564">
        <v>63475.184540000002</v>
      </c>
      <c r="J102" s="565">
        <v>0.11013472359989371</v>
      </c>
    </row>
    <row r="103" spans="1:10" s="966" customFormat="1" ht="18" customHeight="1">
      <c r="A103" s="1113" t="s">
        <v>820</v>
      </c>
      <c r="B103" s="564">
        <v>15594.679330000001</v>
      </c>
      <c r="C103" s="564">
        <v>12776.16942</v>
      </c>
      <c r="D103" s="564">
        <v>2043.38012</v>
      </c>
      <c r="E103" s="564">
        <v>3646.96785</v>
      </c>
      <c r="F103" s="564">
        <v>2071.2354</v>
      </c>
      <c r="G103" s="564">
        <v>247.5</v>
      </c>
      <c r="H103" s="564">
        <v>599.08143000000007</v>
      </c>
      <c r="I103" s="564">
        <v>36979.013549999996</v>
      </c>
      <c r="J103" s="565">
        <v>6.416166358302601E-2</v>
      </c>
    </row>
    <row r="104" spans="1:10" s="966" customFormat="1" ht="18" customHeight="1">
      <c r="A104" s="1113" t="s">
        <v>821</v>
      </c>
      <c r="B104" s="564">
        <v>27868.386629999997</v>
      </c>
      <c r="C104" s="564">
        <v>21359.60096</v>
      </c>
      <c r="D104" s="564">
        <v>5205.5584800000006</v>
      </c>
      <c r="E104" s="564">
        <v>4962.6438899999994</v>
      </c>
      <c r="F104" s="564">
        <v>6798.5706200000004</v>
      </c>
      <c r="G104" s="564">
        <v>581</v>
      </c>
      <c r="H104" s="564">
        <v>880.85808999999995</v>
      </c>
      <c r="I104" s="564">
        <v>67656.618669999996</v>
      </c>
      <c r="J104" s="565">
        <v>0.11738985953208633</v>
      </c>
    </row>
    <row r="105" spans="1:10" s="966" customFormat="1" ht="18" customHeight="1">
      <c r="A105" s="1113" t="s">
        <v>822</v>
      </c>
      <c r="B105" s="564">
        <v>30025.344739999997</v>
      </c>
      <c r="C105" s="564">
        <v>20199.317930000001</v>
      </c>
      <c r="D105" s="564">
        <v>4089.89561</v>
      </c>
      <c r="E105" s="564">
        <v>5109.6671399999996</v>
      </c>
      <c r="F105" s="564">
        <v>8486.0394499999984</v>
      </c>
      <c r="G105" s="564">
        <v>453.97229999999996</v>
      </c>
      <c r="H105" s="564">
        <v>686.38932</v>
      </c>
      <c r="I105" s="564">
        <v>69050.626489999995</v>
      </c>
      <c r="J105" s="565">
        <v>0.11980857902166955</v>
      </c>
    </row>
    <row r="106" spans="1:10" s="966" customFormat="1" ht="18" customHeight="1">
      <c r="A106" s="1113" t="s">
        <v>823</v>
      </c>
      <c r="B106" s="564">
        <v>17430.408879999999</v>
      </c>
      <c r="C106" s="564">
        <v>14900.987449999999</v>
      </c>
      <c r="D106" s="564">
        <v>4201.0634400000008</v>
      </c>
      <c r="E106" s="564">
        <v>3777.74872</v>
      </c>
      <c r="F106" s="564">
        <v>7412.9654099999998</v>
      </c>
      <c r="G106" s="564">
        <v>138.23251999999999</v>
      </c>
      <c r="H106" s="564">
        <v>159.89218</v>
      </c>
      <c r="I106" s="564">
        <v>48021.298599999995</v>
      </c>
      <c r="J106" s="565">
        <v>8.3320946391043954E-2</v>
      </c>
    </row>
    <row r="107" spans="1:10" s="966" customFormat="1" ht="18" customHeight="1">
      <c r="A107" s="1113" t="s">
        <v>824</v>
      </c>
      <c r="B107" s="564">
        <v>778.24860999999999</v>
      </c>
      <c r="C107" s="564">
        <v>601.94168999999999</v>
      </c>
      <c r="D107" s="564">
        <v>361.16660999999999</v>
      </c>
      <c r="E107" s="564">
        <v>145.85039</v>
      </c>
      <c r="F107" s="564">
        <v>262.30159000000003</v>
      </c>
      <c r="G107" s="564">
        <v>15.164999999999999</v>
      </c>
      <c r="H107" s="564">
        <v>10.5</v>
      </c>
      <c r="I107" s="564">
        <v>2175.17389</v>
      </c>
      <c r="J107" s="565">
        <v>3.7741075806702272E-3</v>
      </c>
    </row>
    <row r="108" spans="1:10" s="966" customFormat="1" ht="18" customHeight="1" thickBot="1">
      <c r="A108" s="1113" t="s">
        <v>825</v>
      </c>
      <c r="B108" s="564">
        <v>344.86190999999997</v>
      </c>
      <c r="C108" s="564">
        <v>6.86</v>
      </c>
      <c r="D108" s="564">
        <v>11.59384</v>
      </c>
      <c r="E108" s="564">
        <v>34.49962</v>
      </c>
      <c r="F108" s="564">
        <v>66.03864999999999</v>
      </c>
      <c r="G108" s="564">
        <v>0</v>
      </c>
      <c r="H108" s="564">
        <v>41.403970000000001</v>
      </c>
      <c r="I108" s="564">
        <v>505.25799000000001</v>
      </c>
      <c r="J108" s="565">
        <v>8.7666462852457362E-4</v>
      </c>
    </row>
    <row r="109" spans="1:10" s="966" customFormat="1" ht="47.25" customHeight="1" thickTop="1" thickBot="1">
      <c r="A109" s="1114" t="s">
        <v>6</v>
      </c>
      <c r="B109" s="566">
        <v>181668.16102000003</v>
      </c>
      <c r="C109" s="566">
        <v>241664.28203999996</v>
      </c>
      <c r="D109" s="566">
        <v>22814.791720000005</v>
      </c>
      <c r="E109" s="566">
        <v>47122.55919</v>
      </c>
      <c r="F109" s="566">
        <v>40146.316500000001</v>
      </c>
      <c r="G109" s="566">
        <v>18757.279610000005</v>
      </c>
      <c r="H109" s="566">
        <v>24167.862389999995</v>
      </c>
      <c r="I109" s="566">
        <v>576341.25246999995</v>
      </c>
      <c r="J109" s="567">
        <v>1</v>
      </c>
    </row>
    <row r="110" spans="1:10" s="966" customFormat="1" ht="35.25" customHeight="1" thickTop="1" thickBot="1">
      <c r="A110" s="1115" t="s">
        <v>826</v>
      </c>
      <c r="B110" s="565">
        <v>0.31520936639782926</v>
      </c>
      <c r="C110" s="565">
        <v>0.41930762548110195</v>
      </c>
      <c r="D110" s="565">
        <v>3.9585560849971557E-2</v>
      </c>
      <c r="E110" s="565">
        <v>8.176155877797911E-2</v>
      </c>
      <c r="F110" s="565">
        <v>6.9657197585539343E-2</v>
      </c>
      <c r="G110" s="565">
        <v>3.254543992749568E-2</v>
      </c>
      <c r="H110" s="565">
        <v>4.1933250980083187E-2</v>
      </c>
      <c r="I110" s="565">
        <v>1</v>
      </c>
      <c r="J110" s="565"/>
    </row>
    <row r="111" spans="1:10" s="520" customFormat="1" ht="33.75" customHeight="1" thickTop="1" thickBot="1">
      <c r="A111" s="1116" t="s">
        <v>835</v>
      </c>
      <c r="B111" s="881" t="s">
        <v>1425</v>
      </c>
      <c r="C111" s="881" t="s">
        <v>1429</v>
      </c>
      <c r="D111" s="881" t="s">
        <v>1428</v>
      </c>
      <c r="E111" s="881" t="s">
        <v>1426</v>
      </c>
      <c r="F111" s="881" t="s">
        <v>1430</v>
      </c>
      <c r="G111" s="881" t="s">
        <v>1427</v>
      </c>
      <c r="H111" s="881" t="s">
        <v>1431</v>
      </c>
      <c r="I111" s="883" t="s">
        <v>6</v>
      </c>
      <c r="J111" s="881" t="s">
        <v>720</v>
      </c>
    </row>
    <row r="112" spans="1:10" s="966" customFormat="1" ht="27.75" customHeight="1" thickTop="1">
      <c r="A112" s="1113" t="s">
        <v>812</v>
      </c>
      <c r="B112" s="564">
        <v>0</v>
      </c>
      <c r="C112" s="564">
        <v>0</v>
      </c>
      <c r="D112" s="564">
        <v>0</v>
      </c>
      <c r="E112" s="564">
        <v>0</v>
      </c>
      <c r="F112" s="564">
        <v>0</v>
      </c>
      <c r="G112" s="564">
        <v>0</v>
      </c>
      <c r="H112" s="564">
        <v>0</v>
      </c>
      <c r="I112" s="564">
        <v>0</v>
      </c>
      <c r="J112" s="565">
        <v>0</v>
      </c>
    </row>
    <row r="113" spans="1:10" s="966" customFormat="1" ht="18" customHeight="1">
      <c r="A113" s="1113" t="s">
        <v>813</v>
      </c>
      <c r="B113" s="564">
        <v>0</v>
      </c>
      <c r="C113" s="564">
        <v>0</v>
      </c>
      <c r="D113" s="564">
        <v>0</v>
      </c>
      <c r="E113" s="564">
        <v>0</v>
      </c>
      <c r="F113" s="564">
        <v>0</v>
      </c>
      <c r="G113" s="564">
        <v>0</v>
      </c>
      <c r="H113" s="564">
        <v>0</v>
      </c>
      <c r="I113" s="564">
        <v>0</v>
      </c>
      <c r="J113" s="565">
        <v>0</v>
      </c>
    </row>
    <row r="114" spans="1:10" s="966" customFormat="1" ht="18" customHeight="1">
      <c r="A114" s="1113" t="s">
        <v>814</v>
      </c>
      <c r="B114" s="564">
        <v>0</v>
      </c>
      <c r="C114" s="564">
        <v>7</v>
      </c>
      <c r="D114" s="564">
        <v>0</v>
      </c>
      <c r="E114" s="564">
        <v>0</v>
      </c>
      <c r="F114" s="564">
        <v>0</v>
      </c>
      <c r="G114" s="564">
        <v>0</v>
      </c>
      <c r="H114" s="564">
        <v>0</v>
      </c>
      <c r="I114" s="564">
        <v>7</v>
      </c>
      <c r="J114" s="565">
        <v>1.0450880859958196E-3</v>
      </c>
    </row>
    <row r="115" spans="1:10" s="966" customFormat="1" ht="18" customHeight="1">
      <c r="A115" s="1113" t="s">
        <v>815</v>
      </c>
      <c r="B115" s="564">
        <v>1</v>
      </c>
      <c r="C115" s="564">
        <v>11</v>
      </c>
      <c r="D115" s="564">
        <v>0</v>
      </c>
      <c r="E115" s="564">
        <v>3</v>
      </c>
      <c r="F115" s="564">
        <v>1</v>
      </c>
      <c r="G115" s="564">
        <v>4</v>
      </c>
      <c r="H115" s="564">
        <v>3</v>
      </c>
      <c r="I115" s="564">
        <v>23</v>
      </c>
      <c r="J115" s="565">
        <v>3.4338608539862645E-3</v>
      </c>
    </row>
    <row r="116" spans="1:10" s="966" customFormat="1" ht="18" customHeight="1">
      <c r="A116" s="1113" t="s">
        <v>816</v>
      </c>
      <c r="B116" s="564">
        <v>13</v>
      </c>
      <c r="C116" s="564">
        <v>37</v>
      </c>
      <c r="D116" s="564">
        <v>0</v>
      </c>
      <c r="E116" s="564">
        <v>3</v>
      </c>
      <c r="F116" s="564">
        <v>2</v>
      </c>
      <c r="G116" s="564">
        <v>7</v>
      </c>
      <c r="H116" s="564">
        <v>4</v>
      </c>
      <c r="I116" s="564">
        <v>66</v>
      </c>
      <c r="J116" s="565">
        <v>9.853687667960586E-3</v>
      </c>
    </row>
    <row r="117" spans="1:10" s="966" customFormat="1" ht="18" customHeight="1">
      <c r="A117" s="1113" t="s">
        <v>817</v>
      </c>
      <c r="B117" s="564">
        <v>50</v>
      </c>
      <c r="C117" s="564">
        <v>64</v>
      </c>
      <c r="D117" s="564">
        <v>4</v>
      </c>
      <c r="E117" s="564">
        <v>10</v>
      </c>
      <c r="F117" s="564">
        <v>10</v>
      </c>
      <c r="G117" s="564">
        <v>2</v>
      </c>
      <c r="H117" s="564">
        <v>14</v>
      </c>
      <c r="I117" s="564">
        <v>154</v>
      </c>
      <c r="J117" s="565">
        <v>2.2991937891908031E-2</v>
      </c>
    </row>
    <row r="118" spans="1:10" s="966" customFormat="1" ht="18" customHeight="1">
      <c r="A118" s="1113" t="s">
        <v>818</v>
      </c>
      <c r="B118" s="564">
        <v>114</v>
      </c>
      <c r="C118" s="564">
        <v>101</v>
      </c>
      <c r="D118" s="564">
        <v>10</v>
      </c>
      <c r="E118" s="564">
        <v>20</v>
      </c>
      <c r="F118" s="564">
        <v>9</v>
      </c>
      <c r="G118" s="564">
        <v>2</v>
      </c>
      <c r="H118" s="564">
        <v>7</v>
      </c>
      <c r="I118" s="564">
        <v>263</v>
      </c>
      <c r="J118" s="565">
        <v>3.9265452373842935E-2</v>
      </c>
    </row>
    <row r="119" spans="1:10" s="966" customFormat="1" ht="18" customHeight="1">
      <c r="A119" s="1113" t="s">
        <v>819</v>
      </c>
      <c r="B119" s="564">
        <v>151</v>
      </c>
      <c r="C119" s="564">
        <v>135</v>
      </c>
      <c r="D119" s="564">
        <v>15</v>
      </c>
      <c r="E119" s="564">
        <v>47</v>
      </c>
      <c r="F119" s="564">
        <v>23</v>
      </c>
      <c r="G119" s="564">
        <v>4</v>
      </c>
      <c r="H119" s="564">
        <v>7</v>
      </c>
      <c r="I119" s="564">
        <v>382</v>
      </c>
      <c r="J119" s="565">
        <v>5.7031949835771874E-2</v>
      </c>
    </row>
    <row r="120" spans="1:10" s="966" customFormat="1" ht="18" customHeight="1">
      <c r="A120" s="1113" t="s">
        <v>820</v>
      </c>
      <c r="B120" s="564">
        <v>133</v>
      </c>
      <c r="C120" s="564">
        <v>106</v>
      </c>
      <c r="D120" s="564">
        <v>17</v>
      </c>
      <c r="E120" s="564">
        <v>31</v>
      </c>
      <c r="F120" s="564">
        <v>18</v>
      </c>
      <c r="G120" s="564">
        <v>2</v>
      </c>
      <c r="H120" s="564">
        <v>5</v>
      </c>
      <c r="I120" s="564">
        <v>312</v>
      </c>
      <c r="J120" s="565">
        <v>4.6581068975813676E-2</v>
      </c>
    </row>
    <row r="121" spans="1:10" s="966" customFormat="1" ht="18" customHeight="1">
      <c r="A121" s="1113" t="s">
        <v>821</v>
      </c>
      <c r="B121" s="564">
        <v>339</v>
      </c>
      <c r="C121" s="564">
        <v>259</v>
      </c>
      <c r="D121" s="564">
        <v>59</v>
      </c>
      <c r="E121" s="564">
        <v>56</v>
      </c>
      <c r="F121" s="564">
        <v>80</v>
      </c>
      <c r="G121" s="564">
        <v>7</v>
      </c>
      <c r="H121" s="564">
        <v>11</v>
      </c>
      <c r="I121" s="564">
        <v>811</v>
      </c>
      <c r="J121" s="565">
        <v>0.12108091967751568</v>
      </c>
    </row>
    <row r="122" spans="1:10" s="966" customFormat="1" ht="18" customHeight="1">
      <c r="A122" s="1113" t="s">
        <v>822</v>
      </c>
      <c r="B122" s="564">
        <v>617</v>
      </c>
      <c r="C122" s="564">
        <v>417</v>
      </c>
      <c r="D122" s="564">
        <v>83</v>
      </c>
      <c r="E122" s="564">
        <v>106</v>
      </c>
      <c r="F122" s="564">
        <v>180</v>
      </c>
      <c r="G122" s="564">
        <v>9</v>
      </c>
      <c r="H122" s="564">
        <v>14</v>
      </c>
      <c r="I122" s="564">
        <v>1426</v>
      </c>
      <c r="J122" s="565">
        <v>0.21289937294714839</v>
      </c>
    </row>
    <row r="123" spans="1:10" s="966" customFormat="1" ht="18" customHeight="1">
      <c r="A123" s="1113" t="s">
        <v>823</v>
      </c>
      <c r="B123" s="564">
        <v>960</v>
      </c>
      <c r="C123" s="564">
        <v>790</v>
      </c>
      <c r="D123" s="564">
        <v>224</v>
      </c>
      <c r="E123" s="564">
        <v>192</v>
      </c>
      <c r="F123" s="564">
        <v>370</v>
      </c>
      <c r="G123" s="564">
        <v>7</v>
      </c>
      <c r="H123" s="564">
        <v>9</v>
      </c>
      <c r="I123" s="564">
        <v>2552</v>
      </c>
      <c r="J123" s="565">
        <v>0.38100925649447598</v>
      </c>
    </row>
    <row r="124" spans="1:10" s="966" customFormat="1" ht="18" customHeight="1">
      <c r="A124" s="1113" t="s">
        <v>824</v>
      </c>
      <c r="B124" s="564">
        <v>156</v>
      </c>
      <c r="C124" s="564">
        <v>119</v>
      </c>
      <c r="D124" s="564">
        <v>72</v>
      </c>
      <c r="E124" s="564">
        <v>30</v>
      </c>
      <c r="F124" s="564">
        <v>50</v>
      </c>
      <c r="G124" s="564">
        <v>3</v>
      </c>
      <c r="H124" s="564">
        <v>2</v>
      </c>
      <c r="I124" s="564">
        <v>432</v>
      </c>
      <c r="J124" s="565">
        <v>6.449686473574201E-2</v>
      </c>
    </row>
    <row r="125" spans="1:10" s="966" customFormat="1" ht="18" customHeight="1" thickBot="1">
      <c r="A125" s="1113" t="s">
        <v>825</v>
      </c>
      <c r="B125" s="564">
        <v>182</v>
      </c>
      <c r="C125" s="564">
        <v>2</v>
      </c>
      <c r="D125" s="564">
        <v>4</v>
      </c>
      <c r="E125" s="564">
        <v>16</v>
      </c>
      <c r="F125" s="564">
        <v>30</v>
      </c>
      <c r="G125" s="564">
        <v>0</v>
      </c>
      <c r="H125" s="564">
        <v>36</v>
      </c>
      <c r="I125" s="564">
        <v>270</v>
      </c>
      <c r="J125" s="565">
        <v>4.0310540459838756E-2</v>
      </c>
    </row>
    <row r="126" spans="1:10" s="966" customFormat="1" ht="48.75" customHeight="1" thickTop="1" thickBot="1">
      <c r="A126" s="1114" t="s">
        <v>6</v>
      </c>
      <c r="B126" s="566">
        <v>2716</v>
      </c>
      <c r="C126" s="566">
        <v>2048</v>
      </c>
      <c r="D126" s="566">
        <v>488</v>
      </c>
      <c r="E126" s="566">
        <v>514</v>
      </c>
      <c r="F126" s="566">
        <v>773</v>
      </c>
      <c r="G126" s="566">
        <v>47</v>
      </c>
      <c r="H126" s="566">
        <v>112</v>
      </c>
      <c r="I126" s="566">
        <v>6698</v>
      </c>
      <c r="J126" s="567">
        <v>1</v>
      </c>
    </row>
    <row r="127" spans="1:10" s="966" customFormat="1" ht="43.5" customHeight="1" thickTop="1">
      <c r="A127" s="1117" t="s">
        <v>826</v>
      </c>
      <c r="B127" s="565">
        <v>0.40549417736637805</v>
      </c>
      <c r="C127" s="565">
        <v>0.30576291430277697</v>
      </c>
      <c r="D127" s="565">
        <v>7.2857569423708565E-2</v>
      </c>
      <c r="E127" s="565">
        <v>7.6739325171693046E-2</v>
      </c>
      <c r="F127" s="565">
        <v>0.11540758435353837</v>
      </c>
      <c r="G127" s="565">
        <v>7.0170200059719318E-3</v>
      </c>
      <c r="H127" s="565">
        <v>1.6721409375933114E-2</v>
      </c>
      <c r="I127" s="565">
        <v>1</v>
      </c>
      <c r="J127" s="565"/>
    </row>
    <row r="128" spans="1:10" s="966" customFormat="1" ht="9" customHeight="1" thickBot="1">
      <c r="A128" s="1118"/>
      <c r="B128" s="882"/>
      <c r="C128" s="485"/>
      <c r="D128" s="485"/>
      <c r="E128" s="485"/>
      <c r="F128" s="485"/>
      <c r="G128" s="485"/>
      <c r="H128" s="882"/>
      <c r="I128" s="882"/>
      <c r="J128" s="628"/>
    </row>
    <row r="129" spans="1:10" s="966" customFormat="1" ht="17.25" customHeight="1" thickTop="1">
      <c r="A129" s="799" t="s">
        <v>836</v>
      </c>
      <c r="B129" s="428"/>
      <c r="C129" s="213"/>
      <c r="D129" s="213"/>
      <c r="E129" s="213"/>
      <c r="F129" s="213"/>
      <c r="G129" s="213"/>
      <c r="H129" s="428"/>
      <c r="I129" s="428"/>
      <c r="J129" s="288"/>
    </row>
    <row r="130" spans="1:10" s="966" customFormat="1" ht="9" customHeight="1">
      <c r="A130" s="796"/>
      <c r="B130" s="428"/>
      <c r="C130" s="213"/>
      <c r="D130" s="213"/>
      <c r="E130" s="213"/>
      <c r="F130" s="213"/>
      <c r="G130" s="213"/>
      <c r="H130" s="428"/>
      <c r="I130" s="428"/>
      <c r="J130" s="288"/>
    </row>
    <row r="131" spans="1:10" s="82" customFormat="1" ht="40.5" customHeight="1">
      <c r="A131" s="1010" t="s">
        <v>1424</v>
      </c>
      <c r="B131" s="1010"/>
      <c r="C131" s="1010"/>
      <c r="D131" s="1010"/>
      <c r="E131" s="1010"/>
      <c r="F131" s="1010"/>
      <c r="G131" s="1010"/>
      <c r="H131" s="1010"/>
      <c r="I131" s="1010"/>
      <c r="J131" s="1010"/>
    </row>
    <row r="132" spans="1:10" s="82" customFormat="1" ht="27.75" customHeight="1">
      <c r="A132" s="1010" t="s">
        <v>837</v>
      </c>
      <c r="B132" s="1010"/>
      <c r="C132" s="1010"/>
      <c r="D132" s="1010"/>
      <c r="E132" s="1010"/>
      <c r="F132" s="1010"/>
      <c r="G132" s="1010"/>
      <c r="H132" s="1010"/>
      <c r="I132" s="1010"/>
      <c r="J132" s="1010"/>
    </row>
    <row r="133" spans="1:10" s="82" customFormat="1" ht="27.75" customHeight="1">
      <c r="A133" s="1010" t="s">
        <v>1510</v>
      </c>
      <c r="B133" s="1010"/>
      <c r="C133" s="1010"/>
      <c r="D133" s="1010"/>
      <c r="E133" s="1010"/>
      <c r="F133" s="1010"/>
      <c r="G133" s="1010"/>
      <c r="H133" s="1010"/>
      <c r="I133" s="1010"/>
      <c r="J133" s="1010"/>
    </row>
    <row r="134" spans="1:10" s="83" customFormat="1" ht="42" customHeight="1">
      <c r="A134" s="1011" t="s">
        <v>1345</v>
      </c>
      <c r="B134" s="1011"/>
      <c r="C134" s="1011"/>
      <c r="D134" s="1011"/>
      <c r="E134" s="1011"/>
      <c r="F134" s="1011"/>
      <c r="G134" s="1011"/>
      <c r="H134" s="1011"/>
      <c r="I134" s="1011"/>
      <c r="J134" s="1011"/>
    </row>
    <row r="135" spans="1:10" s="966" customFormat="1" ht="6" customHeight="1">
      <c r="A135" s="797"/>
      <c r="B135" s="89"/>
      <c r="C135" s="89"/>
      <c r="D135" s="89"/>
      <c r="E135" s="89"/>
      <c r="F135" s="89"/>
      <c r="G135" s="89"/>
      <c r="H135" s="89"/>
      <c r="I135" s="89"/>
      <c r="J135" s="89"/>
    </row>
    <row r="136" spans="1:10" s="966" customFormat="1" ht="5.25" customHeight="1" thickBot="1">
      <c r="A136" s="790"/>
      <c r="B136" s="770"/>
      <c r="C136" s="770"/>
      <c r="D136" s="771"/>
      <c r="E136" s="770"/>
      <c r="F136" s="770"/>
      <c r="G136" s="770"/>
      <c r="H136" s="770"/>
      <c r="I136" s="770"/>
      <c r="J136" s="770"/>
    </row>
    <row r="137" spans="1:10" s="563" customFormat="1" ht="23.25" customHeight="1" thickTop="1" thickBot="1">
      <c r="A137" s="1112" t="s">
        <v>810</v>
      </c>
      <c r="B137" s="880" t="s">
        <v>1425</v>
      </c>
      <c r="C137" s="880" t="s">
        <v>1429</v>
      </c>
      <c r="D137" s="880" t="s">
        <v>1428</v>
      </c>
      <c r="E137" s="880" t="s">
        <v>1426</v>
      </c>
      <c r="F137" s="880" t="s">
        <v>1430</v>
      </c>
      <c r="G137" s="880" t="s">
        <v>1427</v>
      </c>
      <c r="H137" s="880" t="s">
        <v>1431</v>
      </c>
      <c r="I137" s="880" t="s">
        <v>6</v>
      </c>
      <c r="J137" s="880" t="s">
        <v>720</v>
      </c>
    </row>
    <row r="138" spans="1:10" s="966" customFormat="1" ht="27" customHeight="1" thickTop="1">
      <c r="A138" s="1113" t="s">
        <v>812</v>
      </c>
      <c r="B138" s="564">
        <v>0</v>
      </c>
      <c r="C138" s="564">
        <v>0</v>
      </c>
      <c r="D138" s="564">
        <v>0</v>
      </c>
      <c r="E138" s="564">
        <v>0</v>
      </c>
      <c r="F138" s="564">
        <v>0</v>
      </c>
      <c r="G138" s="564">
        <v>0</v>
      </c>
      <c r="H138" s="564">
        <v>0</v>
      </c>
      <c r="I138" s="564">
        <v>0</v>
      </c>
      <c r="J138" s="565">
        <v>0</v>
      </c>
    </row>
    <row r="139" spans="1:10" s="966" customFormat="1" ht="18" customHeight="1">
      <c r="A139" s="1113" t="s">
        <v>813</v>
      </c>
      <c r="B139" s="564">
        <v>0</v>
      </c>
      <c r="C139" s="564">
        <v>0</v>
      </c>
      <c r="D139" s="564">
        <v>0</v>
      </c>
      <c r="E139" s="564">
        <v>0</v>
      </c>
      <c r="F139" s="564">
        <v>0</v>
      </c>
      <c r="G139" s="564">
        <v>0</v>
      </c>
      <c r="H139" s="564">
        <v>0</v>
      </c>
      <c r="I139" s="564">
        <v>0</v>
      </c>
      <c r="J139" s="565">
        <v>0</v>
      </c>
    </row>
    <row r="140" spans="1:10" s="966" customFormat="1" ht="18" customHeight="1">
      <c r="A140" s="1113" t="s">
        <v>814</v>
      </c>
      <c r="B140" s="564">
        <v>0</v>
      </c>
      <c r="C140" s="564">
        <v>0</v>
      </c>
      <c r="D140" s="564">
        <v>0</v>
      </c>
      <c r="E140" s="564">
        <v>0</v>
      </c>
      <c r="F140" s="564">
        <v>0</v>
      </c>
      <c r="G140" s="564">
        <v>0</v>
      </c>
      <c r="H140" s="564">
        <v>0</v>
      </c>
      <c r="I140" s="564">
        <v>0</v>
      </c>
      <c r="J140" s="565">
        <v>0</v>
      </c>
    </row>
    <row r="141" spans="1:10" s="966" customFormat="1" ht="18" customHeight="1">
      <c r="A141" s="1113" t="s">
        <v>815</v>
      </c>
      <c r="B141" s="564">
        <v>0</v>
      </c>
      <c r="C141" s="564">
        <v>0</v>
      </c>
      <c r="D141" s="564">
        <v>0</v>
      </c>
      <c r="E141" s="564">
        <v>0</v>
      </c>
      <c r="F141" s="564">
        <v>0</v>
      </c>
      <c r="G141" s="564">
        <v>0</v>
      </c>
      <c r="H141" s="564">
        <v>0</v>
      </c>
      <c r="I141" s="564">
        <v>0</v>
      </c>
      <c r="J141" s="565">
        <v>0</v>
      </c>
    </row>
    <row r="142" spans="1:10" s="966" customFormat="1" ht="18" customHeight="1">
      <c r="A142" s="1113" t="s">
        <v>816</v>
      </c>
      <c r="B142" s="564">
        <v>0</v>
      </c>
      <c r="C142" s="564">
        <v>1400</v>
      </c>
      <c r="D142" s="564">
        <v>0</v>
      </c>
      <c r="E142" s="564">
        <v>0</v>
      </c>
      <c r="F142" s="564">
        <v>0</v>
      </c>
      <c r="G142" s="564">
        <v>1870</v>
      </c>
      <c r="H142" s="564">
        <v>0</v>
      </c>
      <c r="I142" s="564">
        <v>3270</v>
      </c>
      <c r="J142" s="565">
        <v>0.17901611253298383</v>
      </c>
    </row>
    <row r="143" spans="1:10" s="966" customFormat="1" ht="18" customHeight="1">
      <c r="A143" s="1113" t="s">
        <v>817</v>
      </c>
      <c r="B143" s="564">
        <v>378.7242</v>
      </c>
      <c r="C143" s="564">
        <v>759.00059999999996</v>
      </c>
      <c r="D143" s="564">
        <v>0</v>
      </c>
      <c r="E143" s="564">
        <v>963.87175999999999</v>
      </c>
      <c r="F143" s="564">
        <v>0</v>
      </c>
      <c r="G143" s="564">
        <v>0</v>
      </c>
      <c r="H143" s="564">
        <v>1781.13375</v>
      </c>
      <c r="I143" s="564">
        <v>3882.7303099999999</v>
      </c>
      <c r="J143" s="565">
        <v>0.21256002633339058</v>
      </c>
    </row>
    <row r="144" spans="1:10" s="966" customFormat="1" ht="18" customHeight="1">
      <c r="A144" s="1113" t="s">
        <v>818</v>
      </c>
      <c r="B144" s="564">
        <v>274.39999999999998</v>
      </c>
      <c r="C144" s="564">
        <v>1565.7130400000001</v>
      </c>
      <c r="D144" s="564">
        <v>0</v>
      </c>
      <c r="E144" s="564">
        <v>0</v>
      </c>
      <c r="F144" s="564">
        <v>300</v>
      </c>
      <c r="G144" s="564">
        <v>0</v>
      </c>
      <c r="H144" s="564">
        <v>551.5</v>
      </c>
      <c r="I144" s="564">
        <v>2691.6130400000002</v>
      </c>
      <c r="J144" s="565">
        <v>0.14735232503482776</v>
      </c>
    </row>
    <row r="145" spans="1:10" s="966" customFormat="1" ht="18" customHeight="1">
      <c r="A145" s="1113" t="s">
        <v>819</v>
      </c>
      <c r="B145" s="564">
        <v>151</v>
      </c>
      <c r="C145" s="564">
        <v>790.98379</v>
      </c>
      <c r="D145" s="564">
        <v>0</v>
      </c>
      <c r="E145" s="564">
        <v>164.07357000000002</v>
      </c>
      <c r="F145" s="564">
        <v>400</v>
      </c>
      <c r="G145" s="564">
        <v>0</v>
      </c>
      <c r="H145" s="564">
        <v>141</v>
      </c>
      <c r="I145" s="564">
        <v>1647.05736</v>
      </c>
      <c r="J145" s="565">
        <v>9.0168136301541052E-2</v>
      </c>
    </row>
    <row r="146" spans="1:10" s="966" customFormat="1" ht="18" customHeight="1">
      <c r="A146" s="1113" t="s">
        <v>820</v>
      </c>
      <c r="B146" s="564">
        <v>109.76</v>
      </c>
      <c r="C146" s="564">
        <v>244.16612000000001</v>
      </c>
      <c r="D146" s="564">
        <v>0</v>
      </c>
      <c r="E146" s="564">
        <v>256.79689999999999</v>
      </c>
      <c r="F146" s="564">
        <v>0</v>
      </c>
      <c r="G146" s="564">
        <v>120</v>
      </c>
      <c r="H146" s="564">
        <v>103.8</v>
      </c>
      <c r="I146" s="564">
        <v>834.52301999999997</v>
      </c>
      <c r="J146" s="565">
        <v>4.5685953168099543E-2</v>
      </c>
    </row>
    <row r="147" spans="1:10" s="966" customFormat="1" ht="18" customHeight="1">
      <c r="A147" s="1113" t="s">
        <v>821</v>
      </c>
      <c r="B147" s="564">
        <v>0</v>
      </c>
      <c r="C147" s="564">
        <v>1132.5075900000002</v>
      </c>
      <c r="D147" s="564">
        <v>0</v>
      </c>
      <c r="E147" s="564">
        <v>92.759</v>
      </c>
      <c r="F147" s="564">
        <v>170</v>
      </c>
      <c r="G147" s="564">
        <v>0</v>
      </c>
      <c r="H147" s="564">
        <v>425.74440000000004</v>
      </c>
      <c r="I147" s="564">
        <v>1821.0109900000002</v>
      </c>
      <c r="J147" s="565">
        <v>9.9691225782764625E-2</v>
      </c>
    </row>
    <row r="148" spans="1:10" s="966" customFormat="1" ht="18" customHeight="1">
      <c r="A148" s="1113" t="s">
        <v>822</v>
      </c>
      <c r="B148" s="564">
        <v>609.97699999999998</v>
      </c>
      <c r="C148" s="564">
        <v>788.68991000000005</v>
      </c>
      <c r="D148" s="564">
        <v>48.292349999999999</v>
      </c>
      <c r="E148" s="564">
        <v>155.53976999999998</v>
      </c>
      <c r="F148" s="564">
        <v>132.4</v>
      </c>
      <c r="G148" s="564">
        <v>50</v>
      </c>
      <c r="H148" s="564">
        <v>238.40097</v>
      </c>
      <c r="I148" s="564">
        <v>2023.3</v>
      </c>
      <c r="J148" s="565">
        <v>0.11076553531742696</v>
      </c>
    </row>
    <row r="149" spans="1:10" s="966" customFormat="1" ht="18" customHeight="1">
      <c r="A149" s="1113" t="s">
        <v>823</v>
      </c>
      <c r="B149" s="564">
        <v>1381.7433899999999</v>
      </c>
      <c r="C149" s="564">
        <v>117.0757</v>
      </c>
      <c r="D149" s="564">
        <v>0</v>
      </c>
      <c r="E149" s="564">
        <v>108.43881</v>
      </c>
      <c r="F149" s="564">
        <v>95.6</v>
      </c>
      <c r="G149" s="564">
        <v>0</v>
      </c>
      <c r="H149" s="564">
        <v>80.89725</v>
      </c>
      <c r="I149" s="564">
        <v>1783.75515</v>
      </c>
      <c r="J149" s="565">
        <v>9.7651655248834693E-2</v>
      </c>
    </row>
    <row r="150" spans="1:10" s="966" customFormat="1" ht="18" customHeight="1">
      <c r="A150" s="1113" t="s">
        <v>824</v>
      </c>
      <c r="B150" s="564">
        <v>205.63355999999999</v>
      </c>
      <c r="C150" s="564">
        <v>0</v>
      </c>
      <c r="D150" s="564">
        <v>0</v>
      </c>
      <c r="E150" s="564">
        <v>10.8</v>
      </c>
      <c r="F150" s="564">
        <v>4</v>
      </c>
      <c r="G150" s="564">
        <v>0</v>
      </c>
      <c r="H150" s="564">
        <v>0</v>
      </c>
      <c r="I150" s="564">
        <v>220.43356</v>
      </c>
      <c r="J150" s="565">
        <v>1.206763271651567E-2</v>
      </c>
    </row>
    <row r="151" spans="1:10" s="966" customFormat="1" ht="18" customHeight="1" thickBot="1">
      <c r="A151" s="1113" t="s">
        <v>825</v>
      </c>
      <c r="B151" s="564">
        <v>92.088750000000005</v>
      </c>
      <c r="C151" s="564">
        <v>0</v>
      </c>
      <c r="D151" s="564">
        <v>0</v>
      </c>
      <c r="E151" s="564">
        <v>0</v>
      </c>
      <c r="F151" s="564">
        <v>0</v>
      </c>
      <c r="G151" s="564">
        <v>0</v>
      </c>
      <c r="H151" s="564">
        <v>0</v>
      </c>
      <c r="I151" s="564">
        <v>92.088750000000005</v>
      </c>
      <c r="J151" s="565">
        <v>5.0413975636152339E-3</v>
      </c>
    </row>
    <row r="152" spans="1:10" s="966" customFormat="1" ht="48" customHeight="1" thickTop="1" thickBot="1">
      <c r="A152" s="1114" t="s">
        <v>6</v>
      </c>
      <c r="B152" s="566">
        <v>3203.3269</v>
      </c>
      <c r="C152" s="566">
        <v>6798.1367500000006</v>
      </c>
      <c r="D152" s="566">
        <v>48.292349999999999</v>
      </c>
      <c r="E152" s="566">
        <v>1752.2798100000002</v>
      </c>
      <c r="F152" s="566">
        <v>1102</v>
      </c>
      <c r="G152" s="566">
        <v>2040</v>
      </c>
      <c r="H152" s="566">
        <v>3322.4763700000003</v>
      </c>
      <c r="I152" s="566">
        <v>18266.512180000002</v>
      </c>
      <c r="J152" s="567">
        <v>1</v>
      </c>
    </row>
    <row r="153" spans="1:10" s="966" customFormat="1" ht="44.25" customHeight="1" thickTop="1" thickBot="1">
      <c r="A153" s="1115" t="s">
        <v>826</v>
      </c>
      <c r="B153" s="565">
        <v>0.17536609443741108</v>
      </c>
      <c r="C153" s="565">
        <v>0.37216391848703761</v>
      </c>
      <c r="D153" s="565">
        <v>2.643764147425762E-3</v>
      </c>
      <c r="E153" s="565">
        <v>9.5928538121172954E-2</v>
      </c>
      <c r="F153" s="565">
        <v>6.0328977373500972E-2</v>
      </c>
      <c r="G153" s="565">
        <v>0.11167977662608165</v>
      </c>
      <c r="H153" s="565">
        <v>0.18188893080736993</v>
      </c>
      <c r="I153" s="565">
        <v>1</v>
      </c>
      <c r="J153" s="565"/>
    </row>
    <row r="154" spans="1:10" s="520" customFormat="1" ht="30" customHeight="1" thickTop="1" thickBot="1">
      <c r="A154" s="1116" t="s">
        <v>835</v>
      </c>
      <c r="B154" s="881" t="s">
        <v>1425</v>
      </c>
      <c r="C154" s="881" t="s">
        <v>1429</v>
      </c>
      <c r="D154" s="881" t="s">
        <v>1428</v>
      </c>
      <c r="E154" s="881" t="s">
        <v>1426</v>
      </c>
      <c r="F154" s="881" t="s">
        <v>1430</v>
      </c>
      <c r="G154" s="881" t="s">
        <v>1427</v>
      </c>
      <c r="H154" s="881" t="s">
        <v>1431</v>
      </c>
      <c r="I154" s="883" t="s">
        <v>6</v>
      </c>
      <c r="J154" s="884" t="s">
        <v>720</v>
      </c>
    </row>
    <row r="155" spans="1:10" s="966" customFormat="1" ht="29.25" customHeight="1" thickTop="1">
      <c r="A155" s="1113" t="s">
        <v>812</v>
      </c>
      <c r="B155" s="564">
        <v>0</v>
      </c>
      <c r="C155" s="564">
        <v>0</v>
      </c>
      <c r="D155" s="564">
        <v>0</v>
      </c>
      <c r="E155" s="564">
        <v>0</v>
      </c>
      <c r="F155" s="564">
        <v>0</v>
      </c>
      <c r="G155" s="564">
        <v>0</v>
      </c>
      <c r="H155" s="564">
        <v>0</v>
      </c>
      <c r="I155" s="564">
        <v>0</v>
      </c>
      <c r="J155" s="565">
        <v>0</v>
      </c>
    </row>
    <row r="156" spans="1:10" s="966" customFormat="1" ht="18" customHeight="1">
      <c r="A156" s="1113" t="s">
        <v>813</v>
      </c>
      <c r="B156" s="564">
        <v>0</v>
      </c>
      <c r="C156" s="564">
        <v>0</v>
      </c>
      <c r="D156" s="564">
        <v>0</v>
      </c>
      <c r="E156" s="564">
        <v>0</v>
      </c>
      <c r="F156" s="564">
        <v>0</v>
      </c>
      <c r="G156" s="564">
        <v>0</v>
      </c>
      <c r="H156" s="564">
        <v>0</v>
      </c>
      <c r="I156" s="564">
        <v>0</v>
      </c>
      <c r="J156" s="565">
        <v>0</v>
      </c>
    </row>
    <row r="157" spans="1:10" s="966" customFormat="1" ht="18" customHeight="1">
      <c r="A157" s="1113" t="s">
        <v>814</v>
      </c>
      <c r="B157" s="564">
        <v>0</v>
      </c>
      <c r="C157" s="564">
        <v>0</v>
      </c>
      <c r="D157" s="564">
        <v>0</v>
      </c>
      <c r="E157" s="564">
        <v>0</v>
      </c>
      <c r="F157" s="564">
        <v>0</v>
      </c>
      <c r="G157" s="564">
        <v>0</v>
      </c>
      <c r="H157" s="564">
        <v>0</v>
      </c>
      <c r="I157" s="564">
        <v>0</v>
      </c>
      <c r="J157" s="565">
        <v>0</v>
      </c>
    </row>
    <row r="158" spans="1:10" s="966" customFormat="1" ht="18" customHeight="1">
      <c r="A158" s="1113" t="s">
        <v>815</v>
      </c>
      <c r="B158" s="564">
        <v>0</v>
      </c>
      <c r="C158" s="564">
        <v>0</v>
      </c>
      <c r="D158" s="564">
        <v>0</v>
      </c>
      <c r="E158" s="564">
        <v>0</v>
      </c>
      <c r="F158" s="564">
        <v>0</v>
      </c>
      <c r="G158" s="564">
        <v>0</v>
      </c>
      <c r="H158" s="564">
        <v>0</v>
      </c>
      <c r="I158" s="564">
        <v>0</v>
      </c>
      <c r="J158" s="565">
        <v>0</v>
      </c>
    </row>
    <row r="159" spans="1:10" s="966" customFormat="1" ht="18" customHeight="1">
      <c r="A159" s="1113" t="s">
        <v>816</v>
      </c>
      <c r="B159" s="564">
        <v>0</v>
      </c>
      <c r="C159" s="564">
        <v>2</v>
      </c>
      <c r="D159" s="564">
        <v>0</v>
      </c>
      <c r="E159" s="564">
        <v>0</v>
      </c>
      <c r="F159" s="564">
        <v>0</v>
      </c>
      <c r="G159" s="564">
        <v>2</v>
      </c>
      <c r="H159" s="564">
        <v>0</v>
      </c>
      <c r="I159" s="564">
        <v>4</v>
      </c>
      <c r="J159" s="565">
        <v>1.2861736334405145E-2</v>
      </c>
    </row>
    <row r="160" spans="1:10" s="966" customFormat="1" ht="18" customHeight="1">
      <c r="A160" s="1113" t="s">
        <v>817</v>
      </c>
      <c r="B160" s="564">
        <v>1</v>
      </c>
      <c r="C160" s="564">
        <v>2</v>
      </c>
      <c r="D160" s="564">
        <v>0</v>
      </c>
      <c r="E160" s="564">
        <v>2</v>
      </c>
      <c r="F160" s="564">
        <v>0</v>
      </c>
      <c r="G160" s="564">
        <v>0</v>
      </c>
      <c r="H160" s="564">
        <v>4</v>
      </c>
      <c r="I160" s="564">
        <v>9</v>
      </c>
      <c r="J160" s="565">
        <v>2.8938906752411574E-2</v>
      </c>
    </row>
    <row r="161" spans="1:13" s="966" customFormat="1" ht="18" customHeight="1">
      <c r="A161" s="1113" t="s">
        <v>818</v>
      </c>
      <c r="B161" s="564">
        <v>1</v>
      </c>
      <c r="C161" s="564">
        <v>6</v>
      </c>
      <c r="D161" s="564">
        <v>0</v>
      </c>
      <c r="E161" s="564">
        <v>0</v>
      </c>
      <c r="F161" s="564">
        <v>1</v>
      </c>
      <c r="G161" s="564">
        <v>0</v>
      </c>
      <c r="H161" s="564">
        <v>2</v>
      </c>
      <c r="I161" s="564">
        <v>10</v>
      </c>
      <c r="J161" s="565">
        <v>3.215434083601286E-2</v>
      </c>
    </row>
    <row r="162" spans="1:13" s="966" customFormat="1" ht="18" customHeight="1">
      <c r="A162" s="1113" t="s">
        <v>819</v>
      </c>
      <c r="B162" s="564">
        <v>1</v>
      </c>
      <c r="C162" s="564">
        <v>5</v>
      </c>
      <c r="D162" s="564">
        <v>0</v>
      </c>
      <c r="E162" s="564">
        <v>1</v>
      </c>
      <c r="F162" s="564">
        <v>2</v>
      </c>
      <c r="G162" s="564">
        <v>0</v>
      </c>
      <c r="H162" s="564">
        <v>1</v>
      </c>
      <c r="I162" s="564">
        <v>10</v>
      </c>
      <c r="J162" s="565">
        <v>3.215434083601286E-2</v>
      </c>
    </row>
    <row r="163" spans="1:13" s="966" customFormat="1" ht="18" customHeight="1">
      <c r="A163" s="1113" t="s">
        <v>820</v>
      </c>
      <c r="B163" s="564">
        <v>1</v>
      </c>
      <c r="C163" s="564">
        <v>2</v>
      </c>
      <c r="D163" s="564">
        <v>0</v>
      </c>
      <c r="E163" s="564">
        <v>2</v>
      </c>
      <c r="F163" s="564">
        <v>0</v>
      </c>
      <c r="G163" s="564">
        <v>1</v>
      </c>
      <c r="H163" s="564">
        <v>1</v>
      </c>
      <c r="I163" s="564">
        <v>7</v>
      </c>
      <c r="J163" s="565">
        <v>2.2508038585209004E-2</v>
      </c>
    </row>
    <row r="164" spans="1:13" s="966" customFormat="1" ht="18" customHeight="1">
      <c r="A164" s="1113" t="s">
        <v>821</v>
      </c>
      <c r="B164" s="564">
        <v>0</v>
      </c>
      <c r="C164" s="564">
        <v>14</v>
      </c>
      <c r="D164" s="564">
        <v>0</v>
      </c>
      <c r="E164" s="564">
        <v>1</v>
      </c>
      <c r="F164" s="564">
        <v>2</v>
      </c>
      <c r="G164" s="564">
        <v>0</v>
      </c>
      <c r="H164" s="564">
        <v>5</v>
      </c>
      <c r="I164" s="564">
        <v>22</v>
      </c>
      <c r="J164" s="565">
        <v>7.0739549839228297E-2</v>
      </c>
    </row>
    <row r="165" spans="1:13" s="966" customFormat="1" ht="18" customHeight="1">
      <c r="A165" s="1113" t="s">
        <v>822</v>
      </c>
      <c r="B165" s="564">
        <v>15</v>
      </c>
      <c r="C165" s="564">
        <v>16</v>
      </c>
      <c r="D165" s="564">
        <v>1</v>
      </c>
      <c r="E165" s="564">
        <v>4</v>
      </c>
      <c r="F165" s="564">
        <v>3</v>
      </c>
      <c r="G165" s="564">
        <v>1</v>
      </c>
      <c r="H165" s="564">
        <v>5</v>
      </c>
      <c r="I165" s="564">
        <v>45</v>
      </c>
      <c r="J165" s="565">
        <v>0.14469453376205788</v>
      </c>
    </row>
    <row r="166" spans="1:13" s="966" customFormat="1" ht="18" customHeight="1">
      <c r="A166" s="1113" t="s">
        <v>823</v>
      </c>
      <c r="B166" s="564">
        <v>102</v>
      </c>
      <c r="C166" s="564">
        <v>6</v>
      </c>
      <c r="D166" s="564">
        <v>0</v>
      </c>
      <c r="E166" s="564">
        <v>9</v>
      </c>
      <c r="F166" s="564">
        <v>4</v>
      </c>
      <c r="G166" s="564">
        <v>0</v>
      </c>
      <c r="H166" s="564">
        <v>3</v>
      </c>
      <c r="I166" s="564">
        <v>124</v>
      </c>
      <c r="J166" s="565">
        <v>0.3987138263665595</v>
      </c>
    </row>
    <row r="167" spans="1:13" s="966" customFormat="1" ht="18" customHeight="1">
      <c r="A167" s="1113" t="s">
        <v>824</v>
      </c>
      <c r="B167" s="564">
        <v>46</v>
      </c>
      <c r="C167" s="564">
        <v>0</v>
      </c>
      <c r="D167" s="564">
        <v>0</v>
      </c>
      <c r="E167" s="564">
        <v>2</v>
      </c>
      <c r="F167" s="564">
        <v>1</v>
      </c>
      <c r="G167" s="564">
        <v>0</v>
      </c>
      <c r="H167" s="564">
        <v>0</v>
      </c>
      <c r="I167" s="564">
        <v>49</v>
      </c>
      <c r="J167" s="565">
        <v>0.15755627009646303</v>
      </c>
    </row>
    <row r="168" spans="1:13" s="966" customFormat="1" ht="18" customHeight="1" thickBot="1">
      <c r="A168" s="1113" t="s">
        <v>825</v>
      </c>
      <c r="B168" s="564">
        <v>31</v>
      </c>
      <c r="C168" s="564">
        <v>0</v>
      </c>
      <c r="D168" s="564">
        <v>0</v>
      </c>
      <c r="E168" s="564">
        <v>0</v>
      </c>
      <c r="F168" s="564">
        <v>0</v>
      </c>
      <c r="G168" s="564">
        <v>0</v>
      </c>
      <c r="H168" s="564">
        <v>0</v>
      </c>
      <c r="I168" s="564">
        <v>31</v>
      </c>
      <c r="J168" s="565">
        <v>9.9678456591639875E-2</v>
      </c>
    </row>
    <row r="169" spans="1:13" s="966" customFormat="1" ht="21.75" customHeight="1" thickTop="1" thickBot="1">
      <c r="A169" s="1114" t="s">
        <v>6</v>
      </c>
      <c r="B169" s="566">
        <v>198</v>
      </c>
      <c r="C169" s="566">
        <v>53</v>
      </c>
      <c r="D169" s="566">
        <v>1</v>
      </c>
      <c r="E169" s="566">
        <v>21</v>
      </c>
      <c r="F169" s="566">
        <v>13</v>
      </c>
      <c r="G169" s="566">
        <v>4</v>
      </c>
      <c r="H169" s="566">
        <v>21</v>
      </c>
      <c r="I169" s="566">
        <v>311</v>
      </c>
      <c r="J169" s="567">
        <v>1</v>
      </c>
    </row>
    <row r="170" spans="1:13" s="966" customFormat="1" ht="40.5" customHeight="1" thickTop="1">
      <c r="A170" s="1117" t="s">
        <v>826</v>
      </c>
      <c r="B170" s="565">
        <v>0.63665594855305463</v>
      </c>
      <c r="C170" s="565">
        <v>0.17041800643086816</v>
      </c>
      <c r="D170" s="565">
        <v>3.2154340836012861E-3</v>
      </c>
      <c r="E170" s="565">
        <v>6.7524115755627015E-2</v>
      </c>
      <c r="F170" s="565">
        <v>4.1800643086816719E-2</v>
      </c>
      <c r="G170" s="565">
        <v>1.2861736334405145E-2</v>
      </c>
      <c r="H170" s="565">
        <v>6.7524115755627015E-2</v>
      </c>
      <c r="I170" s="565">
        <v>1</v>
      </c>
      <c r="J170" s="565"/>
    </row>
    <row r="171" spans="1:13" s="966" customFormat="1" ht="9" customHeight="1" thickBot="1">
      <c r="A171" s="1118"/>
      <c r="B171" s="882"/>
      <c r="C171" s="485"/>
      <c r="D171" s="485"/>
      <c r="E171" s="485"/>
      <c r="F171" s="485"/>
      <c r="G171" s="485"/>
      <c r="H171" s="882"/>
      <c r="I171" s="882"/>
      <c r="J171" s="882"/>
      <c r="K171" s="502"/>
      <c r="L171" s="502"/>
      <c r="M171" s="502"/>
    </row>
    <row r="172" spans="1:13" s="966" customFormat="1" ht="18" customHeight="1" thickTop="1">
      <c r="A172" s="799" t="s">
        <v>838</v>
      </c>
      <c r="B172" s="428"/>
      <c r="C172" s="213"/>
      <c r="D172" s="213"/>
      <c r="E172" s="213"/>
      <c r="F172" s="213"/>
      <c r="G172" s="213"/>
      <c r="H172" s="428"/>
      <c r="I172" s="428"/>
      <c r="J172" s="288"/>
    </row>
    <row r="173" spans="1:13" s="966" customFormat="1" ht="9" customHeight="1">
      <c r="A173" s="796"/>
      <c r="B173" s="428"/>
      <c r="C173" s="213"/>
      <c r="D173" s="213"/>
      <c r="E173" s="213"/>
      <c r="F173" s="213"/>
      <c r="G173" s="213"/>
      <c r="H173" s="428"/>
      <c r="I173" s="428"/>
      <c r="J173" s="288"/>
    </row>
    <row r="174" spans="1:13" s="966" customFormat="1" ht="9" customHeight="1">
      <c r="A174" s="796"/>
      <c r="B174" s="428"/>
      <c r="C174" s="213"/>
      <c r="D174" s="213"/>
      <c r="E174" s="213"/>
      <c r="F174" s="213"/>
      <c r="G174" s="213"/>
      <c r="H174" s="428"/>
      <c r="I174" s="428"/>
      <c r="J174" s="288"/>
    </row>
    <row r="175" spans="1:13" s="966" customFormat="1" ht="9" customHeight="1">
      <c r="A175" s="796"/>
      <c r="B175" s="428"/>
      <c r="C175" s="213"/>
      <c r="D175" s="213"/>
      <c r="E175" s="213"/>
      <c r="F175" s="213"/>
      <c r="G175" s="213"/>
      <c r="H175" s="428"/>
      <c r="I175" s="428"/>
      <c r="J175" s="288"/>
    </row>
    <row r="176" spans="1:13" s="966" customFormat="1" ht="15.75">
      <c r="A176" s="1121"/>
      <c r="B176" s="89"/>
      <c r="C176" s="532"/>
      <c r="D176" s="532"/>
      <c r="E176" s="532"/>
      <c r="F176" s="532"/>
      <c r="G176" s="532"/>
      <c r="H176" s="89"/>
      <c r="I176" s="89"/>
      <c r="J176" s="782"/>
    </row>
    <row r="177" spans="1:10" s="966" customFormat="1" ht="15.75">
      <c r="A177" s="1121"/>
      <c r="B177" s="89"/>
      <c r="C177" s="532"/>
      <c r="D177" s="532"/>
      <c r="E177" s="532"/>
      <c r="F177" s="532"/>
      <c r="G177" s="532"/>
      <c r="H177" s="89"/>
      <c r="I177" s="89"/>
      <c r="J177" s="782"/>
    </row>
    <row r="178" spans="1:10" s="966" customFormat="1" ht="15.75">
      <c r="A178" s="1121"/>
      <c r="B178" s="89"/>
      <c r="C178" s="532"/>
      <c r="D178" s="532"/>
      <c r="E178" s="532"/>
      <c r="F178" s="532"/>
      <c r="G178" s="532"/>
      <c r="H178" s="89"/>
      <c r="I178" s="89"/>
      <c r="J178" s="782"/>
    </row>
    <row r="179" spans="1:10" s="966" customFormat="1" ht="15.75">
      <c r="A179" s="1121"/>
      <c r="B179" s="89"/>
      <c r="C179" s="532"/>
      <c r="D179" s="532"/>
      <c r="E179" s="532"/>
      <c r="F179" s="532"/>
      <c r="G179" s="532"/>
      <c r="H179" s="89"/>
      <c r="I179" s="89"/>
      <c r="J179" s="782"/>
    </row>
    <row r="180" spans="1:10" s="966" customFormat="1" ht="15.75">
      <c r="A180" s="1121"/>
      <c r="B180" s="89"/>
      <c r="C180" s="532"/>
      <c r="D180" s="532"/>
      <c r="E180" s="532"/>
      <c r="F180" s="532"/>
      <c r="G180" s="532"/>
      <c r="H180" s="89"/>
      <c r="I180" s="89"/>
      <c r="J180" s="782"/>
    </row>
    <row r="181" spans="1:10" s="966" customFormat="1" ht="15.75">
      <c r="A181" s="1121"/>
      <c r="B181" s="89"/>
      <c r="C181" s="532"/>
      <c r="D181" s="532"/>
      <c r="E181" s="532"/>
      <c r="F181" s="532"/>
      <c r="G181" s="532"/>
      <c r="H181" s="89"/>
      <c r="I181" s="89"/>
      <c r="J181" s="782"/>
    </row>
    <row r="182" spans="1:10" s="966" customFormat="1" ht="15.75">
      <c r="A182" s="1121"/>
      <c r="B182" s="89"/>
      <c r="C182" s="532"/>
      <c r="D182" s="532"/>
      <c r="E182" s="532"/>
      <c r="F182" s="532"/>
      <c r="G182" s="532"/>
      <c r="H182" s="89"/>
      <c r="I182" s="89"/>
      <c r="J182" s="782"/>
    </row>
    <row r="183" spans="1:10" s="966" customFormat="1" ht="15.75">
      <c r="A183" s="1121"/>
      <c r="B183" s="89"/>
      <c r="C183" s="532"/>
      <c r="D183" s="532"/>
      <c r="E183" s="532"/>
      <c r="F183" s="532"/>
      <c r="G183" s="532"/>
      <c r="H183" s="89"/>
      <c r="I183" s="89"/>
      <c r="J183" s="782"/>
    </row>
    <row r="184" spans="1:10" s="966" customFormat="1" ht="15.75">
      <c r="A184" s="1121"/>
      <c r="B184" s="89"/>
      <c r="C184" s="532"/>
      <c r="D184" s="532"/>
      <c r="E184" s="532"/>
      <c r="F184" s="532"/>
      <c r="G184" s="532"/>
      <c r="H184" s="89"/>
      <c r="I184" s="89"/>
      <c r="J184" s="89"/>
    </row>
    <row r="185" spans="1:10" s="966" customFormat="1" ht="15.75">
      <c r="A185" s="1121"/>
      <c r="B185" s="89"/>
      <c r="C185" s="532"/>
      <c r="D185" s="532"/>
      <c r="E185" s="532"/>
      <c r="F185" s="532"/>
      <c r="G185" s="532"/>
      <c r="H185" s="89"/>
      <c r="I185" s="89"/>
      <c r="J185" s="89"/>
    </row>
    <row r="186" spans="1:10" s="966" customFormat="1" ht="15.75">
      <c r="A186" s="1121"/>
      <c r="B186" s="89"/>
      <c r="C186" s="532"/>
      <c r="D186" s="532"/>
      <c r="E186" s="532"/>
      <c r="F186" s="532"/>
      <c r="G186" s="532"/>
      <c r="H186" s="89"/>
      <c r="I186" s="89"/>
      <c r="J186" s="89"/>
    </row>
    <row r="187" spans="1:10" s="966" customFormat="1" ht="15.75">
      <c r="A187" s="1121"/>
      <c r="B187" s="89"/>
      <c r="C187" s="532"/>
      <c r="D187" s="532"/>
      <c r="E187" s="532"/>
      <c r="F187" s="532"/>
      <c r="G187" s="532"/>
      <c r="H187" s="89"/>
      <c r="I187" s="89"/>
      <c r="J187" s="89"/>
    </row>
    <row r="188" spans="1:10" s="966" customFormat="1" ht="15.75">
      <c r="A188" s="1121"/>
      <c r="B188" s="89"/>
      <c r="C188" s="532"/>
      <c r="D188" s="532"/>
      <c r="E188" s="532"/>
      <c r="F188" s="532"/>
      <c r="G188" s="532"/>
      <c r="H188" s="89"/>
      <c r="I188" s="89"/>
      <c r="J188" s="89"/>
    </row>
    <row r="189" spans="1:10" s="966" customFormat="1" ht="15.75">
      <c r="A189" s="1121"/>
      <c r="B189" s="89"/>
      <c r="C189" s="532"/>
      <c r="D189" s="532"/>
      <c r="E189" s="532"/>
      <c r="F189" s="532"/>
      <c r="G189" s="532"/>
      <c r="H189" s="89"/>
      <c r="I189" s="89"/>
      <c r="J189" s="89"/>
    </row>
    <row r="190" spans="1:10" s="966" customFormat="1" ht="15.75">
      <c r="A190" s="1121"/>
      <c r="B190" s="89"/>
      <c r="C190" s="532"/>
      <c r="D190" s="532"/>
      <c r="E190" s="532"/>
      <c r="F190" s="532"/>
      <c r="G190" s="532"/>
      <c r="H190" s="89"/>
      <c r="I190" s="89"/>
      <c r="J190" s="89"/>
    </row>
    <row r="191" spans="1:10" s="966" customFormat="1" ht="15.75">
      <c r="A191" s="1121"/>
      <c r="B191" s="89"/>
      <c r="C191" s="532"/>
      <c r="D191" s="532"/>
      <c r="E191" s="532"/>
      <c r="F191" s="532"/>
      <c r="G191" s="532"/>
      <c r="H191" s="89"/>
      <c r="I191" s="89"/>
      <c r="J191" s="89"/>
    </row>
    <row r="192" spans="1:10" s="966" customFormat="1" ht="15.75">
      <c r="A192" s="1121"/>
      <c r="B192" s="89"/>
      <c r="C192" s="532"/>
      <c r="D192" s="532"/>
      <c r="E192" s="532"/>
      <c r="F192" s="532"/>
      <c r="G192" s="532"/>
      <c r="H192" s="89"/>
      <c r="I192" s="89"/>
      <c r="J192" s="89"/>
    </row>
    <row r="193" spans="1:11" s="966" customFormat="1" ht="15.75">
      <c r="A193" s="1121"/>
      <c r="B193" s="89"/>
      <c r="C193" s="532"/>
      <c r="D193" s="532"/>
      <c r="E193" s="532"/>
      <c r="F193" s="532"/>
      <c r="G193" s="532"/>
      <c r="H193" s="89"/>
      <c r="I193" s="89"/>
      <c r="J193" s="89"/>
    </row>
    <row r="194" spans="1:11" s="966" customFormat="1" ht="15.75">
      <c r="A194" s="800"/>
      <c r="B194" s="89"/>
      <c r="C194" s="532"/>
      <c r="D194" s="532"/>
      <c r="E194" s="532"/>
      <c r="F194" s="532"/>
      <c r="G194" s="532"/>
      <c r="H194" s="89"/>
      <c r="I194" s="89"/>
      <c r="J194" s="89"/>
    </row>
    <row r="195" spans="1:11" s="966" customFormat="1" ht="15.75">
      <c r="A195" s="800"/>
      <c r="B195" s="89"/>
      <c r="C195" s="532"/>
      <c r="D195" s="532"/>
      <c r="E195" s="532"/>
      <c r="F195" s="532"/>
      <c r="G195" s="532"/>
      <c r="H195" s="89"/>
      <c r="I195" s="89"/>
      <c r="J195" s="89"/>
    </row>
    <row r="196" spans="1:11" s="966" customFormat="1" ht="15.75">
      <c r="A196" s="800"/>
      <c r="B196" s="89"/>
      <c r="C196" s="532"/>
      <c r="D196" s="532"/>
      <c r="E196" s="532"/>
      <c r="F196" s="532"/>
      <c r="G196" s="532"/>
      <c r="H196" s="89"/>
      <c r="I196" s="89"/>
      <c r="J196" s="89"/>
    </row>
    <row r="197" spans="1:11" s="966" customFormat="1" ht="15.75">
      <c r="A197" s="800"/>
      <c r="B197" s="89"/>
      <c r="C197" s="532"/>
      <c r="D197" s="532"/>
      <c r="E197" s="532"/>
      <c r="F197" s="532"/>
      <c r="G197" s="532"/>
      <c r="H197" s="89"/>
      <c r="I197" s="89"/>
      <c r="J197" s="89"/>
    </row>
    <row r="198" spans="1:11" s="966" customFormat="1" ht="15.75">
      <c r="A198" s="800"/>
      <c r="B198" s="89"/>
      <c r="C198" s="532"/>
      <c r="D198" s="532"/>
      <c r="E198" s="532"/>
      <c r="F198" s="532"/>
      <c r="G198" s="532"/>
      <c r="H198" s="89"/>
      <c r="I198" s="89"/>
      <c r="J198" s="89"/>
    </row>
    <row r="199" spans="1:11" s="966" customFormat="1" ht="15.75">
      <c r="A199" s="800"/>
      <c r="B199" s="89"/>
      <c r="C199" s="532"/>
      <c r="D199" s="532"/>
      <c r="E199" s="532"/>
      <c r="F199" s="532"/>
      <c r="G199" s="532"/>
      <c r="H199" s="89"/>
      <c r="I199" s="89"/>
      <c r="J199" s="89"/>
    </row>
    <row r="200" spans="1:11" s="966" customFormat="1" ht="15.75">
      <c r="A200" s="800"/>
      <c r="B200" s="89"/>
      <c r="C200" s="532"/>
      <c r="D200" s="532"/>
      <c r="E200" s="532"/>
      <c r="F200" s="532"/>
      <c r="G200" s="532"/>
      <c r="H200" s="89"/>
      <c r="I200" s="89"/>
      <c r="J200" s="89"/>
    </row>
    <row r="201" spans="1:11" s="966" customFormat="1" ht="15.75">
      <c r="A201" s="800"/>
      <c r="B201" s="89"/>
      <c r="C201" s="532"/>
      <c r="D201" s="532"/>
      <c r="E201" s="532"/>
      <c r="F201" s="532"/>
      <c r="G201" s="532"/>
      <c r="H201" s="89"/>
      <c r="I201" s="89"/>
      <c r="J201" s="89"/>
      <c r="K201" s="569"/>
    </row>
    <row r="202" spans="1:11" s="966" customFormat="1" ht="15.75">
      <c r="A202" s="800"/>
      <c r="B202" s="89"/>
      <c r="C202" s="532"/>
      <c r="D202" s="532"/>
      <c r="E202" s="532"/>
      <c r="F202" s="532"/>
      <c r="G202" s="532"/>
      <c r="H202" s="89"/>
      <c r="I202" s="89"/>
      <c r="J202" s="89"/>
      <c r="K202" s="569"/>
    </row>
    <row r="203" spans="1:11" s="966" customFormat="1" ht="15.75">
      <c r="A203" s="800"/>
      <c r="B203" s="89"/>
      <c r="C203" s="532"/>
      <c r="D203" s="532"/>
      <c r="E203" s="532"/>
      <c r="F203" s="532"/>
      <c r="G203" s="532"/>
      <c r="H203" s="89"/>
      <c r="I203" s="89"/>
      <c r="J203" s="89"/>
      <c r="K203" s="569"/>
    </row>
    <row r="204" spans="1:11" s="966" customFormat="1" ht="15.75">
      <c r="A204" s="800"/>
      <c r="B204" s="89"/>
      <c r="C204" s="532"/>
      <c r="D204" s="532"/>
      <c r="E204" s="532"/>
      <c r="F204" s="532"/>
      <c r="G204" s="532"/>
      <c r="H204" s="89"/>
      <c r="I204" s="89"/>
      <c r="J204" s="89"/>
      <c r="K204" s="569"/>
    </row>
    <row r="205" spans="1:11" s="966" customFormat="1" ht="15.75">
      <c r="A205" s="800"/>
      <c r="B205" s="89"/>
      <c r="C205" s="532"/>
      <c r="D205" s="532"/>
      <c r="E205" s="532"/>
      <c r="F205" s="532"/>
      <c r="G205" s="532"/>
      <c r="H205" s="89"/>
      <c r="I205" s="89"/>
      <c r="J205" s="89"/>
      <c r="K205" s="569"/>
    </row>
    <row r="206" spans="1:11" s="966" customFormat="1" ht="15.75">
      <c r="A206" s="800"/>
      <c r="B206" s="89"/>
      <c r="C206" s="532"/>
      <c r="D206" s="532"/>
      <c r="E206" s="532"/>
      <c r="F206" s="532"/>
      <c r="G206" s="532"/>
      <c r="H206" s="89"/>
      <c r="I206" s="89"/>
      <c r="J206" s="89"/>
      <c r="K206" s="569"/>
    </row>
    <row r="207" spans="1:11" s="966" customFormat="1" ht="15.75">
      <c r="A207" s="800"/>
      <c r="B207" s="89"/>
      <c r="C207" s="532"/>
      <c r="D207" s="532"/>
      <c r="E207" s="532"/>
      <c r="F207" s="532"/>
      <c r="G207" s="532"/>
      <c r="H207" s="89"/>
      <c r="I207" s="89"/>
      <c r="J207" s="89"/>
      <c r="K207" s="569"/>
    </row>
    <row r="208" spans="1:11" s="966" customFormat="1" ht="15.75">
      <c r="A208" s="800"/>
      <c r="B208" s="89"/>
      <c r="C208" s="532"/>
      <c r="D208" s="532"/>
      <c r="E208" s="532"/>
      <c r="F208" s="532"/>
      <c r="G208" s="532"/>
      <c r="H208" s="89"/>
      <c r="I208" s="89"/>
      <c r="J208" s="89"/>
      <c r="K208" s="569"/>
    </row>
    <row r="209" spans="1:11" s="966" customFormat="1" ht="15.75">
      <c r="A209" s="800"/>
      <c r="B209" s="89"/>
      <c r="C209" s="532"/>
      <c r="D209" s="532"/>
      <c r="E209" s="532"/>
      <c r="F209" s="532"/>
      <c r="G209" s="532"/>
      <c r="H209" s="89"/>
      <c r="I209" s="89"/>
      <c r="J209" s="89"/>
      <c r="K209" s="569"/>
    </row>
    <row r="210" spans="1:11" s="966" customFormat="1" ht="15.75">
      <c r="A210" s="800"/>
      <c r="B210" s="89"/>
      <c r="C210" s="532"/>
      <c r="D210" s="532"/>
      <c r="E210" s="532"/>
      <c r="F210" s="532"/>
      <c r="G210" s="532"/>
      <c r="H210" s="89"/>
      <c r="I210" s="89"/>
      <c r="J210" s="89"/>
      <c r="K210" s="569"/>
    </row>
    <row r="211" spans="1:11" s="966" customFormat="1" ht="15.75">
      <c r="A211" s="800"/>
      <c r="B211" s="89"/>
      <c r="C211" s="532"/>
      <c r="D211" s="532"/>
      <c r="E211" s="532"/>
      <c r="F211" s="532"/>
      <c r="G211" s="532"/>
      <c r="H211" s="89"/>
      <c r="I211" s="89"/>
      <c r="J211" s="89"/>
      <c r="K211" s="569"/>
    </row>
    <row r="212" spans="1:11" s="966" customFormat="1" ht="15.75">
      <c r="A212" s="800"/>
      <c r="B212" s="89"/>
      <c r="C212" s="532"/>
      <c r="D212" s="532"/>
      <c r="E212" s="532"/>
      <c r="F212" s="532"/>
      <c r="G212" s="532"/>
      <c r="H212" s="89"/>
      <c r="I212" s="89"/>
      <c r="J212" s="89"/>
      <c r="K212" s="569"/>
    </row>
    <row r="213" spans="1:11" s="966" customFormat="1" ht="15.75">
      <c r="A213" s="800"/>
      <c r="B213" s="89"/>
      <c r="C213" s="532"/>
      <c r="D213" s="532"/>
      <c r="E213" s="532"/>
      <c r="F213" s="532"/>
      <c r="G213" s="532"/>
      <c r="H213" s="89"/>
      <c r="I213" s="89"/>
      <c r="J213" s="89"/>
      <c r="K213" s="569"/>
    </row>
    <row r="214" spans="1:11" s="966" customFormat="1" ht="15.75">
      <c r="A214" s="800"/>
      <c r="B214" s="89"/>
      <c r="C214" s="532"/>
      <c r="D214" s="532"/>
      <c r="E214" s="532"/>
      <c r="F214" s="532"/>
      <c r="G214" s="532"/>
      <c r="H214" s="89"/>
      <c r="I214" s="89"/>
      <c r="J214" s="89"/>
      <c r="K214" s="569"/>
    </row>
    <row r="215" spans="1:11" s="966" customFormat="1" ht="15.75">
      <c r="A215" s="800"/>
      <c r="B215" s="89"/>
      <c r="C215" s="532"/>
      <c r="D215" s="532"/>
      <c r="E215" s="532"/>
      <c r="F215" s="532"/>
      <c r="G215" s="532"/>
      <c r="H215" s="89"/>
      <c r="I215" s="89"/>
      <c r="J215" s="89"/>
      <c r="K215" s="569"/>
    </row>
    <row r="216" spans="1:11" s="966" customFormat="1" ht="15.75">
      <c r="A216" s="800"/>
      <c r="B216" s="89"/>
      <c r="C216" s="532"/>
      <c r="D216" s="532"/>
      <c r="E216" s="532"/>
      <c r="F216" s="532"/>
      <c r="G216" s="532"/>
      <c r="H216" s="89"/>
      <c r="I216" s="89"/>
      <c r="J216" s="89"/>
      <c r="K216" s="569"/>
    </row>
    <row r="217" spans="1:11" s="966" customFormat="1" ht="15.75">
      <c r="A217" s="800"/>
      <c r="B217" s="89"/>
      <c r="C217" s="532"/>
      <c r="D217" s="532"/>
      <c r="E217" s="532"/>
      <c r="F217" s="532"/>
      <c r="G217" s="532"/>
      <c r="H217" s="89"/>
      <c r="I217" s="89"/>
      <c r="J217" s="89"/>
      <c r="K217" s="569"/>
    </row>
    <row r="218" spans="1:11" s="966" customFormat="1" ht="15.75">
      <c r="A218" s="800"/>
      <c r="B218" s="89"/>
      <c r="C218" s="532"/>
      <c r="D218" s="532"/>
      <c r="E218" s="532"/>
      <c r="F218" s="532"/>
      <c r="G218" s="532"/>
      <c r="H218" s="89"/>
      <c r="I218" s="89"/>
      <c r="J218" s="89"/>
      <c r="K218" s="569"/>
    </row>
    <row r="219" spans="1:11" s="966" customFormat="1" ht="15.75">
      <c r="A219" s="800"/>
      <c r="B219" s="89"/>
      <c r="C219" s="532"/>
      <c r="D219" s="532"/>
      <c r="E219" s="532"/>
      <c r="F219" s="532"/>
      <c r="G219" s="532"/>
      <c r="H219" s="89"/>
      <c r="I219" s="89"/>
      <c r="J219" s="89"/>
      <c r="K219" s="569"/>
    </row>
    <row r="220" spans="1:11" s="966" customFormat="1" ht="15.75">
      <c r="A220" s="800"/>
      <c r="B220" s="89"/>
      <c r="C220" s="532"/>
      <c r="D220" s="532"/>
      <c r="E220" s="532"/>
      <c r="F220" s="532"/>
      <c r="G220" s="532"/>
      <c r="H220" s="89"/>
      <c r="I220" s="89"/>
      <c r="J220" s="89"/>
      <c r="K220" s="569"/>
    </row>
    <row r="221" spans="1:11" s="966" customFormat="1" ht="15.75">
      <c r="A221" s="800"/>
      <c r="B221" s="89"/>
      <c r="C221" s="532"/>
      <c r="D221" s="532"/>
      <c r="E221" s="532"/>
      <c r="F221" s="532"/>
      <c r="G221" s="532"/>
      <c r="H221" s="89"/>
      <c r="I221" s="89"/>
      <c r="J221" s="89"/>
      <c r="K221" s="569"/>
    </row>
    <row r="222" spans="1:11" s="966" customFormat="1" ht="15.75">
      <c r="A222" s="800"/>
      <c r="B222" s="89"/>
      <c r="C222" s="532"/>
      <c r="D222" s="532"/>
      <c r="E222" s="532"/>
      <c r="F222" s="532"/>
      <c r="G222" s="532"/>
      <c r="H222" s="89"/>
      <c r="I222" s="89"/>
      <c r="J222" s="89"/>
      <c r="K222" s="569"/>
    </row>
    <row r="223" spans="1:11" s="966" customFormat="1" ht="15.75">
      <c r="A223" s="800"/>
      <c r="B223" s="89"/>
      <c r="C223" s="532"/>
      <c r="D223" s="532"/>
      <c r="E223" s="532"/>
      <c r="F223" s="532"/>
      <c r="G223" s="532"/>
      <c r="H223" s="89"/>
      <c r="I223" s="89"/>
      <c r="J223" s="89"/>
      <c r="K223" s="569"/>
    </row>
    <row r="224" spans="1:11" s="966" customFormat="1" ht="15.75">
      <c r="A224" s="800"/>
      <c r="B224" s="89"/>
      <c r="C224" s="532"/>
      <c r="D224" s="532"/>
      <c r="E224" s="532"/>
      <c r="F224" s="532"/>
      <c r="G224" s="532"/>
      <c r="H224" s="89"/>
      <c r="I224" s="89"/>
      <c r="J224" s="89"/>
      <c r="K224" s="569"/>
    </row>
    <row r="225" spans="1:11" s="966" customFormat="1" ht="15.75">
      <c r="A225" s="800"/>
      <c r="B225" s="89"/>
      <c r="C225" s="532"/>
      <c r="D225" s="532"/>
      <c r="E225" s="532"/>
      <c r="F225" s="532"/>
      <c r="G225" s="532"/>
      <c r="H225" s="89"/>
      <c r="I225" s="89"/>
      <c r="J225" s="89"/>
      <c r="K225" s="569"/>
    </row>
    <row r="226" spans="1:11" s="966" customFormat="1" ht="15.75">
      <c r="A226" s="800"/>
      <c r="B226" s="89"/>
      <c r="C226" s="532"/>
      <c r="D226" s="532"/>
      <c r="E226" s="532"/>
      <c r="F226" s="532"/>
      <c r="G226" s="532"/>
      <c r="H226" s="89"/>
      <c r="I226" s="89"/>
      <c r="J226" s="89"/>
      <c r="K226" s="569"/>
    </row>
    <row r="227" spans="1:11" s="966" customFormat="1" ht="15.75">
      <c r="A227" s="800"/>
      <c r="B227" s="89"/>
      <c r="C227" s="532"/>
      <c r="D227" s="532"/>
      <c r="E227" s="532"/>
      <c r="F227" s="532"/>
      <c r="G227" s="532"/>
      <c r="H227" s="89"/>
      <c r="I227" s="89"/>
      <c r="J227" s="89"/>
      <c r="K227" s="569"/>
    </row>
    <row r="228" spans="1:11" s="966" customFormat="1" ht="15.75">
      <c r="A228" s="800"/>
      <c r="B228" s="89"/>
      <c r="C228" s="532"/>
      <c r="D228" s="532"/>
      <c r="E228" s="532"/>
      <c r="F228" s="532"/>
      <c r="G228" s="532"/>
      <c r="H228" s="89"/>
      <c r="I228" s="89"/>
      <c r="J228" s="89"/>
      <c r="K228" s="569"/>
    </row>
    <row r="229" spans="1:11" s="966" customFormat="1" ht="15.75">
      <c r="A229" s="800"/>
      <c r="B229" s="89"/>
      <c r="C229" s="532"/>
      <c r="D229" s="532"/>
      <c r="E229" s="532"/>
      <c r="F229" s="532"/>
      <c r="G229" s="532"/>
      <c r="H229" s="89"/>
      <c r="I229" s="89"/>
      <c r="J229" s="89"/>
      <c r="K229" s="569"/>
    </row>
    <row r="230" spans="1:11" s="966" customFormat="1" ht="15.75">
      <c r="A230" s="800"/>
      <c r="B230" s="89"/>
      <c r="C230" s="532"/>
      <c r="D230" s="532"/>
      <c r="E230" s="532"/>
      <c r="F230" s="532"/>
      <c r="G230" s="532"/>
      <c r="H230" s="89"/>
      <c r="I230" s="89"/>
      <c r="J230" s="89"/>
      <c r="K230" s="569"/>
    </row>
    <row r="231" spans="1:11" s="966" customFormat="1" ht="15.75">
      <c r="A231" s="800"/>
      <c r="B231" s="89"/>
      <c r="C231" s="532"/>
      <c r="D231" s="532"/>
      <c r="E231" s="532"/>
      <c r="F231" s="532"/>
      <c r="G231" s="532"/>
      <c r="H231" s="89"/>
      <c r="I231" s="89"/>
      <c r="J231" s="89"/>
      <c r="K231" s="569"/>
    </row>
    <row r="232" spans="1:11" s="966" customFormat="1" ht="15.75">
      <c r="A232" s="800"/>
      <c r="B232" s="89"/>
      <c r="C232" s="532"/>
      <c r="D232" s="532"/>
      <c r="E232" s="532"/>
      <c r="F232" s="532"/>
      <c r="G232" s="532"/>
      <c r="H232" s="89"/>
      <c r="I232" s="89"/>
      <c r="J232" s="89"/>
      <c r="K232" s="569"/>
    </row>
    <row r="233" spans="1:11" s="966" customFormat="1" ht="15.75">
      <c r="A233" s="800"/>
      <c r="B233" s="89"/>
      <c r="C233" s="532"/>
      <c r="D233" s="532"/>
      <c r="E233" s="532"/>
      <c r="F233" s="532"/>
      <c r="G233" s="532"/>
      <c r="H233" s="89"/>
      <c r="I233" s="89"/>
      <c r="J233" s="89"/>
      <c r="K233" s="569"/>
    </row>
    <row r="234" spans="1:11" s="966" customFormat="1" ht="15.75">
      <c r="A234" s="800"/>
      <c r="B234" s="89"/>
      <c r="C234" s="532"/>
      <c r="D234" s="532"/>
      <c r="E234" s="532"/>
      <c r="F234" s="532"/>
      <c r="G234" s="532"/>
      <c r="H234" s="89"/>
      <c r="I234" s="89"/>
      <c r="J234" s="89"/>
      <c r="K234" s="569"/>
    </row>
    <row r="235" spans="1:11" s="966" customFormat="1" ht="15.75">
      <c r="A235" s="800"/>
      <c r="B235" s="89"/>
      <c r="C235" s="532"/>
      <c r="D235" s="532"/>
      <c r="E235" s="532"/>
      <c r="F235" s="532"/>
      <c r="G235" s="532"/>
      <c r="H235" s="89"/>
      <c r="I235" s="89"/>
      <c r="J235" s="89"/>
      <c r="K235" s="569"/>
    </row>
    <row r="236" spans="1:11" s="966" customFormat="1" ht="15.75">
      <c r="A236" s="800"/>
      <c r="B236" s="89"/>
      <c r="C236" s="532"/>
      <c r="D236" s="532"/>
      <c r="E236" s="532"/>
      <c r="F236" s="532"/>
      <c r="G236" s="532"/>
      <c r="H236" s="89"/>
      <c r="I236" s="89"/>
      <c r="J236" s="89"/>
      <c r="K236" s="569"/>
    </row>
    <row r="237" spans="1:11" s="966" customFormat="1" ht="15.75">
      <c r="A237" s="800"/>
      <c r="B237" s="89"/>
      <c r="C237" s="532"/>
      <c r="D237" s="532"/>
      <c r="E237" s="532"/>
      <c r="F237" s="532"/>
      <c r="G237" s="532"/>
      <c r="H237" s="89"/>
      <c r="I237" s="89"/>
      <c r="J237" s="89"/>
      <c r="K237" s="569"/>
    </row>
    <row r="238" spans="1:11" s="966" customFormat="1" ht="15.75">
      <c r="A238" s="800"/>
      <c r="B238" s="89"/>
      <c r="C238" s="532"/>
      <c r="D238" s="532"/>
      <c r="E238" s="532"/>
      <c r="F238" s="532"/>
      <c r="G238" s="532"/>
      <c r="H238" s="89"/>
      <c r="I238" s="89"/>
      <c r="J238" s="89"/>
      <c r="K238" s="569"/>
    </row>
    <row r="239" spans="1:11" s="966" customFormat="1" ht="15.75">
      <c r="A239" s="800"/>
      <c r="B239" s="89"/>
      <c r="C239" s="532"/>
      <c r="D239" s="532"/>
      <c r="E239" s="532"/>
      <c r="F239" s="532"/>
      <c r="G239" s="532"/>
      <c r="H239" s="89"/>
      <c r="I239" s="89"/>
      <c r="J239" s="89"/>
      <c r="K239" s="569"/>
    </row>
    <row r="240" spans="1:11" s="966" customFormat="1" ht="15.75">
      <c r="A240" s="800"/>
      <c r="B240" s="89"/>
      <c r="C240" s="532"/>
      <c r="D240" s="532"/>
      <c r="E240" s="532"/>
      <c r="F240" s="532"/>
      <c r="G240" s="532"/>
      <c r="H240" s="89"/>
      <c r="I240" s="89"/>
      <c r="J240" s="89"/>
      <c r="K240" s="569"/>
    </row>
    <row r="241" spans="1:11" s="966" customFormat="1" ht="15.75">
      <c r="A241" s="800"/>
      <c r="B241" s="89"/>
      <c r="C241" s="532"/>
      <c r="D241" s="532"/>
      <c r="E241" s="532"/>
      <c r="F241" s="532"/>
      <c r="G241" s="532"/>
      <c r="H241" s="89"/>
      <c r="I241" s="89"/>
      <c r="J241" s="89"/>
      <c r="K241" s="569"/>
    </row>
    <row r="242" spans="1:11" s="966" customFormat="1" ht="15.75">
      <c r="A242" s="800"/>
      <c r="B242" s="89"/>
      <c r="C242" s="532"/>
      <c r="D242" s="532"/>
      <c r="E242" s="532"/>
      <c r="F242" s="532"/>
      <c r="G242" s="532"/>
      <c r="H242" s="89"/>
      <c r="I242" s="89"/>
      <c r="J242" s="89"/>
      <c r="K242" s="569"/>
    </row>
    <row r="243" spans="1:11" s="966" customFormat="1" ht="15.75">
      <c r="A243" s="800"/>
      <c r="B243" s="89"/>
      <c r="C243" s="532"/>
      <c r="D243" s="532"/>
      <c r="E243" s="532"/>
      <c r="F243" s="532"/>
      <c r="G243" s="532"/>
      <c r="H243" s="89"/>
      <c r="I243" s="89"/>
      <c r="J243" s="89"/>
      <c r="K243" s="569"/>
    </row>
    <row r="244" spans="1:11" s="966" customFormat="1" ht="15.75">
      <c r="A244" s="800"/>
      <c r="B244" s="89"/>
      <c r="C244" s="532"/>
      <c r="D244" s="532"/>
      <c r="E244" s="532"/>
      <c r="F244" s="532"/>
      <c r="G244" s="532"/>
      <c r="H244" s="89"/>
      <c r="I244" s="89"/>
      <c r="J244" s="89"/>
      <c r="K244" s="569"/>
    </row>
    <row r="245" spans="1:11" s="966" customFormat="1" ht="15.75">
      <c r="A245" s="800"/>
      <c r="B245" s="89"/>
      <c r="C245" s="532"/>
      <c r="D245" s="532"/>
      <c r="E245" s="532"/>
      <c r="F245" s="532"/>
      <c r="G245" s="532"/>
      <c r="H245" s="89"/>
      <c r="I245" s="89"/>
      <c r="J245" s="89"/>
      <c r="K245" s="569"/>
    </row>
    <row r="246" spans="1:11" s="966" customFormat="1" ht="15.75">
      <c r="A246" s="800"/>
      <c r="B246" s="89"/>
      <c r="C246" s="532"/>
      <c r="D246" s="532"/>
      <c r="E246" s="532"/>
      <c r="F246" s="532"/>
      <c r="G246" s="532"/>
      <c r="H246" s="89"/>
      <c r="I246" s="89"/>
      <c r="J246" s="89"/>
      <c r="K246" s="569"/>
    </row>
    <row r="247" spans="1:11" s="966" customFormat="1" ht="15.75">
      <c r="A247" s="800"/>
      <c r="B247" s="89"/>
      <c r="C247" s="532"/>
      <c r="D247" s="532"/>
      <c r="E247" s="532"/>
      <c r="F247" s="532"/>
      <c r="G247" s="532"/>
      <c r="H247" s="89"/>
      <c r="I247" s="89"/>
      <c r="J247" s="89"/>
      <c r="K247" s="569"/>
    </row>
    <row r="248" spans="1:11" s="966" customFormat="1" ht="15.75">
      <c r="A248" s="800"/>
      <c r="B248" s="89"/>
      <c r="C248" s="532"/>
      <c r="D248" s="532"/>
      <c r="E248" s="532"/>
      <c r="F248" s="532"/>
      <c r="G248" s="532"/>
      <c r="H248" s="89"/>
      <c r="I248" s="89"/>
      <c r="J248" s="89"/>
      <c r="K248" s="569"/>
    </row>
    <row r="249" spans="1:11" s="966" customFormat="1" ht="15.75">
      <c r="A249" s="800"/>
      <c r="B249" s="89"/>
      <c r="C249" s="532"/>
      <c r="D249" s="532"/>
      <c r="E249" s="532"/>
      <c r="F249" s="532"/>
      <c r="G249" s="532"/>
      <c r="H249" s="89"/>
      <c r="I249" s="89"/>
      <c r="J249" s="89"/>
      <c r="K249" s="569"/>
    </row>
    <row r="250" spans="1:11" s="966" customFormat="1" ht="15.75">
      <c r="A250" s="800"/>
      <c r="B250" s="89"/>
      <c r="C250" s="532"/>
      <c r="D250" s="532"/>
      <c r="E250" s="532"/>
      <c r="F250" s="532"/>
      <c r="G250" s="532"/>
      <c r="H250" s="89"/>
      <c r="I250" s="89"/>
      <c r="J250" s="89"/>
      <c r="K250" s="569"/>
    </row>
    <row r="251" spans="1:11" s="966" customFormat="1" ht="15.75">
      <c r="A251" s="800"/>
      <c r="B251" s="89"/>
      <c r="C251" s="532"/>
      <c r="D251" s="532"/>
      <c r="E251" s="532"/>
      <c r="F251" s="532"/>
      <c r="G251" s="532"/>
      <c r="H251" s="89"/>
      <c r="I251" s="89"/>
      <c r="J251" s="89"/>
      <c r="K251" s="569"/>
    </row>
    <row r="252" spans="1:11" s="966" customFormat="1" ht="15.75">
      <c r="A252" s="800"/>
      <c r="B252" s="89"/>
      <c r="C252" s="532"/>
      <c r="D252" s="532"/>
      <c r="E252" s="532"/>
      <c r="F252" s="532"/>
      <c r="G252" s="532"/>
      <c r="H252" s="89"/>
      <c r="I252" s="89"/>
      <c r="J252" s="89"/>
      <c r="K252" s="569"/>
    </row>
    <row r="253" spans="1:11" s="966" customFormat="1" ht="15.75">
      <c r="A253" s="800"/>
      <c r="B253" s="89"/>
      <c r="C253" s="532"/>
      <c r="D253" s="532"/>
      <c r="E253" s="532"/>
      <c r="F253" s="532"/>
      <c r="G253" s="532"/>
      <c r="H253" s="89"/>
      <c r="I253" s="89"/>
      <c r="J253" s="89"/>
      <c r="K253" s="569"/>
    </row>
    <row r="254" spans="1:11" s="966" customFormat="1" ht="15.75">
      <c r="A254" s="800"/>
      <c r="B254" s="89"/>
      <c r="C254" s="532"/>
      <c r="D254" s="532"/>
      <c r="E254" s="532"/>
      <c r="F254" s="532"/>
      <c r="G254" s="532"/>
      <c r="H254" s="89"/>
      <c r="I254" s="89"/>
      <c r="J254" s="89"/>
      <c r="K254" s="569"/>
    </row>
    <row r="255" spans="1:11" s="966" customFormat="1" ht="15.75">
      <c r="A255" s="800"/>
      <c r="B255" s="89"/>
      <c r="C255" s="532"/>
      <c r="D255" s="532"/>
      <c r="E255" s="532"/>
      <c r="F255" s="532"/>
      <c r="G255" s="532"/>
      <c r="H255" s="89"/>
      <c r="I255" s="89"/>
      <c r="J255" s="89"/>
      <c r="K255" s="569"/>
    </row>
    <row r="256" spans="1:11" s="966" customFormat="1" ht="15.75">
      <c r="A256" s="800"/>
      <c r="B256" s="89"/>
      <c r="C256" s="532"/>
      <c r="D256" s="532"/>
      <c r="E256" s="532"/>
      <c r="F256" s="532"/>
      <c r="G256" s="532"/>
      <c r="H256" s="89"/>
      <c r="I256" s="89"/>
      <c r="J256" s="89"/>
      <c r="K256" s="569"/>
    </row>
    <row r="257" spans="1:11" s="966" customFormat="1" ht="15.75">
      <c r="A257" s="800"/>
      <c r="B257" s="89"/>
      <c r="C257" s="532"/>
      <c r="D257" s="532"/>
      <c r="E257" s="532"/>
      <c r="F257" s="532"/>
      <c r="G257" s="532"/>
      <c r="H257" s="89"/>
      <c r="I257" s="89"/>
      <c r="J257" s="89"/>
      <c r="K257" s="569"/>
    </row>
    <row r="258" spans="1:11" s="966" customFormat="1" ht="15.75">
      <c r="A258" s="800"/>
      <c r="B258" s="89"/>
      <c r="C258" s="532"/>
      <c r="D258" s="532"/>
      <c r="E258" s="532"/>
      <c r="F258" s="532"/>
      <c r="G258" s="532"/>
      <c r="H258" s="89"/>
      <c r="I258" s="89"/>
      <c r="J258" s="89"/>
      <c r="K258" s="569"/>
    </row>
    <row r="259" spans="1:11" s="966" customFormat="1" ht="15.75">
      <c r="A259" s="800"/>
      <c r="B259" s="89"/>
      <c r="C259" s="532"/>
      <c r="D259" s="532"/>
      <c r="E259" s="532"/>
      <c r="F259" s="532"/>
      <c r="G259" s="532"/>
      <c r="H259" s="89"/>
      <c r="I259" s="89"/>
      <c r="J259" s="89"/>
      <c r="K259" s="569"/>
    </row>
    <row r="260" spans="1:11" s="966" customFormat="1" ht="15.75">
      <c r="A260" s="800"/>
      <c r="B260" s="89"/>
      <c r="C260" s="532"/>
      <c r="D260" s="532"/>
      <c r="E260" s="532"/>
      <c r="F260" s="532"/>
      <c r="G260" s="532"/>
      <c r="H260" s="89"/>
      <c r="I260" s="89"/>
      <c r="J260" s="89"/>
      <c r="K260" s="569"/>
    </row>
    <row r="261" spans="1:11" s="966" customFormat="1" ht="15.75">
      <c r="A261" s="800"/>
      <c r="B261" s="89"/>
      <c r="C261" s="532"/>
      <c r="D261" s="532"/>
      <c r="E261" s="532"/>
      <c r="F261" s="532"/>
      <c r="G261" s="532"/>
      <c r="H261" s="89"/>
      <c r="I261" s="89"/>
      <c r="J261" s="89"/>
      <c r="K261" s="569"/>
    </row>
    <row r="262" spans="1:11" s="966" customFormat="1" ht="15.75">
      <c r="A262" s="800"/>
      <c r="B262" s="89"/>
      <c r="C262" s="532"/>
      <c r="D262" s="532"/>
      <c r="E262" s="532"/>
      <c r="F262" s="532"/>
      <c r="G262" s="532"/>
      <c r="H262" s="89"/>
      <c r="I262" s="89"/>
      <c r="J262" s="89"/>
      <c r="K262" s="569"/>
    </row>
    <row r="263" spans="1:11" s="966" customFormat="1" ht="15.75">
      <c r="A263" s="800"/>
      <c r="B263" s="89"/>
      <c r="C263" s="532"/>
      <c r="D263" s="532"/>
      <c r="E263" s="532"/>
      <c r="F263" s="532"/>
      <c r="G263" s="532"/>
      <c r="H263" s="89"/>
      <c r="I263" s="89"/>
      <c r="J263" s="89"/>
      <c r="K263" s="569"/>
    </row>
    <row r="264" spans="1:11" s="966" customFormat="1" ht="15.75">
      <c r="A264" s="800"/>
      <c r="B264" s="89"/>
      <c r="C264" s="532"/>
      <c r="D264" s="532"/>
      <c r="E264" s="532"/>
      <c r="F264" s="532"/>
      <c r="G264" s="532"/>
      <c r="H264" s="89"/>
      <c r="I264" s="89"/>
      <c r="J264" s="89"/>
      <c r="K264" s="569"/>
    </row>
    <row r="265" spans="1:11" s="966" customFormat="1" ht="15.75">
      <c r="A265" s="800"/>
      <c r="B265" s="89"/>
      <c r="C265" s="532"/>
      <c r="D265" s="532"/>
      <c r="E265" s="532"/>
      <c r="F265" s="532"/>
      <c r="G265" s="532"/>
      <c r="H265" s="89"/>
      <c r="I265" s="89"/>
      <c r="J265" s="89"/>
      <c r="K265" s="569"/>
    </row>
    <row r="266" spans="1:11" s="966" customFormat="1" ht="15.75">
      <c r="A266" s="800"/>
      <c r="B266" s="89"/>
      <c r="C266" s="89"/>
      <c r="D266" s="89"/>
      <c r="E266" s="89"/>
      <c r="F266" s="89"/>
      <c r="G266" s="89"/>
      <c r="H266" s="89"/>
      <c r="I266" s="89"/>
      <c r="J266" s="89"/>
      <c r="K266" s="569"/>
    </row>
    <row r="267" spans="1:11" s="966" customFormat="1" ht="15.75">
      <c r="A267" s="800"/>
      <c r="B267" s="89"/>
      <c r="C267" s="89"/>
      <c r="D267" s="89"/>
      <c r="E267" s="89"/>
      <c r="F267" s="89"/>
      <c r="G267" s="89"/>
      <c r="H267" s="89"/>
      <c r="I267" s="89"/>
      <c r="J267" s="89"/>
      <c r="K267" s="569"/>
    </row>
    <row r="268" spans="1:11" s="966" customFormat="1" ht="15.75">
      <c r="A268" s="800"/>
      <c r="B268" s="89"/>
      <c r="C268" s="89"/>
      <c r="D268" s="89"/>
      <c r="E268" s="89"/>
      <c r="F268" s="89"/>
      <c r="G268" s="89"/>
      <c r="H268" s="89"/>
      <c r="I268" s="89"/>
      <c r="J268" s="89"/>
      <c r="K268" s="569"/>
    </row>
    <row r="269" spans="1:11" s="966" customFormat="1" ht="15.75">
      <c r="A269" s="800"/>
      <c r="B269" s="89"/>
      <c r="C269" s="89"/>
      <c r="D269" s="89"/>
      <c r="E269" s="89"/>
      <c r="F269" s="89"/>
      <c r="G269" s="89"/>
      <c r="H269" s="89"/>
      <c r="I269" s="89"/>
      <c r="J269" s="89"/>
      <c r="K269" s="569"/>
    </row>
    <row r="270" spans="1:11" s="966" customFormat="1" ht="15.75">
      <c r="A270" s="800"/>
      <c r="B270" s="89"/>
      <c r="C270" s="89"/>
      <c r="D270" s="89"/>
      <c r="E270" s="89"/>
      <c r="F270" s="89"/>
      <c r="G270" s="89"/>
      <c r="H270" s="89"/>
      <c r="I270" s="89"/>
      <c r="J270" s="89"/>
      <c r="K270" s="569"/>
    </row>
    <row r="271" spans="1:11" s="966" customFormat="1" ht="15.75">
      <c r="A271" s="800"/>
      <c r="B271" s="89"/>
      <c r="C271" s="89"/>
      <c r="D271" s="89"/>
      <c r="E271" s="89"/>
      <c r="F271" s="89"/>
      <c r="G271" s="89"/>
      <c r="H271" s="89"/>
      <c r="I271" s="89"/>
      <c r="J271" s="89"/>
      <c r="K271" s="569"/>
    </row>
    <row r="272" spans="1:11" s="966" customFormat="1" ht="15.75">
      <c r="A272" s="800"/>
      <c r="B272" s="89"/>
      <c r="C272" s="89"/>
      <c r="D272" s="89"/>
      <c r="E272" s="89"/>
      <c r="F272" s="89"/>
      <c r="G272" s="89"/>
      <c r="H272" s="89"/>
      <c r="I272" s="89"/>
      <c r="J272" s="89"/>
      <c r="K272" s="569"/>
    </row>
    <row r="273" spans="1:11" s="966" customFormat="1" ht="15.75">
      <c r="A273" s="800"/>
      <c r="B273" s="89"/>
      <c r="C273" s="89"/>
      <c r="D273" s="89"/>
      <c r="E273" s="89"/>
      <c r="F273" s="89"/>
      <c r="G273" s="89"/>
      <c r="H273" s="89"/>
      <c r="I273" s="89"/>
      <c r="J273" s="89"/>
      <c r="K273" s="569"/>
    </row>
    <row r="274" spans="1:11" s="966" customFormat="1" ht="15.75">
      <c r="A274" s="800"/>
      <c r="B274" s="89"/>
      <c r="C274" s="89"/>
      <c r="D274" s="89"/>
      <c r="E274" s="89"/>
      <c r="F274" s="89"/>
      <c r="G274" s="89"/>
      <c r="H274" s="89"/>
      <c r="I274" s="89"/>
      <c r="J274" s="89"/>
      <c r="K274" s="569"/>
    </row>
    <row r="275" spans="1:11" s="966" customFormat="1" ht="15.75">
      <c r="A275" s="800"/>
      <c r="B275" s="89"/>
      <c r="C275" s="89"/>
      <c r="D275" s="89"/>
      <c r="E275" s="89"/>
      <c r="F275" s="89"/>
      <c r="G275" s="89"/>
      <c r="H275" s="89"/>
      <c r="I275" s="89"/>
      <c r="J275" s="89"/>
      <c r="K275" s="569"/>
    </row>
    <row r="276" spans="1:11" s="966" customFormat="1" ht="15.75">
      <c r="A276" s="800"/>
      <c r="B276" s="89"/>
      <c r="C276" s="89"/>
      <c r="D276" s="89"/>
      <c r="E276" s="89"/>
      <c r="F276" s="89"/>
      <c r="G276" s="89"/>
      <c r="H276" s="89"/>
      <c r="I276" s="89"/>
      <c r="J276" s="89"/>
      <c r="K276" s="569"/>
    </row>
    <row r="277" spans="1:11" s="966" customFormat="1" ht="15.75">
      <c r="A277" s="800"/>
      <c r="B277" s="89"/>
      <c r="C277" s="89"/>
      <c r="D277" s="89"/>
      <c r="E277" s="89"/>
      <c r="F277" s="89"/>
      <c r="G277" s="89"/>
      <c r="H277" s="89"/>
      <c r="I277" s="89"/>
      <c r="J277" s="89"/>
      <c r="K277" s="569"/>
    </row>
    <row r="278" spans="1:11" s="966" customFormat="1" ht="15.75">
      <c r="A278" s="800"/>
      <c r="B278" s="89"/>
      <c r="C278" s="89"/>
      <c r="D278" s="89"/>
      <c r="E278" s="89"/>
      <c r="F278" s="89"/>
      <c r="G278" s="89"/>
      <c r="H278" s="89"/>
      <c r="I278" s="89"/>
      <c r="J278" s="89"/>
      <c r="K278" s="569"/>
    </row>
    <row r="279" spans="1:11" s="966" customFormat="1" ht="15.75">
      <c r="A279" s="800"/>
      <c r="B279" s="89"/>
      <c r="C279" s="89"/>
      <c r="D279" s="89"/>
      <c r="E279" s="89"/>
      <c r="F279" s="89"/>
      <c r="G279" s="89"/>
      <c r="H279" s="89"/>
      <c r="I279" s="89"/>
      <c r="J279" s="89"/>
      <c r="K279" s="569"/>
    </row>
    <row r="280" spans="1:11" s="966" customFormat="1" ht="15.75">
      <c r="A280" s="800"/>
      <c r="B280" s="89"/>
      <c r="C280" s="89"/>
      <c r="D280" s="89"/>
      <c r="E280" s="89"/>
      <c r="F280" s="89"/>
      <c r="G280" s="89"/>
      <c r="H280" s="89"/>
      <c r="I280" s="89"/>
      <c r="J280" s="89"/>
      <c r="K280" s="569"/>
    </row>
    <row r="281" spans="1:11" s="966" customFormat="1" ht="15.75">
      <c r="A281" s="800"/>
      <c r="B281" s="89"/>
      <c r="C281" s="89"/>
      <c r="D281" s="89"/>
      <c r="E281" s="89"/>
      <c r="F281" s="89"/>
      <c r="G281" s="89"/>
      <c r="H281" s="89"/>
      <c r="I281" s="89"/>
      <c r="J281" s="89"/>
      <c r="K281" s="569"/>
    </row>
    <row r="282" spans="1:11" s="966" customFormat="1" ht="15.75">
      <c r="A282" s="800"/>
      <c r="B282" s="89"/>
      <c r="C282" s="89"/>
      <c r="D282" s="89"/>
      <c r="E282" s="89"/>
      <c r="F282" s="89"/>
      <c r="G282" s="89"/>
      <c r="H282" s="89"/>
      <c r="I282" s="89"/>
      <c r="J282" s="89"/>
      <c r="K282" s="569"/>
    </row>
    <row r="283" spans="1:11" s="966" customFormat="1" ht="15.75">
      <c r="A283" s="800"/>
      <c r="B283" s="89"/>
      <c r="C283" s="89"/>
      <c r="D283" s="89"/>
      <c r="E283" s="89"/>
      <c r="F283" s="89"/>
      <c r="G283" s="89"/>
      <c r="H283" s="89"/>
      <c r="I283" s="89"/>
      <c r="J283" s="89"/>
      <c r="K283" s="569"/>
    </row>
    <row r="284" spans="1:11" s="966" customFormat="1" ht="15.75">
      <c r="A284" s="800"/>
      <c r="B284" s="89"/>
      <c r="C284" s="89"/>
      <c r="D284" s="89"/>
      <c r="E284" s="89"/>
      <c r="F284" s="89"/>
      <c r="G284" s="89"/>
      <c r="H284" s="89"/>
      <c r="I284" s="89"/>
      <c r="J284" s="89"/>
      <c r="K284" s="569"/>
    </row>
    <row r="285" spans="1:11" s="966" customFormat="1" ht="15.75">
      <c r="A285" s="800"/>
      <c r="B285" s="89"/>
      <c r="C285" s="89"/>
      <c r="D285" s="89"/>
      <c r="E285" s="89"/>
      <c r="F285" s="89"/>
      <c r="G285" s="89"/>
      <c r="H285" s="89"/>
      <c r="I285" s="89"/>
      <c r="J285" s="89"/>
      <c r="K285" s="569"/>
    </row>
    <row r="286" spans="1:11" s="966" customFormat="1" ht="15.75">
      <c r="A286" s="800"/>
      <c r="B286" s="89"/>
      <c r="C286" s="89"/>
      <c r="D286" s="89"/>
      <c r="E286" s="89"/>
      <c r="F286" s="89"/>
      <c r="G286" s="89"/>
      <c r="H286" s="89"/>
      <c r="I286" s="89"/>
      <c r="J286" s="89"/>
      <c r="K286" s="569"/>
    </row>
    <row r="287" spans="1:11" s="966" customFormat="1" ht="15.75">
      <c r="A287" s="800"/>
      <c r="B287" s="89"/>
      <c r="C287" s="89"/>
      <c r="D287" s="89"/>
      <c r="E287" s="89"/>
      <c r="F287" s="89"/>
      <c r="G287" s="89"/>
      <c r="H287" s="89"/>
      <c r="I287" s="89"/>
      <c r="J287" s="89"/>
      <c r="K287" s="569"/>
    </row>
    <row r="288" spans="1:11" s="966" customFormat="1" ht="15.75">
      <c r="A288" s="800"/>
      <c r="B288" s="89"/>
      <c r="C288" s="89"/>
      <c r="D288" s="89"/>
      <c r="E288" s="89"/>
      <c r="F288" s="89"/>
      <c r="G288" s="89"/>
      <c r="H288" s="89"/>
      <c r="I288" s="89"/>
      <c r="J288" s="89"/>
      <c r="K288" s="569"/>
    </row>
    <row r="289" spans="1:11" s="966" customFormat="1" ht="15.75">
      <c r="A289" s="800"/>
      <c r="B289" s="89"/>
      <c r="C289" s="89"/>
      <c r="D289" s="89"/>
      <c r="E289" s="89"/>
      <c r="F289" s="89"/>
      <c r="G289" s="89"/>
      <c r="H289" s="89"/>
      <c r="I289" s="89"/>
      <c r="J289" s="89"/>
      <c r="K289" s="569"/>
    </row>
    <row r="290" spans="1:11" s="966" customFormat="1" ht="15.75">
      <c r="A290" s="800"/>
      <c r="B290" s="89"/>
      <c r="C290" s="89"/>
      <c r="D290" s="89"/>
      <c r="E290" s="89"/>
      <c r="F290" s="89"/>
      <c r="G290" s="89"/>
      <c r="H290" s="89"/>
      <c r="I290" s="89"/>
      <c r="J290" s="89"/>
      <c r="K290" s="569"/>
    </row>
    <row r="291" spans="1:11" s="966" customFormat="1" ht="15.75">
      <c r="A291" s="800"/>
      <c r="B291" s="89"/>
      <c r="C291" s="89"/>
      <c r="D291" s="89"/>
      <c r="E291" s="89"/>
      <c r="F291" s="89"/>
      <c r="G291" s="89"/>
      <c r="H291" s="89"/>
      <c r="I291" s="89"/>
      <c r="J291" s="89"/>
      <c r="K291" s="569"/>
    </row>
    <row r="292" spans="1:11" s="966" customFormat="1" ht="15.75">
      <c r="A292" s="800"/>
      <c r="B292" s="89"/>
      <c r="C292" s="89"/>
      <c r="D292" s="89"/>
      <c r="E292" s="89"/>
      <c r="F292" s="89"/>
      <c r="G292" s="89"/>
      <c r="H292" s="89"/>
      <c r="I292" s="89"/>
      <c r="J292" s="89"/>
      <c r="K292" s="569"/>
    </row>
    <row r="293" spans="1:11" s="966" customFormat="1" ht="15.75">
      <c r="A293" s="800"/>
      <c r="B293" s="89"/>
      <c r="C293" s="89"/>
      <c r="D293" s="89"/>
      <c r="E293" s="89"/>
      <c r="F293" s="89"/>
      <c r="G293" s="89"/>
      <c r="H293" s="89"/>
      <c r="I293" s="89"/>
      <c r="J293" s="89"/>
      <c r="K293" s="569"/>
    </row>
    <row r="294" spans="1:11" s="966" customFormat="1" ht="15.75">
      <c r="A294" s="800"/>
      <c r="B294" s="89"/>
      <c r="C294" s="89"/>
      <c r="D294" s="89"/>
      <c r="E294" s="89"/>
      <c r="F294" s="89"/>
      <c r="G294" s="89"/>
      <c r="H294" s="89"/>
      <c r="I294" s="89"/>
      <c r="J294" s="89"/>
      <c r="K294" s="569"/>
    </row>
    <row r="295" spans="1:11" s="966" customFormat="1" ht="15.75">
      <c r="A295" s="800"/>
      <c r="B295" s="89"/>
      <c r="C295" s="89"/>
      <c r="D295" s="89"/>
      <c r="E295" s="89"/>
      <c r="F295" s="89"/>
      <c r="G295" s="89"/>
      <c r="H295" s="89"/>
      <c r="I295" s="89"/>
      <c r="J295" s="89"/>
      <c r="K295" s="569"/>
    </row>
    <row r="296" spans="1:11" s="966" customFormat="1" ht="15.75">
      <c r="A296" s="800"/>
      <c r="B296" s="89"/>
      <c r="C296" s="89"/>
      <c r="D296" s="89"/>
      <c r="E296" s="89"/>
      <c r="F296" s="89"/>
      <c r="G296" s="89"/>
      <c r="H296" s="89"/>
      <c r="I296" s="89"/>
      <c r="J296" s="89"/>
      <c r="K296" s="569"/>
    </row>
    <row r="297" spans="1:11" s="966" customFormat="1" ht="15.75">
      <c r="A297" s="800"/>
      <c r="B297" s="89"/>
      <c r="C297" s="89"/>
      <c r="D297" s="89"/>
      <c r="E297" s="89"/>
      <c r="F297" s="89"/>
      <c r="G297" s="89"/>
      <c r="H297" s="89"/>
      <c r="I297" s="89"/>
      <c r="J297" s="89"/>
      <c r="K297" s="569"/>
    </row>
    <row r="298" spans="1:11" s="966" customFormat="1" ht="15.75">
      <c r="A298" s="800"/>
      <c r="B298" s="89"/>
      <c r="C298" s="89"/>
      <c r="D298" s="89"/>
      <c r="E298" s="89"/>
      <c r="F298" s="89"/>
      <c r="G298" s="89"/>
      <c r="H298" s="89"/>
      <c r="I298" s="89"/>
      <c r="J298" s="89"/>
      <c r="K298" s="569"/>
    </row>
    <row r="299" spans="1:11" s="966" customFormat="1" ht="15.75">
      <c r="A299" s="800"/>
      <c r="B299" s="89"/>
      <c r="C299" s="89"/>
      <c r="D299" s="89"/>
      <c r="E299" s="89"/>
      <c r="F299" s="89"/>
      <c r="G299" s="89"/>
      <c r="H299" s="89"/>
      <c r="I299" s="89"/>
      <c r="J299" s="89"/>
      <c r="K299" s="569"/>
    </row>
    <row r="300" spans="1:11" s="966" customFormat="1" ht="15.75">
      <c r="A300" s="800"/>
      <c r="B300" s="89"/>
      <c r="C300" s="89"/>
      <c r="D300" s="89"/>
      <c r="E300" s="89"/>
      <c r="F300" s="89"/>
      <c r="G300" s="89"/>
      <c r="H300" s="89"/>
      <c r="I300" s="89"/>
      <c r="J300" s="89"/>
      <c r="K300" s="569"/>
    </row>
    <row r="301" spans="1:11" s="966" customFormat="1" ht="15.75">
      <c r="A301" s="800"/>
      <c r="B301" s="89"/>
      <c r="C301" s="89"/>
      <c r="D301" s="89"/>
      <c r="E301" s="89"/>
      <c r="F301" s="89"/>
      <c r="G301" s="89"/>
      <c r="H301" s="89"/>
      <c r="I301" s="89"/>
      <c r="J301" s="89"/>
      <c r="K301" s="569"/>
    </row>
    <row r="302" spans="1:11" s="966" customFormat="1" ht="15.75">
      <c r="A302" s="800"/>
      <c r="B302" s="89"/>
      <c r="C302" s="89"/>
      <c r="D302" s="89"/>
      <c r="E302" s="89"/>
      <c r="F302" s="89"/>
      <c r="G302" s="89"/>
      <c r="H302" s="89"/>
      <c r="I302" s="89"/>
      <c r="J302" s="89"/>
      <c r="K302" s="569"/>
    </row>
    <row r="303" spans="1:11" s="966" customFormat="1" ht="15.75">
      <c r="A303" s="800"/>
      <c r="B303" s="89"/>
      <c r="C303" s="89"/>
      <c r="D303" s="89"/>
      <c r="E303" s="89"/>
      <c r="F303" s="89"/>
      <c r="G303" s="89"/>
      <c r="H303" s="89"/>
      <c r="I303" s="89"/>
      <c r="J303" s="89"/>
      <c r="K303" s="569"/>
    </row>
    <row r="304" spans="1:11" s="966" customFormat="1" ht="15.75">
      <c r="A304" s="800"/>
      <c r="B304" s="89"/>
      <c r="C304" s="89"/>
      <c r="D304" s="89"/>
      <c r="E304" s="89"/>
      <c r="F304" s="89"/>
      <c r="G304" s="89"/>
      <c r="H304" s="89"/>
      <c r="I304" s="89"/>
      <c r="J304" s="89"/>
      <c r="K304" s="569"/>
    </row>
    <row r="305" spans="1:11" s="966" customFormat="1" ht="15.75">
      <c r="A305" s="800"/>
      <c r="B305" s="89"/>
      <c r="C305" s="89"/>
      <c r="D305" s="89"/>
      <c r="E305" s="89"/>
      <c r="F305" s="89"/>
      <c r="G305" s="89"/>
      <c r="H305" s="89"/>
      <c r="I305" s="89"/>
      <c r="J305" s="89"/>
      <c r="K305" s="569"/>
    </row>
    <row r="306" spans="1:11" s="966" customFormat="1" ht="15.75">
      <c r="A306" s="800"/>
      <c r="B306" s="89"/>
      <c r="C306" s="89"/>
      <c r="D306" s="89"/>
      <c r="E306" s="89"/>
      <c r="F306" s="89"/>
      <c r="G306" s="89"/>
      <c r="H306" s="89"/>
      <c r="I306" s="89"/>
      <c r="J306" s="89"/>
      <c r="K306" s="569"/>
    </row>
    <row r="307" spans="1:11" s="966" customFormat="1" ht="15.75">
      <c r="A307" s="800"/>
      <c r="B307" s="89"/>
      <c r="C307" s="89"/>
      <c r="D307" s="89"/>
      <c r="E307" s="89"/>
      <c r="F307" s="89"/>
      <c r="G307" s="89"/>
      <c r="H307" s="89"/>
      <c r="I307" s="89"/>
      <c r="J307" s="89"/>
      <c r="K307" s="569"/>
    </row>
    <row r="308" spans="1:11" s="966" customFormat="1" ht="15.75">
      <c r="A308" s="800"/>
      <c r="B308" s="89"/>
      <c r="C308" s="89"/>
      <c r="D308" s="89"/>
      <c r="E308" s="89"/>
      <c r="F308" s="89"/>
      <c r="G308" s="89"/>
      <c r="H308" s="89"/>
      <c r="I308" s="89"/>
      <c r="J308" s="89"/>
      <c r="K308" s="569"/>
    </row>
    <row r="309" spans="1:11" s="966" customFormat="1" ht="15.75">
      <c r="A309" s="800"/>
      <c r="B309" s="89"/>
      <c r="C309" s="89"/>
      <c r="D309" s="89"/>
      <c r="E309" s="89"/>
      <c r="F309" s="89"/>
      <c r="G309" s="89"/>
      <c r="H309" s="89"/>
      <c r="I309" s="89"/>
      <c r="J309" s="89"/>
      <c r="K309" s="569"/>
    </row>
    <row r="310" spans="1:11" s="966" customFormat="1" ht="15.75">
      <c r="A310" s="800"/>
      <c r="B310" s="89"/>
      <c r="C310" s="89"/>
      <c r="D310" s="89"/>
      <c r="E310" s="89"/>
      <c r="F310" s="89"/>
      <c r="G310" s="89"/>
      <c r="H310" s="89"/>
      <c r="I310" s="89"/>
      <c r="J310" s="89"/>
      <c r="K310" s="569"/>
    </row>
    <row r="311" spans="1:11" s="966" customFormat="1" ht="15.75">
      <c r="A311" s="800"/>
      <c r="B311" s="89"/>
      <c r="C311" s="89"/>
      <c r="D311" s="89"/>
      <c r="E311" s="89"/>
      <c r="F311" s="89"/>
      <c r="G311" s="89"/>
      <c r="H311" s="89"/>
      <c r="I311" s="89"/>
      <c r="J311" s="89"/>
      <c r="K311" s="569"/>
    </row>
    <row r="312" spans="1:11" s="966" customFormat="1" ht="15.75">
      <c r="A312" s="800"/>
      <c r="B312" s="89"/>
      <c r="C312" s="89"/>
      <c r="D312" s="89"/>
      <c r="E312" s="89"/>
      <c r="F312" s="89"/>
      <c r="G312" s="89"/>
      <c r="H312" s="89"/>
      <c r="I312" s="89"/>
      <c r="J312" s="89"/>
      <c r="K312" s="569"/>
    </row>
    <row r="313" spans="1:11" s="966" customFormat="1" ht="15.75">
      <c r="A313" s="800"/>
      <c r="B313" s="89"/>
      <c r="C313" s="89"/>
      <c r="D313" s="89"/>
      <c r="E313" s="89"/>
      <c r="F313" s="89"/>
      <c r="G313" s="89"/>
      <c r="H313" s="89"/>
      <c r="I313" s="89"/>
      <c r="J313" s="89"/>
      <c r="K313" s="569"/>
    </row>
    <row r="314" spans="1:11" s="966" customFormat="1" ht="15.75">
      <c r="A314" s="800"/>
      <c r="B314" s="89"/>
      <c r="C314" s="89"/>
      <c r="D314" s="89"/>
      <c r="E314" s="89"/>
      <c r="F314" s="89"/>
      <c r="G314" s="89"/>
      <c r="H314" s="89"/>
      <c r="I314" s="89"/>
      <c r="J314" s="89"/>
      <c r="K314" s="569"/>
    </row>
    <row r="315" spans="1:11" s="966" customFormat="1" ht="15.75">
      <c r="A315" s="800"/>
      <c r="B315" s="89"/>
      <c r="C315" s="89"/>
      <c r="D315" s="89"/>
      <c r="E315" s="89"/>
      <c r="F315" s="89"/>
      <c r="G315" s="89"/>
      <c r="H315" s="89"/>
      <c r="I315" s="89"/>
      <c r="J315" s="89"/>
      <c r="K315" s="569"/>
    </row>
    <row r="316" spans="1:11" s="966" customFormat="1" ht="15.75">
      <c r="A316" s="800"/>
      <c r="B316" s="89"/>
      <c r="C316" s="89"/>
      <c r="D316" s="89"/>
      <c r="E316" s="89"/>
      <c r="F316" s="89"/>
      <c r="G316" s="89"/>
      <c r="H316" s="89"/>
      <c r="I316" s="89"/>
      <c r="J316" s="89"/>
      <c r="K316" s="569"/>
    </row>
    <row r="317" spans="1:11" s="966" customFormat="1" ht="15.75">
      <c r="A317" s="800"/>
      <c r="B317" s="89"/>
      <c r="C317" s="89"/>
      <c r="D317" s="89"/>
      <c r="E317" s="89"/>
      <c r="F317" s="89"/>
      <c r="G317" s="89"/>
      <c r="H317" s="89"/>
      <c r="I317" s="89"/>
      <c r="J317" s="89"/>
      <c r="K317" s="569"/>
    </row>
    <row r="318" spans="1:11" s="966" customFormat="1" ht="15.75">
      <c r="A318" s="800"/>
      <c r="B318" s="89"/>
      <c r="C318" s="89"/>
      <c r="D318" s="89"/>
      <c r="E318" s="89"/>
      <c r="F318" s="89"/>
      <c r="G318" s="89"/>
      <c r="H318" s="89"/>
      <c r="I318" s="89"/>
      <c r="J318" s="89"/>
      <c r="K318" s="569"/>
    </row>
    <row r="319" spans="1:11" s="966" customFormat="1" ht="15.75">
      <c r="A319" s="800"/>
      <c r="B319" s="89"/>
      <c r="C319" s="89"/>
      <c r="D319" s="89"/>
      <c r="E319" s="89"/>
      <c r="F319" s="89"/>
      <c r="G319" s="89"/>
      <c r="H319" s="89"/>
      <c r="I319" s="89"/>
      <c r="J319" s="89"/>
      <c r="K319" s="569"/>
    </row>
    <row r="320" spans="1:11" s="966" customFormat="1" ht="15.75">
      <c r="A320" s="800"/>
      <c r="B320" s="89"/>
      <c r="C320" s="89"/>
      <c r="D320" s="89"/>
      <c r="E320" s="89"/>
      <c r="F320" s="89"/>
      <c r="G320" s="89"/>
      <c r="H320" s="89"/>
      <c r="I320" s="89"/>
      <c r="J320" s="89"/>
      <c r="K320" s="569"/>
    </row>
    <row r="321" spans="1:11" s="966" customFormat="1" ht="15.75">
      <c r="A321" s="800"/>
      <c r="B321" s="89"/>
      <c r="C321" s="89"/>
      <c r="D321" s="89"/>
      <c r="E321" s="89"/>
      <c r="F321" s="89"/>
      <c r="G321" s="89"/>
      <c r="H321" s="89"/>
      <c r="I321" s="89"/>
      <c r="J321" s="89"/>
      <c r="K321" s="569"/>
    </row>
    <row r="322" spans="1:11" s="966" customFormat="1" ht="15.75">
      <c r="A322" s="800"/>
      <c r="B322" s="89"/>
      <c r="C322" s="89"/>
      <c r="D322" s="89"/>
      <c r="E322" s="89"/>
      <c r="F322" s="89"/>
      <c r="G322" s="89"/>
      <c r="H322" s="89"/>
      <c r="I322" s="89"/>
      <c r="J322" s="89"/>
      <c r="K322" s="569"/>
    </row>
    <row r="323" spans="1:11" s="966" customFormat="1" ht="15.75">
      <c r="A323" s="800"/>
      <c r="B323" s="89"/>
      <c r="C323" s="89"/>
      <c r="D323" s="89"/>
      <c r="E323" s="89"/>
      <c r="F323" s="89"/>
      <c r="G323" s="89"/>
      <c r="H323" s="89"/>
      <c r="I323" s="89"/>
      <c r="J323" s="89"/>
      <c r="K323" s="569"/>
    </row>
    <row r="324" spans="1:11" s="966" customFormat="1" ht="15.75">
      <c r="A324" s="800"/>
      <c r="B324" s="89"/>
      <c r="C324" s="89"/>
      <c r="D324" s="89"/>
      <c r="E324" s="89"/>
      <c r="F324" s="89"/>
      <c r="G324" s="89"/>
      <c r="H324" s="89"/>
      <c r="I324" s="89"/>
      <c r="J324" s="89"/>
      <c r="K324" s="569"/>
    </row>
    <row r="325" spans="1:11" s="966" customFormat="1" ht="15.75">
      <c r="A325" s="800"/>
      <c r="B325" s="89"/>
      <c r="C325" s="89"/>
      <c r="D325" s="89"/>
      <c r="E325" s="89"/>
      <c r="F325" s="89"/>
      <c r="G325" s="89"/>
      <c r="H325" s="89"/>
      <c r="I325" s="89"/>
      <c r="J325" s="89"/>
      <c r="K325" s="569"/>
    </row>
    <row r="326" spans="1:11" s="966" customFormat="1" ht="15.75">
      <c r="A326" s="800"/>
      <c r="B326" s="89"/>
      <c r="C326" s="89"/>
      <c r="D326" s="89"/>
      <c r="E326" s="89"/>
      <c r="F326" s="89"/>
      <c r="G326" s="89"/>
      <c r="H326" s="89"/>
      <c r="I326" s="89"/>
      <c r="J326" s="89"/>
      <c r="K326" s="569"/>
    </row>
    <row r="327" spans="1:11" s="966" customFormat="1" ht="15.75">
      <c r="A327" s="800"/>
      <c r="B327" s="89"/>
      <c r="C327" s="89"/>
      <c r="D327" s="89"/>
      <c r="E327" s="89"/>
      <c r="F327" s="89"/>
      <c r="G327" s="89"/>
      <c r="H327" s="89"/>
      <c r="I327" s="89"/>
      <c r="J327" s="89"/>
      <c r="K327" s="569"/>
    </row>
    <row r="328" spans="1:11" s="966" customFormat="1" ht="15.75">
      <c r="A328" s="800"/>
      <c r="B328" s="89"/>
      <c r="C328" s="89"/>
      <c r="D328" s="89"/>
      <c r="E328" s="89"/>
      <c r="F328" s="89"/>
      <c r="G328" s="89"/>
      <c r="H328" s="89"/>
      <c r="I328" s="89"/>
      <c r="J328" s="89"/>
      <c r="K328" s="569"/>
    </row>
    <row r="329" spans="1:11" s="966" customFormat="1" ht="15.75">
      <c r="A329" s="800"/>
      <c r="B329" s="89"/>
      <c r="C329" s="89"/>
      <c r="D329" s="89"/>
      <c r="E329" s="89"/>
      <c r="F329" s="89"/>
      <c r="G329" s="89"/>
      <c r="H329" s="89"/>
      <c r="I329" s="89"/>
      <c r="J329" s="89"/>
      <c r="K329" s="569"/>
    </row>
    <row r="330" spans="1:11" s="966" customFormat="1" ht="15.75">
      <c r="A330" s="800"/>
      <c r="B330" s="89"/>
      <c r="C330" s="89"/>
      <c r="D330" s="89"/>
      <c r="E330" s="89"/>
      <c r="F330" s="89"/>
      <c r="G330" s="89"/>
      <c r="H330" s="89"/>
      <c r="I330" s="89"/>
      <c r="J330" s="89"/>
      <c r="K330" s="569"/>
    </row>
    <row r="331" spans="1:11" s="966" customFormat="1" ht="15.75">
      <c r="A331" s="800"/>
      <c r="B331" s="89"/>
      <c r="C331" s="89"/>
      <c r="D331" s="89"/>
      <c r="E331" s="89"/>
      <c r="F331" s="89"/>
      <c r="G331" s="89"/>
      <c r="H331" s="89"/>
      <c r="I331" s="89"/>
      <c r="J331" s="89"/>
      <c r="K331" s="569"/>
    </row>
    <row r="332" spans="1:11" s="966" customFormat="1" ht="15.75">
      <c r="A332" s="800"/>
      <c r="B332" s="89"/>
      <c r="C332" s="89"/>
      <c r="D332" s="89"/>
      <c r="E332" s="89"/>
      <c r="F332" s="89"/>
      <c r="G332" s="89"/>
      <c r="H332" s="89"/>
      <c r="I332" s="89"/>
      <c r="J332" s="89"/>
      <c r="K332" s="569"/>
    </row>
    <row r="333" spans="1:11" s="966" customFormat="1" ht="15.75">
      <c r="A333" s="800"/>
      <c r="B333" s="89"/>
      <c r="C333" s="89"/>
      <c r="D333" s="89"/>
      <c r="E333" s="89"/>
      <c r="F333" s="89"/>
      <c r="G333" s="89"/>
      <c r="H333" s="89"/>
      <c r="I333" s="89"/>
      <c r="J333" s="89"/>
      <c r="K333" s="569"/>
    </row>
    <row r="334" spans="1:11" s="966" customFormat="1" ht="15.75">
      <c r="A334" s="800"/>
      <c r="B334" s="89"/>
      <c r="C334" s="89"/>
      <c r="D334" s="89"/>
      <c r="E334" s="89"/>
      <c r="F334" s="89"/>
      <c r="G334" s="89"/>
      <c r="H334" s="89"/>
      <c r="I334" s="89"/>
      <c r="J334" s="89"/>
      <c r="K334" s="569"/>
    </row>
    <row r="335" spans="1:11" s="966" customFormat="1" ht="15.75">
      <c r="A335" s="800"/>
      <c r="B335" s="89"/>
      <c r="C335" s="89"/>
      <c r="D335" s="89"/>
      <c r="E335" s="89"/>
      <c r="F335" s="89"/>
      <c r="G335" s="89"/>
      <c r="H335" s="89"/>
      <c r="I335" s="89"/>
      <c r="J335" s="89"/>
      <c r="K335" s="569"/>
    </row>
    <row r="336" spans="1:11" s="966" customFormat="1" ht="15.75">
      <c r="A336" s="800"/>
      <c r="B336" s="89"/>
      <c r="C336" s="89"/>
      <c r="D336" s="89"/>
      <c r="E336" s="89"/>
      <c r="F336" s="89"/>
      <c r="G336" s="89"/>
      <c r="H336" s="89"/>
      <c r="I336" s="89"/>
      <c r="J336" s="89"/>
      <c r="K336" s="569"/>
    </row>
    <row r="337" spans="1:11" s="966" customFormat="1" ht="15.75">
      <c r="A337" s="800"/>
      <c r="B337" s="89"/>
      <c r="C337" s="89"/>
      <c r="D337" s="89"/>
      <c r="E337" s="89"/>
      <c r="F337" s="89"/>
      <c r="G337" s="89"/>
      <c r="H337" s="89"/>
      <c r="I337" s="89"/>
      <c r="J337" s="89"/>
      <c r="K337" s="569"/>
    </row>
    <row r="338" spans="1:11" s="966" customFormat="1" ht="15.75">
      <c r="A338" s="800"/>
      <c r="B338" s="89"/>
      <c r="C338" s="89"/>
      <c r="D338" s="89"/>
      <c r="E338" s="89"/>
      <c r="F338" s="89"/>
      <c r="G338" s="89"/>
      <c r="H338" s="89"/>
      <c r="I338" s="89"/>
      <c r="J338" s="89"/>
      <c r="K338" s="569"/>
    </row>
    <row r="339" spans="1:11" s="966" customFormat="1" ht="15.75">
      <c r="A339" s="800"/>
      <c r="B339" s="89"/>
      <c r="C339" s="89"/>
      <c r="D339" s="89"/>
      <c r="E339" s="89"/>
      <c r="F339" s="89"/>
      <c r="G339" s="89"/>
      <c r="H339" s="89"/>
      <c r="I339" s="89"/>
      <c r="J339" s="89"/>
      <c r="K339" s="569"/>
    </row>
    <row r="340" spans="1:11" s="966" customFormat="1" ht="15.75">
      <c r="A340" s="800"/>
      <c r="B340" s="89"/>
      <c r="C340" s="89"/>
      <c r="D340" s="89"/>
      <c r="E340" s="89"/>
      <c r="F340" s="89"/>
      <c r="G340" s="89"/>
      <c r="H340" s="89"/>
      <c r="I340" s="89"/>
      <c r="J340" s="89"/>
      <c r="K340" s="569"/>
    </row>
    <row r="341" spans="1:11" s="966" customFormat="1" ht="15.75">
      <c r="A341" s="800"/>
      <c r="B341" s="89"/>
      <c r="C341" s="89"/>
      <c r="D341" s="89"/>
      <c r="E341" s="89"/>
      <c r="F341" s="89"/>
      <c r="G341" s="89"/>
      <c r="H341" s="89"/>
      <c r="I341" s="89"/>
      <c r="J341" s="89"/>
      <c r="K341" s="569"/>
    </row>
    <row r="342" spans="1:11" s="966" customFormat="1" ht="15.75">
      <c r="A342" s="800"/>
      <c r="B342" s="89"/>
      <c r="C342" s="89"/>
      <c r="D342" s="89"/>
      <c r="E342" s="89"/>
      <c r="F342" s="89"/>
      <c r="G342" s="89"/>
      <c r="H342" s="89"/>
      <c r="I342" s="89"/>
      <c r="J342" s="89"/>
      <c r="K342" s="569"/>
    </row>
    <row r="343" spans="1:11" s="966" customFormat="1" ht="15.75">
      <c r="A343" s="800"/>
      <c r="B343" s="89"/>
      <c r="C343" s="89"/>
      <c r="D343" s="89"/>
      <c r="E343" s="89"/>
      <c r="F343" s="89"/>
      <c r="G343" s="89"/>
      <c r="H343" s="89"/>
      <c r="I343" s="89"/>
      <c r="J343" s="89"/>
      <c r="K343" s="569"/>
    </row>
    <row r="344" spans="1:11" s="966" customFormat="1" ht="15.75">
      <c r="A344" s="800"/>
      <c r="B344" s="89"/>
      <c r="C344" s="89"/>
      <c r="D344" s="89"/>
      <c r="E344" s="89"/>
      <c r="F344" s="89"/>
      <c r="G344" s="89"/>
      <c r="H344" s="89"/>
      <c r="I344" s="89"/>
      <c r="J344" s="89"/>
      <c r="K344" s="569"/>
    </row>
    <row r="345" spans="1:11" s="966" customFormat="1" ht="15.75">
      <c r="A345" s="800"/>
      <c r="B345" s="89"/>
      <c r="C345" s="89"/>
      <c r="D345" s="89"/>
      <c r="E345" s="89"/>
      <c r="F345" s="89"/>
      <c r="G345" s="89"/>
      <c r="H345" s="89"/>
      <c r="I345" s="89"/>
      <c r="J345" s="89"/>
      <c r="K345" s="569"/>
    </row>
    <row r="346" spans="1:11" s="966" customFormat="1" ht="15.75">
      <c r="A346" s="800"/>
      <c r="B346" s="89"/>
      <c r="C346" s="89"/>
      <c r="D346" s="89"/>
      <c r="E346" s="89"/>
      <c r="F346" s="89"/>
      <c r="G346" s="89"/>
      <c r="H346" s="89"/>
      <c r="I346" s="89"/>
      <c r="J346" s="89"/>
      <c r="K346" s="569"/>
    </row>
    <row r="347" spans="1:11" s="966" customFormat="1" ht="15.75">
      <c r="A347" s="800"/>
      <c r="B347" s="89"/>
      <c r="C347" s="89"/>
      <c r="D347" s="89"/>
      <c r="E347" s="89"/>
      <c r="F347" s="89"/>
      <c r="G347" s="89"/>
      <c r="H347" s="89"/>
      <c r="I347" s="89"/>
      <c r="J347" s="89"/>
      <c r="K347" s="569"/>
    </row>
    <row r="348" spans="1:11" s="966" customFormat="1" ht="15.75">
      <c r="A348" s="800"/>
      <c r="B348" s="89"/>
      <c r="C348" s="89"/>
      <c r="D348" s="89"/>
      <c r="E348" s="89"/>
      <c r="F348" s="89"/>
      <c r="G348" s="89"/>
      <c r="H348" s="89"/>
      <c r="I348" s="89"/>
      <c r="J348" s="89"/>
      <c r="K348" s="569"/>
    </row>
    <row r="349" spans="1:11" s="966" customFormat="1" ht="15.75">
      <c r="A349" s="800"/>
      <c r="B349" s="89"/>
      <c r="C349" s="89"/>
      <c r="D349" s="89"/>
      <c r="E349" s="89"/>
      <c r="F349" s="89"/>
      <c r="G349" s="89"/>
      <c r="H349" s="89"/>
      <c r="I349" s="89"/>
      <c r="J349" s="89"/>
      <c r="K349" s="569"/>
    </row>
    <row r="350" spans="1:11" s="966" customFormat="1" ht="15.75">
      <c r="A350" s="800"/>
      <c r="B350" s="89"/>
      <c r="C350" s="89"/>
      <c r="D350" s="89"/>
      <c r="E350" s="89"/>
      <c r="F350" s="89"/>
      <c r="G350" s="89"/>
      <c r="H350" s="89"/>
      <c r="I350" s="89"/>
      <c r="J350" s="89"/>
      <c r="K350" s="569"/>
    </row>
    <row r="351" spans="1:11" s="966" customFormat="1" ht="15.75">
      <c r="A351" s="800"/>
      <c r="B351" s="89"/>
      <c r="C351" s="89"/>
      <c r="D351" s="89"/>
      <c r="E351" s="89"/>
      <c r="F351" s="89"/>
      <c r="G351" s="89"/>
      <c r="H351" s="89"/>
      <c r="I351" s="89"/>
      <c r="J351" s="89"/>
      <c r="K351" s="569"/>
    </row>
    <row r="352" spans="1:11" s="966" customFormat="1" ht="15.75">
      <c r="A352" s="800"/>
      <c r="B352" s="89"/>
      <c r="C352" s="89"/>
      <c r="D352" s="89"/>
      <c r="E352" s="89"/>
      <c r="F352" s="89"/>
      <c r="G352" s="89"/>
      <c r="H352" s="89"/>
      <c r="I352" s="89"/>
      <c r="J352" s="89"/>
      <c r="K352" s="569"/>
    </row>
    <row r="353" spans="1:11" s="966" customFormat="1" ht="15.75">
      <c r="A353" s="800"/>
      <c r="B353" s="89"/>
      <c r="C353" s="89"/>
      <c r="D353" s="89"/>
      <c r="E353" s="89"/>
      <c r="F353" s="89"/>
      <c r="G353" s="89"/>
      <c r="H353" s="89"/>
      <c r="I353" s="89"/>
      <c r="J353" s="89"/>
      <c r="K353" s="569"/>
    </row>
    <row r="354" spans="1:11" s="966" customFormat="1" ht="15.75">
      <c r="A354" s="800"/>
      <c r="B354" s="89"/>
      <c r="C354" s="89"/>
      <c r="D354" s="89"/>
      <c r="E354" s="89"/>
      <c r="F354" s="89"/>
      <c r="G354" s="89"/>
      <c r="H354" s="89"/>
      <c r="I354" s="89"/>
      <c r="J354" s="89"/>
      <c r="K354" s="569"/>
    </row>
    <row r="355" spans="1:11" s="966" customFormat="1" ht="15.75">
      <c r="A355" s="800"/>
      <c r="B355" s="89"/>
      <c r="C355" s="89"/>
      <c r="D355" s="89"/>
      <c r="E355" s="89"/>
      <c r="F355" s="89"/>
      <c r="G355" s="89"/>
      <c r="H355" s="89"/>
      <c r="I355" s="89"/>
      <c r="J355" s="89"/>
      <c r="K355" s="569"/>
    </row>
    <row r="356" spans="1:11" s="966" customFormat="1" ht="15.75">
      <c r="A356" s="800"/>
      <c r="B356" s="89"/>
      <c r="C356" s="89"/>
      <c r="D356" s="89"/>
      <c r="E356" s="89"/>
      <c r="F356" s="89"/>
      <c r="G356" s="89"/>
      <c r="H356" s="89"/>
      <c r="I356" s="89"/>
      <c r="J356" s="89"/>
      <c r="K356" s="569"/>
    </row>
    <row r="357" spans="1:11" s="966" customFormat="1" ht="15.75">
      <c r="A357" s="800"/>
      <c r="B357" s="89"/>
      <c r="C357" s="89"/>
      <c r="D357" s="89"/>
      <c r="E357" s="89"/>
      <c r="F357" s="89"/>
      <c r="G357" s="89"/>
      <c r="H357" s="89"/>
      <c r="I357" s="89"/>
      <c r="J357" s="89"/>
      <c r="K357" s="569"/>
    </row>
    <row r="358" spans="1:11" s="966" customFormat="1" ht="15.75">
      <c r="A358" s="800"/>
      <c r="B358" s="89"/>
      <c r="C358" s="89"/>
      <c r="D358" s="89"/>
      <c r="E358" s="89"/>
      <c r="F358" s="89"/>
      <c r="G358" s="89"/>
      <c r="H358" s="89"/>
      <c r="I358" s="89"/>
      <c r="J358" s="89"/>
      <c r="K358" s="569"/>
    </row>
    <row r="359" spans="1:11" s="966" customFormat="1" ht="15.75">
      <c r="A359" s="800"/>
      <c r="B359" s="89"/>
      <c r="C359" s="89"/>
      <c r="D359" s="89"/>
      <c r="E359" s="89"/>
      <c r="F359" s="89"/>
      <c r="G359" s="89"/>
      <c r="H359" s="89"/>
      <c r="I359" s="89"/>
      <c r="J359" s="89"/>
      <c r="K359" s="569"/>
    </row>
    <row r="360" spans="1:11" s="966" customFormat="1" ht="15.75">
      <c r="A360" s="800"/>
      <c r="B360" s="89"/>
      <c r="C360" s="89"/>
      <c r="D360" s="89"/>
      <c r="E360" s="89"/>
      <c r="F360" s="89"/>
      <c r="G360" s="89"/>
      <c r="H360" s="89"/>
      <c r="I360" s="89"/>
      <c r="J360" s="89"/>
      <c r="K360" s="569"/>
    </row>
    <row r="361" spans="1:11" s="966" customFormat="1" ht="15.75">
      <c r="A361" s="800"/>
      <c r="B361" s="89"/>
      <c r="C361" s="89"/>
      <c r="D361" s="89"/>
      <c r="E361" s="89"/>
      <c r="F361" s="89"/>
      <c r="G361" s="89"/>
      <c r="H361" s="89"/>
      <c r="I361" s="89"/>
      <c r="J361" s="89"/>
      <c r="K361" s="569"/>
    </row>
    <row r="362" spans="1:11" s="966" customFormat="1" ht="15.75">
      <c r="A362" s="800"/>
      <c r="B362" s="89"/>
      <c r="C362" s="89"/>
      <c r="D362" s="89"/>
      <c r="E362" s="89"/>
      <c r="F362" s="89"/>
      <c r="G362" s="89"/>
      <c r="H362" s="89"/>
      <c r="I362" s="89"/>
      <c r="J362" s="89"/>
      <c r="K362" s="569"/>
    </row>
    <row r="363" spans="1:11" s="966" customFormat="1" ht="15.75">
      <c r="A363" s="800"/>
      <c r="B363" s="89"/>
      <c r="C363" s="89"/>
      <c r="D363" s="89"/>
      <c r="E363" s="89"/>
      <c r="F363" s="89"/>
      <c r="G363" s="89"/>
      <c r="H363" s="89"/>
      <c r="I363" s="89"/>
      <c r="J363" s="89"/>
      <c r="K363" s="569"/>
    </row>
    <row r="364" spans="1:11" s="966" customFormat="1" ht="15.75">
      <c r="A364" s="800"/>
      <c r="B364" s="89"/>
      <c r="C364" s="89"/>
      <c r="D364" s="89"/>
      <c r="E364" s="89"/>
      <c r="F364" s="89"/>
      <c r="G364" s="89"/>
      <c r="H364" s="89"/>
      <c r="I364" s="89"/>
      <c r="J364" s="89"/>
      <c r="K364" s="569"/>
    </row>
    <row r="365" spans="1:11" s="966" customFormat="1" ht="15.75">
      <c r="A365" s="800"/>
      <c r="B365" s="89"/>
      <c r="C365" s="89"/>
      <c r="D365" s="89"/>
      <c r="E365" s="89"/>
      <c r="F365" s="89"/>
      <c r="G365" s="89"/>
      <c r="H365" s="89"/>
      <c r="I365" s="89"/>
      <c r="J365" s="89"/>
      <c r="K365" s="569"/>
    </row>
    <row r="366" spans="1:11" s="966" customFormat="1" ht="15.75">
      <c r="A366" s="800"/>
      <c r="B366" s="89"/>
      <c r="C366" s="89"/>
      <c r="D366" s="89"/>
      <c r="E366" s="89"/>
      <c r="F366" s="89"/>
      <c r="G366" s="89"/>
      <c r="H366" s="89"/>
      <c r="I366" s="89"/>
      <c r="J366" s="89"/>
      <c r="K366" s="569"/>
    </row>
    <row r="367" spans="1:11" s="966" customFormat="1" ht="15.75">
      <c r="A367" s="800"/>
      <c r="B367" s="89"/>
      <c r="C367" s="89"/>
      <c r="D367" s="89"/>
      <c r="E367" s="89"/>
      <c r="F367" s="89"/>
      <c r="G367" s="89"/>
      <c r="H367" s="89"/>
      <c r="I367" s="89"/>
      <c r="J367" s="89"/>
      <c r="K367" s="569"/>
    </row>
    <row r="368" spans="1:11" s="966" customFormat="1" ht="15.75">
      <c r="A368" s="800"/>
      <c r="B368" s="89"/>
      <c r="C368" s="89"/>
      <c r="D368" s="89"/>
      <c r="E368" s="89"/>
      <c r="F368" s="89"/>
      <c r="G368" s="89"/>
      <c r="H368" s="89"/>
      <c r="I368" s="89"/>
      <c r="J368" s="89"/>
      <c r="K368" s="569"/>
    </row>
    <row r="369" spans="1:11" s="966" customFormat="1" ht="15.75">
      <c r="A369" s="800"/>
      <c r="B369" s="89"/>
      <c r="C369" s="89"/>
      <c r="D369" s="89"/>
      <c r="E369" s="89"/>
      <c r="F369" s="89"/>
      <c r="G369" s="89"/>
      <c r="H369" s="89"/>
      <c r="I369" s="89"/>
      <c r="J369" s="89"/>
      <c r="K369" s="569"/>
    </row>
    <row r="370" spans="1:11" s="966" customFormat="1" ht="15.75">
      <c r="A370" s="800"/>
      <c r="B370" s="89"/>
      <c r="C370" s="89"/>
      <c r="D370" s="89"/>
      <c r="E370" s="89"/>
      <c r="F370" s="89"/>
      <c r="G370" s="89"/>
      <c r="H370" s="89"/>
      <c r="I370" s="89"/>
      <c r="J370" s="89"/>
      <c r="K370" s="569"/>
    </row>
    <row r="371" spans="1:11" s="966" customFormat="1" ht="15.75">
      <c r="A371" s="800"/>
      <c r="B371" s="89"/>
      <c r="C371" s="89"/>
      <c r="D371" s="89"/>
      <c r="E371" s="89"/>
      <c r="F371" s="89"/>
      <c r="G371" s="89"/>
      <c r="H371" s="89"/>
      <c r="I371" s="89"/>
      <c r="J371" s="89"/>
      <c r="K371" s="569"/>
    </row>
    <row r="372" spans="1:11" s="966" customFormat="1" ht="15.75">
      <c r="A372" s="800"/>
      <c r="B372" s="89"/>
      <c r="C372" s="89"/>
      <c r="D372" s="89"/>
      <c r="E372" s="89"/>
      <c r="F372" s="89"/>
      <c r="G372" s="89"/>
      <c r="H372" s="89"/>
      <c r="I372" s="89"/>
      <c r="J372" s="89"/>
      <c r="K372" s="569"/>
    </row>
    <row r="373" spans="1:11" s="966" customFormat="1" ht="15.75">
      <c r="A373" s="800"/>
      <c r="B373" s="89"/>
      <c r="C373" s="89"/>
      <c r="D373" s="89"/>
      <c r="E373" s="89"/>
      <c r="F373" s="89"/>
      <c r="G373" s="89"/>
      <c r="H373" s="89"/>
      <c r="I373" s="89"/>
      <c r="J373" s="89"/>
      <c r="K373" s="569"/>
    </row>
    <row r="374" spans="1:11" s="966" customFormat="1" ht="15.75">
      <c r="A374" s="800"/>
      <c r="B374" s="89"/>
      <c r="C374" s="89"/>
      <c r="D374" s="89"/>
      <c r="E374" s="89"/>
      <c r="F374" s="89"/>
      <c r="G374" s="89"/>
      <c r="H374" s="89"/>
      <c r="I374" s="89"/>
      <c r="J374" s="89"/>
      <c r="K374" s="569"/>
    </row>
    <row r="375" spans="1:11" s="966" customFormat="1" ht="15.75">
      <c r="A375" s="800"/>
      <c r="B375" s="89"/>
      <c r="C375" s="89"/>
      <c r="D375" s="89"/>
      <c r="E375" s="89"/>
      <c r="F375" s="89"/>
      <c r="G375" s="89"/>
      <c r="H375" s="89"/>
      <c r="I375" s="89"/>
      <c r="J375" s="89"/>
      <c r="K375" s="569"/>
    </row>
    <row r="376" spans="1:11" s="966" customFormat="1" ht="15.75">
      <c r="A376" s="800"/>
      <c r="B376" s="89"/>
      <c r="C376" s="89"/>
      <c r="D376" s="89"/>
      <c r="E376" s="89"/>
      <c r="F376" s="89"/>
      <c r="G376" s="89"/>
      <c r="H376" s="89"/>
      <c r="I376" s="89"/>
      <c r="J376" s="89"/>
      <c r="K376" s="569"/>
    </row>
    <row r="377" spans="1:11" s="966" customFormat="1" ht="15.75">
      <c r="A377" s="800"/>
      <c r="B377" s="89"/>
      <c r="C377" s="89"/>
      <c r="D377" s="89"/>
      <c r="E377" s="89"/>
      <c r="F377" s="89"/>
      <c r="G377" s="89"/>
      <c r="H377" s="89"/>
      <c r="I377" s="89"/>
      <c r="J377" s="89"/>
      <c r="K377" s="569"/>
    </row>
    <row r="378" spans="1:11" s="966" customFormat="1" ht="15.75">
      <c r="A378" s="800"/>
      <c r="B378" s="89"/>
      <c r="C378" s="89"/>
      <c r="D378" s="89"/>
      <c r="E378" s="89"/>
      <c r="F378" s="89"/>
      <c r="G378" s="89"/>
      <c r="H378" s="89"/>
      <c r="I378" s="89"/>
      <c r="J378" s="89"/>
      <c r="K378" s="569"/>
    </row>
    <row r="379" spans="1:11" s="966" customFormat="1" ht="15.75">
      <c r="A379" s="800"/>
      <c r="B379" s="89"/>
      <c r="C379" s="89"/>
      <c r="D379" s="89"/>
      <c r="E379" s="89"/>
      <c r="F379" s="89"/>
      <c r="G379" s="89"/>
      <c r="H379" s="89"/>
      <c r="I379" s="89"/>
      <c r="J379" s="89"/>
      <c r="K379" s="569"/>
    </row>
    <row r="380" spans="1:11" s="966" customFormat="1" ht="15.75">
      <c r="A380" s="800"/>
      <c r="B380" s="89"/>
      <c r="C380" s="89"/>
      <c r="D380" s="89"/>
      <c r="E380" s="89"/>
      <c r="F380" s="89"/>
      <c r="G380" s="89"/>
      <c r="H380" s="89"/>
      <c r="I380" s="89"/>
      <c r="J380" s="89"/>
      <c r="K380" s="569"/>
    </row>
    <row r="381" spans="1:11" s="966" customFormat="1" ht="15.75">
      <c r="A381" s="800"/>
      <c r="B381" s="89"/>
      <c r="C381" s="89"/>
      <c r="D381" s="89"/>
      <c r="E381" s="89"/>
      <c r="F381" s="89"/>
      <c r="G381" s="89"/>
      <c r="H381" s="89"/>
      <c r="I381" s="89"/>
      <c r="J381" s="89"/>
      <c r="K381" s="569"/>
    </row>
    <row r="382" spans="1:11" s="966" customFormat="1" ht="15.75">
      <c r="A382" s="800"/>
      <c r="B382" s="89"/>
      <c r="C382" s="89"/>
      <c r="D382" s="89"/>
      <c r="E382" s="89"/>
      <c r="F382" s="89"/>
      <c r="G382" s="89"/>
      <c r="H382" s="89"/>
      <c r="I382" s="89"/>
      <c r="J382" s="89"/>
      <c r="K382" s="569"/>
    </row>
    <row r="383" spans="1:11" s="966" customFormat="1" ht="15.75">
      <c r="A383" s="800"/>
      <c r="B383" s="89"/>
      <c r="C383" s="89"/>
      <c r="D383" s="89"/>
      <c r="E383" s="89"/>
      <c r="F383" s="89"/>
      <c r="G383" s="89"/>
      <c r="H383" s="89"/>
      <c r="I383" s="89"/>
      <c r="J383" s="89"/>
      <c r="K383" s="569"/>
    </row>
    <row r="384" spans="1:11" s="966" customFormat="1" ht="15.75">
      <c r="A384" s="800"/>
      <c r="B384" s="89"/>
      <c r="C384" s="89"/>
      <c r="D384" s="89"/>
      <c r="E384" s="89"/>
      <c r="F384" s="89"/>
      <c r="G384" s="89"/>
      <c r="H384" s="89"/>
      <c r="I384" s="89"/>
      <c r="J384" s="89"/>
      <c r="K384" s="569"/>
    </row>
    <row r="385" spans="1:11" s="966" customFormat="1" ht="15.75">
      <c r="A385" s="800"/>
      <c r="B385" s="89"/>
      <c r="C385" s="89"/>
      <c r="D385" s="89"/>
      <c r="E385" s="89"/>
      <c r="F385" s="89"/>
      <c r="G385" s="89"/>
      <c r="H385" s="89"/>
      <c r="I385" s="89"/>
      <c r="J385" s="89"/>
      <c r="K385" s="569"/>
    </row>
    <row r="386" spans="1:11" s="966" customFormat="1" ht="15.75">
      <c r="A386" s="800"/>
      <c r="B386" s="89"/>
      <c r="C386" s="89"/>
      <c r="D386" s="89"/>
      <c r="E386" s="89"/>
      <c r="F386" s="89"/>
      <c r="G386" s="89"/>
      <c r="H386" s="89"/>
      <c r="I386" s="89"/>
      <c r="J386" s="89"/>
      <c r="K386" s="569"/>
    </row>
    <row r="387" spans="1:11" s="966" customFormat="1" ht="15.75">
      <c r="A387" s="800"/>
      <c r="B387" s="89"/>
      <c r="C387" s="89"/>
      <c r="D387" s="89"/>
      <c r="E387" s="89"/>
      <c r="F387" s="89"/>
      <c r="G387" s="89"/>
      <c r="H387" s="89"/>
      <c r="I387" s="89"/>
      <c r="J387" s="89"/>
      <c r="K387" s="569"/>
    </row>
    <row r="388" spans="1:11" s="966" customFormat="1" ht="15.75">
      <c r="A388" s="800"/>
      <c r="B388" s="89"/>
      <c r="C388" s="89"/>
      <c r="D388" s="89"/>
      <c r="E388" s="89"/>
      <c r="F388" s="89"/>
      <c r="G388" s="89"/>
      <c r="H388" s="89"/>
      <c r="I388" s="89"/>
      <c r="J388" s="89"/>
      <c r="K388" s="569"/>
    </row>
    <row r="389" spans="1:11" s="966" customFormat="1" ht="15.75">
      <c r="A389" s="800"/>
      <c r="B389" s="89"/>
      <c r="C389" s="89"/>
      <c r="D389" s="89"/>
      <c r="E389" s="89"/>
      <c r="F389" s="89"/>
      <c r="G389" s="89"/>
      <c r="H389" s="89"/>
      <c r="I389" s="89"/>
      <c r="J389" s="89"/>
      <c r="K389" s="569"/>
    </row>
    <row r="390" spans="1:11" s="966" customFormat="1" ht="15.75">
      <c r="A390" s="800"/>
      <c r="B390" s="89"/>
      <c r="C390" s="89"/>
      <c r="D390" s="89"/>
      <c r="E390" s="89"/>
      <c r="F390" s="89"/>
      <c r="G390" s="89"/>
      <c r="H390" s="89"/>
      <c r="I390" s="89"/>
      <c r="J390" s="89"/>
      <c r="K390" s="569"/>
    </row>
    <row r="391" spans="1:11" s="966" customFormat="1" ht="15.75">
      <c r="A391" s="800"/>
      <c r="B391" s="89"/>
      <c r="C391" s="89"/>
      <c r="D391" s="89"/>
      <c r="E391" s="89"/>
      <c r="F391" s="89"/>
      <c r="G391" s="89"/>
      <c r="H391" s="89"/>
      <c r="I391" s="89"/>
      <c r="J391" s="89"/>
      <c r="K391" s="569"/>
    </row>
    <row r="392" spans="1:11" s="966" customFormat="1" ht="15.75">
      <c r="A392" s="800"/>
      <c r="B392" s="89"/>
      <c r="C392" s="89"/>
      <c r="D392" s="89"/>
      <c r="E392" s="89"/>
      <c r="F392" s="89"/>
      <c r="G392" s="89"/>
      <c r="H392" s="89"/>
      <c r="I392" s="89"/>
      <c r="J392" s="89"/>
      <c r="K392" s="569"/>
    </row>
    <row r="393" spans="1:11" s="966" customFormat="1" ht="15.75">
      <c r="A393" s="800"/>
      <c r="B393" s="89"/>
      <c r="C393" s="89"/>
      <c r="D393" s="89"/>
      <c r="E393" s="89"/>
      <c r="F393" s="89"/>
      <c r="G393" s="89"/>
      <c r="H393" s="89"/>
      <c r="I393" s="89"/>
      <c r="J393" s="89"/>
      <c r="K393" s="569"/>
    </row>
    <row r="394" spans="1:11" s="966" customFormat="1" ht="15.75">
      <c r="A394" s="800"/>
      <c r="B394" s="89"/>
      <c r="C394" s="89"/>
      <c r="D394" s="89"/>
      <c r="E394" s="89"/>
      <c r="F394" s="89"/>
      <c r="G394" s="89"/>
      <c r="H394" s="89"/>
      <c r="I394" s="89"/>
      <c r="J394" s="89"/>
      <c r="K394" s="569"/>
    </row>
    <row r="395" spans="1:11" s="966" customFormat="1" ht="15.75">
      <c r="A395" s="800"/>
      <c r="B395" s="89"/>
      <c r="C395" s="89"/>
      <c r="D395" s="89"/>
      <c r="E395" s="89"/>
      <c r="F395" s="89"/>
      <c r="G395" s="89"/>
      <c r="H395" s="89"/>
      <c r="I395" s="89"/>
      <c r="J395" s="89"/>
      <c r="K395" s="569"/>
    </row>
    <row r="396" spans="1:11" s="966" customFormat="1" ht="15.75">
      <c r="A396" s="800"/>
      <c r="B396" s="89"/>
      <c r="C396" s="89"/>
      <c r="D396" s="89"/>
      <c r="E396" s="89"/>
      <c r="F396" s="89"/>
      <c r="G396" s="89"/>
      <c r="H396" s="89"/>
      <c r="I396" s="89"/>
      <c r="J396" s="89"/>
      <c r="K396" s="569"/>
    </row>
    <row r="397" spans="1:11" s="966" customFormat="1" ht="15.75">
      <c r="A397" s="800"/>
      <c r="B397" s="89"/>
      <c r="C397" s="89"/>
      <c r="D397" s="89"/>
      <c r="E397" s="89"/>
      <c r="F397" s="89"/>
      <c r="G397" s="89"/>
      <c r="H397" s="89"/>
      <c r="I397" s="89"/>
      <c r="J397" s="89"/>
      <c r="K397" s="569"/>
    </row>
    <row r="398" spans="1:11" s="966" customFormat="1" ht="15.75">
      <c r="A398" s="800"/>
      <c r="B398" s="89"/>
      <c r="C398" s="89"/>
      <c r="D398" s="89"/>
      <c r="E398" s="89"/>
      <c r="F398" s="89"/>
      <c r="G398" s="89"/>
      <c r="H398" s="89"/>
      <c r="I398" s="89"/>
      <c r="J398" s="89"/>
      <c r="K398" s="569"/>
    </row>
    <row r="399" spans="1:11" s="966" customFormat="1" ht="15.75">
      <c r="A399" s="800"/>
      <c r="B399" s="89"/>
      <c r="C399" s="89"/>
      <c r="D399" s="89"/>
      <c r="E399" s="89"/>
      <c r="F399" s="89"/>
      <c r="G399" s="89"/>
      <c r="H399" s="89"/>
      <c r="I399" s="89"/>
      <c r="J399" s="89"/>
      <c r="K399" s="569"/>
    </row>
    <row r="400" spans="1:11" s="966" customFormat="1" ht="15.75">
      <c r="A400" s="800"/>
      <c r="B400" s="89"/>
      <c r="C400" s="89"/>
      <c r="D400" s="89"/>
      <c r="E400" s="89"/>
      <c r="F400" s="89"/>
      <c r="G400" s="89"/>
      <c r="H400" s="89"/>
      <c r="I400" s="89"/>
      <c r="J400" s="89"/>
      <c r="K400" s="569"/>
    </row>
    <row r="401" spans="1:11" s="966" customFormat="1" ht="15.75">
      <c r="A401" s="800"/>
      <c r="B401" s="89"/>
      <c r="C401" s="89"/>
      <c r="D401" s="89"/>
      <c r="E401" s="89"/>
      <c r="F401" s="89"/>
      <c r="G401" s="89"/>
      <c r="H401" s="89"/>
      <c r="I401" s="89"/>
      <c r="J401" s="89"/>
      <c r="K401" s="569"/>
    </row>
    <row r="402" spans="1:11" s="966" customFormat="1" ht="15.75">
      <c r="A402" s="800"/>
      <c r="B402" s="89"/>
      <c r="C402" s="89"/>
      <c r="D402" s="89"/>
      <c r="E402" s="89"/>
      <c r="F402" s="89"/>
      <c r="G402" s="89"/>
      <c r="H402" s="89"/>
      <c r="I402" s="89"/>
      <c r="J402" s="89"/>
      <c r="K402" s="569"/>
    </row>
    <row r="403" spans="1:11" s="966" customFormat="1" ht="15.75">
      <c r="A403" s="800"/>
      <c r="B403" s="89"/>
      <c r="C403" s="89"/>
      <c r="D403" s="89"/>
      <c r="E403" s="89"/>
      <c r="F403" s="89"/>
      <c r="G403" s="89"/>
      <c r="H403" s="89"/>
      <c r="I403" s="89"/>
      <c r="J403" s="89"/>
      <c r="K403" s="569"/>
    </row>
    <row r="404" spans="1:11" s="966" customFormat="1" ht="15.75">
      <c r="A404" s="800"/>
      <c r="B404" s="89"/>
      <c r="C404" s="89"/>
      <c r="D404" s="89"/>
      <c r="E404" s="89"/>
      <c r="F404" s="89"/>
      <c r="G404" s="89"/>
      <c r="H404" s="89"/>
      <c r="I404" s="89"/>
      <c r="J404" s="89"/>
      <c r="K404" s="569"/>
    </row>
    <row r="405" spans="1:11" s="966" customFormat="1" ht="15.75">
      <c r="A405" s="800"/>
      <c r="B405" s="89"/>
      <c r="C405" s="89"/>
      <c r="D405" s="89"/>
      <c r="E405" s="89"/>
      <c r="F405" s="89"/>
      <c r="G405" s="89"/>
      <c r="H405" s="89"/>
      <c r="I405" s="89"/>
      <c r="J405" s="89"/>
      <c r="K405" s="569"/>
    </row>
    <row r="406" spans="1:11" s="966" customFormat="1" ht="15.75">
      <c r="A406" s="800"/>
      <c r="B406" s="89"/>
      <c r="C406" s="89"/>
      <c r="D406" s="89"/>
      <c r="E406" s="89"/>
      <c r="F406" s="89"/>
      <c r="G406" s="89"/>
      <c r="H406" s="89"/>
      <c r="I406" s="89"/>
      <c r="J406" s="89"/>
      <c r="K406" s="569"/>
    </row>
    <row r="407" spans="1:11" s="966" customFormat="1" ht="15.75">
      <c r="A407" s="800"/>
      <c r="B407" s="89"/>
      <c r="C407" s="89"/>
      <c r="D407" s="89"/>
      <c r="E407" s="89"/>
      <c r="F407" s="89"/>
      <c r="G407" s="89"/>
      <c r="H407" s="89"/>
      <c r="I407" s="89"/>
      <c r="J407" s="89"/>
      <c r="K407" s="569"/>
    </row>
    <row r="408" spans="1:11" s="966" customFormat="1" ht="15.75">
      <c r="A408" s="800"/>
      <c r="B408" s="89"/>
      <c r="C408" s="89"/>
      <c r="D408" s="89"/>
      <c r="E408" s="89"/>
      <c r="F408" s="89"/>
      <c r="G408" s="89"/>
      <c r="H408" s="89"/>
      <c r="I408" s="89"/>
      <c r="J408" s="89"/>
      <c r="K408" s="569"/>
    </row>
    <row r="409" spans="1:11" s="966" customFormat="1" ht="15.75">
      <c r="A409" s="800"/>
      <c r="B409" s="89"/>
      <c r="C409" s="89"/>
      <c r="D409" s="89"/>
      <c r="E409" s="89"/>
      <c r="F409" s="89"/>
      <c r="G409" s="89"/>
      <c r="H409" s="89"/>
      <c r="I409" s="89"/>
      <c r="J409" s="89"/>
      <c r="K409" s="569"/>
    </row>
    <row r="410" spans="1:11" s="966" customFormat="1" ht="15.75">
      <c r="A410" s="800"/>
      <c r="B410" s="89"/>
      <c r="C410" s="89"/>
      <c r="D410" s="89"/>
      <c r="E410" s="89"/>
      <c r="F410" s="89"/>
      <c r="G410" s="89"/>
      <c r="H410" s="89"/>
      <c r="I410" s="89"/>
      <c r="J410" s="89"/>
      <c r="K410" s="569"/>
    </row>
    <row r="411" spans="1:11" s="966" customFormat="1" ht="15.75">
      <c r="A411" s="800"/>
      <c r="B411" s="89"/>
      <c r="C411" s="89"/>
      <c r="D411" s="89"/>
      <c r="E411" s="89"/>
      <c r="F411" s="89"/>
      <c r="G411" s="89"/>
      <c r="H411" s="89"/>
      <c r="I411" s="89"/>
      <c r="J411" s="89"/>
      <c r="K411" s="569"/>
    </row>
    <row r="412" spans="1:11" s="966" customFormat="1" ht="15.75">
      <c r="A412" s="800"/>
      <c r="B412" s="89"/>
      <c r="C412" s="89"/>
      <c r="D412" s="89"/>
      <c r="E412" s="89"/>
      <c r="F412" s="89"/>
      <c r="G412" s="89"/>
      <c r="H412" s="89"/>
      <c r="I412" s="89"/>
      <c r="J412" s="89"/>
      <c r="K412" s="569"/>
    </row>
    <row r="413" spans="1:11" s="966" customFormat="1" ht="15.75">
      <c r="A413" s="800"/>
      <c r="B413" s="89"/>
      <c r="C413" s="89"/>
      <c r="D413" s="89"/>
      <c r="E413" s="89"/>
      <c r="F413" s="89"/>
      <c r="G413" s="89"/>
      <c r="H413" s="89"/>
      <c r="I413" s="89"/>
      <c r="J413" s="89"/>
      <c r="K413" s="569"/>
    </row>
    <row r="414" spans="1:11" s="966" customFormat="1" ht="15.75">
      <c r="A414" s="800"/>
      <c r="B414" s="89"/>
      <c r="C414" s="89"/>
      <c r="D414" s="89"/>
      <c r="E414" s="89"/>
      <c r="F414" s="89"/>
      <c r="G414" s="89"/>
      <c r="H414" s="89"/>
      <c r="I414" s="89"/>
      <c r="J414" s="89"/>
      <c r="K414" s="569"/>
    </row>
    <row r="415" spans="1:11" s="966" customFormat="1" ht="15.75">
      <c r="A415" s="800"/>
      <c r="B415" s="89"/>
      <c r="C415" s="89"/>
      <c r="D415" s="89"/>
      <c r="E415" s="89"/>
      <c r="F415" s="89"/>
      <c r="G415" s="89"/>
      <c r="H415" s="89"/>
      <c r="I415" s="89"/>
      <c r="J415" s="89"/>
      <c r="K415" s="569"/>
    </row>
    <row r="416" spans="1:11" s="966" customFormat="1" ht="15.75">
      <c r="A416" s="800"/>
      <c r="B416" s="89"/>
      <c r="C416" s="89"/>
      <c r="D416" s="89"/>
      <c r="E416" s="89"/>
      <c r="F416" s="89"/>
      <c r="G416" s="89"/>
      <c r="H416" s="89"/>
      <c r="I416" s="89"/>
      <c r="J416" s="89"/>
      <c r="K416" s="569"/>
    </row>
    <row r="417" spans="1:11" s="966" customFormat="1" ht="15.75">
      <c r="A417" s="800"/>
      <c r="B417" s="89"/>
      <c r="C417" s="89"/>
      <c r="D417" s="89"/>
      <c r="E417" s="89"/>
      <c r="F417" s="89"/>
      <c r="G417" s="89"/>
      <c r="H417" s="89"/>
      <c r="I417" s="89"/>
      <c r="J417" s="89"/>
      <c r="K417" s="569"/>
    </row>
    <row r="418" spans="1:11" s="966" customFormat="1" ht="15.75">
      <c r="A418" s="800"/>
      <c r="B418" s="89"/>
      <c r="C418" s="89"/>
      <c r="D418" s="89"/>
      <c r="E418" s="89"/>
      <c r="F418" s="89"/>
      <c r="G418" s="89"/>
      <c r="H418" s="89"/>
      <c r="I418" s="89"/>
      <c r="J418" s="89"/>
      <c r="K418" s="569"/>
    </row>
    <row r="419" spans="1:11" s="966" customFormat="1" ht="15.75">
      <c r="A419" s="800"/>
      <c r="B419" s="89"/>
      <c r="C419" s="89"/>
      <c r="D419" s="89"/>
      <c r="E419" s="89"/>
      <c r="F419" s="89"/>
      <c r="G419" s="89"/>
      <c r="H419" s="89"/>
      <c r="I419" s="89"/>
      <c r="J419" s="89"/>
      <c r="K419" s="569"/>
    </row>
    <row r="420" spans="1:11" s="966" customFormat="1" ht="15.75">
      <c r="A420" s="800"/>
      <c r="B420" s="89"/>
      <c r="C420" s="89"/>
      <c r="D420" s="89"/>
      <c r="E420" s="89"/>
      <c r="F420" s="89"/>
      <c r="G420" s="89"/>
      <c r="H420" s="89"/>
      <c r="I420" s="89"/>
      <c r="J420" s="89"/>
      <c r="K420" s="569"/>
    </row>
    <row r="421" spans="1:11" s="966" customFormat="1" ht="15.75">
      <c r="A421" s="800"/>
      <c r="B421" s="89"/>
      <c r="C421" s="89"/>
      <c r="D421" s="89"/>
      <c r="E421" s="89"/>
      <c r="F421" s="89"/>
      <c r="G421" s="89"/>
      <c r="H421" s="89"/>
      <c r="I421" s="89"/>
      <c r="J421" s="89"/>
      <c r="K421" s="569"/>
    </row>
    <row r="422" spans="1:11" s="966" customFormat="1" ht="15.75">
      <c r="A422" s="800"/>
      <c r="B422" s="89"/>
      <c r="C422" s="89"/>
      <c r="D422" s="89"/>
      <c r="E422" s="89"/>
      <c r="F422" s="89"/>
      <c r="G422" s="89"/>
      <c r="H422" s="89"/>
      <c r="I422" s="89"/>
      <c r="J422" s="89"/>
      <c r="K422" s="569"/>
    </row>
    <row r="423" spans="1:11" s="966" customFormat="1" ht="15.75">
      <c r="A423" s="800"/>
      <c r="B423" s="89"/>
      <c r="C423" s="89"/>
      <c r="D423" s="89"/>
      <c r="E423" s="89"/>
      <c r="F423" s="89"/>
      <c r="G423" s="89"/>
      <c r="H423" s="89"/>
      <c r="I423" s="89"/>
      <c r="J423" s="89"/>
      <c r="K423" s="569"/>
    </row>
    <row r="424" spans="1:11" s="966" customFormat="1" ht="15.75">
      <c r="A424" s="800"/>
      <c r="B424" s="89"/>
      <c r="C424" s="89"/>
      <c r="D424" s="89"/>
      <c r="E424" s="89"/>
      <c r="F424" s="89"/>
      <c r="G424" s="89"/>
      <c r="H424" s="89"/>
      <c r="I424" s="89"/>
      <c r="J424" s="89"/>
      <c r="K424" s="569"/>
    </row>
    <row r="425" spans="1:11" s="966" customFormat="1" ht="15.75">
      <c r="A425" s="800"/>
      <c r="B425" s="89"/>
      <c r="C425" s="89"/>
      <c r="D425" s="89"/>
      <c r="E425" s="89"/>
      <c r="F425" s="89"/>
      <c r="G425" s="89"/>
      <c r="H425" s="89"/>
      <c r="I425" s="89"/>
      <c r="J425" s="89"/>
      <c r="K425" s="569"/>
    </row>
    <row r="426" spans="1:11" s="966" customFormat="1" ht="15.75">
      <c r="A426" s="800"/>
      <c r="B426" s="89"/>
      <c r="C426" s="89"/>
      <c r="D426" s="89"/>
      <c r="E426" s="89"/>
      <c r="F426" s="89"/>
      <c r="G426" s="89"/>
      <c r="H426" s="89"/>
      <c r="I426" s="89"/>
      <c r="J426" s="89"/>
      <c r="K426" s="569"/>
    </row>
    <row r="427" spans="1:11" s="966" customFormat="1" ht="15.75">
      <c r="A427" s="800"/>
      <c r="B427" s="89"/>
      <c r="C427" s="89"/>
      <c r="D427" s="89"/>
      <c r="E427" s="89"/>
      <c r="F427" s="89"/>
      <c r="G427" s="89"/>
      <c r="H427" s="89"/>
      <c r="I427" s="89"/>
      <c r="J427" s="89"/>
      <c r="K427" s="569"/>
    </row>
    <row r="428" spans="1:11" s="966" customFormat="1" ht="15.75">
      <c r="A428" s="800"/>
      <c r="B428" s="89"/>
      <c r="C428" s="89"/>
      <c r="D428" s="89"/>
      <c r="E428" s="89"/>
      <c r="F428" s="89"/>
      <c r="G428" s="89"/>
      <c r="H428" s="89"/>
      <c r="I428" s="89"/>
      <c r="J428" s="89"/>
      <c r="K428" s="569"/>
    </row>
    <row r="429" spans="1:11" s="966" customFormat="1" ht="15.75">
      <c r="A429" s="800"/>
      <c r="B429" s="89"/>
      <c r="C429" s="89"/>
      <c r="D429" s="89"/>
      <c r="E429" s="89"/>
      <c r="F429" s="89"/>
      <c r="G429" s="89"/>
      <c r="H429" s="89"/>
      <c r="I429" s="89"/>
      <c r="J429" s="89"/>
      <c r="K429" s="569"/>
    </row>
    <row r="430" spans="1:11" s="966" customFormat="1" ht="15.75">
      <c r="A430" s="800"/>
      <c r="B430" s="89"/>
      <c r="C430" s="89"/>
      <c r="D430" s="89"/>
      <c r="E430" s="89"/>
      <c r="F430" s="89"/>
      <c r="G430" s="89"/>
      <c r="H430" s="89"/>
      <c r="I430" s="89"/>
      <c r="J430" s="89"/>
      <c r="K430" s="569"/>
    </row>
    <row r="431" spans="1:11" s="966" customFormat="1" ht="15.75">
      <c r="A431" s="800"/>
      <c r="B431" s="89"/>
      <c r="C431" s="89"/>
      <c r="D431" s="89"/>
      <c r="E431" s="89"/>
      <c r="F431" s="89"/>
      <c r="G431" s="89"/>
      <c r="H431" s="89"/>
      <c r="I431" s="89"/>
      <c r="J431" s="89"/>
      <c r="K431" s="569"/>
    </row>
    <row r="432" spans="1:11" s="966" customFormat="1" ht="15.75">
      <c r="A432" s="800"/>
      <c r="B432" s="89"/>
      <c r="C432" s="89"/>
      <c r="D432" s="89"/>
      <c r="E432" s="89"/>
      <c r="F432" s="89"/>
      <c r="G432" s="89"/>
      <c r="H432" s="89"/>
      <c r="I432" s="89"/>
      <c r="J432" s="89"/>
      <c r="K432" s="569"/>
    </row>
    <row r="433" spans="1:11" s="966" customFormat="1" ht="15.75">
      <c r="A433" s="800"/>
      <c r="B433" s="89"/>
      <c r="C433" s="89"/>
      <c r="D433" s="89"/>
      <c r="E433" s="89"/>
      <c r="F433" s="89"/>
      <c r="G433" s="89"/>
      <c r="H433" s="89"/>
      <c r="I433" s="89"/>
      <c r="J433" s="89"/>
      <c r="K433" s="569"/>
    </row>
    <row r="434" spans="1:11" s="966" customFormat="1" ht="15.75">
      <c r="A434" s="800"/>
      <c r="B434" s="89"/>
      <c r="C434" s="89"/>
      <c r="D434" s="89"/>
      <c r="E434" s="89"/>
      <c r="F434" s="89"/>
      <c r="G434" s="89"/>
      <c r="H434" s="89"/>
      <c r="I434" s="89"/>
      <c r="J434" s="89"/>
      <c r="K434" s="569"/>
    </row>
    <row r="435" spans="1:11" s="966" customFormat="1" ht="15.75">
      <c r="A435" s="800"/>
      <c r="B435" s="89"/>
      <c r="C435" s="89"/>
      <c r="D435" s="89"/>
      <c r="E435" s="89"/>
      <c r="F435" s="89"/>
      <c r="G435" s="89"/>
      <c r="H435" s="89"/>
      <c r="I435" s="89"/>
      <c r="J435" s="89"/>
      <c r="K435" s="569"/>
    </row>
    <row r="436" spans="1:11" s="966" customFormat="1" ht="15.75">
      <c r="A436" s="800"/>
      <c r="B436" s="89"/>
      <c r="C436" s="89"/>
      <c r="D436" s="89"/>
      <c r="E436" s="89"/>
      <c r="F436" s="89"/>
      <c r="G436" s="89"/>
      <c r="H436" s="89"/>
      <c r="I436" s="89"/>
      <c r="J436" s="89"/>
      <c r="K436" s="569"/>
    </row>
    <row r="437" spans="1:11" s="966" customFormat="1" ht="15.75">
      <c r="A437" s="800"/>
      <c r="B437" s="89"/>
      <c r="C437" s="89"/>
      <c r="D437" s="89"/>
      <c r="E437" s="89"/>
      <c r="F437" s="89"/>
      <c r="G437" s="89"/>
      <c r="H437" s="89"/>
      <c r="I437" s="89"/>
      <c r="J437" s="89"/>
      <c r="K437" s="569"/>
    </row>
    <row r="438" spans="1:11" s="966" customFormat="1" ht="15.75">
      <c r="A438" s="800"/>
      <c r="B438" s="89"/>
      <c r="C438" s="89"/>
      <c r="D438" s="89"/>
      <c r="E438" s="89"/>
      <c r="F438" s="89"/>
      <c r="G438" s="89"/>
      <c r="H438" s="89"/>
      <c r="I438" s="89"/>
      <c r="J438" s="89"/>
      <c r="K438" s="569"/>
    </row>
    <row r="439" spans="1:11" s="966" customFormat="1" ht="15.75">
      <c r="A439" s="800"/>
      <c r="B439" s="89"/>
      <c r="C439" s="89"/>
      <c r="D439" s="89"/>
      <c r="E439" s="89"/>
      <c r="F439" s="89"/>
      <c r="G439" s="89"/>
      <c r="H439" s="89"/>
      <c r="I439" s="89"/>
      <c r="J439" s="89"/>
      <c r="K439" s="569"/>
    </row>
    <row r="440" spans="1:11" s="966" customFormat="1" ht="15.75">
      <c r="A440" s="800"/>
      <c r="B440" s="89"/>
      <c r="C440" s="89"/>
      <c r="D440" s="89"/>
      <c r="E440" s="89"/>
      <c r="F440" s="89"/>
      <c r="G440" s="89"/>
      <c r="H440" s="89"/>
      <c r="I440" s="89"/>
      <c r="J440" s="89"/>
      <c r="K440" s="569"/>
    </row>
    <row r="441" spans="1:11" s="966" customFormat="1" ht="15.75">
      <c r="A441" s="800"/>
      <c r="B441" s="89"/>
      <c r="C441" s="89"/>
      <c r="D441" s="89"/>
      <c r="E441" s="89"/>
      <c r="F441" s="89"/>
      <c r="G441" s="89"/>
      <c r="H441" s="89"/>
      <c r="I441" s="89"/>
      <c r="J441" s="89"/>
      <c r="K441" s="569"/>
    </row>
    <row r="442" spans="1:11" s="966" customFormat="1" ht="15.75">
      <c r="A442" s="800"/>
      <c r="B442" s="89"/>
      <c r="C442" s="89"/>
      <c r="D442" s="89"/>
      <c r="E442" s="89"/>
      <c r="F442" s="89"/>
      <c r="G442" s="89"/>
      <c r="H442" s="89"/>
      <c r="I442" s="89"/>
      <c r="J442" s="89"/>
      <c r="K442" s="569"/>
    </row>
    <row r="443" spans="1:11" s="966" customFormat="1" ht="15.75">
      <c r="A443" s="800"/>
      <c r="B443" s="89"/>
      <c r="C443" s="89"/>
      <c r="D443" s="89"/>
      <c r="E443" s="89"/>
      <c r="F443" s="89"/>
      <c r="G443" s="89"/>
      <c r="H443" s="89"/>
      <c r="I443" s="89"/>
      <c r="J443" s="89"/>
      <c r="K443" s="569"/>
    </row>
    <row r="444" spans="1:11" s="966" customFormat="1" ht="15.75">
      <c r="A444" s="800"/>
      <c r="B444" s="89"/>
      <c r="C444" s="89"/>
      <c r="D444" s="89"/>
      <c r="E444" s="89"/>
      <c r="F444" s="89"/>
      <c r="G444" s="89"/>
      <c r="H444" s="89"/>
      <c r="I444" s="89"/>
      <c r="J444" s="89"/>
      <c r="K444" s="569"/>
    </row>
    <row r="445" spans="1:11" s="966" customFormat="1" ht="15.75">
      <c r="A445" s="800"/>
      <c r="B445" s="89"/>
      <c r="C445" s="89"/>
      <c r="D445" s="89"/>
      <c r="E445" s="89"/>
      <c r="F445" s="89"/>
      <c r="G445" s="89"/>
      <c r="H445" s="89"/>
      <c r="I445" s="89"/>
      <c r="J445" s="89"/>
      <c r="K445" s="569"/>
    </row>
    <row r="446" spans="1:11" s="966" customFormat="1" ht="15.75">
      <c r="A446" s="800"/>
      <c r="B446" s="89"/>
      <c r="C446" s="89"/>
      <c r="D446" s="89"/>
      <c r="E446" s="89"/>
      <c r="F446" s="89"/>
      <c r="G446" s="89"/>
      <c r="H446" s="89"/>
      <c r="I446" s="89"/>
      <c r="J446" s="89"/>
      <c r="K446" s="569"/>
    </row>
    <row r="447" spans="1:11" s="966" customFormat="1" ht="15.75">
      <c r="A447" s="800"/>
      <c r="B447" s="89"/>
      <c r="C447" s="89"/>
      <c r="D447" s="89"/>
      <c r="E447" s="89"/>
      <c r="F447" s="89"/>
      <c r="G447" s="89"/>
      <c r="H447" s="89"/>
      <c r="I447" s="89"/>
      <c r="J447" s="89"/>
      <c r="K447" s="569"/>
    </row>
    <row r="448" spans="1:11" s="966" customFormat="1" ht="15.75">
      <c r="A448" s="800"/>
      <c r="B448" s="89"/>
      <c r="C448" s="89"/>
      <c r="D448" s="89"/>
      <c r="E448" s="89"/>
      <c r="F448" s="89"/>
      <c r="G448" s="89"/>
      <c r="H448" s="89"/>
      <c r="I448" s="89"/>
      <c r="J448" s="89"/>
      <c r="K448" s="569"/>
    </row>
    <row r="449" spans="1:11" s="966" customFormat="1" ht="15.75">
      <c r="A449" s="800"/>
      <c r="B449" s="89"/>
      <c r="C449" s="89"/>
      <c r="D449" s="89"/>
      <c r="E449" s="89"/>
      <c r="F449" s="89"/>
      <c r="G449" s="89"/>
      <c r="H449" s="89"/>
      <c r="I449" s="89"/>
      <c r="J449" s="89"/>
      <c r="K449" s="569"/>
    </row>
    <row r="450" spans="1:11" s="966" customFormat="1" ht="15.75">
      <c r="A450" s="800"/>
      <c r="B450" s="89"/>
      <c r="C450" s="89"/>
      <c r="D450" s="89"/>
      <c r="E450" s="89"/>
      <c r="F450" s="89"/>
      <c r="G450" s="89"/>
      <c r="H450" s="89"/>
      <c r="I450" s="89"/>
      <c r="J450" s="89"/>
      <c r="K450" s="569"/>
    </row>
    <row r="451" spans="1:11" s="966" customFormat="1" ht="15.75">
      <c r="A451" s="800"/>
      <c r="B451" s="89"/>
      <c r="C451" s="89"/>
      <c r="D451" s="89"/>
      <c r="E451" s="89"/>
      <c r="F451" s="89"/>
      <c r="G451" s="89"/>
      <c r="H451" s="89"/>
      <c r="I451" s="89"/>
      <c r="J451" s="89"/>
      <c r="K451" s="569"/>
    </row>
    <row r="452" spans="1:11" s="966" customFormat="1" ht="15.75">
      <c r="A452" s="800"/>
      <c r="B452" s="89"/>
      <c r="C452" s="89"/>
      <c r="D452" s="89"/>
      <c r="E452" s="89"/>
      <c r="F452" s="89"/>
      <c r="G452" s="89"/>
      <c r="H452" s="89"/>
      <c r="I452" s="89"/>
      <c r="J452" s="89"/>
      <c r="K452" s="569"/>
    </row>
    <row r="453" spans="1:11" s="966" customFormat="1" ht="15.75">
      <c r="A453" s="800"/>
      <c r="B453" s="89"/>
      <c r="C453" s="89"/>
      <c r="D453" s="89"/>
      <c r="E453" s="89"/>
      <c r="F453" s="89"/>
      <c r="G453" s="89"/>
      <c r="H453" s="89"/>
      <c r="I453" s="89"/>
      <c r="J453" s="89"/>
      <c r="K453" s="569"/>
    </row>
    <row r="454" spans="1:11" s="966" customFormat="1" ht="15.75">
      <c r="A454" s="800"/>
      <c r="B454" s="89"/>
      <c r="C454" s="89"/>
      <c r="D454" s="89"/>
      <c r="E454" s="89"/>
      <c r="F454" s="89"/>
      <c r="G454" s="89"/>
      <c r="H454" s="89"/>
      <c r="I454" s="89"/>
      <c r="J454" s="89"/>
      <c r="K454" s="569"/>
    </row>
    <row r="455" spans="1:11" s="966" customFormat="1" ht="15.75">
      <c r="A455" s="800"/>
      <c r="B455" s="89"/>
      <c r="C455" s="89"/>
      <c r="D455" s="89"/>
      <c r="E455" s="89"/>
      <c r="F455" s="89"/>
      <c r="G455" s="89"/>
      <c r="H455" s="89"/>
      <c r="I455" s="89"/>
      <c r="J455" s="89"/>
      <c r="K455" s="569"/>
    </row>
    <row r="456" spans="1:11" s="966" customFormat="1" ht="15.75">
      <c r="A456" s="800"/>
      <c r="B456" s="89"/>
      <c r="C456" s="89"/>
      <c r="D456" s="89"/>
      <c r="E456" s="89"/>
      <c r="F456" s="89"/>
      <c r="G456" s="89"/>
      <c r="H456" s="89"/>
      <c r="I456" s="89"/>
      <c r="J456" s="89"/>
      <c r="K456" s="569"/>
    </row>
    <row r="457" spans="1:11" s="966" customFormat="1" ht="15.75">
      <c r="A457" s="800"/>
      <c r="B457" s="89"/>
      <c r="C457" s="89"/>
      <c r="D457" s="89"/>
      <c r="E457" s="89"/>
      <c r="F457" s="89"/>
      <c r="G457" s="89"/>
      <c r="H457" s="89"/>
      <c r="I457" s="89"/>
      <c r="J457" s="89"/>
      <c r="K457" s="569"/>
    </row>
    <row r="458" spans="1:11" s="966" customFormat="1" ht="15.75">
      <c r="A458" s="800"/>
      <c r="B458" s="89"/>
      <c r="C458" s="89"/>
      <c r="D458" s="89"/>
      <c r="E458" s="89"/>
      <c r="F458" s="89"/>
      <c r="G458" s="89"/>
      <c r="H458" s="89"/>
      <c r="I458" s="89"/>
      <c r="J458" s="89"/>
      <c r="K458" s="569"/>
    </row>
    <row r="459" spans="1:11" s="966" customFormat="1" ht="15.75">
      <c r="A459" s="800"/>
      <c r="B459" s="89"/>
      <c r="C459" s="89"/>
      <c r="D459" s="89"/>
      <c r="E459" s="89"/>
      <c r="F459" s="89"/>
      <c r="G459" s="89"/>
      <c r="H459" s="89"/>
      <c r="I459" s="89"/>
      <c r="J459" s="89"/>
      <c r="K459" s="569"/>
    </row>
    <row r="460" spans="1:11" s="966" customFormat="1" ht="15.75">
      <c r="A460" s="800"/>
      <c r="B460" s="89"/>
      <c r="C460" s="89"/>
      <c r="D460" s="89"/>
      <c r="E460" s="89"/>
      <c r="F460" s="89"/>
      <c r="G460" s="89"/>
      <c r="H460" s="89"/>
      <c r="I460" s="89"/>
      <c r="J460" s="89"/>
      <c r="K460" s="569"/>
    </row>
    <row r="461" spans="1:11" s="966" customFormat="1" ht="15.75">
      <c r="A461" s="800"/>
      <c r="B461" s="89"/>
      <c r="C461" s="89"/>
      <c r="D461" s="89"/>
      <c r="E461" s="89"/>
      <c r="F461" s="89"/>
      <c r="G461" s="89"/>
      <c r="H461" s="89"/>
      <c r="I461" s="89"/>
      <c r="J461" s="89"/>
      <c r="K461" s="569"/>
    </row>
    <row r="462" spans="1:11" s="966" customFormat="1" ht="15.75">
      <c r="A462" s="800"/>
      <c r="B462" s="89"/>
      <c r="C462" s="89"/>
      <c r="D462" s="89"/>
      <c r="E462" s="89"/>
      <c r="F462" s="89"/>
      <c r="G462" s="89"/>
      <c r="H462" s="89"/>
      <c r="I462" s="89"/>
      <c r="J462" s="89"/>
      <c r="K462" s="569"/>
    </row>
    <row r="463" spans="1:11" s="966" customFormat="1" ht="15.75">
      <c r="A463" s="800"/>
      <c r="B463" s="89"/>
      <c r="C463" s="89"/>
      <c r="D463" s="89"/>
      <c r="E463" s="89"/>
      <c r="F463" s="89"/>
      <c r="G463" s="89"/>
      <c r="H463" s="89"/>
      <c r="I463" s="89"/>
      <c r="J463" s="89"/>
      <c r="K463" s="569"/>
    </row>
    <row r="464" spans="1:11" s="966" customFormat="1" ht="15.75">
      <c r="A464" s="800"/>
      <c r="B464" s="89"/>
      <c r="C464" s="89"/>
      <c r="D464" s="89"/>
      <c r="E464" s="89"/>
      <c r="F464" s="89"/>
      <c r="G464" s="89"/>
      <c r="H464" s="89"/>
      <c r="I464" s="89"/>
      <c r="J464" s="89"/>
      <c r="K464" s="569"/>
    </row>
    <row r="465" spans="1:11" s="966" customFormat="1" ht="15.75">
      <c r="A465" s="800"/>
      <c r="B465" s="89"/>
      <c r="C465" s="89"/>
      <c r="D465" s="89"/>
      <c r="E465" s="89"/>
      <c r="F465" s="89"/>
      <c r="G465" s="89"/>
      <c r="H465" s="89"/>
      <c r="I465" s="89"/>
      <c r="J465" s="89"/>
      <c r="K465" s="569"/>
    </row>
    <row r="466" spans="1:11" s="966" customFormat="1" ht="15.75">
      <c r="A466" s="800"/>
      <c r="B466" s="89"/>
      <c r="C466" s="89"/>
      <c r="D466" s="89"/>
      <c r="E466" s="89"/>
      <c r="F466" s="89"/>
      <c r="G466" s="89"/>
      <c r="H466" s="89"/>
      <c r="I466" s="89"/>
      <c r="J466" s="89"/>
      <c r="K466" s="569"/>
    </row>
    <row r="467" spans="1:11" s="966" customFormat="1" ht="15.75">
      <c r="A467" s="800"/>
      <c r="B467" s="89"/>
      <c r="C467" s="89"/>
      <c r="D467" s="89"/>
      <c r="E467" s="89"/>
      <c r="F467" s="89"/>
      <c r="G467" s="89"/>
      <c r="H467" s="89"/>
      <c r="I467" s="89"/>
      <c r="J467" s="89"/>
      <c r="K467" s="569"/>
    </row>
    <row r="468" spans="1:11" s="966" customFormat="1" ht="15.75">
      <c r="A468" s="800"/>
      <c r="B468" s="89"/>
      <c r="C468" s="89"/>
      <c r="D468" s="89"/>
      <c r="E468" s="89"/>
      <c r="F468" s="89"/>
      <c r="G468" s="89"/>
      <c r="H468" s="89"/>
      <c r="I468" s="89"/>
      <c r="J468" s="89"/>
      <c r="K468" s="569"/>
    </row>
    <row r="469" spans="1:11" s="966" customFormat="1" ht="15.75">
      <c r="A469" s="800"/>
      <c r="B469" s="89"/>
      <c r="C469" s="89"/>
      <c r="D469" s="89"/>
      <c r="E469" s="89"/>
      <c r="F469" s="89"/>
      <c r="G469" s="89"/>
      <c r="H469" s="89"/>
      <c r="I469" s="89"/>
      <c r="J469" s="89"/>
      <c r="K469" s="569"/>
    </row>
    <row r="470" spans="1:11" s="966" customFormat="1" ht="15.75">
      <c r="A470" s="800"/>
      <c r="B470" s="89"/>
      <c r="C470" s="89"/>
      <c r="D470" s="89"/>
      <c r="E470" s="89"/>
      <c r="F470" s="89"/>
      <c r="G470" s="89"/>
      <c r="H470" s="89"/>
      <c r="I470" s="89"/>
      <c r="J470" s="89"/>
      <c r="K470" s="569"/>
    </row>
    <row r="471" spans="1:11" s="966" customFormat="1" ht="15.75">
      <c r="A471" s="800"/>
      <c r="B471" s="89"/>
      <c r="C471" s="89"/>
      <c r="D471" s="89"/>
      <c r="E471" s="89"/>
      <c r="F471" s="89"/>
      <c r="G471" s="89"/>
      <c r="H471" s="89"/>
      <c r="I471" s="89"/>
      <c r="J471" s="89"/>
      <c r="K471" s="569"/>
    </row>
    <row r="472" spans="1:11" s="966" customFormat="1" ht="15.75">
      <c r="A472" s="800"/>
      <c r="B472" s="89"/>
      <c r="C472" s="89"/>
      <c r="D472" s="89"/>
      <c r="E472" s="89"/>
      <c r="F472" s="89"/>
      <c r="G472" s="89"/>
      <c r="H472" s="89"/>
      <c r="I472" s="89"/>
      <c r="J472" s="89"/>
      <c r="K472" s="569"/>
    </row>
    <row r="473" spans="1:11" s="966" customFormat="1" ht="15.75">
      <c r="A473" s="800"/>
      <c r="B473" s="89"/>
      <c r="C473" s="89"/>
      <c r="D473" s="89"/>
      <c r="E473" s="89"/>
      <c r="F473" s="89"/>
      <c r="G473" s="89"/>
      <c r="H473" s="89"/>
      <c r="I473" s="89"/>
      <c r="J473" s="89"/>
      <c r="K473" s="569"/>
    </row>
    <row r="474" spans="1:11" s="966" customFormat="1" ht="15.75">
      <c r="A474" s="800"/>
      <c r="B474" s="89"/>
      <c r="C474" s="89"/>
      <c r="D474" s="89"/>
      <c r="E474" s="89"/>
      <c r="F474" s="89"/>
      <c r="G474" s="89"/>
      <c r="H474" s="89"/>
      <c r="I474" s="89"/>
      <c r="J474" s="89"/>
      <c r="K474" s="569"/>
    </row>
    <row r="475" spans="1:11" s="966" customFormat="1" ht="15.75">
      <c r="A475" s="800"/>
      <c r="B475" s="89"/>
      <c r="C475" s="89"/>
      <c r="D475" s="89"/>
      <c r="E475" s="89"/>
      <c r="F475" s="89"/>
      <c r="G475" s="89"/>
      <c r="H475" s="89"/>
      <c r="I475" s="89"/>
      <c r="J475" s="89"/>
      <c r="K475" s="569"/>
    </row>
    <row r="476" spans="1:11" s="966" customFormat="1" ht="15.75">
      <c r="A476" s="800"/>
      <c r="B476" s="89"/>
      <c r="C476" s="89"/>
      <c r="D476" s="89"/>
      <c r="E476" s="89"/>
      <c r="F476" s="89"/>
      <c r="G476" s="89"/>
      <c r="H476" s="89"/>
      <c r="I476" s="89"/>
      <c r="J476" s="89"/>
      <c r="K476" s="569"/>
    </row>
    <row r="477" spans="1:11" s="966" customFormat="1" ht="15.75">
      <c r="A477" s="800"/>
      <c r="B477" s="89"/>
      <c r="C477" s="89"/>
      <c r="D477" s="89"/>
      <c r="E477" s="89"/>
      <c r="F477" s="89"/>
      <c r="G477" s="89"/>
      <c r="H477" s="89"/>
      <c r="I477" s="89"/>
      <c r="J477" s="89"/>
      <c r="K477" s="569"/>
    </row>
    <row r="478" spans="1:11" s="966" customFormat="1" ht="15.75">
      <c r="A478" s="800"/>
      <c r="B478" s="89"/>
      <c r="C478" s="89"/>
      <c r="D478" s="89"/>
      <c r="E478" s="89"/>
      <c r="F478" s="89"/>
      <c r="G478" s="89"/>
      <c r="H478" s="89"/>
      <c r="I478" s="89"/>
      <c r="J478" s="89"/>
      <c r="K478" s="569"/>
    </row>
    <row r="479" spans="1:11" s="966" customFormat="1" ht="15.75">
      <c r="A479" s="800"/>
      <c r="B479" s="89"/>
      <c r="C479" s="89"/>
      <c r="D479" s="89"/>
      <c r="E479" s="89"/>
      <c r="F479" s="89"/>
      <c r="G479" s="89"/>
      <c r="H479" s="89"/>
      <c r="I479" s="89"/>
      <c r="J479" s="89"/>
      <c r="K479" s="569"/>
    </row>
    <row r="480" spans="1:11" s="966" customFormat="1" ht="15.75">
      <c r="A480" s="800"/>
      <c r="B480" s="89"/>
      <c r="C480" s="89"/>
      <c r="D480" s="89"/>
      <c r="E480" s="89"/>
      <c r="F480" s="89"/>
      <c r="G480" s="89"/>
      <c r="H480" s="89"/>
      <c r="I480" s="89"/>
      <c r="J480" s="89"/>
      <c r="K480" s="569"/>
    </row>
    <row r="481" spans="1:11" s="966" customFormat="1" ht="15.75">
      <c r="A481" s="800"/>
      <c r="B481" s="89"/>
      <c r="C481" s="89"/>
      <c r="D481" s="89"/>
      <c r="E481" s="89"/>
      <c r="F481" s="89"/>
      <c r="G481" s="89"/>
      <c r="H481" s="89"/>
      <c r="I481" s="89"/>
      <c r="J481" s="89"/>
      <c r="K481" s="569"/>
    </row>
    <row r="482" spans="1:11" s="966" customFormat="1" ht="15.75">
      <c r="A482" s="800"/>
      <c r="B482" s="89"/>
      <c r="C482" s="89"/>
      <c r="D482" s="89"/>
      <c r="E482" s="89"/>
      <c r="F482" s="89"/>
      <c r="G482" s="89"/>
      <c r="H482" s="89"/>
      <c r="I482" s="89"/>
      <c r="J482" s="89"/>
      <c r="K482" s="569"/>
    </row>
    <row r="483" spans="1:11" s="966" customFormat="1" ht="15.75">
      <c r="A483" s="800"/>
      <c r="B483" s="89"/>
      <c r="C483" s="89"/>
      <c r="D483" s="89"/>
      <c r="E483" s="89"/>
      <c r="F483" s="89"/>
      <c r="G483" s="89"/>
      <c r="H483" s="89"/>
      <c r="I483" s="89"/>
      <c r="J483" s="89"/>
      <c r="K483" s="569"/>
    </row>
    <row r="484" spans="1:11" s="966" customFormat="1" ht="15.75">
      <c r="A484" s="800"/>
      <c r="B484" s="89"/>
      <c r="C484" s="89"/>
      <c r="D484" s="89"/>
      <c r="E484" s="89"/>
      <c r="F484" s="89"/>
      <c r="G484" s="89"/>
      <c r="H484" s="89"/>
      <c r="I484" s="89"/>
      <c r="J484" s="89"/>
      <c r="K484" s="569"/>
    </row>
    <row r="485" spans="1:11" s="966" customFormat="1" ht="15.75">
      <c r="A485" s="800"/>
      <c r="B485" s="89"/>
      <c r="C485" s="89"/>
      <c r="D485" s="89"/>
      <c r="E485" s="89"/>
      <c r="F485" s="89"/>
      <c r="G485" s="89"/>
      <c r="H485" s="89"/>
      <c r="I485" s="89"/>
      <c r="J485" s="89"/>
      <c r="K485" s="569"/>
    </row>
    <row r="486" spans="1:11" s="966" customFormat="1" ht="15.75">
      <c r="A486" s="800"/>
      <c r="B486" s="89"/>
      <c r="C486" s="89"/>
      <c r="D486" s="89"/>
      <c r="E486" s="89"/>
      <c r="F486" s="89"/>
      <c r="G486" s="89"/>
      <c r="H486" s="89"/>
      <c r="I486" s="89"/>
      <c r="J486" s="89"/>
      <c r="K486" s="569"/>
    </row>
    <row r="487" spans="1:11" s="966" customFormat="1" ht="15.75">
      <c r="A487" s="800"/>
      <c r="B487" s="89"/>
      <c r="C487" s="89"/>
      <c r="D487" s="89"/>
      <c r="E487" s="89"/>
      <c r="F487" s="89"/>
      <c r="G487" s="89"/>
      <c r="H487" s="89"/>
      <c r="I487" s="89"/>
      <c r="J487" s="89"/>
      <c r="K487" s="569"/>
    </row>
    <row r="488" spans="1:11" s="966" customFormat="1" ht="15.75">
      <c r="A488" s="800"/>
      <c r="B488" s="89"/>
      <c r="C488" s="89"/>
      <c r="D488" s="89"/>
      <c r="E488" s="89"/>
      <c r="F488" s="89"/>
      <c r="G488" s="89"/>
      <c r="H488" s="89"/>
      <c r="I488" s="89"/>
      <c r="J488" s="89"/>
      <c r="K488" s="569"/>
    </row>
    <row r="489" spans="1:11" s="966" customFormat="1" ht="15.75">
      <c r="A489" s="800"/>
      <c r="B489" s="89"/>
      <c r="C489" s="89"/>
      <c r="D489" s="89"/>
      <c r="E489" s="89"/>
      <c r="F489" s="89"/>
      <c r="G489" s="89"/>
      <c r="H489" s="89"/>
      <c r="I489" s="89"/>
      <c r="J489" s="89"/>
      <c r="K489" s="569"/>
    </row>
    <row r="490" spans="1:11" s="966" customFormat="1" ht="15.75">
      <c r="A490" s="800"/>
      <c r="B490" s="89"/>
      <c r="C490" s="89"/>
      <c r="D490" s="89"/>
      <c r="E490" s="89"/>
      <c r="F490" s="89"/>
      <c r="G490" s="89"/>
      <c r="H490" s="89"/>
      <c r="I490" s="89"/>
      <c r="J490" s="89"/>
      <c r="K490" s="569"/>
    </row>
    <row r="491" spans="1:11" s="966" customFormat="1" ht="15.75">
      <c r="A491" s="800"/>
      <c r="B491" s="89"/>
      <c r="C491" s="89"/>
      <c r="D491" s="89"/>
      <c r="E491" s="89"/>
      <c r="F491" s="89"/>
      <c r="G491" s="89"/>
      <c r="H491" s="89"/>
      <c r="I491" s="89"/>
      <c r="J491" s="89"/>
      <c r="K491" s="569"/>
    </row>
    <row r="492" spans="1:11" s="966" customFormat="1" ht="15.75">
      <c r="A492" s="800"/>
      <c r="B492" s="89"/>
      <c r="C492" s="89"/>
      <c r="D492" s="89"/>
      <c r="E492" s="89"/>
      <c r="F492" s="89"/>
      <c r="G492" s="89"/>
      <c r="H492" s="89"/>
      <c r="I492" s="89"/>
      <c r="J492" s="89"/>
      <c r="K492" s="569"/>
    </row>
    <row r="493" spans="1:11" s="966" customFormat="1" ht="15.75">
      <c r="A493" s="800"/>
      <c r="B493" s="89"/>
      <c r="C493" s="89"/>
      <c r="D493" s="89"/>
      <c r="E493" s="89"/>
      <c r="F493" s="89"/>
      <c r="G493" s="89"/>
      <c r="H493" s="89"/>
      <c r="I493" s="89"/>
      <c r="J493" s="89"/>
      <c r="K493" s="569"/>
    </row>
    <row r="494" spans="1:11" s="966" customFormat="1" ht="15.75">
      <c r="A494" s="800"/>
      <c r="B494" s="89"/>
      <c r="C494" s="89"/>
      <c r="D494" s="89"/>
      <c r="E494" s="89"/>
      <c r="F494" s="89"/>
      <c r="G494" s="89"/>
      <c r="H494" s="89"/>
      <c r="I494" s="89"/>
      <c r="J494" s="89"/>
      <c r="K494" s="569"/>
    </row>
    <row r="495" spans="1:11" s="966" customFormat="1" ht="15.75">
      <c r="A495" s="800"/>
      <c r="B495" s="89"/>
      <c r="C495" s="89"/>
      <c r="D495" s="89"/>
      <c r="E495" s="89"/>
      <c r="F495" s="89"/>
      <c r="G495" s="89"/>
      <c r="H495" s="89"/>
      <c r="I495" s="89"/>
      <c r="J495" s="89"/>
      <c r="K495" s="569"/>
    </row>
    <row r="496" spans="1:11" s="966" customFormat="1" ht="15.75">
      <c r="A496" s="800"/>
      <c r="B496" s="89"/>
      <c r="C496" s="89"/>
      <c r="D496" s="89"/>
      <c r="E496" s="89"/>
      <c r="F496" s="89"/>
      <c r="G496" s="89"/>
      <c r="H496" s="89"/>
      <c r="I496" s="89"/>
      <c r="J496" s="89"/>
      <c r="K496" s="569"/>
    </row>
    <row r="497" spans="1:11" s="966" customFormat="1" ht="15.75">
      <c r="A497" s="800"/>
      <c r="B497" s="89"/>
      <c r="C497" s="89"/>
      <c r="D497" s="89"/>
      <c r="E497" s="89"/>
      <c r="F497" s="89"/>
      <c r="G497" s="89"/>
      <c r="H497" s="89"/>
      <c r="I497" s="89"/>
      <c r="J497" s="89"/>
      <c r="K497" s="569"/>
    </row>
    <row r="498" spans="1:11" s="966" customFormat="1" ht="15.75">
      <c r="A498" s="800"/>
      <c r="B498" s="89"/>
      <c r="C498" s="89"/>
      <c r="D498" s="89"/>
      <c r="E498" s="89"/>
      <c r="F498" s="89"/>
      <c r="G498" s="89"/>
      <c r="H498" s="89"/>
      <c r="I498" s="89"/>
      <c r="J498" s="89"/>
      <c r="K498" s="569"/>
    </row>
    <row r="499" spans="1:11" s="966" customFormat="1" ht="15.75">
      <c r="A499" s="800"/>
      <c r="B499" s="89"/>
      <c r="C499" s="89"/>
      <c r="D499" s="89"/>
      <c r="E499" s="89"/>
      <c r="F499" s="89"/>
      <c r="G499" s="89"/>
      <c r="H499" s="89"/>
      <c r="I499" s="89"/>
      <c r="J499" s="89"/>
      <c r="K499" s="569"/>
    </row>
    <row r="500" spans="1:11" s="966" customFormat="1" ht="15.75">
      <c r="A500" s="800"/>
      <c r="B500" s="89"/>
      <c r="C500" s="89"/>
      <c r="D500" s="89"/>
      <c r="E500" s="89"/>
      <c r="F500" s="89"/>
      <c r="G500" s="89"/>
      <c r="H500" s="89"/>
      <c r="I500" s="89"/>
      <c r="J500" s="89"/>
      <c r="K500" s="569"/>
    </row>
    <row r="501" spans="1:11" s="966" customFormat="1" ht="15.75">
      <c r="A501" s="800"/>
      <c r="B501" s="89"/>
      <c r="C501" s="89"/>
      <c r="D501" s="89"/>
      <c r="E501" s="89"/>
      <c r="F501" s="89"/>
      <c r="G501" s="89"/>
      <c r="H501" s="89"/>
      <c r="I501" s="89"/>
      <c r="J501" s="89"/>
      <c r="K501" s="569"/>
    </row>
    <row r="502" spans="1:11" s="966" customFormat="1" ht="15.75">
      <c r="A502" s="800"/>
      <c r="B502" s="89"/>
      <c r="C502" s="89"/>
      <c r="D502" s="89"/>
      <c r="E502" s="89"/>
      <c r="F502" s="89"/>
      <c r="G502" s="89"/>
      <c r="H502" s="89"/>
      <c r="I502" s="89"/>
      <c r="J502" s="89"/>
      <c r="K502" s="569"/>
    </row>
    <row r="503" spans="1:11" s="966" customFormat="1" ht="15.75">
      <c r="A503" s="800"/>
      <c r="B503" s="89"/>
      <c r="C503" s="89"/>
      <c r="D503" s="89"/>
      <c r="E503" s="89"/>
      <c r="F503" s="89"/>
      <c r="G503" s="89"/>
      <c r="H503" s="89"/>
      <c r="I503" s="89"/>
      <c r="J503" s="89"/>
      <c r="K503" s="569"/>
    </row>
    <row r="504" spans="1:11" s="966" customFormat="1" ht="15.75">
      <c r="A504" s="800"/>
      <c r="B504" s="89"/>
      <c r="C504" s="89"/>
      <c r="D504" s="89"/>
      <c r="E504" s="89"/>
      <c r="F504" s="89"/>
      <c r="G504" s="89"/>
      <c r="H504" s="89"/>
      <c r="I504" s="89"/>
      <c r="J504" s="89"/>
      <c r="K504" s="569"/>
    </row>
    <row r="505" spans="1:11" s="966" customFormat="1" ht="15.75">
      <c r="A505" s="800"/>
      <c r="B505" s="89"/>
      <c r="C505" s="89"/>
      <c r="D505" s="89"/>
      <c r="E505" s="89"/>
      <c r="F505" s="89"/>
      <c r="G505" s="89"/>
      <c r="H505" s="89"/>
      <c r="I505" s="89"/>
      <c r="J505" s="89"/>
      <c r="K505" s="569"/>
    </row>
    <row r="506" spans="1:11" s="966" customFormat="1" ht="15.75">
      <c r="A506" s="800"/>
      <c r="B506" s="89"/>
      <c r="C506" s="89"/>
      <c r="D506" s="89"/>
      <c r="E506" s="89"/>
      <c r="F506" s="89"/>
      <c r="G506" s="89"/>
      <c r="H506" s="89"/>
      <c r="I506" s="89"/>
      <c r="J506" s="89"/>
      <c r="K506" s="569"/>
    </row>
    <row r="507" spans="1:11" s="966" customFormat="1" ht="15.75">
      <c r="A507" s="800"/>
      <c r="B507" s="89"/>
      <c r="C507" s="89"/>
      <c r="D507" s="89"/>
      <c r="E507" s="89"/>
      <c r="F507" s="89"/>
      <c r="G507" s="89"/>
      <c r="H507" s="89"/>
      <c r="I507" s="89"/>
      <c r="J507" s="89"/>
      <c r="K507" s="569"/>
    </row>
    <row r="508" spans="1:11" s="966" customFormat="1" ht="15.75">
      <c r="A508" s="800"/>
      <c r="B508" s="89"/>
      <c r="C508" s="89"/>
      <c r="D508" s="89"/>
      <c r="E508" s="89"/>
      <c r="F508" s="89"/>
      <c r="G508" s="89"/>
      <c r="H508" s="89"/>
      <c r="I508" s="89"/>
      <c r="J508" s="89"/>
      <c r="K508" s="569"/>
    </row>
    <row r="509" spans="1:11" s="966" customFormat="1" ht="15.75">
      <c r="A509" s="800"/>
      <c r="B509" s="89"/>
      <c r="C509" s="89"/>
      <c r="D509" s="89"/>
      <c r="E509" s="89"/>
      <c r="F509" s="89"/>
      <c r="G509" s="89"/>
      <c r="H509" s="89"/>
      <c r="I509" s="89"/>
      <c r="J509" s="89"/>
      <c r="K509" s="569"/>
    </row>
    <row r="510" spans="1:11" s="966" customFormat="1" ht="15.75">
      <c r="A510" s="800"/>
      <c r="B510" s="89"/>
      <c r="C510" s="89"/>
      <c r="D510" s="89"/>
      <c r="E510" s="89"/>
      <c r="F510" s="89"/>
      <c r="G510" s="89"/>
      <c r="H510" s="89"/>
      <c r="I510" s="89"/>
      <c r="J510" s="89"/>
      <c r="K510" s="569"/>
    </row>
    <row r="511" spans="1:11" s="966" customFormat="1" ht="15.75">
      <c r="A511" s="800"/>
      <c r="B511" s="89"/>
      <c r="C511" s="89"/>
      <c r="D511" s="89"/>
      <c r="E511" s="89"/>
      <c r="F511" s="89"/>
      <c r="G511" s="89"/>
      <c r="H511" s="89"/>
      <c r="I511" s="89"/>
      <c r="J511" s="89"/>
      <c r="K511" s="569"/>
    </row>
    <row r="512" spans="1:11" s="966" customFormat="1" ht="15.75">
      <c r="A512" s="800"/>
      <c r="B512" s="89"/>
      <c r="C512" s="89"/>
      <c r="D512" s="89"/>
      <c r="E512" s="89"/>
      <c r="F512" s="89"/>
      <c r="G512" s="89"/>
      <c r="H512" s="89"/>
      <c r="I512" s="89"/>
      <c r="J512" s="89"/>
      <c r="K512" s="569"/>
    </row>
    <row r="513" spans="1:11" s="966" customFormat="1" ht="15.75">
      <c r="A513" s="800"/>
      <c r="B513" s="89"/>
      <c r="C513" s="89"/>
      <c r="D513" s="89"/>
      <c r="E513" s="89"/>
      <c r="F513" s="89"/>
      <c r="G513" s="89"/>
      <c r="H513" s="89"/>
      <c r="I513" s="89"/>
      <c r="J513" s="89"/>
      <c r="K513" s="569"/>
    </row>
    <row r="514" spans="1:11" s="966" customFormat="1" ht="15.75">
      <c r="A514" s="800"/>
      <c r="B514" s="89"/>
      <c r="C514" s="89"/>
      <c r="D514" s="89"/>
      <c r="E514" s="89"/>
      <c r="F514" s="89"/>
      <c r="G514" s="89"/>
      <c r="H514" s="89"/>
      <c r="I514" s="89"/>
      <c r="J514" s="89"/>
      <c r="K514" s="569"/>
    </row>
    <row r="515" spans="1:11" s="966" customFormat="1" ht="15.75">
      <c r="A515" s="800"/>
      <c r="B515" s="89"/>
      <c r="C515" s="89"/>
      <c r="D515" s="89"/>
      <c r="E515" s="89"/>
      <c r="F515" s="89"/>
      <c r="G515" s="89"/>
      <c r="H515" s="89"/>
      <c r="I515" s="89"/>
      <c r="J515" s="89"/>
      <c r="K515" s="569"/>
    </row>
    <row r="516" spans="1:11" s="966" customFormat="1" ht="15.75">
      <c r="A516" s="800"/>
      <c r="B516" s="89"/>
      <c r="C516" s="89"/>
      <c r="D516" s="89"/>
      <c r="E516" s="89"/>
      <c r="F516" s="89"/>
      <c r="G516" s="89"/>
      <c r="H516" s="89"/>
      <c r="I516" s="89"/>
      <c r="J516" s="89"/>
      <c r="K516" s="569"/>
    </row>
    <row r="517" spans="1:11" s="966" customFormat="1" ht="15.75">
      <c r="A517" s="800"/>
      <c r="B517" s="89"/>
      <c r="C517" s="89"/>
      <c r="D517" s="89"/>
      <c r="E517" s="89"/>
      <c r="F517" s="89"/>
      <c r="G517" s="89"/>
      <c r="H517" s="89"/>
      <c r="I517" s="89"/>
      <c r="J517" s="89"/>
      <c r="K517" s="569"/>
    </row>
    <row r="518" spans="1:11" s="966" customFormat="1" ht="15.75">
      <c r="A518" s="800"/>
      <c r="B518" s="89"/>
      <c r="C518" s="89"/>
      <c r="D518" s="89"/>
      <c r="E518" s="89"/>
      <c r="F518" s="89"/>
      <c r="G518" s="89"/>
      <c r="H518" s="89"/>
      <c r="I518" s="89"/>
      <c r="J518" s="89"/>
      <c r="K518" s="569"/>
    </row>
    <row r="519" spans="1:11" s="966" customFormat="1" ht="15.75">
      <c r="A519" s="800"/>
      <c r="B519" s="89"/>
      <c r="C519" s="89"/>
      <c r="D519" s="89"/>
      <c r="E519" s="89"/>
      <c r="F519" s="89"/>
      <c r="G519" s="89"/>
      <c r="H519" s="89"/>
      <c r="I519" s="89"/>
      <c r="J519" s="89"/>
      <c r="K519" s="569"/>
    </row>
    <row r="520" spans="1:11" s="966" customFormat="1" ht="15.75">
      <c r="A520" s="800"/>
      <c r="B520" s="89"/>
      <c r="C520" s="89"/>
      <c r="D520" s="89"/>
      <c r="E520" s="89"/>
      <c r="F520" s="89"/>
      <c r="G520" s="89"/>
      <c r="H520" s="89"/>
      <c r="I520" s="89"/>
      <c r="J520" s="89"/>
      <c r="K520" s="569"/>
    </row>
    <row r="521" spans="1:11" s="966" customFormat="1" ht="15.75">
      <c r="A521" s="800"/>
      <c r="B521" s="89"/>
      <c r="C521" s="89"/>
      <c r="D521" s="89"/>
      <c r="E521" s="89"/>
      <c r="F521" s="89"/>
      <c r="G521" s="89"/>
      <c r="H521" s="89"/>
      <c r="I521" s="89"/>
      <c r="J521" s="89"/>
      <c r="K521" s="569"/>
    </row>
    <row r="522" spans="1:11" s="966" customFormat="1" ht="15.75">
      <c r="A522" s="800"/>
      <c r="B522" s="89"/>
      <c r="C522" s="89"/>
      <c r="D522" s="89"/>
      <c r="E522" s="89"/>
      <c r="F522" s="89"/>
      <c r="G522" s="89"/>
      <c r="H522" s="89"/>
      <c r="I522" s="89"/>
      <c r="J522" s="89"/>
      <c r="K522" s="569"/>
    </row>
    <row r="523" spans="1:11" s="966" customFormat="1" ht="15.75">
      <c r="A523" s="800"/>
      <c r="B523" s="89"/>
      <c r="C523" s="89"/>
      <c r="D523" s="89"/>
      <c r="E523" s="89"/>
      <c r="F523" s="89"/>
      <c r="G523" s="89"/>
      <c r="H523" s="89"/>
      <c r="I523" s="89"/>
      <c r="J523" s="89"/>
      <c r="K523" s="569"/>
    </row>
    <row r="524" spans="1:11" s="966" customFormat="1" ht="15.75">
      <c r="A524" s="800"/>
      <c r="B524" s="89"/>
      <c r="C524" s="89"/>
      <c r="D524" s="89"/>
      <c r="E524" s="89"/>
      <c r="F524" s="89"/>
      <c r="G524" s="89"/>
      <c r="H524" s="89"/>
      <c r="I524" s="89"/>
      <c r="J524" s="89"/>
      <c r="K524" s="569"/>
    </row>
    <row r="525" spans="1:11" s="966" customFormat="1" ht="15.75">
      <c r="A525" s="800"/>
      <c r="B525" s="89"/>
      <c r="C525" s="89"/>
      <c r="D525" s="89"/>
      <c r="E525" s="89"/>
      <c r="F525" s="89"/>
      <c r="G525" s="89"/>
      <c r="H525" s="89"/>
      <c r="I525" s="89"/>
      <c r="J525" s="89"/>
      <c r="K525" s="569"/>
    </row>
    <row r="526" spans="1:11" s="966" customFormat="1" ht="15.75">
      <c r="A526" s="800"/>
      <c r="B526" s="89"/>
      <c r="C526" s="89"/>
      <c r="D526" s="89"/>
      <c r="E526" s="89"/>
      <c r="F526" s="89"/>
      <c r="G526" s="89"/>
      <c r="H526" s="89"/>
      <c r="I526" s="89"/>
      <c r="J526" s="89"/>
      <c r="K526" s="569"/>
    </row>
    <row r="527" spans="1:11" s="966" customFormat="1" ht="15.75">
      <c r="A527" s="800"/>
      <c r="B527" s="89"/>
      <c r="C527" s="89"/>
      <c r="D527" s="89"/>
      <c r="E527" s="89"/>
      <c r="F527" s="89"/>
      <c r="G527" s="89"/>
      <c r="H527" s="89"/>
      <c r="I527" s="89"/>
      <c r="J527" s="89"/>
      <c r="K527" s="569"/>
    </row>
    <row r="528" spans="1:11" s="966" customFormat="1" ht="15.75">
      <c r="A528" s="800"/>
      <c r="B528" s="89"/>
      <c r="C528" s="89"/>
      <c r="D528" s="89"/>
      <c r="E528" s="89"/>
      <c r="F528" s="89"/>
      <c r="G528" s="89"/>
      <c r="H528" s="89"/>
      <c r="I528" s="89"/>
      <c r="J528" s="89"/>
      <c r="K528" s="569"/>
    </row>
    <row r="529" spans="1:11" s="966" customFormat="1" ht="15.75">
      <c r="A529" s="800"/>
      <c r="B529" s="89"/>
      <c r="C529" s="89"/>
      <c r="D529" s="89"/>
      <c r="E529" s="89"/>
      <c r="F529" s="89"/>
      <c r="G529" s="89"/>
      <c r="H529" s="89"/>
      <c r="I529" s="89"/>
      <c r="J529" s="89"/>
      <c r="K529" s="569"/>
    </row>
    <row r="530" spans="1:11" s="966" customFormat="1" ht="15.75">
      <c r="A530" s="800"/>
      <c r="B530" s="89"/>
      <c r="C530" s="89"/>
      <c r="D530" s="89"/>
      <c r="E530" s="89"/>
      <c r="F530" s="89"/>
      <c r="G530" s="89"/>
      <c r="H530" s="89"/>
      <c r="I530" s="89"/>
      <c r="J530" s="89"/>
      <c r="K530" s="569"/>
    </row>
    <row r="531" spans="1:11" s="966" customFormat="1" ht="15.75">
      <c r="A531" s="800"/>
      <c r="B531" s="89"/>
      <c r="C531" s="89"/>
      <c r="D531" s="89"/>
      <c r="E531" s="89"/>
      <c r="F531" s="89"/>
      <c r="G531" s="89"/>
      <c r="H531" s="89"/>
      <c r="I531" s="89"/>
      <c r="J531" s="89"/>
      <c r="K531" s="569"/>
    </row>
    <row r="532" spans="1:11" s="966" customFormat="1" ht="15.75">
      <c r="A532" s="800"/>
      <c r="B532" s="89"/>
      <c r="C532" s="89"/>
      <c r="D532" s="89"/>
      <c r="E532" s="89"/>
      <c r="F532" s="89"/>
      <c r="G532" s="89"/>
      <c r="H532" s="89"/>
      <c r="I532" s="89"/>
      <c r="J532" s="89"/>
      <c r="K532" s="569"/>
    </row>
    <row r="533" spans="1:11" s="966" customFormat="1" ht="15.75">
      <c r="A533" s="800"/>
      <c r="B533" s="89"/>
      <c r="C533" s="89"/>
      <c r="D533" s="89"/>
      <c r="E533" s="89"/>
      <c r="F533" s="89"/>
      <c r="G533" s="89"/>
      <c r="H533" s="89"/>
      <c r="I533" s="89"/>
      <c r="J533" s="89"/>
      <c r="K533" s="569"/>
    </row>
    <row r="534" spans="1:11" s="966" customFormat="1" ht="15.75">
      <c r="A534" s="800"/>
      <c r="B534" s="89"/>
      <c r="C534" s="89"/>
      <c r="D534" s="89"/>
      <c r="E534" s="89"/>
      <c r="F534" s="89"/>
      <c r="G534" s="89"/>
      <c r="H534" s="89"/>
      <c r="I534" s="89"/>
      <c r="J534" s="89"/>
      <c r="K534" s="569"/>
    </row>
    <row r="535" spans="1:11" s="966" customFormat="1" ht="15.75">
      <c r="A535" s="800"/>
      <c r="B535" s="89"/>
      <c r="C535" s="89"/>
      <c r="D535" s="89"/>
      <c r="E535" s="89"/>
      <c r="F535" s="89"/>
      <c r="G535" s="89"/>
      <c r="H535" s="89"/>
      <c r="I535" s="89"/>
      <c r="J535" s="89"/>
      <c r="K535" s="569"/>
    </row>
    <row r="536" spans="1:11" s="966" customFormat="1" ht="15.75">
      <c r="A536" s="800"/>
      <c r="B536" s="89"/>
      <c r="C536" s="89"/>
      <c r="D536" s="89"/>
      <c r="E536" s="89"/>
      <c r="F536" s="89"/>
      <c r="G536" s="89"/>
      <c r="H536" s="89"/>
      <c r="I536" s="89"/>
      <c r="J536" s="89"/>
      <c r="K536" s="569"/>
    </row>
    <row r="537" spans="1:11" s="966" customFormat="1" ht="15.75">
      <c r="A537" s="800"/>
      <c r="B537" s="89"/>
      <c r="C537" s="89"/>
      <c r="D537" s="89"/>
      <c r="E537" s="89"/>
      <c r="F537" s="89"/>
      <c r="G537" s="89"/>
      <c r="H537" s="89"/>
      <c r="I537" s="89"/>
      <c r="J537" s="89"/>
      <c r="K537" s="569"/>
    </row>
    <row r="538" spans="1:11" s="966" customFormat="1" ht="15.75">
      <c r="A538" s="800"/>
      <c r="B538" s="89"/>
      <c r="C538" s="89"/>
      <c r="D538" s="89"/>
      <c r="E538" s="89"/>
      <c r="F538" s="89"/>
      <c r="G538" s="89"/>
      <c r="H538" s="89"/>
      <c r="I538" s="89"/>
      <c r="J538" s="89"/>
      <c r="K538" s="569"/>
    </row>
    <row r="539" spans="1:11" s="966" customFormat="1" ht="15.75">
      <c r="A539" s="800"/>
      <c r="B539" s="89"/>
      <c r="C539" s="89"/>
      <c r="D539" s="89"/>
      <c r="E539" s="89"/>
      <c r="F539" s="89"/>
      <c r="G539" s="89"/>
      <c r="H539" s="89"/>
      <c r="I539" s="89"/>
      <c r="J539" s="89"/>
      <c r="K539" s="569"/>
    </row>
    <row r="540" spans="1:11" s="966" customFormat="1" ht="15.75">
      <c r="A540" s="800"/>
      <c r="B540" s="89"/>
      <c r="C540" s="89"/>
      <c r="D540" s="89"/>
      <c r="E540" s="89"/>
      <c r="F540" s="89"/>
      <c r="G540" s="89"/>
      <c r="H540" s="89"/>
      <c r="I540" s="89"/>
      <c r="J540" s="89"/>
      <c r="K540" s="569"/>
    </row>
    <row r="541" spans="1:11" s="966" customFormat="1" ht="15.75">
      <c r="A541" s="800"/>
      <c r="B541" s="89"/>
      <c r="C541" s="89"/>
      <c r="D541" s="89"/>
      <c r="E541" s="89"/>
      <c r="F541" s="89"/>
      <c r="G541" s="89"/>
      <c r="H541" s="89"/>
      <c r="I541" s="89"/>
      <c r="J541" s="89"/>
      <c r="K541" s="569"/>
    </row>
    <row r="542" spans="1:11" s="966" customFormat="1" ht="15.75">
      <c r="A542" s="800"/>
      <c r="B542" s="89"/>
      <c r="C542" s="89"/>
      <c r="D542" s="89"/>
      <c r="E542" s="89"/>
      <c r="F542" s="89"/>
      <c r="G542" s="89"/>
      <c r="H542" s="89"/>
      <c r="I542" s="89"/>
      <c r="J542" s="89"/>
      <c r="K542" s="569"/>
    </row>
    <row r="543" spans="1:11" s="966" customFormat="1" ht="15.75">
      <c r="A543" s="800"/>
      <c r="B543" s="89"/>
      <c r="C543" s="89"/>
      <c r="D543" s="89"/>
      <c r="E543" s="89"/>
      <c r="F543" s="89"/>
      <c r="G543" s="89"/>
      <c r="H543" s="89"/>
      <c r="I543" s="89"/>
      <c r="J543" s="89"/>
      <c r="K543" s="569"/>
    </row>
    <row r="544" spans="1:11" s="966" customFormat="1" ht="15.75">
      <c r="A544" s="800"/>
      <c r="B544" s="89"/>
      <c r="C544" s="89"/>
      <c r="D544" s="89"/>
      <c r="E544" s="89"/>
      <c r="F544" s="89"/>
      <c r="G544" s="89"/>
      <c r="H544" s="89"/>
      <c r="I544" s="89"/>
      <c r="J544" s="89"/>
      <c r="K544" s="569"/>
    </row>
    <row r="545" spans="1:11" s="966" customFormat="1" ht="15.75">
      <c r="A545" s="800"/>
      <c r="B545" s="89"/>
      <c r="C545" s="89"/>
      <c r="D545" s="89"/>
      <c r="E545" s="89"/>
      <c r="F545" s="89"/>
      <c r="G545" s="89"/>
      <c r="H545" s="89"/>
      <c r="I545" s="89"/>
      <c r="J545" s="89"/>
      <c r="K545" s="569"/>
    </row>
    <row r="546" spans="1:11" s="966" customFormat="1" ht="15.75">
      <c r="A546" s="800"/>
      <c r="B546" s="89"/>
      <c r="C546" s="89"/>
      <c r="D546" s="89"/>
      <c r="E546" s="89"/>
      <c r="F546" s="89"/>
      <c r="G546" s="89"/>
      <c r="H546" s="89"/>
      <c r="I546" s="89"/>
      <c r="J546" s="89"/>
      <c r="K546" s="569"/>
    </row>
    <row r="547" spans="1:11" s="966" customFormat="1" ht="15.75">
      <c r="A547" s="800"/>
      <c r="B547" s="89"/>
      <c r="C547" s="89"/>
      <c r="D547" s="89"/>
      <c r="E547" s="89"/>
      <c r="F547" s="89"/>
      <c r="G547" s="89"/>
      <c r="H547" s="89"/>
      <c r="I547" s="89"/>
      <c r="J547" s="89"/>
      <c r="K547" s="569"/>
    </row>
    <row r="548" spans="1:11" s="966" customFormat="1" ht="15.75">
      <c r="A548" s="800"/>
      <c r="B548" s="89"/>
      <c r="C548" s="89"/>
      <c r="D548" s="89"/>
      <c r="E548" s="89"/>
      <c r="F548" s="89"/>
      <c r="G548" s="89"/>
      <c r="H548" s="89"/>
      <c r="I548" s="89"/>
      <c r="J548" s="89"/>
      <c r="K548" s="569"/>
    </row>
    <row r="549" spans="1:11" s="966" customFormat="1" ht="15.75">
      <c r="A549" s="800"/>
      <c r="B549" s="89"/>
      <c r="C549" s="89"/>
      <c r="D549" s="89"/>
      <c r="E549" s="89"/>
      <c r="F549" s="89"/>
      <c r="G549" s="89"/>
      <c r="H549" s="89"/>
      <c r="I549" s="89"/>
      <c r="J549" s="89"/>
      <c r="K549" s="569"/>
    </row>
    <row r="550" spans="1:11" s="966" customFormat="1" ht="15.75">
      <c r="A550" s="800"/>
      <c r="B550" s="89"/>
      <c r="C550" s="89"/>
      <c r="D550" s="89"/>
      <c r="E550" s="89"/>
      <c r="F550" s="89"/>
      <c r="G550" s="89"/>
      <c r="H550" s="89"/>
      <c r="I550" s="89"/>
      <c r="J550" s="89"/>
      <c r="K550" s="569"/>
    </row>
    <row r="551" spans="1:11" s="966" customFormat="1" ht="15.75">
      <c r="A551" s="800"/>
      <c r="B551" s="89"/>
      <c r="C551" s="89"/>
      <c r="D551" s="89"/>
      <c r="E551" s="89"/>
      <c r="F551" s="89"/>
      <c r="G551" s="89"/>
      <c r="H551" s="89"/>
      <c r="I551" s="89"/>
      <c r="J551" s="89"/>
      <c r="K551" s="569"/>
    </row>
    <row r="552" spans="1:11" s="966" customFormat="1" ht="15.75">
      <c r="A552" s="800"/>
      <c r="B552" s="89"/>
      <c r="C552" s="89"/>
      <c r="D552" s="89"/>
      <c r="E552" s="89"/>
      <c r="F552" s="89"/>
      <c r="G552" s="89"/>
      <c r="H552" s="89"/>
      <c r="I552" s="89"/>
      <c r="J552" s="89"/>
      <c r="K552" s="569"/>
    </row>
    <row r="553" spans="1:11" s="966" customFormat="1" ht="15.75">
      <c r="A553" s="800"/>
      <c r="B553" s="89"/>
      <c r="C553" s="89"/>
      <c r="D553" s="89"/>
      <c r="E553" s="89"/>
      <c r="F553" s="89"/>
      <c r="G553" s="89"/>
      <c r="H553" s="89"/>
      <c r="I553" s="89"/>
      <c r="J553" s="89"/>
      <c r="K553" s="569"/>
    </row>
    <row r="554" spans="1:11" s="966" customFormat="1" ht="15.75">
      <c r="A554" s="800"/>
      <c r="B554" s="89"/>
      <c r="C554" s="89"/>
      <c r="D554" s="89"/>
      <c r="E554" s="89"/>
      <c r="F554" s="89"/>
      <c r="G554" s="89"/>
      <c r="H554" s="89"/>
      <c r="I554" s="89"/>
      <c r="J554" s="89"/>
      <c r="K554" s="569"/>
    </row>
    <row r="555" spans="1:11" s="966" customFormat="1" ht="15.75">
      <c r="A555" s="800"/>
      <c r="B555" s="89"/>
      <c r="C555" s="89"/>
      <c r="D555" s="89"/>
      <c r="E555" s="89"/>
      <c r="F555" s="89"/>
      <c r="G555" s="89"/>
      <c r="H555" s="89"/>
      <c r="I555" s="89"/>
      <c r="J555" s="89"/>
      <c r="K555" s="569"/>
    </row>
    <row r="556" spans="1:11" s="966" customFormat="1" ht="15.75">
      <c r="A556" s="800"/>
      <c r="B556" s="89"/>
      <c r="C556" s="89"/>
      <c r="D556" s="89"/>
      <c r="E556" s="89"/>
      <c r="F556" s="89"/>
      <c r="G556" s="89"/>
      <c r="H556" s="89"/>
      <c r="I556" s="89"/>
      <c r="J556" s="89"/>
      <c r="K556" s="569"/>
    </row>
    <row r="557" spans="1:11" s="966" customFormat="1" ht="15.75">
      <c r="A557" s="800"/>
      <c r="B557" s="89"/>
      <c r="C557" s="89"/>
      <c r="D557" s="89"/>
      <c r="E557" s="89"/>
      <c r="F557" s="89"/>
      <c r="G557" s="89"/>
      <c r="H557" s="89"/>
      <c r="I557" s="89"/>
      <c r="J557" s="89"/>
      <c r="K557" s="569"/>
    </row>
    <row r="558" spans="1:11" s="966" customFormat="1" ht="15.75">
      <c r="A558" s="800"/>
      <c r="B558" s="89"/>
      <c r="C558" s="89"/>
      <c r="D558" s="89"/>
      <c r="E558" s="89"/>
      <c r="F558" s="89"/>
      <c r="G558" s="89"/>
      <c r="H558" s="89"/>
      <c r="I558" s="89"/>
      <c r="J558" s="89"/>
      <c r="K558" s="569"/>
    </row>
    <row r="559" spans="1:11" s="966" customFormat="1" ht="15.75">
      <c r="A559" s="800"/>
      <c r="B559" s="89"/>
      <c r="C559" s="89"/>
      <c r="D559" s="89"/>
      <c r="E559" s="89"/>
      <c r="F559" s="89"/>
      <c r="G559" s="89"/>
      <c r="H559" s="89"/>
      <c r="I559" s="89"/>
      <c r="J559" s="89"/>
      <c r="K559" s="569"/>
    </row>
    <row r="560" spans="1:11" s="966" customFormat="1" ht="15.75">
      <c r="A560" s="800"/>
      <c r="B560" s="89"/>
      <c r="C560" s="89"/>
      <c r="D560" s="89"/>
      <c r="E560" s="89"/>
      <c r="F560" s="89"/>
      <c r="G560" s="89"/>
      <c r="H560" s="89"/>
      <c r="I560" s="89"/>
      <c r="J560" s="89"/>
      <c r="K560" s="569"/>
    </row>
    <row r="561" spans="1:11" s="966" customFormat="1" ht="15.75">
      <c r="A561" s="800"/>
      <c r="B561" s="89"/>
      <c r="C561" s="89"/>
      <c r="D561" s="89"/>
      <c r="E561" s="89"/>
      <c r="F561" s="89"/>
      <c r="G561" s="89"/>
      <c r="H561" s="89"/>
      <c r="I561" s="89"/>
      <c r="J561" s="89"/>
      <c r="K561" s="569"/>
    </row>
    <row r="562" spans="1:11" s="966" customFormat="1" ht="15.75">
      <c r="A562" s="800"/>
      <c r="B562" s="89"/>
      <c r="C562" s="89"/>
      <c r="D562" s="89"/>
      <c r="E562" s="89"/>
      <c r="F562" s="89"/>
      <c r="G562" s="89"/>
      <c r="H562" s="89"/>
      <c r="I562" s="89"/>
      <c r="J562" s="89"/>
      <c r="K562" s="569"/>
    </row>
    <row r="563" spans="1:11" s="966" customFormat="1" ht="15.75">
      <c r="A563" s="800"/>
      <c r="B563" s="89"/>
      <c r="C563" s="89"/>
      <c r="D563" s="89"/>
      <c r="E563" s="89"/>
      <c r="F563" s="89"/>
      <c r="G563" s="89"/>
      <c r="H563" s="89"/>
      <c r="I563" s="89"/>
      <c r="J563" s="89"/>
      <c r="K563" s="569"/>
    </row>
    <row r="564" spans="1:11" s="966" customFormat="1" ht="15.75">
      <c r="A564" s="800"/>
      <c r="B564" s="89"/>
      <c r="C564" s="89"/>
      <c r="D564" s="89"/>
      <c r="E564" s="89"/>
      <c r="F564" s="89"/>
      <c r="G564" s="89"/>
      <c r="H564" s="89"/>
      <c r="I564" s="89"/>
      <c r="J564" s="89"/>
      <c r="K564" s="569"/>
    </row>
    <row r="565" spans="1:11" s="966" customFormat="1" ht="15.75">
      <c r="A565" s="800"/>
      <c r="B565" s="89"/>
      <c r="C565" s="89"/>
      <c r="D565" s="89"/>
      <c r="E565" s="89"/>
      <c r="F565" s="89"/>
      <c r="G565" s="89"/>
      <c r="H565" s="89"/>
      <c r="I565" s="89"/>
      <c r="J565" s="89"/>
      <c r="K565" s="569"/>
    </row>
    <row r="566" spans="1:11" s="966" customFormat="1" ht="15.75">
      <c r="A566" s="800"/>
      <c r="B566" s="89"/>
      <c r="C566" s="89"/>
      <c r="D566" s="89"/>
      <c r="E566" s="89"/>
      <c r="F566" s="89"/>
      <c r="G566" s="89"/>
      <c r="H566" s="89"/>
      <c r="I566" s="89"/>
      <c r="J566" s="89"/>
      <c r="K566" s="569"/>
    </row>
    <row r="567" spans="1:11" s="966" customFormat="1" ht="15.75">
      <c r="A567" s="800"/>
      <c r="B567" s="89"/>
      <c r="C567" s="89"/>
      <c r="D567" s="89"/>
      <c r="E567" s="89"/>
      <c r="F567" s="89"/>
      <c r="G567" s="89"/>
      <c r="H567" s="89"/>
      <c r="I567" s="89"/>
      <c r="J567" s="89"/>
      <c r="K567" s="569"/>
    </row>
    <row r="568" spans="1:11" s="966" customFormat="1" ht="15.75">
      <c r="A568" s="800"/>
      <c r="B568" s="89"/>
      <c r="C568" s="89"/>
      <c r="D568" s="89"/>
      <c r="E568" s="89"/>
      <c r="F568" s="89"/>
      <c r="G568" s="89"/>
      <c r="H568" s="89"/>
      <c r="I568" s="89"/>
      <c r="J568" s="89"/>
      <c r="K568" s="569"/>
    </row>
    <row r="569" spans="1:11" s="966" customFormat="1" ht="15.75">
      <c r="A569" s="800"/>
      <c r="B569" s="89"/>
      <c r="C569" s="89"/>
      <c r="D569" s="89"/>
      <c r="E569" s="89"/>
      <c r="F569" s="89"/>
      <c r="G569" s="89"/>
      <c r="H569" s="89"/>
      <c r="I569" s="89"/>
      <c r="J569" s="89"/>
      <c r="K569" s="569"/>
    </row>
    <row r="570" spans="1:11" s="966" customFormat="1" ht="15.75">
      <c r="A570" s="800"/>
      <c r="B570" s="89"/>
      <c r="C570" s="89"/>
      <c r="D570" s="89"/>
      <c r="E570" s="89"/>
      <c r="F570" s="89"/>
      <c r="G570" s="89"/>
      <c r="H570" s="89"/>
      <c r="I570" s="89"/>
      <c r="J570" s="89"/>
      <c r="K570" s="569"/>
    </row>
    <row r="571" spans="1:11" s="966" customFormat="1" ht="15.75">
      <c r="A571" s="800"/>
      <c r="B571" s="89"/>
      <c r="C571" s="89"/>
      <c r="D571" s="89"/>
      <c r="E571" s="89"/>
      <c r="F571" s="89"/>
      <c r="G571" s="89"/>
      <c r="H571" s="89"/>
      <c r="I571" s="89"/>
      <c r="J571" s="89"/>
      <c r="K571" s="569"/>
    </row>
    <row r="572" spans="1:11" s="966" customFormat="1" ht="15.75">
      <c r="A572" s="800"/>
      <c r="B572" s="89"/>
      <c r="C572" s="89"/>
      <c r="D572" s="89"/>
      <c r="E572" s="89"/>
      <c r="F572" s="89"/>
      <c r="G572" s="89"/>
      <c r="H572" s="89"/>
      <c r="I572" s="89"/>
      <c r="J572" s="89"/>
      <c r="K572" s="569"/>
    </row>
    <row r="573" spans="1:11" s="966" customFormat="1" ht="15.75">
      <c r="A573" s="800"/>
      <c r="B573" s="89"/>
      <c r="C573" s="89"/>
      <c r="D573" s="89"/>
      <c r="E573" s="89"/>
      <c r="F573" s="89"/>
      <c r="G573" s="89"/>
      <c r="H573" s="89"/>
      <c r="I573" s="89"/>
      <c r="J573" s="89"/>
      <c r="K573" s="569"/>
    </row>
    <row r="574" spans="1:11" s="966" customFormat="1" ht="15.75">
      <c r="A574" s="800"/>
      <c r="B574" s="89"/>
      <c r="C574" s="89"/>
      <c r="D574" s="89"/>
      <c r="E574" s="89"/>
      <c r="F574" s="89"/>
      <c r="G574" s="89"/>
      <c r="H574" s="89"/>
      <c r="I574" s="89"/>
      <c r="J574" s="89"/>
      <c r="K574" s="569"/>
    </row>
    <row r="575" spans="1:11" s="966" customFormat="1" ht="15.75">
      <c r="A575" s="800"/>
      <c r="B575" s="89"/>
      <c r="C575" s="89"/>
      <c r="D575" s="89"/>
      <c r="E575" s="89"/>
      <c r="F575" s="89"/>
      <c r="G575" s="89"/>
      <c r="H575" s="89"/>
      <c r="I575" s="89"/>
      <c r="J575" s="89"/>
      <c r="K575" s="569"/>
    </row>
    <row r="576" spans="1:11" s="966" customFormat="1" ht="15.75">
      <c r="A576" s="800"/>
      <c r="B576" s="89"/>
      <c r="C576" s="89"/>
      <c r="D576" s="89"/>
      <c r="E576" s="89"/>
      <c r="F576" s="89"/>
      <c r="G576" s="89"/>
      <c r="H576" s="89"/>
      <c r="I576" s="89"/>
      <c r="J576" s="89"/>
      <c r="K576" s="569"/>
    </row>
    <row r="577" spans="1:11" s="966" customFormat="1" ht="15.75">
      <c r="A577" s="800"/>
      <c r="B577" s="89"/>
      <c r="C577" s="89"/>
      <c r="D577" s="89"/>
      <c r="E577" s="89"/>
      <c r="F577" s="89"/>
      <c r="G577" s="89"/>
      <c r="H577" s="89"/>
      <c r="I577" s="89"/>
      <c r="J577" s="89"/>
      <c r="K577" s="569"/>
    </row>
    <row r="578" spans="1:11" s="966" customFormat="1" ht="15.75">
      <c r="A578" s="800"/>
      <c r="B578" s="89"/>
      <c r="C578" s="89"/>
      <c r="D578" s="89"/>
      <c r="E578" s="89"/>
      <c r="F578" s="89"/>
      <c r="G578" s="89"/>
      <c r="H578" s="89"/>
      <c r="I578" s="89"/>
      <c r="J578" s="89"/>
      <c r="K578" s="569"/>
    </row>
    <row r="579" spans="1:11" s="966" customFormat="1" ht="15.75">
      <c r="A579" s="800"/>
      <c r="B579" s="89"/>
      <c r="C579" s="89"/>
      <c r="D579" s="89"/>
      <c r="E579" s="89"/>
      <c r="F579" s="89"/>
      <c r="G579" s="89"/>
      <c r="H579" s="89"/>
      <c r="I579" s="89"/>
      <c r="J579" s="89"/>
      <c r="K579" s="569"/>
    </row>
    <row r="580" spans="1:11" s="966" customFormat="1" ht="15.75">
      <c r="A580" s="800"/>
      <c r="B580" s="89"/>
      <c r="C580" s="89"/>
      <c r="D580" s="89"/>
      <c r="E580" s="89"/>
      <c r="F580" s="89"/>
      <c r="G580" s="89"/>
      <c r="H580" s="89"/>
      <c r="I580" s="89"/>
      <c r="J580" s="89"/>
      <c r="K580" s="569"/>
    </row>
    <row r="581" spans="1:11" s="966" customFormat="1" ht="15.75">
      <c r="A581" s="800"/>
      <c r="B581" s="89"/>
      <c r="C581" s="89"/>
      <c r="D581" s="89"/>
      <c r="E581" s="89"/>
      <c r="F581" s="89"/>
      <c r="G581" s="89"/>
      <c r="H581" s="89"/>
      <c r="I581" s="89"/>
      <c r="J581" s="89"/>
      <c r="K581" s="569"/>
    </row>
    <row r="582" spans="1:11" s="966" customFormat="1" ht="15.75">
      <c r="A582" s="800"/>
      <c r="B582" s="89"/>
      <c r="C582" s="89"/>
      <c r="D582" s="89"/>
      <c r="E582" s="89"/>
      <c r="F582" s="89"/>
      <c r="G582" s="89"/>
      <c r="H582" s="89"/>
      <c r="I582" s="89"/>
      <c r="J582" s="89"/>
      <c r="K582" s="569"/>
    </row>
    <row r="583" spans="1:11" s="966" customFormat="1" ht="15.75">
      <c r="A583" s="800"/>
      <c r="B583" s="89"/>
      <c r="C583" s="89"/>
      <c r="D583" s="89"/>
      <c r="E583" s="89"/>
      <c r="F583" s="89"/>
      <c r="G583" s="89"/>
      <c r="H583" s="89"/>
      <c r="I583" s="89"/>
      <c r="J583" s="89"/>
      <c r="K583" s="569"/>
    </row>
    <row r="584" spans="1:11" s="966" customFormat="1" ht="15.75">
      <c r="A584" s="800"/>
      <c r="B584" s="89"/>
      <c r="C584" s="89"/>
      <c r="D584" s="89"/>
      <c r="E584" s="89"/>
      <c r="F584" s="89"/>
      <c r="G584" s="89"/>
      <c r="H584" s="89"/>
      <c r="I584" s="89"/>
      <c r="J584" s="89"/>
      <c r="K584" s="569"/>
    </row>
    <row r="585" spans="1:11" s="966" customFormat="1" ht="15.75">
      <c r="A585" s="800"/>
      <c r="B585" s="89"/>
      <c r="C585" s="89"/>
      <c r="D585" s="89"/>
      <c r="E585" s="89"/>
      <c r="F585" s="89"/>
      <c r="G585" s="89"/>
      <c r="H585" s="89"/>
      <c r="I585" s="89"/>
      <c r="J585" s="89"/>
      <c r="K585" s="569"/>
    </row>
    <row r="586" spans="1:11" s="966" customFormat="1" ht="15.75">
      <c r="A586" s="800"/>
      <c r="B586" s="89"/>
      <c r="C586" s="89"/>
      <c r="D586" s="89"/>
      <c r="E586" s="89"/>
      <c r="F586" s="89"/>
      <c r="G586" s="89"/>
      <c r="H586" s="89"/>
      <c r="I586" s="89"/>
      <c r="J586" s="89"/>
      <c r="K586" s="569"/>
    </row>
    <row r="587" spans="1:11" s="966" customFormat="1" ht="15.75">
      <c r="A587" s="800"/>
      <c r="B587" s="89"/>
      <c r="C587" s="89"/>
      <c r="D587" s="89"/>
      <c r="E587" s="89"/>
      <c r="F587" s="89"/>
      <c r="G587" s="89"/>
      <c r="H587" s="89"/>
      <c r="I587" s="89"/>
      <c r="J587" s="89"/>
      <c r="K587" s="569"/>
    </row>
    <row r="588" spans="1:11" s="966" customFormat="1" ht="15.75">
      <c r="A588" s="800"/>
      <c r="B588" s="89"/>
      <c r="C588" s="89"/>
      <c r="D588" s="89"/>
      <c r="E588" s="89"/>
      <c r="F588" s="89"/>
      <c r="G588" s="89"/>
      <c r="H588" s="89"/>
      <c r="I588" s="89"/>
      <c r="J588" s="89"/>
      <c r="K588" s="569"/>
    </row>
    <row r="589" spans="1:11" s="966" customFormat="1" ht="15.75">
      <c r="A589" s="800"/>
      <c r="B589" s="89"/>
      <c r="C589" s="89"/>
      <c r="D589" s="89"/>
      <c r="E589" s="89"/>
      <c r="F589" s="89"/>
      <c r="G589" s="89"/>
      <c r="H589" s="89"/>
      <c r="I589" s="89"/>
      <c r="J589" s="89"/>
      <c r="K589" s="569"/>
    </row>
    <row r="590" spans="1:11" s="966" customFormat="1" ht="15.75">
      <c r="A590" s="800"/>
      <c r="B590" s="89"/>
      <c r="C590" s="89"/>
      <c r="D590" s="89"/>
      <c r="E590" s="89"/>
      <c r="F590" s="89"/>
      <c r="G590" s="89"/>
      <c r="H590" s="89"/>
      <c r="I590" s="89"/>
      <c r="J590" s="89"/>
      <c r="K590" s="569"/>
    </row>
    <row r="591" spans="1:11" s="966" customFormat="1" ht="15.75">
      <c r="A591" s="800"/>
      <c r="B591" s="89"/>
      <c r="C591" s="89"/>
      <c r="D591" s="89"/>
      <c r="E591" s="89"/>
      <c r="F591" s="89"/>
      <c r="G591" s="89"/>
      <c r="H591" s="89"/>
      <c r="I591" s="89"/>
      <c r="J591" s="89"/>
      <c r="K591" s="569"/>
    </row>
    <row r="592" spans="1:11" s="966" customFormat="1" ht="15.75">
      <c r="A592" s="800"/>
      <c r="B592" s="89"/>
      <c r="C592" s="89"/>
      <c r="D592" s="89"/>
      <c r="E592" s="89"/>
      <c r="F592" s="89"/>
      <c r="G592" s="89"/>
      <c r="H592" s="89"/>
      <c r="I592" s="89"/>
      <c r="J592" s="89"/>
      <c r="K592" s="569"/>
    </row>
    <row r="593" spans="1:11" s="966" customFormat="1" ht="15.75">
      <c r="A593" s="800"/>
      <c r="B593" s="89"/>
      <c r="C593" s="89"/>
      <c r="D593" s="89"/>
      <c r="E593" s="89"/>
      <c r="F593" s="89"/>
      <c r="G593" s="89"/>
      <c r="H593" s="89"/>
      <c r="I593" s="89"/>
      <c r="J593" s="89"/>
      <c r="K593" s="569"/>
    </row>
    <row r="594" spans="1:11" s="966" customFormat="1" ht="15.75">
      <c r="A594" s="800"/>
      <c r="B594" s="89"/>
      <c r="C594" s="89"/>
      <c r="D594" s="89"/>
      <c r="E594" s="89"/>
      <c r="F594" s="89"/>
      <c r="G594" s="89"/>
      <c r="H594" s="89"/>
      <c r="I594" s="89"/>
      <c r="J594" s="89"/>
      <c r="K594" s="569"/>
    </row>
    <row r="595" spans="1:11" s="966" customFormat="1" ht="15.75">
      <c r="A595" s="800"/>
      <c r="B595" s="89"/>
      <c r="C595" s="89"/>
      <c r="D595" s="89"/>
      <c r="E595" s="89"/>
      <c r="F595" s="89"/>
      <c r="G595" s="89"/>
      <c r="H595" s="89"/>
      <c r="I595" s="89"/>
      <c r="J595" s="89"/>
      <c r="K595" s="569"/>
    </row>
    <row r="596" spans="1:11" s="966" customFormat="1" ht="15.75">
      <c r="A596" s="800"/>
      <c r="B596" s="89"/>
      <c r="C596" s="89"/>
      <c r="D596" s="89"/>
      <c r="E596" s="89"/>
      <c r="F596" s="89"/>
      <c r="G596" s="89"/>
      <c r="H596" s="89"/>
      <c r="I596" s="89"/>
      <c r="J596" s="89"/>
      <c r="K596" s="569"/>
    </row>
    <row r="597" spans="1:11" s="966" customFormat="1" ht="15.75">
      <c r="A597" s="800"/>
      <c r="B597" s="89"/>
      <c r="C597" s="89"/>
      <c r="D597" s="89"/>
      <c r="E597" s="89"/>
      <c r="F597" s="89"/>
      <c r="G597" s="89"/>
      <c r="H597" s="89"/>
      <c r="I597" s="89"/>
      <c r="J597" s="89"/>
      <c r="K597" s="569"/>
    </row>
    <row r="598" spans="1:11" s="966" customFormat="1" ht="15.75">
      <c r="A598" s="800"/>
      <c r="B598" s="89"/>
      <c r="C598" s="89"/>
      <c r="D598" s="89"/>
      <c r="E598" s="89"/>
      <c r="F598" s="89"/>
      <c r="G598" s="89"/>
      <c r="H598" s="89"/>
      <c r="I598" s="89"/>
      <c r="J598" s="89"/>
      <c r="K598" s="569"/>
    </row>
    <row r="599" spans="1:11" s="966" customFormat="1" ht="15.75">
      <c r="A599" s="800"/>
      <c r="B599" s="89"/>
      <c r="C599" s="89"/>
      <c r="D599" s="89"/>
      <c r="E599" s="89"/>
      <c r="F599" s="89"/>
      <c r="G599" s="89"/>
      <c r="H599" s="89"/>
      <c r="I599" s="89"/>
      <c r="J599" s="89"/>
      <c r="K599" s="569"/>
    </row>
    <row r="600" spans="1:11" s="966" customFormat="1" ht="15.75">
      <c r="A600" s="800"/>
      <c r="B600" s="89"/>
      <c r="C600" s="89"/>
      <c r="D600" s="89"/>
      <c r="E600" s="89"/>
      <c r="F600" s="89"/>
      <c r="G600" s="89"/>
      <c r="H600" s="89"/>
      <c r="I600" s="89"/>
      <c r="J600" s="89"/>
      <c r="K600" s="569"/>
    </row>
    <row r="601" spans="1:11" s="966" customFormat="1" ht="15.75">
      <c r="A601" s="800"/>
      <c r="B601" s="89"/>
      <c r="C601" s="89"/>
      <c r="D601" s="89"/>
      <c r="E601" s="89"/>
      <c r="F601" s="89"/>
      <c r="G601" s="89"/>
      <c r="H601" s="89"/>
      <c r="I601" s="89"/>
      <c r="J601" s="89"/>
      <c r="K601" s="569"/>
    </row>
    <row r="602" spans="1:11" s="966" customFormat="1" ht="15.75">
      <c r="A602" s="800"/>
      <c r="B602" s="89"/>
      <c r="C602" s="89"/>
      <c r="D602" s="89"/>
      <c r="E602" s="89"/>
      <c r="F602" s="89"/>
      <c r="G602" s="89"/>
      <c r="H602" s="89"/>
      <c r="I602" s="89"/>
      <c r="J602" s="89"/>
      <c r="K602" s="569"/>
    </row>
    <row r="603" spans="1:11" s="966" customFormat="1" ht="15.75">
      <c r="A603" s="800"/>
      <c r="B603" s="89"/>
      <c r="C603" s="89"/>
      <c r="D603" s="89"/>
      <c r="E603" s="89"/>
      <c r="F603" s="89"/>
      <c r="G603" s="89"/>
      <c r="H603" s="89"/>
      <c r="I603" s="89"/>
      <c r="J603" s="89"/>
      <c r="K603" s="569"/>
    </row>
    <row r="604" spans="1:11" s="966" customFormat="1" ht="15.75">
      <c r="A604" s="800"/>
      <c r="B604" s="89"/>
      <c r="C604" s="89"/>
      <c r="D604" s="89"/>
      <c r="E604" s="89"/>
      <c r="F604" s="89"/>
      <c r="G604" s="89"/>
      <c r="H604" s="89"/>
      <c r="I604" s="89"/>
      <c r="J604" s="89"/>
      <c r="K604" s="569"/>
    </row>
    <row r="605" spans="1:11" s="966" customFormat="1" ht="15.75">
      <c r="A605" s="800"/>
      <c r="B605" s="89"/>
      <c r="C605" s="89"/>
      <c r="D605" s="89"/>
      <c r="E605" s="89"/>
      <c r="F605" s="89"/>
      <c r="G605" s="89"/>
      <c r="H605" s="89"/>
      <c r="I605" s="89"/>
      <c r="J605" s="89"/>
      <c r="K605" s="569"/>
    </row>
    <row r="606" spans="1:11" s="966" customFormat="1" ht="15.75">
      <c r="A606" s="800"/>
      <c r="B606" s="89"/>
      <c r="C606" s="89"/>
      <c r="D606" s="89"/>
      <c r="E606" s="89"/>
      <c r="F606" s="89"/>
      <c r="G606" s="89"/>
      <c r="H606" s="89"/>
      <c r="I606" s="89"/>
      <c r="J606" s="89"/>
      <c r="K606" s="569"/>
    </row>
    <row r="607" spans="1:11" s="966" customFormat="1" ht="15.75">
      <c r="A607" s="800"/>
      <c r="B607" s="89"/>
      <c r="C607" s="89"/>
      <c r="D607" s="89"/>
      <c r="E607" s="89"/>
      <c r="F607" s="89"/>
      <c r="G607" s="89"/>
      <c r="H607" s="89"/>
      <c r="I607" s="89"/>
      <c r="J607" s="89"/>
      <c r="K607" s="569"/>
    </row>
    <row r="608" spans="1:11" s="966" customFormat="1" ht="15.75">
      <c r="A608" s="800"/>
      <c r="B608" s="89"/>
      <c r="C608" s="89"/>
      <c r="D608" s="89"/>
      <c r="E608" s="89"/>
      <c r="F608" s="89"/>
      <c r="G608" s="89"/>
      <c r="H608" s="89"/>
      <c r="I608" s="89"/>
      <c r="J608" s="89"/>
      <c r="K608" s="569"/>
    </row>
    <row r="609" spans="1:11" s="966" customFormat="1" ht="15.75">
      <c r="A609" s="800"/>
      <c r="B609" s="89"/>
      <c r="C609" s="89"/>
      <c r="D609" s="89"/>
      <c r="E609" s="89"/>
      <c r="F609" s="89"/>
      <c r="G609" s="89"/>
      <c r="H609" s="89"/>
      <c r="I609" s="89"/>
      <c r="J609" s="89"/>
      <c r="K609" s="569"/>
    </row>
    <row r="610" spans="1:11" s="966" customFormat="1" ht="15.75">
      <c r="A610" s="800"/>
      <c r="B610" s="89"/>
      <c r="C610" s="89"/>
      <c r="D610" s="89"/>
      <c r="E610" s="89"/>
      <c r="F610" s="89"/>
      <c r="G610" s="89"/>
      <c r="H610" s="89"/>
      <c r="I610" s="89"/>
      <c r="J610" s="89"/>
      <c r="K610" s="569"/>
    </row>
    <row r="611" spans="1:11" s="966" customFormat="1" ht="15.75">
      <c r="A611" s="800"/>
      <c r="B611" s="89"/>
      <c r="C611" s="89"/>
      <c r="D611" s="89"/>
      <c r="E611" s="89"/>
      <c r="F611" s="89"/>
      <c r="G611" s="89"/>
      <c r="H611" s="89"/>
      <c r="I611" s="89"/>
      <c r="J611" s="89"/>
      <c r="K611" s="569"/>
    </row>
    <row r="612" spans="1:11" s="966" customFormat="1" ht="15.75">
      <c r="A612" s="800"/>
      <c r="B612" s="89"/>
      <c r="C612" s="89"/>
      <c r="D612" s="89"/>
      <c r="E612" s="89"/>
      <c r="F612" s="89"/>
      <c r="G612" s="89"/>
      <c r="H612" s="89"/>
      <c r="I612" s="89"/>
      <c r="J612" s="89"/>
      <c r="K612" s="569"/>
    </row>
    <row r="613" spans="1:11" s="966" customFormat="1" ht="15.75">
      <c r="A613" s="800"/>
      <c r="B613" s="89"/>
      <c r="C613" s="89"/>
      <c r="D613" s="89"/>
      <c r="E613" s="89"/>
      <c r="F613" s="89"/>
      <c r="G613" s="89"/>
      <c r="H613" s="89"/>
      <c r="I613" s="89"/>
      <c r="J613" s="89"/>
      <c r="K613" s="569"/>
    </row>
    <row r="614" spans="1:11" s="966" customFormat="1" ht="15.75">
      <c r="A614" s="800"/>
      <c r="B614" s="89"/>
      <c r="C614" s="89"/>
      <c r="D614" s="89"/>
      <c r="E614" s="89"/>
      <c r="F614" s="89"/>
      <c r="G614" s="89"/>
      <c r="H614" s="89"/>
      <c r="I614" s="89"/>
      <c r="J614" s="89"/>
      <c r="K614" s="569"/>
    </row>
    <row r="615" spans="1:11" s="966" customFormat="1" ht="15.75">
      <c r="A615" s="800"/>
      <c r="B615" s="89"/>
      <c r="C615" s="89"/>
      <c r="D615" s="89"/>
      <c r="E615" s="89"/>
      <c r="F615" s="89"/>
      <c r="G615" s="89"/>
      <c r="H615" s="89"/>
      <c r="I615" s="89"/>
      <c r="J615" s="89"/>
      <c r="K615" s="569"/>
    </row>
    <row r="616" spans="1:11" s="966" customFormat="1" ht="15.75">
      <c r="A616" s="800"/>
      <c r="B616" s="89"/>
      <c r="C616" s="89"/>
      <c r="D616" s="89"/>
      <c r="E616" s="89"/>
      <c r="F616" s="89"/>
      <c r="G616" s="89"/>
      <c r="H616" s="89"/>
      <c r="I616" s="89"/>
      <c r="J616" s="89"/>
      <c r="K616" s="569"/>
    </row>
    <row r="617" spans="1:11" s="966" customFormat="1" ht="15.75">
      <c r="A617" s="800"/>
      <c r="B617" s="89"/>
      <c r="C617" s="89"/>
      <c r="D617" s="89"/>
      <c r="E617" s="89"/>
      <c r="F617" s="89"/>
      <c r="G617" s="89"/>
      <c r="H617" s="89"/>
      <c r="I617" s="89"/>
      <c r="J617" s="89"/>
      <c r="K617" s="569"/>
    </row>
    <row r="618" spans="1:11" s="966" customFormat="1" ht="15.75">
      <c r="A618" s="800"/>
      <c r="B618" s="89"/>
      <c r="C618" s="89"/>
      <c r="D618" s="89"/>
      <c r="E618" s="89"/>
      <c r="F618" s="89"/>
      <c r="G618" s="89"/>
      <c r="H618" s="89"/>
      <c r="I618" s="89"/>
      <c r="J618" s="89"/>
      <c r="K618" s="569"/>
    </row>
    <row r="619" spans="1:11" s="966" customFormat="1" ht="15.75">
      <c r="A619" s="800"/>
      <c r="B619" s="89"/>
      <c r="C619" s="89"/>
      <c r="D619" s="89"/>
      <c r="E619" s="89"/>
      <c r="F619" s="89"/>
      <c r="G619" s="89"/>
      <c r="H619" s="89"/>
      <c r="I619" s="89"/>
      <c r="J619" s="89"/>
      <c r="K619" s="569"/>
    </row>
    <row r="620" spans="1:11" s="966" customFormat="1" ht="15.75">
      <c r="A620" s="800"/>
      <c r="B620" s="89"/>
      <c r="C620" s="89"/>
      <c r="D620" s="89"/>
      <c r="E620" s="89"/>
      <c r="F620" s="89"/>
      <c r="G620" s="89"/>
      <c r="H620" s="89"/>
      <c r="I620" s="89"/>
      <c r="J620" s="89"/>
      <c r="K620" s="569"/>
    </row>
    <row r="621" spans="1:11" s="966" customFormat="1" ht="15.75">
      <c r="A621" s="800"/>
      <c r="B621" s="89"/>
      <c r="C621" s="89"/>
      <c r="D621" s="89"/>
      <c r="E621" s="89"/>
      <c r="F621" s="89"/>
      <c r="G621" s="89"/>
      <c r="H621" s="89"/>
      <c r="I621" s="89"/>
      <c r="J621" s="89"/>
      <c r="K621" s="569"/>
    </row>
    <row r="622" spans="1:11" s="966" customFormat="1" ht="15.75">
      <c r="A622" s="800"/>
      <c r="B622" s="89"/>
      <c r="C622" s="89"/>
      <c r="D622" s="89"/>
      <c r="E622" s="89"/>
      <c r="F622" s="89"/>
      <c r="G622" s="89"/>
      <c r="H622" s="89"/>
      <c r="I622" s="89"/>
      <c r="J622" s="89"/>
      <c r="K622" s="569"/>
    </row>
    <row r="623" spans="1:11" s="966" customFormat="1" ht="15.75">
      <c r="A623" s="800"/>
      <c r="B623" s="89"/>
      <c r="C623" s="89"/>
      <c r="D623" s="89"/>
      <c r="E623" s="89"/>
      <c r="F623" s="89"/>
      <c r="G623" s="89"/>
      <c r="H623" s="89"/>
      <c r="I623" s="89"/>
      <c r="J623" s="89"/>
      <c r="K623" s="569"/>
    </row>
    <row r="624" spans="1:11" s="966" customFormat="1" ht="15.75">
      <c r="A624" s="800"/>
      <c r="B624" s="89"/>
      <c r="C624" s="89"/>
      <c r="D624" s="89"/>
      <c r="E624" s="89"/>
      <c r="F624" s="89"/>
      <c r="G624" s="89"/>
      <c r="H624" s="89"/>
      <c r="I624" s="89"/>
      <c r="J624" s="89"/>
      <c r="K624" s="569"/>
    </row>
    <row r="625" spans="1:11" s="966" customFormat="1" ht="15.75">
      <c r="A625" s="800"/>
      <c r="B625" s="89"/>
      <c r="C625" s="89"/>
      <c r="D625" s="89"/>
      <c r="E625" s="89"/>
      <c r="F625" s="89"/>
      <c r="G625" s="89"/>
      <c r="H625" s="89"/>
      <c r="I625" s="89"/>
      <c r="J625" s="89"/>
      <c r="K625" s="569"/>
    </row>
    <row r="626" spans="1:11" s="966" customFormat="1" ht="15.75">
      <c r="A626" s="800"/>
      <c r="B626" s="89"/>
      <c r="C626" s="89"/>
      <c r="D626" s="89"/>
      <c r="E626" s="89"/>
      <c r="F626" s="89"/>
      <c r="G626" s="89"/>
      <c r="H626" s="89"/>
      <c r="I626" s="89"/>
      <c r="J626" s="89"/>
      <c r="K626" s="569"/>
    </row>
    <row r="627" spans="1:11" s="966" customFormat="1" ht="15.75">
      <c r="A627" s="800"/>
      <c r="B627" s="89"/>
      <c r="C627" s="89"/>
      <c r="D627" s="89"/>
      <c r="E627" s="89"/>
      <c r="F627" s="89"/>
      <c r="G627" s="89"/>
      <c r="H627" s="89"/>
      <c r="I627" s="89"/>
      <c r="J627" s="89"/>
      <c r="K627" s="569"/>
    </row>
    <row r="628" spans="1:11" s="966" customFormat="1" ht="15.75">
      <c r="A628" s="800"/>
      <c r="B628" s="89"/>
      <c r="C628" s="89"/>
      <c r="D628" s="89"/>
      <c r="E628" s="89"/>
      <c r="F628" s="89"/>
      <c r="G628" s="89"/>
      <c r="H628" s="89"/>
      <c r="I628" s="89"/>
      <c r="J628" s="89"/>
      <c r="K628" s="569"/>
    </row>
    <row r="629" spans="1:11" s="966" customFormat="1" ht="15.75">
      <c r="A629" s="800"/>
      <c r="B629" s="89"/>
      <c r="C629" s="89"/>
      <c r="D629" s="89"/>
      <c r="E629" s="89"/>
      <c r="F629" s="89"/>
      <c r="G629" s="89"/>
      <c r="H629" s="89"/>
      <c r="I629" s="89"/>
      <c r="J629" s="89"/>
      <c r="K629" s="569"/>
    </row>
    <row r="630" spans="1:11" s="966" customFormat="1" ht="15.75">
      <c r="A630" s="800"/>
      <c r="B630" s="89"/>
      <c r="C630" s="89"/>
      <c r="D630" s="89"/>
      <c r="E630" s="89"/>
      <c r="F630" s="89"/>
      <c r="G630" s="89"/>
      <c r="H630" s="89"/>
      <c r="I630" s="89"/>
      <c r="J630" s="89"/>
      <c r="K630" s="569"/>
    </row>
    <row r="631" spans="1:11" s="966" customFormat="1" ht="15.75">
      <c r="A631" s="800"/>
      <c r="B631" s="89"/>
      <c r="C631" s="89"/>
      <c r="D631" s="89"/>
      <c r="E631" s="89"/>
      <c r="F631" s="89"/>
      <c r="G631" s="89"/>
      <c r="H631" s="89"/>
      <c r="I631" s="89"/>
      <c r="J631" s="89"/>
      <c r="K631" s="569"/>
    </row>
    <row r="632" spans="1:11" s="966" customFormat="1" ht="15.75">
      <c r="A632" s="800"/>
      <c r="B632" s="89"/>
      <c r="C632" s="89"/>
      <c r="D632" s="89"/>
      <c r="E632" s="89"/>
      <c r="F632" s="89"/>
      <c r="G632" s="89"/>
      <c r="H632" s="89"/>
      <c r="I632" s="89"/>
      <c r="J632" s="89"/>
      <c r="K632" s="569"/>
    </row>
    <row r="633" spans="1:11" s="966" customFormat="1" ht="15.75">
      <c r="A633" s="800"/>
      <c r="B633" s="89"/>
      <c r="C633" s="89"/>
      <c r="D633" s="89"/>
      <c r="E633" s="89"/>
      <c r="F633" s="89"/>
      <c r="G633" s="89"/>
      <c r="H633" s="89"/>
      <c r="I633" s="89"/>
      <c r="J633" s="89"/>
      <c r="K633" s="569"/>
    </row>
    <row r="634" spans="1:11" s="966" customFormat="1" ht="15.75">
      <c r="A634" s="800"/>
      <c r="B634" s="89"/>
      <c r="C634" s="89"/>
      <c r="D634" s="89"/>
      <c r="E634" s="89"/>
      <c r="F634" s="89"/>
      <c r="G634" s="89"/>
      <c r="H634" s="89"/>
      <c r="I634" s="89"/>
      <c r="J634" s="89"/>
      <c r="K634" s="569"/>
    </row>
    <row r="635" spans="1:11" s="966" customFormat="1" ht="15.75">
      <c r="A635" s="800"/>
      <c r="B635" s="89"/>
      <c r="C635" s="89"/>
      <c r="D635" s="89"/>
      <c r="E635" s="89"/>
      <c r="F635" s="89"/>
      <c r="G635" s="89"/>
      <c r="H635" s="89"/>
      <c r="I635" s="89"/>
      <c r="J635" s="89"/>
      <c r="K635" s="569"/>
    </row>
    <row r="636" spans="1:11" s="966" customFormat="1" ht="15.75">
      <c r="A636" s="800"/>
      <c r="B636" s="89"/>
      <c r="C636" s="89"/>
      <c r="D636" s="89"/>
      <c r="E636" s="89"/>
      <c r="F636" s="89"/>
      <c r="G636" s="89"/>
      <c r="H636" s="89"/>
      <c r="I636" s="89"/>
      <c r="J636" s="89"/>
      <c r="K636" s="569"/>
    </row>
    <row r="637" spans="1:11" s="966" customFormat="1" ht="15.75">
      <c r="A637" s="800"/>
      <c r="B637" s="89"/>
      <c r="C637" s="89"/>
      <c r="D637" s="89"/>
      <c r="E637" s="89"/>
      <c r="F637" s="89"/>
      <c r="G637" s="89"/>
      <c r="H637" s="89"/>
      <c r="I637" s="89"/>
      <c r="J637" s="89"/>
      <c r="K637" s="569"/>
    </row>
    <row r="638" spans="1:11" s="966" customFormat="1" ht="15.75">
      <c r="A638" s="800"/>
      <c r="B638" s="89"/>
      <c r="C638" s="89"/>
      <c r="D638" s="89"/>
      <c r="E638" s="89"/>
      <c r="F638" s="89"/>
      <c r="G638" s="89"/>
      <c r="H638" s="89"/>
      <c r="I638" s="89"/>
      <c r="J638" s="89"/>
      <c r="K638" s="569"/>
    </row>
    <row r="639" spans="1:11" s="966" customFormat="1" ht="15.75">
      <c r="A639" s="800"/>
      <c r="B639" s="89"/>
      <c r="C639" s="89"/>
      <c r="D639" s="89"/>
      <c r="E639" s="89"/>
      <c r="F639" s="89"/>
      <c r="G639" s="89"/>
      <c r="H639" s="89"/>
      <c r="I639" s="89"/>
      <c r="J639" s="89"/>
      <c r="K639" s="569"/>
    </row>
    <row r="640" spans="1:11" s="966" customFormat="1" ht="15.75">
      <c r="A640" s="800"/>
      <c r="B640" s="89"/>
      <c r="C640" s="89"/>
      <c r="D640" s="89"/>
      <c r="E640" s="89"/>
      <c r="F640" s="89"/>
      <c r="G640" s="89"/>
      <c r="H640" s="89"/>
      <c r="I640" s="89"/>
      <c r="J640" s="89"/>
      <c r="K640" s="569"/>
    </row>
    <row r="641" spans="1:11" s="966" customFormat="1" ht="15.75">
      <c r="A641" s="800"/>
      <c r="B641" s="89"/>
      <c r="C641" s="89"/>
      <c r="D641" s="89"/>
      <c r="E641" s="89"/>
      <c r="F641" s="89"/>
      <c r="G641" s="89"/>
      <c r="H641" s="89"/>
      <c r="I641" s="89"/>
      <c r="J641" s="89"/>
      <c r="K641" s="569"/>
    </row>
    <row r="642" spans="1:11" s="966" customFormat="1" ht="15.75">
      <c r="A642" s="800"/>
      <c r="B642" s="89"/>
      <c r="C642" s="89"/>
      <c r="D642" s="89"/>
      <c r="E642" s="89"/>
      <c r="F642" s="89"/>
      <c r="G642" s="89"/>
      <c r="H642" s="89"/>
      <c r="I642" s="89"/>
      <c r="J642" s="89"/>
      <c r="K642" s="569"/>
    </row>
    <row r="643" spans="1:11" s="966" customFormat="1" ht="15.75">
      <c r="A643" s="800"/>
      <c r="B643" s="89"/>
      <c r="C643" s="89"/>
      <c r="D643" s="89"/>
      <c r="E643" s="89"/>
      <c r="F643" s="89"/>
      <c r="G643" s="89"/>
      <c r="H643" s="89"/>
      <c r="I643" s="89"/>
      <c r="J643" s="89"/>
      <c r="K643" s="569"/>
    </row>
    <row r="644" spans="1:11" s="966" customFormat="1" ht="15.75">
      <c r="A644" s="800"/>
      <c r="B644" s="89"/>
      <c r="C644" s="89"/>
      <c r="D644" s="89"/>
      <c r="E644" s="89"/>
      <c r="F644" s="89"/>
      <c r="G644" s="89"/>
      <c r="H644" s="89"/>
      <c r="I644" s="89"/>
      <c r="J644" s="89"/>
      <c r="K644" s="569"/>
    </row>
    <row r="645" spans="1:11" s="966" customFormat="1" ht="15.75">
      <c r="A645" s="800"/>
      <c r="B645" s="89"/>
      <c r="C645" s="89"/>
      <c r="D645" s="89"/>
      <c r="E645" s="89"/>
      <c r="F645" s="89"/>
      <c r="G645" s="89"/>
      <c r="H645" s="89"/>
      <c r="I645" s="89"/>
      <c r="J645" s="89"/>
      <c r="K645" s="569"/>
    </row>
    <row r="646" spans="1:11" s="966" customFormat="1" ht="15.75">
      <c r="A646" s="800"/>
      <c r="B646" s="89"/>
      <c r="C646" s="89"/>
      <c r="D646" s="89"/>
      <c r="E646" s="89"/>
      <c r="F646" s="89"/>
      <c r="G646" s="89"/>
      <c r="H646" s="89"/>
      <c r="I646" s="89"/>
      <c r="J646" s="89"/>
      <c r="K646" s="569"/>
    </row>
    <row r="647" spans="1:11" s="966" customFormat="1" ht="15.75">
      <c r="A647" s="800"/>
      <c r="B647" s="89"/>
      <c r="C647" s="89"/>
      <c r="D647" s="89"/>
      <c r="E647" s="89"/>
      <c r="F647" s="89"/>
      <c r="G647" s="89"/>
      <c r="H647" s="89"/>
      <c r="I647" s="89"/>
      <c r="J647" s="89"/>
      <c r="K647" s="569"/>
    </row>
    <row r="648" spans="1:11" s="966" customFormat="1" ht="15.75">
      <c r="A648" s="800"/>
      <c r="B648" s="89"/>
      <c r="C648" s="89"/>
      <c r="D648" s="89"/>
      <c r="E648" s="89"/>
      <c r="F648" s="89"/>
      <c r="G648" s="89"/>
      <c r="H648" s="89"/>
      <c r="I648" s="89"/>
      <c r="J648" s="89"/>
      <c r="K648" s="569"/>
    </row>
    <row r="649" spans="1:11" s="966" customFormat="1" ht="15.75">
      <c r="A649" s="800"/>
      <c r="B649" s="89"/>
      <c r="C649" s="89"/>
      <c r="D649" s="89"/>
      <c r="E649" s="89"/>
      <c r="F649" s="89"/>
      <c r="G649" s="89"/>
      <c r="H649" s="89"/>
      <c r="I649" s="89"/>
      <c r="J649" s="89"/>
      <c r="K649" s="569"/>
    </row>
  </sheetData>
  <mergeCells count="17">
    <mergeCell ref="A89:J89"/>
    <mergeCell ref="A90:J90"/>
    <mergeCell ref="A131:J131"/>
    <mergeCell ref="A45:J45"/>
    <mergeCell ref="A46:J46"/>
    <mergeCell ref="A47:J47"/>
    <mergeCell ref="A48:J48"/>
    <mergeCell ref="A88:J88"/>
    <mergeCell ref="A2:J2"/>
    <mergeCell ref="A3:J3"/>
    <mergeCell ref="A4:J4"/>
    <mergeCell ref="A5:J5"/>
    <mergeCell ref="A43:I43"/>
    <mergeCell ref="A91:J91"/>
    <mergeCell ref="A132:J132"/>
    <mergeCell ref="A133:J133"/>
    <mergeCell ref="A134:J134"/>
  </mergeCells>
  <pageMargins left="0.75" right="0.75" top="1" bottom="1" header="0.5" footer="0.5"/>
  <pageSetup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50"/>
  <sheetViews>
    <sheetView zoomScaleNormal="100" workbookViewId="0"/>
  </sheetViews>
  <sheetFormatPr defaultColWidth="11.42578125" defaultRowHeight="14.25"/>
  <cols>
    <col min="1" max="1" width="73.42578125" style="68" customWidth="1"/>
    <col min="2" max="6" width="12.5703125" style="972" customWidth="1"/>
    <col min="7" max="7" width="1.85546875" style="94" customWidth="1"/>
    <col min="8" max="8" width="9.140625" style="973" customWidth="1"/>
    <col min="9" max="9" width="10.7109375" style="973" bestFit="1" customWidth="1"/>
    <col min="10" max="256" width="11.42578125" style="973"/>
    <col min="257" max="257" width="64.85546875" style="973" customWidth="1"/>
    <col min="258" max="262" width="12.5703125" style="973" customWidth="1"/>
    <col min="263" max="263" width="1.85546875" style="973" customWidth="1"/>
    <col min="264" max="264" width="9.140625" style="973" customWidth="1"/>
    <col min="265" max="265" width="10.7109375" style="973" bestFit="1" customWidth="1"/>
    <col min="266" max="512" width="11.42578125" style="973"/>
    <col min="513" max="513" width="64.85546875" style="973" customWidth="1"/>
    <col min="514" max="518" width="12.5703125" style="973" customWidth="1"/>
    <col min="519" max="519" width="1.85546875" style="973" customWidth="1"/>
    <col min="520" max="520" width="9.140625" style="973" customWidth="1"/>
    <col min="521" max="521" width="10.7109375" style="973" bestFit="1" customWidth="1"/>
    <col min="522" max="768" width="11.42578125" style="973"/>
    <col min="769" max="769" width="64.85546875" style="973" customWidth="1"/>
    <col min="770" max="774" width="12.5703125" style="973" customWidth="1"/>
    <col min="775" max="775" width="1.85546875" style="973" customWidth="1"/>
    <col min="776" max="776" width="9.140625" style="973" customWidth="1"/>
    <col min="777" max="777" width="10.7109375" style="973" bestFit="1" customWidth="1"/>
    <col min="778" max="1024" width="11.42578125" style="973"/>
    <col min="1025" max="1025" width="64.85546875" style="973" customWidth="1"/>
    <col min="1026" max="1030" width="12.5703125" style="973" customWidth="1"/>
    <col min="1031" max="1031" width="1.85546875" style="973" customWidth="1"/>
    <col min="1032" max="1032" width="9.140625" style="973" customWidth="1"/>
    <col min="1033" max="1033" width="10.7109375" style="973" bestFit="1" customWidth="1"/>
    <col min="1034" max="1280" width="11.42578125" style="973"/>
    <col min="1281" max="1281" width="64.85546875" style="973" customWidth="1"/>
    <col min="1282" max="1286" width="12.5703125" style="973" customWidth="1"/>
    <col min="1287" max="1287" width="1.85546875" style="973" customWidth="1"/>
    <col min="1288" max="1288" width="9.140625" style="973" customWidth="1"/>
    <col min="1289" max="1289" width="10.7109375" style="973" bestFit="1" customWidth="1"/>
    <col min="1290" max="1536" width="11.42578125" style="973"/>
    <col min="1537" max="1537" width="64.85546875" style="973" customWidth="1"/>
    <col min="1538" max="1542" width="12.5703125" style="973" customWidth="1"/>
    <col min="1543" max="1543" width="1.85546875" style="973" customWidth="1"/>
    <col min="1544" max="1544" width="9.140625" style="973" customWidth="1"/>
    <col min="1545" max="1545" width="10.7109375" style="973" bestFit="1" customWidth="1"/>
    <col min="1546" max="1792" width="11.42578125" style="973"/>
    <col min="1793" max="1793" width="64.85546875" style="973" customWidth="1"/>
    <col min="1794" max="1798" width="12.5703125" style="973" customWidth="1"/>
    <col min="1799" max="1799" width="1.85546875" style="973" customWidth="1"/>
    <col min="1800" max="1800" width="9.140625" style="973" customWidth="1"/>
    <col min="1801" max="1801" width="10.7109375" style="973" bestFit="1" customWidth="1"/>
    <col min="1802" max="2048" width="11.42578125" style="973"/>
    <col min="2049" max="2049" width="64.85546875" style="973" customWidth="1"/>
    <col min="2050" max="2054" width="12.5703125" style="973" customWidth="1"/>
    <col min="2055" max="2055" width="1.85546875" style="973" customWidth="1"/>
    <col min="2056" max="2056" width="9.140625" style="973" customWidth="1"/>
    <col min="2057" max="2057" width="10.7109375" style="973" bestFit="1" customWidth="1"/>
    <col min="2058" max="2304" width="11.42578125" style="973"/>
    <col min="2305" max="2305" width="64.85546875" style="973" customWidth="1"/>
    <col min="2306" max="2310" width="12.5703125" style="973" customWidth="1"/>
    <col min="2311" max="2311" width="1.85546875" style="973" customWidth="1"/>
    <col min="2312" max="2312" width="9.140625" style="973" customWidth="1"/>
    <col min="2313" max="2313" width="10.7109375" style="973" bestFit="1" customWidth="1"/>
    <col min="2314" max="2560" width="11.42578125" style="973"/>
    <col min="2561" max="2561" width="64.85546875" style="973" customWidth="1"/>
    <col min="2562" max="2566" width="12.5703125" style="973" customWidth="1"/>
    <col min="2567" max="2567" width="1.85546875" style="973" customWidth="1"/>
    <col min="2568" max="2568" width="9.140625" style="973" customWidth="1"/>
    <col min="2569" max="2569" width="10.7109375" style="973" bestFit="1" customWidth="1"/>
    <col min="2570" max="2816" width="11.42578125" style="973"/>
    <col min="2817" max="2817" width="64.85546875" style="973" customWidth="1"/>
    <col min="2818" max="2822" width="12.5703125" style="973" customWidth="1"/>
    <col min="2823" max="2823" width="1.85546875" style="973" customWidth="1"/>
    <col min="2824" max="2824" width="9.140625" style="973" customWidth="1"/>
    <col min="2825" max="2825" width="10.7109375" style="973" bestFit="1" customWidth="1"/>
    <col min="2826" max="3072" width="11.42578125" style="973"/>
    <col min="3073" max="3073" width="64.85546875" style="973" customWidth="1"/>
    <col min="3074" max="3078" width="12.5703125" style="973" customWidth="1"/>
    <col min="3079" max="3079" width="1.85546875" style="973" customWidth="1"/>
    <col min="3080" max="3080" width="9.140625" style="973" customWidth="1"/>
    <col min="3081" max="3081" width="10.7109375" style="973" bestFit="1" customWidth="1"/>
    <col min="3082" max="3328" width="11.42578125" style="973"/>
    <col min="3329" max="3329" width="64.85546875" style="973" customWidth="1"/>
    <col min="3330" max="3334" width="12.5703125" style="973" customWidth="1"/>
    <col min="3335" max="3335" width="1.85546875" style="973" customWidth="1"/>
    <col min="3336" max="3336" width="9.140625" style="973" customWidth="1"/>
    <col min="3337" max="3337" width="10.7109375" style="973" bestFit="1" customWidth="1"/>
    <col min="3338" max="3584" width="11.42578125" style="973"/>
    <col min="3585" max="3585" width="64.85546875" style="973" customWidth="1"/>
    <col min="3586" max="3590" width="12.5703125" style="973" customWidth="1"/>
    <col min="3591" max="3591" width="1.85546875" style="973" customWidth="1"/>
    <col min="3592" max="3592" width="9.140625" style="973" customWidth="1"/>
    <col min="3593" max="3593" width="10.7109375" style="973" bestFit="1" customWidth="1"/>
    <col min="3594" max="3840" width="11.42578125" style="973"/>
    <col min="3841" max="3841" width="64.85546875" style="973" customWidth="1"/>
    <col min="3842" max="3846" width="12.5703125" style="973" customWidth="1"/>
    <col min="3847" max="3847" width="1.85546875" style="973" customWidth="1"/>
    <col min="3848" max="3848" width="9.140625" style="973" customWidth="1"/>
    <col min="3849" max="3849" width="10.7109375" style="973" bestFit="1" customWidth="1"/>
    <col min="3850" max="4096" width="11.42578125" style="973"/>
    <col min="4097" max="4097" width="64.85546875" style="973" customWidth="1"/>
    <col min="4098" max="4102" width="12.5703125" style="973" customWidth="1"/>
    <col min="4103" max="4103" width="1.85546875" style="973" customWidth="1"/>
    <col min="4104" max="4104" width="9.140625" style="973" customWidth="1"/>
    <col min="4105" max="4105" width="10.7109375" style="973" bestFit="1" customWidth="1"/>
    <col min="4106" max="4352" width="11.42578125" style="973"/>
    <col min="4353" max="4353" width="64.85546875" style="973" customWidth="1"/>
    <col min="4354" max="4358" width="12.5703125" style="973" customWidth="1"/>
    <col min="4359" max="4359" width="1.85546875" style="973" customWidth="1"/>
    <col min="4360" max="4360" width="9.140625" style="973" customWidth="1"/>
    <col min="4361" max="4361" width="10.7109375" style="973" bestFit="1" customWidth="1"/>
    <col min="4362" max="4608" width="11.42578125" style="973"/>
    <col min="4609" max="4609" width="64.85546875" style="973" customWidth="1"/>
    <col min="4610" max="4614" width="12.5703125" style="973" customWidth="1"/>
    <col min="4615" max="4615" width="1.85546875" style="973" customWidth="1"/>
    <col min="4616" max="4616" width="9.140625" style="973" customWidth="1"/>
    <col min="4617" max="4617" width="10.7109375" style="973" bestFit="1" customWidth="1"/>
    <col min="4618" max="4864" width="11.42578125" style="973"/>
    <col min="4865" max="4865" width="64.85546875" style="973" customWidth="1"/>
    <col min="4866" max="4870" width="12.5703125" style="973" customWidth="1"/>
    <col min="4871" max="4871" width="1.85546875" style="973" customWidth="1"/>
    <col min="4872" max="4872" width="9.140625" style="973" customWidth="1"/>
    <col min="4873" max="4873" width="10.7109375" style="973" bestFit="1" customWidth="1"/>
    <col min="4874" max="5120" width="11.42578125" style="973"/>
    <col min="5121" max="5121" width="64.85546875" style="973" customWidth="1"/>
    <col min="5122" max="5126" width="12.5703125" style="973" customWidth="1"/>
    <col min="5127" max="5127" width="1.85546875" style="973" customWidth="1"/>
    <col min="5128" max="5128" width="9.140625" style="973" customWidth="1"/>
    <col min="5129" max="5129" width="10.7109375" style="973" bestFit="1" customWidth="1"/>
    <col min="5130" max="5376" width="11.42578125" style="973"/>
    <col min="5377" max="5377" width="64.85546875" style="973" customWidth="1"/>
    <col min="5378" max="5382" width="12.5703125" style="973" customWidth="1"/>
    <col min="5383" max="5383" width="1.85546875" style="973" customWidth="1"/>
    <col min="5384" max="5384" width="9.140625" style="973" customWidth="1"/>
    <col min="5385" max="5385" width="10.7109375" style="973" bestFit="1" customWidth="1"/>
    <col min="5386" max="5632" width="11.42578125" style="973"/>
    <col min="5633" max="5633" width="64.85546875" style="973" customWidth="1"/>
    <col min="5634" max="5638" width="12.5703125" style="973" customWidth="1"/>
    <col min="5639" max="5639" width="1.85546875" style="973" customWidth="1"/>
    <col min="5640" max="5640" width="9.140625" style="973" customWidth="1"/>
    <col min="5641" max="5641" width="10.7109375" style="973" bestFit="1" customWidth="1"/>
    <col min="5642" max="5888" width="11.42578125" style="973"/>
    <col min="5889" max="5889" width="64.85546875" style="973" customWidth="1"/>
    <col min="5890" max="5894" width="12.5703125" style="973" customWidth="1"/>
    <col min="5895" max="5895" width="1.85546875" style="973" customWidth="1"/>
    <col min="5896" max="5896" width="9.140625" style="973" customWidth="1"/>
    <col min="5897" max="5897" width="10.7109375" style="973" bestFit="1" customWidth="1"/>
    <col min="5898" max="6144" width="11.42578125" style="973"/>
    <col min="6145" max="6145" width="64.85546875" style="973" customWidth="1"/>
    <col min="6146" max="6150" width="12.5703125" style="973" customWidth="1"/>
    <col min="6151" max="6151" width="1.85546875" style="973" customWidth="1"/>
    <col min="6152" max="6152" width="9.140625" style="973" customWidth="1"/>
    <col min="6153" max="6153" width="10.7109375" style="973" bestFit="1" customWidth="1"/>
    <col min="6154" max="6400" width="11.42578125" style="973"/>
    <col min="6401" max="6401" width="64.85546875" style="973" customWidth="1"/>
    <col min="6402" max="6406" width="12.5703125" style="973" customWidth="1"/>
    <col min="6407" max="6407" width="1.85546875" style="973" customWidth="1"/>
    <col min="6408" max="6408" width="9.140625" style="973" customWidth="1"/>
    <col min="6409" max="6409" width="10.7109375" style="973" bestFit="1" customWidth="1"/>
    <col min="6410" max="6656" width="11.42578125" style="973"/>
    <col min="6657" max="6657" width="64.85546875" style="973" customWidth="1"/>
    <col min="6658" max="6662" width="12.5703125" style="973" customWidth="1"/>
    <col min="6663" max="6663" width="1.85546875" style="973" customWidth="1"/>
    <col min="6664" max="6664" width="9.140625" style="973" customWidth="1"/>
    <col min="6665" max="6665" width="10.7109375" style="973" bestFit="1" customWidth="1"/>
    <col min="6666" max="6912" width="11.42578125" style="973"/>
    <col min="6913" max="6913" width="64.85546875" style="973" customWidth="1"/>
    <col min="6914" max="6918" width="12.5703125" style="973" customWidth="1"/>
    <col min="6919" max="6919" width="1.85546875" style="973" customWidth="1"/>
    <col min="6920" max="6920" width="9.140625" style="973" customWidth="1"/>
    <col min="6921" max="6921" width="10.7109375" style="973" bestFit="1" customWidth="1"/>
    <col min="6922" max="7168" width="11.42578125" style="973"/>
    <col min="7169" max="7169" width="64.85546875" style="973" customWidth="1"/>
    <col min="7170" max="7174" width="12.5703125" style="973" customWidth="1"/>
    <col min="7175" max="7175" width="1.85546875" style="973" customWidth="1"/>
    <col min="7176" max="7176" width="9.140625" style="973" customWidth="1"/>
    <col min="7177" max="7177" width="10.7109375" style="973" bestFit="1" customWidth="1"/>
    <col min="7178" max="7424" width="11.42578125" style="973"/>
    <col min="7425" max="7425" width="64.85546875" style="973" customWidth="1"/>
    <col min="7426" max="7430" width="12.5703125" style="973" customWidth="1"/>
    <col min="7431" max="7431" width="1.85546875" style="973" customWidth="1"/>
    <col min="7432" max="7432" width="9.140625" style="973" customWidth="1"/>
    <col min="7433" max="7433" width="10.7109375" style="973" bestFit="1" customWidth="1"/>
    <col min="7434" max="7680" width="11.42578125" style="973"/>
    <col min="7681" max="7681" width="64.85546875" style="973" customWidth="1"/>
    <col min="7682" max="7686" width="12.5703125" style="973" customWidth="1"/>
    <col min="7687" max="7687" width="1.85546875" style="973" customWidth="1"/>
    <col min="7688" max="7688" width="9.140625" style="973" customWidth="1"/>
    <col min="7689" max="7689" width="10.7109375" style="973" bestFit="1" customWidth="1"/>
    <col min="7690" max="7936" width="11.42578125" style="973"/>
    <col min="7937" max="7937" width="64.85546875" style="973" customWidth="1"/>
    <col min="7938" max="7942" width="12.5703125" style="973" customWidth="1"/>
    <col min="7943" max="7943" width="1.85546875" style="973" customWidth="1"/>
    <col min="7944" max="7944" width="9.140625" style="973" customWidth="1"/>
    <col min="7945" max="7945" width="10.7109375" style="973" bestFit="1" customWidth="1"/>
    <col min="7946" max="8192" width="11.42578125" style="973"/>
    <col min="8193" max="8193" width="64.85546875" style="973" customWidth="1"/>
    <col min="8194" max="8198" width="12.5703125" style="973" customWidth="1"/>
    <col min="8199" max="8199" width="1.85546875" style="973" customWidth="1"/>
    <col min="8200" max="8200" width="9.140625" style="973" customWidth="1"/>
    <col min="8201" max="8201" width="10.7109375" style="973" bestFit="1" customWidth="1"/>
    <col min="8202" max="8448" width="11.42578125" style="973"/>
    <col min="8449" max="8449" width="64.85546875" style="973" customWidth="1"/>
    <col min="8450" max="8454" width="12.5703125" style="973" customWidth="1"/>
    <col min="8455" max="8455" width="1.85546875" style="973" customWidth="1"/>
    <col min="8456" max="8456" width="9.140625" style="973" customWidth="1"/>
    <col min="8457" max="8457" width="10.7109375" style="973" bestFit="1" customWidth="1"/>
    <col min="8458" max="8704" width="11.42578125" style="973"/>
    <col min="8705" max="8705" width="64.85546875" style="973" customWidth="1"/>
    <col min="8706" max="8710" width="12.5703125" style="973" customWidth="1"/>
    <col min="8711" max="8711" width="1.85546875" style="973" customWidth="1"/>
    <col min="8712" max="8712" width="9.140625" style="973" customWidth="1"/>
    <col min="8713" max="8713" width="10.7109375" style="973" bestFit="1" customWidth="1"/>
    <col min="8714" max="8960" width="11.42578125" style="973"/>
    <col min="8961" max="8961" width="64.85546875" style="973" customWidth="1"/>
    <col min="8962" max="8966" width="12.5703125" style="973" customWidth="1"/>
    <col min="8967" max="8967" width="1.85546875" style="973" customWidth="1"/>
    <col min="8968" max="8968" width="9.140625" style="973" customWidth="1"/>
    <col min="8969" max="8969" width="10.7109375" style="973" bestFit="1" customWidth="1"/>
    <col min="8970" max="9216" width="11.42578125" style="973"/>
    <col min="9217" max="9217" width="64.85546875" style="973" customWidth="1"/>
    <col min="9218" max="9222" width="12.5703125" style="973" customWidth="1"/>
    <col min="9223" max="9223" width="1.85546875" style="973" customWidth="1"/>
    <col min="9224" max="9224" width="9.140625" style="973" customWidth="1"/>
    <col min="9225" max="9225" width="10.7109375" style="973" bestFit="1" customWidth="1"/>
    <col min="9226" max="9472" width="11.42578125" style="973"/>
    <col min="9473" max="9473" width="64.85546875" style="973" customWidth="1"/>
    <col min="9474" max="9478" width="12.5703125" style="973" customWidth="1"/>
    <col min="9479" max="9479" width="1.85546875" style="973" customWidth="1"/>
    <col min="9480" max="9480" width="9.140625" style="973" customWidth="1"/>
    <col min="9481" max="9481" width="10.7109375" style="973" bestFit="1" customWidth="1"/>
    <col min="9482" max="9728" width="11.42578125" style="973"/>
    <col min="9729" max="9729" width="64.85546875" style="973" customWidth="1"/>
    <col min="9730" max="9734" width="12.5703125" style="973" customWidth="1"/>
    <col min="9735" max="9735" width="1.85546875" style="973" customWidth="1"/>
    <col min="9736" max="9736" width="9.140625" style="973" customWidth="1"/>
    <col min="9737" max="9737" width="10.7109375" style="973" bestFit="1" customWidth="1"/>
    <col min="9738" max="9984" width="11.42578125" style="973"/>
    <col min="9985" max="9985" width="64.85546875" style="973" customWidth="1"/>
    <col min="9986" max="9990" width="12.5703125" style="973" customWidth="1"/>
    <col min="9991" max="9991" width="1.85546875" style="973" customWidth="1"/>
    <col min="9992" max="9992" width="9.140625" style="973" customWidth="1"/>
    <col min="9993" max="9993" width="10.7109375" style="973" bestFit="1" customWidth="1"/>
    <col min="9994" max="10240" width="11.42578125" style="973"/>
    <col min="10241" max="10241" width="64.85546875" style="973" customWidth="1"/>
    <col min="10242" max="10246" width="12.5703125" style="973" customWidth="1"/>
    <col min="10247" max="10247" width="1.85546875" style="973" customWidth="1"/>
    <col min="10248" max="10248" width="9.140625" style="973" customWidth="1"/>
    <col min="10249" max="10249" width="10.7109375" style="973" bestFit="1" customWidth="1"/>
    <col min="10250" max="10496" width="11.42578125" style="973"/>
    <col min="10497" max="10497" width="64.85546875" style="973" customWidth="1"/>
    <col min="10498" max="10502" width="12.5703125" style="973" customWidth="1"/>
    <col min="10503" max="10503" width="1.85546875" style="973" customWidth="1"/>
    <col min="10504" max="10504" width="9.140625" style="973" customWidth="1"/>
    <col min="10505" max="10505" width="10.7109375" style="973" bestFit="1" customWidth="1"/>
    <col min="10506" max="10752" width="11.42578125" style="973"/>
    <col min="10753" max="10753" width="64.85546875" style="973" customWidth="1"/>
    <col min="10754" max="10758" width="12.5703125" style="973" customWidth="1"/>
    <col min="10759" max="10759" width="1.85546875" style="973" customWidth="1"/>
    <col min="10760" max="10760" width="9.140625" style="973" customWidth="1"/>
    <col min="10761" max="10761" width="10.7109375" style="973" bestFit="1" customWidth="1"/>
    <col min="10762" max="11008" width="11.42578125" style="973"/>
    <col min="11009" max="11009" width="64.85546875" style="973" customWidth="1"/>
    <col min="11010" max="11014" width="12.5703125" style="973" customWidth="1"/>
    <col min="11015" max="11015" width="1.85546875" style="973" customWidth="1"/>
    <col min="11016" max="11016" width="9.140625" style="973" customWidth="1"/>
    <col min="11017" max="11017" width="10.7109375" style="973" bestFit="1" customWidth="1"/>
    <col min="11018" max="11264" width="11.42578125" style="973"/>
    <col min="11265" max="11265" width="64.85546875" style="973" customWidth="1"/>
    <col min="11266" max="11270" width="12.5703125" style="973" customWidth="1"/>
    <col min="11271" max="11271" width="1.85546875" style="973" customWidth="1"/>
    <col min="11272" max="11272" width="9.140625" style="973" customWidth="1"/>
    <col min="11273" max="11273" width="10.7109375" style="973" bestFit="1" customWidth="1"/>
    <col min="11274" max="11520" width="11.42578125" style="973"/>
    <col min="11521" max="11521" width="64.85546875" style="973" customWidth="1"/>
    <col min="11522" max="11526" width="12.5703125" style="973" customWidth="1"/>
    <col min="11527" max="11527" width="1.85546875" style="973" customWidth="1"/>
    <col min="11528" max="11528" width="9.140625" style="973" customWidth="1"/>
    <col min="11529" max="11529" width="10.7109375" style="973" bestFit="1" customWidth="1"/>
    <col min="11530" max="11776" width="11.42578125" style="973"/>
    <col min="11777" max="11777" width="64.85546875" style="973" customWidth="1"/>
    <col min="11778" max="11782" width="12.5703125" style="973" customWidth="1"/>
    <col min="11783" max="11783" width="1.85546875" style="973" customWidth="1"/>
    <col min="11784" max="11784" width="9.140625" style="973" customWidth="1"/>
    <col min="11785" max="11785" width="10.7109375" style="973" bestFit="1" customWidth="1"/>
    <col min="11786" max="12032" width="11.42578125" style="973"/>
    <col min="12033" max="12033" width="64.85546875" style="973" customWidth="1"/>
    <col min="12034" max="12038" width="12.5703125" style="973" customWidth="1"/>
    <col min="12039" max="12039" width="1.85546875" style="973" customWidth="1"/>
    <col min="12040" max="12040" width="9.140625" style="973" customWidth="1"/>
    <col min="12041" max="12041" width="10.7109375" style="973" bestFit="1" customWidth="1"/>
    <col min="12042" max="12288" width="11.42578125" style="973"/>
    <col min="12289" max="12289" width="64.85546875" style="973" customWidth="1"/>
    <col min="12290" max="12294" width="12.5703125" style="973" customWidth="1"/>
    <col min="12295" max="12295" width="1.85546875" style="973" customWidth="1"/>
    <col min="12296" max="12296" width="9.140625" style="973" customWidth="1"/>
    <col min="12297" max="12297" width="10.7109375" style="973" bestFit="1" customWidth="1"/>
    <col min="12298" max="12544" width="11.42578125" style="973"/>
    <col min="12545" max="12545" width="64.85546875" style="973" customWidth="1"/>
    <col min="12546" max="12550" width="12.5703125" style="973" customWidth="1"/>
    <col min="12551" max="12551" width="1.85546875" style="973" customWidth="1"/>
    <col min="12552" max="12552" width="9.140625" style="973" customWidth="1"/>
    <col min="12553" max="12553" width="10.7109375" style="973" bestFit="1" customWidth="1"/>
    <col min="12554" max="12800" width="11.42578125" style="973"/>
    <col min="12801" max="12801" width="64.85546875" style="973" customWidth="1"/>
    <col min="12802" max="12806" width="12.5703125" style="973" customWidth="1"/>
    <col min="12807" max="12807" width="1.85546875" style="973" customWidth="1"/>
    <col min="12808" max="12808" width="9.140625" style="973" customWidth="1"/>
    <col min="12809" max="12809" width="10.7109375" style="973" bestFit="1" customWidth="1"/>
    <col min="12810" max="13056" width="11.42578125" style="973"/>
    <col min="13057" max="13057" width="64.85546875" style="973" customWidth="1"/>
    <col min="13058" max="13062" width="12.5703125" style="973" customWidth="1"/>
    <col min="13063" max="13063" width="1.85546875" style="973" customWidth="1"/>
    <col min="13064" max="13064" width="9.140625" style="973" customWidth="1"/>
    <col min="13065" max="13065" width="10.7109375" style="973" bestFit="1" customWidth="1"/>
    <col min="13066" max="13312" width="11.42578125" style="973"/>
    <col min="13313" max="13313" width="64.85546875" style="973" customWidth="1"/>
    <col min="13314" max="13318" width="12.5703125" style="973" customWidth="1"/>
    <col min="13319" max="13319" width="1.85546875" style="973" customWidth="1"/>
    <col min="13320" max="13320" width="9.140625" style="973" customWidth="1"/>
    <col min="13321" max="13321" width="10.7109375" style="973" bestFit="1" customWidth="1"/>
    <col min="13322" max="13568" width="11.42578125" style="973"/>
    <col min="13569" max="13569" width="64.85546875" style="973" customWidth="1"/>
    <col min="13570" max="13574" width="12.5703125" style="973" customWidth="1"/>
    <col min="13575" max="13575" width="1.85546875" style="973" customWidth="1"/>
    <col min="13576" max="13576" width="9.140625" style="973" customWidth="1"/>
    <col min="13577" max="13577" width="10.7109375" style="973" bestFit="1" customWidth="1"/>
    <col min="13578" max="13824" width="11.42578125" style="973"/>
    <col min="13825" max="13825" width="64.85546875" style="973" customWidth="1"/>
    <col min="13826" max="13830" width="12.5703125" style="973" customWidth="1"/>
    <col min="13831" max="13831" width="1.85546875" style="973" customWidth="1"/>
    <col min="13832" max="13832" width="9.140625" style="973" customWidth="1"/>
    <col min="13833" max="13833" width="10.7109375" style="973" bestFit="1" customWidth="1"/>
    <col min="13834" max="14080" width="11.42578125" style="973"/>
    <col min="14081" max="14081" width="64.85546875" style="973" customWidth="1"/>
    <col min="14082" max="14086" width="12.5703125" style="973" customWidth="1"/>
    <col min="14087" max="14087" width="1.85546875" style="973" customWidth="1"/>
    <col min="14088" max="14088" width="9.140625" style="973" customWidth="1"/>
    <col min="14089" max="14089" width="10.7109375" style="973" bestFit="1" customWidth="1"/>
    <col min="14090" max="14336" width="11.42578125" style="973"/>
    <col min="14337" max="14337" width="64.85546875" style="973" customWidth="1"/>
    <col min="14338" max="14342" width="12.5703125" style="973" customWidth="1"/>
    <col min="14343" max="14343" width="1.85546875" style="973" customWidth="1"/>
    <col min="14344" max="14344" width="9.140625" style="973" customWidth="1"/>
    <col min="14345" max="14345" width="10.7109375" style="973" bestFit="1" customWidth="1"/>
    <col min="14346" max="14592" width="11.42578125" style="973"/>
    <col min="14593" max="14593" width="64.85546875" style="973" customWidth="1"/>
    <col min="14594" max="14598" width="12.5703125" style="973" customWidth="1"/>
    <col min="14599" max="14599" width="1.85546875" style="973" customWidth="1"/>
    <col min="14600" max="14600" width="9.140625" style="973" customWidth="1"/>
    <col min="14601" max="14601" width="10.7109375" style="973" bestFit="1" customWidth="1"/>
    <col min="14602" max="14848" width="11.42578125" style="973"/>
    <col min="14849" max="14849" width="64.85546875" style="973" customWidth="1"/>
    <col min="14850" max="14854" width="12.5703125" style="973" customWidth="1"/>
    <col min="14855" max="14855" width="1.85546875" style="973" customWidth="1"/>
    <col min="14856" max="14856" width="9.140625" style="973" customWidth="1"/>
    <col min="14857" max="14857" width="10.7109375" style="973" bestFit="1" customWidth="1"/>
    <col min="14858" max="15104" width="11.42578125" style="973"/>
    <col min="15105" max="15105" width="64.85546875" style="973" customWidth="1"/>
    <col min="15106" max="15110" width="12.5703125" style="973" customWidth="1"/>
    <col min="15111" max="15111" width="1.85546875" style="973" customWidth="1"/>
    <col min="15112" max="15112" width="9.140625" style="973" customWidth="1"/>
    <col min="15113" max="15113" width="10.7109375" style="973" bestFit="1" customWidth="1"/>
    <col min="15114" max="15360" width="11.42578125" style="973"/>
    <col min="15361" max="15361" width="64.85546875" style="973" customWidth="1"/>
    <col min="15362" max="15366" width="12.5703125" style="973" customWidth="1"/>
    <col min="15367" max="15367" width="1.85546875" style="973" customWidth="1"/>
    <col min="15368" max="15368" width="9.140625" style="973" customWidth="1"/>
    <col min="15369" max="15369" width="10.7109375" style="973" bestFit="1" customWidth="1"/>
    <col min="15370" max="15616" width="11.42578125" style="973"/>
    <col min="15617" max="15617" width="64.85546875" style="973" customWidth="1"/>
    <col min="15618" max="15622" width="12.5703125" style="973" customWidth="1"/>
    <col min="15623" max="15623" width="1.85546875" style="973" customWidth="1"/>
    <col min="15624" max="15624" width="9.140625" style="973" customWidth="1"/>
    <col min="15625" max="15625" width="10.7109375" style="973" bestFit="1" customWidth="1"/>
    <col min="15626" max="15872" width="11.42578125" style="973"/>
    <col min="15873" max="15873" width="64.85546875" style="973" customWidth="1"/>
    <col min="15874" max="15878" width="12.5703125" style="973" customWidth="1"/>
    <col min="15879" max="15879" width="1.85546875" style="973" customWidth="1"/>
    <col min="15880" max="15880" width="9.140625" style="973" customWidth="1"/>
    <col min="15881" max="15881" width="10.7109375" style="973" bestFit="1" customWidth="1"/>
    <col min="15882" max="16128" width="11.42578125" style="973"/>
    <col min="16129" max="16129" width="64.85546875" style="973" customWidth="1"/>
    <col min="16130" max="16134" width="12.5703125" style="973" customWidth="1"/>
    <col min="16135" max="16135" width="1.85546875" style="973" customWidth="1"/>
    <col min="16136" max="16136" width="9.140625" style="973" customWidth="1"/>
    <col min="16137" max="16137" width="10.7109375" style="973" bestFit="1" customWidth="1"/>
    <col min="16138" max="16384" width="11.42578125" style="973"/>
  </cols>
  <sheetData>
    <row r="1" spans="1:6" s="46" customFormat="1" ht="2.25" customHeight="1">
      <c r="A1" s="91"/>
      <c r="B1" s="724"/>
      <c r="C1" s="724"/>
      <c r="D1" s="724"/>
      <c r="E1" s="724"/>
      <c r="F1" s="724"/>
    </row>
    <row r="2" spans="1:6" s="369" customFormat="1" ht="39" customHeight="1">
      <c r="A2" s="982" t="s">
        <v>903</v>
      </c>
      <c r="B2" s="982"/>
      <c r="C2" s="982"/>
      <c r="D2" s="982"/>
      <c r="E2" s="982"/>
      <c r="F2" s="982"/>
    </row>
    <row r="3" spans="1:6" s="369" customFormat="1" ht="20.25">
      <c r="A3" s="982" t="s">
        <v>1347</v>
      </c>
      <c r="B3" s="982"/>
      <c r="C3" s="982"/>
      <c r="D3" s="982"/>
      <c r="E3" s="982"/>
      <c r="F3" s="982"/>
    </row>
    <row r="4" spans="1:6" s="369" customFormat="1" ht="20.25">
      <c r="A4" s="982" t="s">
        <v>1510</v>
      </c>
      <c r="B4" s="982"/>
      <c r="C4" s="982"/>
      <c r="D4" s="982"/>
      <c r="E4" s="982"/>
      <c r="F4" s="982"/>
    </row>
    <row r="5" spans="1:6" s="352" customFormat="1" ht="20.25">
      <c r="A5" s="987" t="s">
        <v>1503</v>
      </c>
      <c r="B5" s="987"/>
      <c r="C5" s="987"/>
      <c r="D5" s="987"/>
      <c r="E5" s="987"/>
      <c r="F5" s="987"/>
    </row>
    <row r="6" spans="1:6" s="973" customFormat="1" ht="6" customHeight="1">
      <c r="A6" s="68"/>
      <c r="B6" s="972"/>
      <c r="C6" s="972"/>
      <c r="D6" s="972"/>
      <c r="E6" s="972"/>
      <c r="F6" s="972"/>
    </row>
    <row r="7" spans="1:6" s="973" customFormat="1" ht="4.5" customHeight="1" thickBot="1">
      <c r="A7" s="974"/>
      <c r="B7" s="725"/>
      <c r="C7" s="725"/>
      <c r="D7" s="725"/>
      <c r="E7" s="725"/>
      <c r="F7" s="725"/>
    </row>
    <row r="8" spans="1:6" s="973" customFormat="1" ht="15.75" thickTop="1" thickBot="1">
      <c r="A8" s="975"/>
      <c r="B8" s="726" t="s">
        <v>2</v>
      </c>
      <c r="C8" s="726" t="s">
        <v>3</v>
      </c>
      <c r="D8" s="726" t="s">
        <v>4</v>
      </c>
      <c r="E8" s="726" t="s">
        <v>5</v>
      </c>
      <c r="F8" s="726" t="s">
        <v>6</v>
      </c>
    </row>
    <row r="9" spans="1:6" s="976" customFormat="1" ht="12.75" thickTop="1" thickBot="1">
      <c r="A9" s="77" t="s">
        <v>7</v>
      </c>
      <c r="B9" s="81">
        <v>5621435.4649700001</v>
      </c>
      <c r="C9" s="81">
        <v>1660800.30654</v>
      </c>
      <c r="D9" s="81">
        <v>0.68600000000000005</v>
      </c>
      <c r="E9" s="81">
        <v>456.81097999999997</v>
      </c>
      <c r="F9" s="81">
        <v>7282693.2684899997</v>
      </c>
    </row>
    <row r="10" spans="1:6" s="976" customFormat="1" ht="14.1" customHeight="1" thickTop="1" thickBot="1">
      <c r="A10" s="539" t="s">
        <v>8</v>
      </c>
      <c r="B10" s="78">
        <v>583825.51341000001</v>
      </c>
      <c r="C10" s="78">
        <v>274254.83856</v>
      </c>
      <c r="D10" s="78">
        <v>0.68600000000000005</v>
      </c>
      <c r="E10" s="78">
        <v>250.86567000000002</v>
      </c>
      <c r="F10" s="78">
        <v>858331.90364000003</v>
      </c>
    </row>
    <row r="11" spans="1:6" s="976" customFormat="1" ht="14.1" customHeight="1" thickTop="1">
      <c r="A11" s="603" t="s">
        <v>9</v>
      </c>
      <c r="B11" s="79">
        <v>198600.96513999999</v>
      </c>
      <c r="C11" s="79">
        <v>95896.447610000003</v>
      </c>
      <c r="D11" s="79">
        <v>0</v>
      </c>
      <c r="E11" s="79">
        <v>0</v>
      </c>
      <c r="F11" s="79">
        <v>294497.41275000002</v>
      </c>
    </row>
    <row r="12" spans="1:6" s="976" customFormat="1" ht="14.1" customHeight="1">
      <c r="A12" s="603" t="s">
        <v>10</v>
      </c>
      <c r="B12" s="79">
        <v>213781.21018999998</v>
      </c>
      <c r="C12" s="79">
        <v>101629.90668</v>
      </c>
      <c r="D12" s="79">
        <v>0.68600000000000005</v>
      </c>
      <c r="E12" s="79">
        <v>250.86567000000002</v>
      </c>
      <c r="F12" s="79">
        <v>315662.66854000004</v>
      </c>
    </row>
    <row r="13" spans="1:6" s="976" customFormat="1" ht="14.1" customHeight="1">
      <c r="A13" s="603" t="s">
        <v>11</v>
      </c>
      <c r="B13" s="79">
        <v>171415.42868000001</v>
      </c>
      <c r="C13" s="79">
        <v>76522.677469999995</v>
      </c>
      <c r="D13" s="79">
        <v>0</v>
      </c>
      <c r="E13" s="79">
        <v>0</v>
      </c>
      <c r="F13" s="79">
        <v>247938.10615000001</v>
      </c>
    </row>
    <row r="14" spans="1:6" s="976" customFormat="1" ht="14.1" customHeight="1">
      <c r="A14" s="603" t="s">
        <v>12</v>
      </c>
      <c r="B14" s="79">
        <v>0</v>
      </c>
      <c r="C14" s="79">
        <v>0</v>
      </c>
      <c r="D14" s="79">
        <v>0</v>
      </c>
      <c r="E14" s="79">
        <v>0</v>
      </c>
      <c r="F14" s="79">
        <v>0</v>
      </c>
    </row>
    <row r="15" spans="1:6" s="976" customFormat="1" ht="14.1" customHeight="1">
      <c r="A15" s="603" t="s">
        <v>13</v>
      </c>
      <c r="B15" s="79">
        <v>0</v>
      </c>
      <c r="C15" s="79">
        <v>0</v>
      </c>
      <c r="D15" s="79">
        <v>0</v>
      </c>
      <c r="E15" s="79">
        <v>0</v>
      </c>
      <c r="F15" s="79">
        <v>0</v>
      </c>
    </row>
    <row r="16" spans="1:6" s="976" customFormat="1" ht="14.1" customHeight="1">
      <c r="A16" s="603" t="s">
        <v>14</v>
      </c>
      <c r="B16" s="79">
        <v>25.461849999999998</v>
      </c>
      <c r="C16" s="79">
        <v>205.8</v>
      </c>
      <c r="D16" s="79">
        <v>0</v>
      </c>
      <c r="E16" s="79">
        <v>0</v>
      </c>
      <c r="F16" s="79">
        <v>231.26185000000001</v>
      </c>
    </row>
    <row r="17" spans="1:6" s="976" customFormat="1" ht="14.1" customHeight="1">
      <c r="A17" s="603" t="s">
        <v>15</v>
      </c>
      <c r="B17" s="79">
        <v>3.6190500000000001</v>
      </c>
      <c r="C17" s="79">
        <v>6.7999999999999996E-3</v>
      </c>
      <c r="D17" s="79">
        <v>0</v>
      </c>
      <c r="E17" s="79">
        <v>0</v>
      </c>
      <c r="F17" s="79">
        <v>3.6258499999999998</v>
      </c>
    </row>
    <row r="18" spans="1:6" s="976" customFormat="1" ht="14.1" customHeight="1" thickBot="1">
      <c r="A18" s="603" t="s">
        <v>16</v>
      </c>
      <c r="B18" s="79">
        <v>-1.1715</v>
      </c>
      <c r="C18" s="79">
        <v>0</v>
      </c>
      <c r="D18" s="79">
        <v>0</v>
      </c>
      <c r="E18" s="79">
        <v>0</v>
      </c>
      <c r="F18" s="79">
        <v>-1.1715</v>
      </c>
    </row>
    <row r="19" spans="1:6" s="976" customFormat="1" ht="14.1" customHeight="1" thickTop="1" thickBot="1">
      <c r="A19" s="539" t="s">
        <v>17</v>
      </c>
      <c r="B19" s="78">
        <v>315036.65892000002</v>
      </c>
      <c r="C19" s="78">
        <v>754207.84450999997</v>
      </c>
      <c r="D19" s="78">
        <v>0</v>
      </c>
      <c r="E19" s="78">
        <v>205.94531000000001</v>
      </c>
      <c r="F19" s="78">
        <v>1069450.4487399999</v>
      </c>
    </row>
    <row r="20" spans="1:6" s="976" customFormat="1" ht="14.1" customHeight="1" thickTop="1">
      <c r="A20" s="603" t="s">
        <v>18</v>
      </c>
      <c r="B20" s="79">
        <v>0</v>
      </c>
      <c r="C20" s="79">
        <v>0</v>
      </c>
      <c r="D20" s="79">
        <v>0</v>
      </c>
      <c r="E20" s="79">
        <v>0</v>
      </c>
      <c r="F20" s="79">
        <v>0</v>
      </c>
    </row>
    <row r="21" spans="1:6" s="976" customFormat="1" ht="14.1" customHeight="1">
      <c r="A21" s="603" t="s">
        <v>19</v>
      </c>
      <c r="B21" s="79">
        <v>147013.16467</v>
      </c>
      <c r="C21" s="79">
        <v>27912.30976</v>
      </c>
      <c r="D21" s="79">
        <v>0</v>
      </c>
      <c r="E21" s="79">
        <v>203.74317000000002</v>
      </c>
      <c r="F21" s="79">
        <v>175129.2176</v>
      </c>
    </row>
    <row r="22" spans="1:6" s="976" customFormat="1" ht="14.1" customHeight="1">
      <c r="A22" s="603" t="s">
        <v>20</v>
      </c>
      <c r="B22" s="79">
        <v>0</v>
      </c>
      <c r="C22" s="79">
        <v>0</v>
      </c>
      <c r="D22" s="79">
        <v>0</v>
      </c>
      <c r="E22" s="79">
        <v>0</v>
      </c>
      <c r="F22" s="79">
        <v>0</v>
      </c>
    </row>
    <row r="23" spans="1:6" s="976" customFormat="1" ht="14.1" customHeight="1">
      <c r="A23" s="603" t="s">
        <v>21</v>
      </c>
      <c r="B23" s="79">
        <v>0</v>
      </c>
      <c r="C23" s="79">
        <v>0</v>
      </c>
      <c r="D23" s="79">
        <v>0</v>
      </c>
      <c r="E23" s="79">
        <v>0</v>
      </c>
      <c r="F23" s="79">
        <v>0</v>
      </c>
    </row>
    <row r="24" spans="1:6" s="976" customFormat="1" ht="14.1" customHeight="1">
      <c r="A24" s="603" t="s">
        <v>22</v>
      </c>
      <c r="B24" s="79">
        <v>30370.0589</v>
      </c>
      <c r="C24" s="79">
        <v>19007.202079999999</v>
      </c>
      <c r="D24" s="79">
        <v>0</v>
      </c>
      <c r="E24" s="79">
        <v>0</v>
      </c>
      <c r="F24" s="79">
        <v>49377.260979999999</v>
      </c>
    </row>
    <row r="25" spans="1:6" s="976" customFormat="1" ht="14.1" customHeight="1">
      <c r="A25" s="603" t="s">
        <v>23</v>
      </c>
      <c r="B25" s="79">
        <v>137614.18005000002</v>
      </c>
      <c r="C25" s="79">
        <v>707264.46089999995</v>
      </c>
      <c r="D25" s="79">
        <v>0</v>
      </c>
      <c r="E25" s="79">
        <v>2.20214</v>
      </c>
      <c r="F25" s="79">
        <v>844880.84308999998</v>
      </c>
    </row>
    <row r="26" spans="1:6" s="976" customFormat="1" ht="14.1" customHeight="1">
      <c r="A26" s="603" t="s">
        <v>24</v>
      </c>
      <c r="B26" s="79">
        <v>39.255300000000005</v>
      </c>
      <c r="C26" s="79">
        <v>23.871770000000001</v>
      </c>
      <c r="D26" s="79">
        <v>0</v>
      </c>
      <c r="E26" s="79">
        <v>0</v>
      </c>
      <c r="F26" s="79">
        <v>63.127069999999996</v>
      </c>
    </row>
    <row r="27" spans="1:6" s="976" customFormat="1" ht="14.1" customHeight="1" thickBot="1">
      <c r="A27" s="603" t="s">
        <v>25</v>
      </c>
      <c r="B27" s="79">
        <v>0</v>
      </c>
      <c r="C27" s="79">
        <v>0</v>
      </c>
      <c r="D27" s="79">
        <v>0</v>
      </c>
      <c r="E27" s="79">
        <v>0</v>
      </c>
      <c r="F27" s="79">
        <v>0</v>
      </c>
    </row>
    <row r="28" spans="1:6" s="976" customFormat="1" ht="14.1" customHeight="1" thickTop="1" thickBot="1">
      <c r="A28" s="539" t="s">
        <v>26</v>
      </c>
      <c r="B28" s="78">
        <v>4490591.6270600008</v>
      </c>
      <c r="C28" s="78">
        <v>605252.64084999997</v>
      </c>
      <c r="D28" s="78">
        <v>0</v>
      </c>
      <c r="E28" s="78">
        <v>0</v>
      </c>
      <c r="F28" s="78">
        <v>5095844.2679099999</v>
      </c>
    </row>
    <row r="29" spans="1:6" s="976" customFormat="1" ht="14.1" customHeight="1" thickTop="1">
      <c r="A29" s="604" t="s">
        <v>27</v>
      </c>
      <c r="B29" s="79">
        <v>4550081.2568900008</v>
      </c>
      <c r="C29" s="79">
        <v>685001.54359999998</v>
      </c>
      <c r="D29" s="79">
        <v>0</v>
      </c>
      <c r="E29" s="79">
        <v>0</v>
      </c>
      <c r="F29" s="79">
        <v>5235082.8004899994</v>
      </c>
    </row>
    <row r="30" spans="1:6" s="976" customFormat="1" ht="14.1" customHeight="1">
      <c r="A30" s="603" t="s">
        <v>28</v>
      </c>
      <c r="B30" s="79">
        <v>4460096.87861</v>
      </c>
      <c r="C30" s="79">
        <v>637928.26702000003</v>
      </c>
      <c r="D30" s="79">
        <v>0</v>
      </c>
      <c r="E30" s="79">
        <v>0</v>
      </c>
      <c r="F30" s="79">
        <v>5098025.1456300002</v>
      </c>
    </row>
    <row r="31" spans="1:6" s="976" customFormat="1" ht="14.1" customHeight="1">
      <c r="A31" s="603" t="s">
        <v>29</v>
      </c>
      <c r="B31" s="79">
        <v>88494.25202</v>
      </c>
      <c r="C31" s="79">
        <v>46709.69788</v>
      </c>
      <c r="D31" s="79">
        <v>0</v>
      </c>
      <c r="E31" s="79">
        <v>0</v>
      </c>
      <c r="F31" s="79">
        <v>135203.94990000001</v>
      </c>
    </row>
    <row r="32" spans="1:6" s="976" customFormat="1" ht="14.1" customHeight="1">
      <c r="A32" s="603" t="s">
        <v>30</v>
      </c>
      <c r="B32" s="79">
        <v>1490.12626</v>
      </c>
      <c r="C32" s="79">
        <v>363.57870000000003</v>
      </c>
      <c r="D32" s="79">
        <v>0</v>
      </c>
      <c r="E32" s="79">
        <v>0</v>
      </c>
      <c r="F32" s="79">
        <v>1853.70496</v>
      </c>
    </row>
    <row r="33" spans="1:6" s="976" customFormat="1" ht="14.1" customHeight="1">
      <c r="A33" s="604" t="s">
        <v>31</v>
      </c>
      <c r="B33" s="79">
        <v>42858.65135</v>
      </c>
      <c r="C33" s="79">
        <v>9691.6723599999987</v>
      </c>
      <c r="D33" s="79">
        <v>0</v>
      </c>
      <c r="E33" s="79">
        <v>0</v>
      </c>
      <c r="F33" s="79">
        <v>52550.323710000004</v>
      </c>
    </row>
    <row r="34" spans="1:6" s="976" customFormat="1" ht="14.1" customHeight="1">
      <c r="A34" s="603" t="s">
        <v>32</v>
      </c>
      <c r="B34" s="79">
        <v>36911.295619999997</v>
      </c>
      <c r="C34" s="79">
        <v>7854.8726500000002</v>
      </c>
      <c r="D34" s="79">
        <v>0</v>
      </c>
      <c r="E34" s="79">
        <v>0</v>
      </c>
      <c r="F34" s="79">
        <v>44766.168270000002</v>
      </c>
    </row>
    <row r="35" spans="1:6" s="976" customFormat="1" ht="14.1" customHeight="1">
      <c r="A35" s="603" t="s">
        <v>33</v>
      </c>
      <c r="B35" s="79">
        <v>5926.3950000000004</v>
      </c>
      <c r="C35" s="79">
        <v>1835.42428</v>
      </c>
      <c r="D35" s="79">
        <v>0</v>
      </c>
      <c r="E35" s="79">
        <v>0</v>
      </c>
      <c r="F35" s="79">
        <v>7761.8192800000006</v>
      </c>
    </row>
    <row r="36" spans="1:6" s="976" customFormat="1" ht="14.1" customHeight="1">
      <c r="A36" s="603" t="s">
        <v>34</v>
      </c>
      <c r="B36" s="79">
        <v>20.960729999999998</v>
      </c>
      <c r="C36" s="79">
        <v>1.3754300000000002</v>
      </c>
      <c r="D36" s="79">
        <v>0</v>
      </c>
      <c r="E36" s="79">
        <v>0</v>
      </c>
      <c r="F36" s="79">
        <v>22.33616</v>
      </c>
    </row>
    <row r="37" spans="1:6" s="976" customFormat="1" ht="14.1" customHeight="1">
      <c r="A37" s="604" t="s">
        <v>35</v>
      </c>
      <c r="B37" s="79">
        <v>62137.872670000004</v>
      </c>
      <c r="C37" s="79">
        <v>19905.024170000001</v>
      </c>
      <c r="D37" s="79">
        <v>0</v>
      </c>
      <c r="E37" s="79">
        <v>0</v>
      </c>
      <c r="F37" s="79">
        <v>82042.896840000001</v>
      </c>
    </row>
    <row r="38" spans="1:6" s="976" customFormat="1" ht="14.1" customHeight="1">
      <c r="A38" s="603" t="s">
        <v>36</v>
      </c>
      <c r="B38" s="79">
        <v>53551.326219999995</v>
      </c>
      <c r="C38" s="79">
        <v>15454.009320000001</v>
      </c>
      <c r="D38" s="79">
        <v>0</v>
      </c>
      <c r="E38" s="79">
        <v>0</v>
      </c>
      <c r="F38" s="79">
        <v>69005.33554</v>
      </c>
    </row>
    <row r="39" spans="1:6" s="976" customFormat="1" ht="14.1" customHeight="1">
      <c r="A39" s="603" t="s">
        <v>37</v>
      </c>
      <c r="B39" s="79">
        <v>8556.9550199999994</v>
      </c>
      <c r="C39" s="79">
        <v>4451.0148499999996</v>
      </c>
      <c r="D39" s="79">
        <v>0</v>
      </c>
      <c r="E39" s="79">
        <v>0</v>
      </c>
      <c r="F39" s="79">
        <v>13007.969869999999</v>
      </c>
    </row>
    <row r="40" spans="1:6" s="976" customFormat="1" ht="14.1" customHeight="1" thickBot="1">
      <c r="A40" s="603" t="s">
        <v>38</v>
      </c>
      <c r="B40" s="79">
        <v>29.591429999999999</v>
      </c>
      <c r="C40" s="79">
        <v>0</v>
      </c>
      <c r="D40" s="79">
        <v>0</v>
      </c>
      <c r="E40" s="79">
        <v>0</v>
      </c>
      <c r="F40" s="79">
        <v>29.591429999999999</v>
      </c>
    </row>
    <row r="41" spans="1:6" s="976" customFormat="1" ht="14.1" customHeight="1" thickTop="1" thickBot="1">
      <c r="A41" s="539" t="s">
        <v>39</v>
      </c>
      <c r="B41" s="78">
        <v>43587.692739999999</v>
      </c>
      <c r="C41" s="78">
        <v>6310.4992699999993</v>
      </c>
      <c r="D41" s="78">
        <v>0</v>
      </c>
      <c r="E41" s="78">
        <v>0</v>
      </c>
      <c r="F41" s="78">
        <v>49898.192009999999</v>
      </c>
    </row>
    <row r="42" spans="1:6" s="976" customFormat="1" ht="14.1" customHeight="1" thickTop="1">
      <c r="A42" s="603" t="s">
        <v>40</v>
      </c>
      <c r="B42" s="79">
        <v>42014.357810000001</v>
      </c>
      <c r="C42" s="79">
        <v>5345.4176299999999</v>
      </c>
      <c r="D42" s="79">
        <v>0</v>
      </c>
      <c r="E42" s="79">
        <v>0</v>
      </c>
      <c r="F42" s="79">
        <v>47359.775439999998</v>
      </c>
    </row>
    <row r="43" spans="1:6" s="976" customFormat="1" ht="14.1" customHeight="1">
      <c r="A43" s="603" t="s">
        <v>41</v>
      </c>
      <c r="B43" s="79">
        <v>1137.8553100000001</v>
      </c>
      <c r="C43" s="79">
        <v>869.90717000000006</v>
      </c>
      <c r="D43" s="79">
        <v>0</v>
      </c>
      <c r="E43" s="79">
        <v>0</v>
      </c>
      <c r="F43" s="79">
        <v>2007.7624799999999</v>
      </c>
    </row>
    <row r="44" spans="1:6" s="976" customFormat="1" ht="14.1" customHeight="1">
      <c r="A44" s="603" t="s">
        <v>42</v>
      </c>
      <c r="B44" s="79">
        <v>423.68821000000003</v>
      </c>
      <c r="C44" s="79">
        <v>77.122110000000006</v>
      </c>
      <c r="D44" s="79">
        <v>0</v>
      </c>
      <c r="E44" s="79">
        <v>0</v>
      </c>
      <c r="F44" s="79">
        <v>500.81031999999999</v>
      </c>
    </row>
    <row r="45" spans="1:6" s="976" customFormat="1" ht="14.1" customHeight="1">
      <c r="A45" s="603" t="s">
        <v>43</v>
      </c>
      <c r="B45" s="79">
        <v>11.79086</v>
      </c>
      <c r="C45" s="79">
        <v>18.05236</v>
      </c>
      <c r="D45" s="79">
        <v>0</v>
      </c>
      <c r="E45" s="79">
        <v>0</v>
      </c>
      <c r="F45" s="79">
        <v>29.843220000000002</v>
      </c>
    </row>
    <row r="46" spans="1:6" s="976" customFormat="1" ht="14.1" customHeight="1">
      <c r="A46" s="603" t="s">
        <v>44</v>
      </c>
      <c r="B46" s="79">
        <v>5.5000000000000003E-4</v>
      </c>
      <c r="C46" s="79">
        <v>0</v>
      </c>
      <c r="D46" s="79">
        <v>0</v>
      </c>
      <c r="E46" s="79">
        <v>0</v>
      </c>
      <c r="F46" s="79">
        <v>5.5000000000000003E-4</v>
      </c>
    </row>
    <row r="47" spans="1:6" s="976" customFormat="1" ht="14.1" customHeight="1" thickBot="1">
      <c r="A47" s="603" t="s">
        <v>45</v>
      </c>
      <c r="B47" s="79">
        <v>0</v>
      </c>
      <c r="C47" s="79">
        <v>0</v>
      </c>
      <c r="D47" s="79">
        <v>0</v>
      </c>
      <c r="E47" s="79">
        <v>0</v>
      </c>
      <c r="F47" s="79">
        <v>0</v>
      </c>
    </row>
    <row r="48" spans="1:6" s="976" customFormat="1" ht="14.1" customHeight="1" thickTop="1" thickBot="1">
      <c r="A48" s="539" t="s">
        <v>46</v>
      </c>
      <c r="B48" s="78">
        <v>-208073.84659</v>
      </c>
      <c r="C48" s="78">
        <v>-115656.09855</v>
      </c>
      <c r="D48" s="78">
        <v>0</v>
      </c>
      <c r="E48" s="78">
        <v>0</v>
      </c>
      <c r="F48" s="78">
        <v>-323729.94513999997</v>
      </c>
    </row>
    <row r="49" spans="1:6" s="976" customFormat="1" ht="14.1" customHeight="1" thickTop="1">
      <c r="A49" s="605" t="s">
        <v>47</v>
      </c>
      <c r="B49" s="79">
        <v>-58603.877249999998</v>
      </c>
      <c r="C49" s="79">
        <v>-19542.496940000001</v>
      </c>
      <c r="D49" s="79">
        <v>0</v>
      </c>
      <c r="E49" s="79">
        <v>0</v>
      </c>
      <c r="F49" s="79">
        <v>-78146.374190000002</v>
      </c>
    </row>
    <row r="50" spans="1:6" s="976" customFormat="1" ht="14.1" customHeight="1">
      <c r="A50" s="603" t="s">
        <v>48</v>
      </c>
      <c r="B50" s="79">
        <v>-1659.8777700000001</v>
      </c>
      <c r="C50" s="79">
        <v>-1290.8444099999999</v>
      </c>
      <c r="D50" s="79">
        <v>0</v>
      </c>
      <c r="E50" s="79">
        <v>0</v>
      </c>
      <c r="F50" s="79">
        <v>-2950.7221800000002</v>
      </c>
    </row>
    <row r="51" spans="1:6" s="976" customFormat="1" ht="14.1" customHeight="1">
      <c r="A51" s="603" t="s">
        <v>49</v>
      </c>
      <c r="B51" s="79">
        <v>-13775.41109</v>
      </c>
      <c r="C51" s="79">
        <v>-3450.03415</v>
      </c>
      <c r="D51" s="79">
        <v>0</v>
      </c>
      <c r="E51" s="79">
        <v>0</v>
      </c>
      <c r="F51" s="79">
        <v>-17225.445239999997</v>
      </c>
    </row>
    <row r="52" spans="1:6" s="976" customFormat="1" ht="14.1" customHeight="1">
      <c r="A52" s="603" t="s">
        <v>50</v>
      </c>
      <c r="B52" s="79">
        <v>-2900.5653199999997</v>
      </c>
      <c r="C52" s="79">
        <v>-790.94415000000004</v>
      </c>
      <c r="D52" s="79">
        <v>0</v>
      </c>
      <c r="E52" s="79">
        <v>0</v>
      </c>
      <c r="F52" s="79">
        <v>-3691.5094700000004</v>
      </c>
    </row>
    <row r="53" spans="1:6" s="976" customFormat="1" ht="14.1" customHeight="1">
      <c r="A53" s="603" t="s">
        <v>51</v>
      </c>
      <c r="B53" s="79">
        <v>-45049.255299999997</v>
      </c>
      <c r="C53" s="79">
        <v>-11881.470730000001</v>
      </c>
      <c r="D53" s="79">
        <v>0</v>
      </c>
      <c r="E53" s="79">
        <v>0</v>
      </c>
      <c r="F53" s="79">
        <v>-56930.726029999998</v>
      </c>
    </row>
    <row r="54" spans="1:6" s="976" customFormat="1" ht="14.1" customHeight="1">
      <c r="A54" s="603" t="s">
        <v>52</v>
      </c>
      <c r="B54" s="79">
        <v>-7542.5593899999994</v>
      </c>
      <c r="C54" s="79">
        <v>-3198.9511200000002</v>
      </c>
      <c r="D54" s="79">
        <v>0</v>
      </c>
      <c r="E54" s="79">
        <v>0</v>
      </c>
      <c r="F54" s="79">
        <v>-10741.51051</v>
      </c>
    </row>
    <row r="55" spans="1:6" s="976" customFormat="1" ht="14.1" customHeight="1">
      <c r="A55" s="605" t="s">
        <v>53</v>
      </c>
      <c r="B55" s="79">
        <v>-59823.017090000001</v>
      </c>
      <c r="C55" s="79">
        <v>-69087.996510000012</v>
      </c>
      <c r="D55" s="79">
        <v>0</v>
      </c>
      <c r="E55" s="79">
        <v>0</v>
      </c>
      <c r="F55" s="79">
        <v>-128911.01359999999</v>
      </c>
    </row>
    <row r="56" spans="1:6" s="976" customFormat="1" ht="14.1" customHeight="1">
      <c r="A56" s="603" t="s">
        <v>54</v>
      </c>
      <c r="B56" s="79">
        <v>-18719.283380000001</v>
      </c>
      <c r="C56" s="79">
        <v>-6413.3605399999997</v>
      </c>
      <c r="D56" s="79">
        <v>0</v>
      </c>
      <c r="E56" s="79">
        <v>0</v>
      </c>
      <c r="F56" s="79">
        <v>-25132.643920000002</v>
      </c>
    </row>
    <row r="57" spans="1:6" s="976" customFormat="1" ht="14.1" customHeight="1">
      <c r="A57" s="603" t="s">
        <v>55</v>
      </c>
      <c r="B57" s="79">
        <v>0</v>
      </c>
      <c r="C57" s="79">
        <v>0</v>
      </c>
      <c r="D57" s="79">
        <v>0</v>
      </c>
      <c r="E57" s="79">
        <v>0</v>
      </c>
      <c r="F57" s="79">
        <v>0</v>
      </c>
    </row>
    <row r="58" spans="1:6" s="976" customFormat="1" ht="14.1" customHeight="1" thickBot="1">
      <c r="A58" s="603" t="s">
        <v>56</v>
      </c>
      <c r="B58" s="79">
        <v>0</v>
      </c>
      <c r="C58" s="79">
        <v>0</v>
      </c>
      <c r="D58" s="79">
        <v>0</v>
      </c>
      <c r="E58" s="79">
        <v>0</v>
      </c>
      <c r="F58" s="79">
        <v>0</v>
      </c>
    </row>
    <row r="59" spans="1:6" s="976" customFormat="1" ht="14.1" customHeight="1" thickTop="1" thickBot="1">
      <c r="A59" s="539" t="s">
        <v>57</v>
      </c>
      <c r="B59" s="78">
        <v>15392.895570000001</v>
      </c>
      <c r="C59" s="78">
        <v>21259.256670000002</v>
      </c>
      <c r="D59" s="78">
        <v>0</v>
      </c>
      <c r="E59" s="78">
        <v>0</v>
      </c>
      <c r="F59" s="78">
        <v>36652.152240000003</v>
      </c>
    </row>
    <row r="60" spans="1:6" s="976" customFormat="1" ht="14.1" customHeight="1" thickTop="1">
      <c r="A60" s="603" t="s">
        <v>58</v>
      </c>
      <c r="B60" s="79">
        <v>332.71195</v>
      </c>
      <c r="C60" s="79">
        <v>355.50646999999998</v>
      </c>
      <c r="D60" s="79">
        <v>711.49381000000005</v>
      </c>
      <c r="E60" s="79">
        <v>0</v>
      </c>
      <c r="F60" s="79">
        <v>1399.7122300000001</v>
      </c>
    </row>
    <row r="61" spans="1:6" s="976" customFormat="1" ht="14.1" customHeight="1">
      <c r="A61" s="605" t="s">
        <v>59</v>
      </c>
      <c r="B61" s="79">
        <v>7881.53701</v>
      </c>
      <c r="C61" s="79">
        <v>13298.722179999999</v>
      </c>
      <c r="D61" s="79">
        <v>0</v>
      </c>
      <c r="E61" s="79">
        <v>0</v>
      </c>
      <c r="F61" s="79">
        <v>21180.259190000001</v>
      </c>
    </row>
    <row r="62" spans="1:6" s="976" customFormat="1" ht="14.1" customHeight="1">
      <c r="A62" s="603" t="s">
        <v>60</v>
      </c>
      <c r="B62" s="79">
        <v>12229.30509</v>
      </c>
      <c r="C62" s="79">
        <v>12083.61586</v>
      </c>
      <c r="D62" s="79">
        <v>0</v>
      </c>
      <c r="E62" s="79">
        <v>0</v>
      </c>
      <c r="F62" s="79">
        <v>24312.92095</v>
      </c>
    </row>
    <row r="63" spans="1:6" s="976" customFormat="1" ht="14.1" customHeight="1">
      <c r="A63" s="603" t="s">
        <v>61</v>
      </c>
      <c r="B63" s="79">
        <v>0</v>
      </c>
      <c r="C63" s="79">
        <v>0</v>
      </c>
      <c r="D63" s="79">
        <v>0</v>
      </c>
      <c r="E63" s="79">
        <v>0</v>
      </c>
      <c r="F63" s="79">
        <v>0</v>
      </c>
    </row>
    <row r="64" spans="1:6" s="976" customFormat="1" ht="14.1" customHeight="1" thickBot="1">
      <c r="A64" s="603" t="s">
        <v>62</v>
      </c>
      <c r="B64" s="79">
        <v>-5050.6584800000001</v>
      </c>
      <c r="C64" s="79">
        <v>-4478.5878400000001</v>
      </c>
      <c r="D64" s="79">
        <v>-711.49381000000005</v>
      </c>
      <c r="E64" s="79">
        <v>0</v>
      </c>
      <c r="F64" s="79">
        <v>-10240.74013</v>
      </c>
    </row>
    <row r="65" spans="1:6" s="976" customFormat="1" ht="14.1" customHeight="1" thickTop="1" thickBot="1">
      <c r="A65" s="539" t="s">
        <v>63</v>
      </c>
      <c r="B65" s="78">
        <v>1712.3875</v>
      </c>
      <c r="C65" s="78">
        <v>0</v>
      </c>
      <c r="D65" s="78">
        <v>0</v>
      </c>
      <c r="E65" s="78">
        <v>0</v>
      </c>
      <c r="F65" s="78">
        <v>1712.3875</v>
      </c>
    </row>
    <row r="66" spans="1:6" s="976" customFormat="1" ht="14.1" customHeight="1" thickTop="1">
      <c r="A66" s="603" t="s">
        <v>64</v>
      </c>
      <c r="B66" s="79">
        <v>2266.35581</v>
      </c>
      <c r="C66" s="79">
        <v>0</v>
      </c>
      <c r="D66" s="79">
        <v>0</v>
      </c>
      <c r="E66" s="79">
        <v>0</v>
      </c>
      <c r="F66" s="79">
        <v>2266.35581</v>
      </c>
    </row>
    <row r="67" spans="1:6" s="976" customFormat="1" ht="14.1" customHeight="1">
      <c r="A67" s="603" t="s">
        <v>65</v>
      </c>
      <c r="B67" s="79">
        <v>6278.9375899999995</v>
      </c>
      <c r="C67" s="79">
        <v>0</v>
      </c>
      <c r="D67" s="79">
        <v>0</v>
      </c>
      <c r="E67" s="79">
        <v>0</v>
      </c>
      <c r="F67" s="79">
        <v>6278.9375899999995</v>
      </c>
    </row>
    <row r="68" spans="1:6" s="976" customFormat="1" ht="14.1" customHeight="1">
      <c r="A68" s="603" t="s">
        <v>66</v>
      </c>
      <c r="B68" s="79">
        <v>4801.84645</v>
      </c>
      <c r="C68" s="79">
        <v>0</v>
      </c>
      <c r="D68" s="79">
        <v>0</v>
      </c>
      <c r="E68" s="79">
        <v>0</v>
      </c>
      <c r="F68" s="79">
        <v>4801.84645</v>
      </c>
    </row>
    <row r="69" spans="1:6" s="976" customFormat="1" ht="14.1" customHeight="1">
      <c r="A69" s="603" t="s">
        <v>67</v>
      </c>
      <c r="B69" s="79">
        <v>161.27726999999999</v>
      </c>
      <c r="C69" s="79">
        <v>0</v>
      </c>
      <c r="D69" s="79">
        <v>0</v>
      </c>
      <c r="E69" s="79">
        <v>0</v>
      </c>
      <c r="F69" s="79">
        <v>161.27726999999999</v>
      </c>
    </row>
    <row r="70" spans="1:6" s="976" customFormat="1" ht="14.1" customHeight="1" thickBot="1">
      <c r="A70" s="603" t="s">
        <v>68</v>
      </c>
      <c r="B70" s="79">
        <v>-11796.029619999999</v>
      </c>
      <c r="C70" s="79">
        <v>0</v>
      </c>
      <c r="D70" s="79">
        <v>0</v>
      </c>
      <c r="E70" s="79">
        <v>0</v>
      </c>
      <c r="F70" s="79">
        <v>-11796.029619999999</v>
      </c>
    </row>
    <row r="71" spans="1:6" s="976" customFormat="1" ht="14.1" customHeight="1" thickTop="1" thickBot="1">
      <c r="A71" s="539" t="s">
        <v>69</v>
      </c>
      <c r="B71" s="78">
        <v>11167.873579999999</v>
      </c>
      <c r="C71" s="78">
        <v>5072.4949000000006</v>
      </c>
      <c r="D71" s="78">
        <v>0</v>
      </c>
      <c r="E71" s="78">
        <v>0</v>
      </c>
      <c r="F71" s="78">
        <v>16240.368480000001</v>
      </c>
    </row>
    <row r="72" spans="1:6" s="976" customFormat="1" ht="14.1" customHeight="1" thickTop="1">
      <c r="A72" s="603" t="s">
        <v>18</v>
      </c>
      <c r="B72" s="79">
        <v>0</v>
      </c>
      <c r="C72" s="79">
        <v>0</v>
      </c>
      <c r="D72" s="79">
        <v>0</v>
      </c>
      <c r="E72" s="79">
        <v>0</v>
      </c>
      <c r="F72" s="79">
        <v>0</v>
      </c>
    </row>
    <row r="73" spans="1:6" s="976" customFormat="1" ht="14.1" customHeight="1">
      <c r="A73" s="603" t="s">
        <v>19</v>
      </c>
      <c r="B73" s="79">
        <v>7930.1830099999997</v>
      </c>
      <c r="C73" s="79">
        <v>1029</v>
      </c>
      <c r="D73" s="79">
        <v>0</v>
      </c>
      <c r="E73" s="79">
        <v>0</v>
      </c>
      <c r="F73" s="79">
        <v>8959.1830100000006</v>
      </c>
    </row>
    <row r="74" spans="1:6" s="976" customFormat="1" ht="14.1" customHeight="1">
      <c r="A74" s="603" t="s">
        <v>20</v>
      </c>
      <c r="B74" s="79">
        <v>0</v>
      </c>
      <c r="C74" s="79">
        <v>0</v>
      </c>
      <c r="D74" s="79">
        <v>0</v>
      </c>
      <c r="E74" s="79">
        <v>0</v>
      </c>
      <c r="F74" s="79">
        <v>0</v>
      </c>
    </row>
    <row r="75" spans="1:6" s="976" customFormat="1" ht="14.1" customHeight="1">
      <c r="A75" s="603" t="s">
        <v>21</v>
      </c>
      <c r="B75" s="79">
        <v>0</v>
      </c>
      <c r="C75" s="79">
        <v>0</v>
      </c>
      <c r="D75" s="79">
        <v>0</v>
      </c>
      <c r="E75" s="79">
        <v>0</v>
      </c>
      <c r="F75" s="79">
        <v>0</v>
      </c>
    </row>
    <row r="76" spans="1:6" s="976" customFormat="1" ht="14.1" customHeight="1">
      <c r="A76" s="603" t="s">
        <v>70</v>
      </c>
      <c r="B76" s="79">
        <v>84.63188000000001</v>
      </c>
      <c r="C76" s="79">
        <v>30.847090000000001</v>
      </c>
      <c r="D76" s="79">
        <v>0</v>
      </c>
      <c r="E76" s="79">
        <v>0</v>
      </c>
      <c r="F76" s="79">
        <v>115.47897</v>
      </c>
    </row>
    <row r="77" spans="1:6" s="976" customFormat="1" ht="14.1" customHeight="1">
      <c r="A77" s="603" t="s">
        <v>71</v>
      </c>
      <c r="B77" s="79">
        <v>2047.1021499999999</v>
      </c>
      <c r="C77" s="79">
        <v>4674.4589500000002</v>
      </c>
      <c r="D77" s="79">
        <v>0</v>
      </c>
      <c r="E77" s="79">
        <v>0</v>
      </c>
      <c r="F77" s="79">
        <v>6721.5610999999999</v>
      </c>
    </row>
    <row r="78" spans="1:6" s="976" customFormat="1" ht="14.1" customHeight="1">
      <c r="A78" s="603" t="s">
        <v>23</v>
      </c>
      <c r="B78" s="79">
        <v>1581.11383</v>
      </c>
      <c r="C78" s="79">
        <v>459.62</v>
      </c>
      <c r="D78" s="79">
        <v>0</v>
      </c>
      <c r="E78" s="79">
        <v>0</v>
      </c>
      <c r="F78" s="79">
        <v>2040.7338300000001</v>
      </c>
    </row>
    <row r="79" spans="1:6" s="976" customFormat="1" ht="14.1" customHeight="1">
      <c r="A79" s="603" t="s">
        <v>72</v>
      </c>
      <c r="B79" s="79">
        <v>112.06077999999999</v>
      </c>
      <c r="C79" s="79">
        <v>17.63551</v>
      </c>
      <c r="D79" s="79">
        <v>0</v>
      </c>
      <c r="E79" s="79">
        <v>0</v>
      </c>
      <c r="F79" s="79">
        <v>129.69629</v>
      </c>
    </row>
    <row r="80" spans="1:6" s="976" customFormat="1" ht="14.1" customHeight="1" thickBot="1">
      <c r="A80" s="603" t="s">
        <v>73</v>
      </c>
      <c r="B80" s="79">
        <v>-587.2180699999999</v>
      </c>
      <c r="C80" s="79">
        <v>-1139.06665</v>
      </c>
      <c r="D80" s="79">
        <v>0</v>
      </c>
      <c r="E80" s="79">
        <v>0</v>
      </c>
      <c r="F80" s="79">
        <v>-1726.2847199999999</v>
      </c>
    </row>
    <row r="81" spans="1:6" s="976" customFormat="1" ht="14.1" customHeight="1" thickTop="1" thickBot="1">
      <c r="A81" s="539" t="s">
        <v>74</v>
      </c>
      <c r="B81" s="78">
        <v>186313.80864999999</v>
      </c>
      <c r="C81" s="78">
        <v>0</v>
      </c>
      <c r="D81" s="78">
        <v>0</v>
      </c>
      <c r="E81" s="78">
        <v>0</v>
      </c>
      <c r="F81" s="78">
        <v>186313.80864999999</v>
      </c>
    </row>
    <row r="82" spans="1:6" s="976" customFormat="1" ht="14.1" customHeight="1" thickTop="1">
      <c r="A82" s="603" t="s">
        <v>75</v>
      </c>
      <c r="B82" s="79">
        <v>43992.383179999997</v>
      </c>
      <c r="C82" s="79">
        <v>0</v>
      </c>
      <c r="D82" s="79">
        <v>0</v>
      </c>
      <c r="E82" s="79">
        <v>0</v>
      </c>
      <c r="F82" s="79">
        <v>43992.383179999997</v>
      </c>
    </row>
    <row r="83" spans="1:6" s="976" customFormat="1" ht="14.1" customHeight="1">
      <c r="A83" s="603" t="s">
        <v>76</v>
      </c>
      <c r="B83" s="79">
        <v>93543.292440000005</v>
      </c>
      <c r="C83" s="79">
        <v>0</v>
      </c>
      <c r="D83" s="79">
        <v>0</v>
      </c>
      <c r="E83" s="79">
        <v>0</v>
      </c>
      <c r="F83" s="79">
        <v>93543.292440000005</v>
      </c>
    </row>
    <row r="84" spans="1:6" s="976" customFormat="1" ht="14.1" customHeight="1">
      <c r="A84" s="603" t="s">
        <v>77</v>
      </c>
      <c r="B84" s="79">
        <v>14280.686589999999</v>
      </c>
      <c r="C84" s="79">
        <v>0</v>
      </c>
      <c r="D84" s="79">
        <v>0</v>
      </c>
      <c r="E84" s="79">
        <v>0</v>
      </c>
      <c r="F84" s="79">
        <v>14280.686589999999</v>
      </c>
    </row>
    <row r="85" spans="1:6" s="976" customFormat="1" ht="14.1" customHeight="1">
      <c r="A85" s="603" t="s">
        <v>78</v>
      </c>
      <c r="B85" s="79">
        <v>15540.38257</v>
      </c>
      <c r="C85" s="79">
        <v>0</v>
      </c>
      <c r="D85" s="79">
        <v>0</v>
      </c>
      <c r="E85" s="79">
        <v>0</v>
      </c>
      <c r="F85" s="79">
        <v>15540.38257</v>
      </c>
    </row>
    <row r="86" spans="1:6" s="976" customFormat="1" ht="14.1" customHeight="1">
      <c r="A86" s="603" t="s">
        <v>79</v>
      </c>
      <c r="B86" s="79">
        <v>13881.67267</v>
      </c>
      <c r="C86" s="79">
        <v>0</v>
      </c>
      <c r="D86" s="79">
        <v>0</v>
      </c>
      <c r="E86" s="79">
        <v>0</v>
      </c>
      <c r="F86" s="79">
        <v>13881.67267</v>
      </c>
    </row>
    <row r="87" spans="1:6" s="976" customFormat="1" ht="14.1" customHeight="1">
      <c r="A87" s="603" t="s">
        <v>80</v>
      </c>
      <c r="B87" s="79">
        <v>2191.1220400000002</v>
      </c>
      <c r="C87" s="79">
        <v>0</v>
      </c>
      <c r="D87" s="79">
        <v>0</v>
      </c>
      <c r="E87" s="79">
        <v>0</v>
      </c>
      <c r="F87" s="79">
        <v>2191.1220400000002</v>
      </c>
    </row>
    <row r="88" spans="1:6" s="976" customFormat="1" ht="14.1" customHeight="1">
      <c r="A88" s="603" t="s">
        <v>81</v>
      </c>
      <c r="B88" s="79">
        <v>172.50664</v>
      </c>
      <c r="C88" s="79">
        <v>0</v>
      </c>
      <c r="D88" s="79">
        <v>0</v>
      </c>
      <c r="E88" s="79">
        <v>0</v>
      </c>
      <c r="F88" s="79">
        <v>172.50664</v>
      </c>
    </row>
    <row r="89" spans="1:6" s="976" customFormat="1" ht="14.1" customHeight="1">
      <c r="A89" s="603" t="s">
        <v>82</v>
      </c>
      <c r="B89" s="79">
        <v>0</v>
      </c>
      <c r="C89" s="79">
        <v>0</v>
      </c>
      <c r="D89" s="79">
        <v>0</v>
      </c>
      <c r="E89" s="79">
        <v>0</v>
      </c>
      <c r="F89" s="79">
        <v>0</v>
      </c>
    </row>
    <row r="90" spans="1:6" s="976" customFormat="1" ht="14.1" customHeight="1" thickBot="1">
      <c r="A90" s="603" t="s">
        <v>83</v>
      </c>
      <c r="B90" s="79">
        <v>2711.7625200000002</v>
      </c>
      <c r="C90" s="79">
        <v>0</v>
      </c>
      <c r="D90" s="79">
        <v>0</v>
      </c>
      <c r="E90" s="79">
        <v>0</v>
      </c>
      <c r="F90" s="79">
        <v>2711.7625200000002</v>
      </c>
    </row>
    <row r="91" spans="1:6" s="976" customFormat="1" ht="14.1" customHeight="1" thickTop="1" thickBot="1">
      <c r="A91" s="539" t="s">
        <v>84</v>
      </c>
      <c r="B91" s="78">
        <v>17394.700280000001</v>
      </c>
      <c r="C91" s="78">
        <v>753.2310500000001</v>
      </c>
      <c r="D91" s="78">
        <v>0</v>
      </c>
      <c r="E91" s="78">
        <v>0</v>
      </c>
      <c r="F91" s="78">
        <v>18147.931329999999</v>
      </c>
    </row>
    <row r="92" spans="1:6" s="976" customFormat="1" ht="14.1" customHeight="1" thickTop="1">
      <c r="A92" s="603" t="s">
        <v>85</v>
      </c>
      <c r="B92" s="79">
        <v>6642.2058899999993</v>
      </c>
      <c r="C92" s="79">
        <v>120.14518</v>
      </c>
      <c r="D92" s="79">
        <v>0</v>
      </c>
      <c r="E92" s="79">
        <v>0</v>
      </c>
      <c r="F92" s="79">
        <v>6762.3510700000006</v>
      </c>
    </row>
    <row r="93" spans="1:6" s="976" customFormat="1" ht="14.1" customHeight="1">
      <c r="A93" s="603" t="s">
        <v>86</v>
      </c>
      <c r="B93" s="79">
        <v>1537.4830400000001</v>
      </c>
      <c r="C93" s="79">
        <v>0</v>
      </c>
      <c r="D93" s="79">
        <v>0</v>
      </c>
      <c r="E93" s="79">
        <v>0</v>
      </c>
      <c r="F93" s="79">
        <v>1537.4830400000001</v>
      </c>
    </row>
    <row r="94" spans="1:6" s="976" customFormat="1" ht="14.1" customHeight="1">
      <c r="A94" s="603" t="s">
        <v>87</v>
      </c>
      <c r="B94" s="79">
        <v>6501.6072100000001</v>
      </c>
      <c r="C94" s="79">
        <v>622.86747000000003</v>
      </c>
      <c r="D94" s="79">
        <v>0</v>
      </c>
      <c r="E94" s="79">
        <v>0</v>
      </c>
      <c r="F94" s="79">
        <v>7124.4746799999994</v>
      </c>
    </row>
    <row r="95" spans="1:6" s="976" customFormat="1" ht="14.1" customHeight="1">
      <c r="A95" s="603" t="s">
        <v>88</v>
      </c>
      <c r="B95" s="79">
        <v>2941.36042</v>
      </c>
      <c r="C95" s="79">
        <v>336.22145</v>
      </c>
      <c r="D95" s="79">
        <v>0</v>
      </c>
      <c r="E95" s="79">
        <v>0</v>
      </c>
      <c r="F95" s="79">
        <v>3277.58187</v>
      </c>
    </row>
    <row r="96" spans="1:6" s="976" customFormat="1" ht="14.1" customHeight="1" thickBot="1">
      <c r="A96" s="603" t="s">
        <v>89</v>
      </c>
      <c r="B96" s="558">
        <v>-227.95627999999999</v>
      </c>
      <c r="C96" s="558">
        <v>-326.00304999999997</v>
      </c>
      <c r="D96" s="558">
        <v>0</v>
      </c>
      <c r="E96" s="558">
        <v>0</v>
      </c>
      <c r="F96" s="558">
        <v>-553.95932999999991</v>
      </c>
    </row>
    <row r="97" spans="1:6" s="68" customFormat="1" ht="14.1" customHeight="1" thickTop="1" thickBot="1">
      <c r="A97" s="540" t="s">
        <v>90</v>
      </c>
      <c r="B97" s="81">
        <v>4751965.5425399998</v>
      </c>
      <c r="C97" s="81">
        <v>1593850.47529</v>
      </c>
      <c r="D97" s="81">
        <v>208.95726000000002</v>
      </c>
      <c r="E97" s="81">
        <v>37.17839</v>
      </c>
      <c r="F97" s="81">
        <v>6346062.1534799999</v>
      </c>
    </row>
    <row r="98" spans="1:6" s="68" customFormat="1" ht="14.1" customHeight="1" thickTop="1" thickBot="1">
      <c r="A98" s="541" t="s">
        <v>91</v>
      </c>
      <c r="B98" s="78">
        <v>4150960.1469000001</v>
      </c>
      <c r="C98" s="78">
        <v>1468927.0557200001</v>
      </c>
      <c r="D98" s="78">
        <v>0</v>
      </c>
      <c r="E98" s="78">
        <v>37.17839</v>
      </c>
      <c r="F98" s="78">
        <v>5619924.3810100006</v>
      </c>
    </row>
    <row r="99" spans="1:6" s="68" customFormat="1" ht="14.1" customHeight="1" thickTop="1">
      <c r="A99" s="118" t="s">
        <v>92</v>
      </c>
      <c r="B99" s="79">
        <v>3070.9676600000003</v>
      </c>
      <c r="C99" s="79">
        <v>381.48577</v>
      </c>
      <c r="D99" s="79">
        <v>0</v>
      </c>
      <c r="E99" s="79">
        <v>0</v>
      </c>
      <c r="F99" s="79">
        <v>3452.45343</v>
      </c>
    </row>
    <row r="100" spans="1:6" s="68" customFormat="1" ht="14.1" customHeight="1">
      <c r="A100" s="118" t="s">
        <v>93</v>
      </c>
      <c r="B100" s="79">
        <v>0</v>
      </c>
      <c r="C100" s="79">
        <v>0</v>
      </c>
      <c r="D100" s="79">
        <v>0</v>
      </c>
      <c r="E100" s="79">
        <v>0</v>
      </c>
      <c r="F100" s="79">
        <v>0</v>
      </c>
    </row>
    <row r="101" spans="1:6" s="68" customFormat="1" ht="14.1" customHeight="1">
      <c r="A101" s="118" t="s">
        <v>94</v>
      </c>
      <c r="B101" s="79">
        <v>3070.9676600000003</v>
      </c>
      <c r="C101" s="79">
        <v>381.48577</v>
      </c>
      <c r="D101" s="79">
        <v>0</v>
      </c>
      <c r="E101" s="79">
        <v>0</v>
      </c>
      <c r="F101" s="79">
        <v>3452.45343</v>
      </c>
    </row>
    <row r="102" spans="1:6" s="68" customFormat="1" ht="14.1" customHeight="1">
      <c r="A102" s="118" t="s">
        <v>95</v>
      </c>
      <c r="B102" s="79">
        <v>1514463.0848099999</v>
      </c>
      <c r="C102" s="79">
        <v>481377.74900999997</v>
      </c>
      <c r="D102" s="79">
        <v>0</v>
      </c>
      <c r="E102" s="79">
        <v>36.689089999999993</v>
      </c>
      <c r="F102" s="79">
        <v>1995877.5229100001</v>
      </c>
    </row>
    <row r="103" spans="1:6" s="68" customFormat="1" ht="14.1" customHeight="1">
      <c r="A103" s="118" t="s">
        <v>96</v>
      </c>
      <c r="B103" s="79">
        <v>1939274.2707199999</v>
      </c>
      <c r="C103" s="79">
        <v>668542.69561000005</v>
      </c>
      <c r="D103" s="79">
        <v>0</v>
      </c>
      <c r="E103" s="79">
        <v>0</v>
      </c>
      <c r="F103" s="79">
        <v>2607816.9663299997</v>
      </c>
    </row>
    <row r="104" spans="1:6" s="68" customFormat="1" ht="14.1" customHeight="1">
      <c r="A104" s="557" t="s">
        <v>97</v>
      </c>
      <c r="B104" s="79">
        <v>75524.255049999992</v>
      </c>
      <c r="C104" s="79">
        <v>44166.545880000005</v>
      </c>
      <c r="D104" s="79">
        <v>0</v>
      </c>
      <c r="E104" s="79">
        <v>0</v>
      </c>
      <c r="F104" s="79">
        <v>119690.80093000001</v>
      </c>
    </row>
    <row r="105" spans="1:6" s="68" customFormat="1" ht="14.1" customHeight="1">
      <c r="A105" s="557" t="s">
        <v>98</v>
      </c>
      <c r="B105" s="79">
        <v>1945.68183</v>
      </c>
      <c r="C105" s="79">
        <v>305.61945000000003</v>
      </c>
      <c r="D105" s="79">
        <v>0</v>
      </c>
      <c r="E105" s="79">
        <v>0</v>
      </c>
      <c r="F105" s="79">
        <v>2251.3012799999997</v>
      </c>
    </row>
    <row r="106" spans="1:6" s="68" customFormat="1" ht="14.1" customHeight="1">
      <c r="A106" s="68" t="s">
        <v>99</v>
      </c>
      <c r="B106" s="79">
        <v>28648.17194</v>
      </c>
      <c r="C106" s="79">
        <v>8857.4469300000001</v>
      </c>
      <c r="D106" s="79">
        <v>0</v>
      </c>
      <c r="E106" s="79">
        <v>0</v>
      </c>
      <c r="F106" s="79">
        <v>37505.618869999998</v>
      </c>
    </row>
    <row r="107" spans="1:6" s="68" customFormat="1" ht="14.1" customHeight="1">
      <c r="A107" s="68" t="s">
        <v>100</v>
      </c>
      <c r="B107" s="79">
        <v>153869.98528999998</v>
      </c>
      <c r="C107" s="79">
        <v>34418.276709999998</v>
      </c>
      <c r="D107" s="79">
        <v>0</v>
      </c>
      <c r="E107" s="79">
        <v>0</v>
      </c>
      <c r="F107" s="79">
        <v>188288.26199999999</v>
      </c>
    </row>
    <row r="108" spans="1:6" s="68" customFormat="1" ht="14.1" customHeight="1">
      <c r="A108" s="68" t="s">
        <v>101</v>
      </c>
      <c r="B108" s="79">
        <v>377888.09004000004</v>
      </c>
      <c r="C108" s="79">
        <v>102542.45495</v>
      </c>
      <c r="D108" s="79">
        <v>0</v>
      </c>
      <c r="E108" s="79">
        <v>0</v>
      </c>
      <c r="F108" s="79">
        <v>480430.54499000002</v>
      </c>
    </row>
    <row r="109" spans="1:6" s="68" customFormat="1" ht="14.1" customHeight="1">
      <c r="A109" s="68" t="s">
        <v>102</v>
      </c>
      <c r="B109" s="79">
        <v>713328.24323999998</v>
      </c>
      <c r="C109" s="79">
        <v>133172.97331999999</v>
      </c>
      <c r="D109" s="79">
        <v>0</v>
      </c>
      <c r="E109" s="79">
        <v>0</v>
      </c>
      <c r="F109" s="79">
        <v>846501.21655999997</v>
      </c>
    </row>
    <row r="110" spans="1:6" s="68" customFormat="1" ht="14.1" customHeight="1">
      <c r="A110" s="68" t="s">
        <v>103</v>
      </c>
      <c r="B110" s="79">
        <v>209907.41868</v>
      </c>
      <c r="C110" s="79">
        <v>124335.21092</v>
      </c>
      <c r="D110" s="79">
        <v>0</v>
      </c>
      <c r="E110" s="79">
        <v>0</v>
      </c>
      <c r="F110" s="79">
        <v>334242.62960000004</v>
      </c>
    </row>
    <row r="111" spans="1:6" s="68" customFormat="1" ht="14.1" customHeight="1">
      <c r="A111" s="68" t="s">
        <v>104</v>
      </c>
      <c r="B111" s="79">
        <v>378162.42465</v>
      </c>
      <c r="C111" s="79">
        <v>220744.16744999998</v>
      </c>
      <c r="D111" s="79">
        <v>0</v>
      </c>
      <c r="E111" s="79">
        <v>0</v>
      </c>
      <c r="F111" s="79">
        <v>598906.59210000001</v>
      </c>
    </row>
    <row r="112" spans="1:6" s="68" customFormat="1" ht="14.1" customHeight="1">
      <c r="A112" s="69" t="s">
        <v>105</v>
      </c>
      <c r="B112" s="79">
        <v>159503.99072999999</v>
      </c>
      <c r="C112" s="79">
        <v>66866.452659999995</v>
      </c>
      <c r="D112" s="79">
        <v>0</v>
      </c>
      <c r="E112" s="79">
        <v>0.48930000000000001</v>
      </c>
      <c r="F112" s="79">
        <v>226370.93268999999</v>
      </c>
    </row>
    <row r="113" spans="1:6" s="68" customFormat="1" ht="14.1" customHeight="1">
      <c r="A113" s="69" t="s">
        <v>106</v>
      </c>
      <c r="B113" s="79">
        <v>472427.92932999996</v>
      </c>
      <c r="C113" s="79">
        <v>235247.86497999998</v>
      </c>
      <c r="D113" s="79">
        <v>0</v>
      </c>
      <c r="E113" s="79">
        <v>0</v>
      </c>
      <c r="F113" s="79">
        <v>707675.79430999991</v>
      </c>
    </row>
    <row r="114" spans="1:6" s="68" customFormat="1" ht="14.1" customHeight="1" thickBot="1">
      <c r="A114" s="118" t="s">
        <v>107</v>
      </c>
      <c r="B114" s="79">
        <v>62219.90365</v>
      </c>
      <c r="C114" s="79">
        <v>16510.807689999998</v>
      </c>
      <c r="D114" s="79">
        <v>0</v>
      </c>
      <c r="E114" s="79">
        <v>0</v>
      </c>
      <c r="F114" s="79">
        <v>78730.711340000009</v>
      </c>
    </row>
    <row r="115" spans="1:6" s="68" customFormat="1" ht="14.1" customHeight="1" thickTop="1" thickBot="1">
      <c r="A115" s="542" t="s">
        <v>108</v>
      </c>
      <c r="B115" s="81">
        <v>52.350439999999999</v>
      </c>
      <c r="C115" s="81">
        <v>199.80913000000001</v>
      </c>
      <c r="D115" s="81">
        <v>0</v>
      </c>
      <c r="E115" s="81">
        <v>0</v>
      </c>
      <c r="F115" s="81">
        <v>252.15957</v>
      </c>
    </row>
    <row r="116" spans="1:6" s="68" customFormat="1" ht="14.1" customHeight="1" thickTop="1" thickBot="1">
      <c r="A116" s="541" t="s">
        <v>109</v>
      </c>
      <c r="B116" s="78">
        <v>0</v>
      </c>
      <c r="C116" s="78">
        <v>0</v>
      </c>
      <c r="D116" s="78">
        <v>0</v>
      </c>
      <c r="E116" s="78">
        <v>0</v>
      </c>
      <c r="F116" s="78">
        <v>0</v>
      </c>
    </row>
    <row r="117" spans="1:6" s="73" customFormat="1" ht="14.1" customHeight="1" thickTop="1">
      <c r="A117" s="118" t="s">
        <v>110</v>
      </c>
      <c r="B117" s="79">
        <v>0</v>
      </c>
      <c r="C117" s="79">
        <v>0</v>
      </c>
      <c r="D117" s="79">
        <v>0</v>
      </c>
      <c r="E117" s="79">
        <v>0</v>
      </c>
      <c r="F117" s="79">
        <v>0</v>
      </c>
    </row>
    <row r="118" spans="1:6" s="73" customFormat="1" ht="14.1" customHeight="1">
      <c r="A118" s="118" t="s">
        <v>111</v>
      </c>
      <c r="B118" s="79">
        <v>0</v>
      </c>
      <c r="C118" s="79">
        <v>0</v>
      </c>
      <c r="D118" s="79">
        <v>0</v>
      </c>
      <c r="E118" s="79">
        <v>0</v>
      </c>
      <c r="F118" s="79">
        <v>0</v>
      </c>
    </row>
    <row r="119" spans="1:6" s="68" customFormat="1" ht="14.1" customHeight="1">
      <c r="A119" s="118" t="s">
        <v>112</v>
      </c>
      <c r="B119" s="79">
        <v>0</v>
      </c>
      <c r="C119" s="79">
        <v>0</v>
      </c>
      <c r="D119" s="79">
        <v>0</v>
      </c>
      <c r="E119" s="79">
        <v>0</v>
      </c>
      <c r="F119" s="79">
        <v>0</v>
      </c>
    </row>
    <row r="120" spans="1:6" s="68" customFormat="1" ht="14.1" customHeight="1">
      <c r="A120" s="118" t="s">
        <v>113</v>
      </c>
      <c r="B120" s="79">
        <v>0</v>
      </c>
      <c r="C120" s="79">
        <v>0</v>
      </c>
      <c r="D120" s="79">
        <v>0</v>
      </c>
      <c r="E120" s="79">
        <v>0</v>
      </c>
      <c r="F120" s="79">
        <v>0</v>
      </c>
    </row>
    <row r="121" spans="1:6" s="68" customFormat="1" ht="14.1" customHeight="1">
      <c r="A121" s="118" t="s">
        <v>114</v>
      </c>
      <c r="B121" s="79">
        <v>0</v>
      </c>
      <c r="C121" s="79">
        <v>0</v>
      </c>
      <c r="D121" s="79">
        <v>0</v>
      </c>
      <c r="E121" s="79">
        <v>0</v>
      </c>
      <c r="F121" s="79">
        <v>0</v>
      </c>
    </row>
    <row r="122" spans="1:6" s="68" customFormat="1" ht="14.1" customHeight="1" thickBot="1">
      <c r="A122" s="118" t="s">
        <v>115</v>
      </c>
      <c r="B122" s="79">
        <v>0</v>
      </c>
      <c r="C122" s="79">
        <v>0</v>
      </c>
      <c r="D122" s="79">
        <v>0</v>
      </c>
      <c r="E122" s="79">
        <v>0</v>
      </c>
      <c r="F122" s="79">
        <v>0</v>
      </c>
    </row>
    <row r="123" spans="1:6" s="68" customFormat="1" ht="14.1" customHeight="1" thickTop="1" thickBot="1">
      <c r="A123" s="541" t="s">
        <v>116</v>
      </c>
      <c r="B123" s="78">
        <v>338069.76231999998</v>
      </c>
      <c r="C123" s="78">
        <v>42496.455049999997</v>
      </c>
      <c r="D123" s="78">
        <v>208.95726000000002</v>
      </c>
      <c r="E123" s="78">
        <v>0</v>
      </c>
      <c r="F123" s="78">
        <v>380775.17463000002</v>
      </c>
    </row>
    <row r="124" spans="1:6" s="68" customFormat="1" ht="14.1" customHeight="1" thickTop="1">
      <c r="A124" s="118" t="s">
        <v>117</v>
      </c>
      <c r="B124" s="79">
        <v>0</v>
      </c>
      <c r="C124" s="79">
        <v>0</v>
      </c>
      <c r="D124" s="79">
        <v>0</v>
      </c>
      <c r="E124" s="79">
        <v>0</v>
      </c>
      <c r="F124" s="79">
        <v>0</v>
      </c>
    </row>
    <row r="125" spans="1:6" s="68" customFormat="1" ht="14.1" customHeight="1">
      <c r="A125" s="118" t="s">
        <v>118</v>
      </c>
      <c r="B125" s="79">
        <v>0</v>
      </c>
      <c r="C125" s="79">
        <v>0</v>
      </c>
      <c r="D125" s="79">
        <v>0</v>
      </c>
      <c r="E125" s="79">
        <v>0</v>
      </c>
      <c r="F125" s="79">
        <v>0</v>
      </c>
    </row>
    <row r="126" spans="1:6" s="68" customFormat="1" ht="14.1" customHeight="1">
      <c r="A126" s="118" t="s">
        <v>119</v>
      </c>
      <c r="B126" s="79">
        <v>0</v>
      </c>
      <c r="C126" s="79">
        <v>2339.6592500000002</v>
      </c>
      <c r="D126" s="79">
        <v>0</v>
      </c>
      <c r="E126" s="79">
        <v>0</v>
      </c>
      <c r="F126" s="79">
        <v>2339.6592500000002</v>
      </c>
    </row>
    <row r="127" spans="1:6" s="68" customFormat="1" ht="14.1" customHeight="1">
      <c r="A127" s="118" t="s">
        <v>1456</v>
      </c>
      <c r="B127" s="79">
        <v>57921.398119999998</v>
      </c>
      <c r="C127" s="79">
        <v>923.19581999999991</v>
      </c>
      <c r="D127" s="79">
        <v>208.95726000000002</v>
      </c>
      <c r="E127" s="79">
        <v>0</v>
      </c>
      <c r="F127" s="79">
        <v>59053.551200000002</v>
      </c>
    </row>
    <row r="128" spans="1:6" s="68" customFormat="1" ht="14.1" customHeight="1">
      <c r="A128" s="118" t="s">
        <v>120</v>
      </c>
      <c r="B128" s="79">
        <v>243023.03738999998</v>
      </c>
      <c r="C128" s="79">
        <v>35045.454810000003</v>
      </c>
      <c r="D128" s="79">
        <v>0</v>
      </c>
      <c r="E128" s="79">
        <v>0</v>
      </c>
      <c r="F128" s="79">
        <v>278068.49219999998</v>
      </c>
    </row>
    <row r="129" spans="1:6" s="68" customFormat="1" ht="14.1" customHeight="1">
      <c r="A129" s="118" t="s">
        <v>121</v>
      </c>
      <c r="B129" s="79">
        <v>2400</v>
      </c>
      <c r="C129" s="79">
        <v>343</v>
      </c>
      <c r="D129" s="79">
        <v>0</v>
      </c>
      <c r="E129" s="79">
        <v>0</v>
      </c>
      <c r="F129" s="79">
        <v>2743</v>
      </c>
    </row>
    <row r="130" spans="1:6" s="68" customFormat="1" ht="14.1" customHeight="1">
      <c r="A130" s="118" t="s">
        <v>122</v>
      </c>
      <c r="B130" s="79">
        <v>24894.118910000001</v>
      </c>
      <c r="C130" s="79">
        <v>3658.6665800000001</v>
      </c>
      <c r="D130" s="79">
        <v>0</v>
      </c>
      <c r="E130" s="79">
        <v>0</v>
      </c>
      <c r="F130" s="79">
        <v>28552.785489999998</v>
      </c>
    </row>
    <row r="131" spans="1:6" s="68" customFormat="1" ht="14.1" customHeight="1" thickBot="1">
      <c r="A131" s="118" t="s">
        <v>123</v>
      </c>
      <c r="B131" s="79">
        <v>9831.2079000000012</v>
      </c>
      <c r="C131" s="79">
        <v>186.47859</v>
      </c>
      <c r="D131" s="79">
        <v>0</v>
      </c>
      <c r="E131" s="79">
        <v>0</v>
      </c>
      <c r="F131" s="79">
        <v>10017.68649</v>
      </c>
    </row>
    <row r="132" spans="1:6" s="68" customFormat="1" ht="14.1" customHeight="1" thickTop="1" thickBot="1">
      <c r="A132" s="541" t="s">
        <v>124</v>
      </c>
      <c r="B132" s="78">
        <v>158120.76493</v>
      </c>
      <c r="C132" s="78">
        <v>28686.187440000002</v>
      </c>
      <c r="D132" s="78">
        <v>0</v>
      </c>
      <c r="E132" s="78">
        <v>0</v>
      </c>
      <c r="F132" s="78">
        <v>186806.95237000001</v>
      </c>
    </row>
    <row r="133" spans="1:6" s="68" customFormat="1" ht="14.1" customHeight="1" thickTop="1">
      <c r="A133" s="118" t="s">
        <v>58</v>
      </c>
      <c r="B133" s="79">
        <v>413.56648999999999</v>
      </c>
      <c r="C133" s="79">
        <v>177.01844</v>
      </c>
      <c r="D133" s="79">
        <v>0</v>
      </c>
      <c r="E133" s="79">
        <v>0</v>
      </c>
      <c r="F133" s="79">
        <v>590.5849300000001</v>
      </c>
    </row>
    <row r="134" spans="1:6" s="68" customFormat="1" ht="14.1" customHeight="1">
      <c r="A134" s="118" t="s">
        <v>60</v>
      </c>
      <c r="B134" s="79">
        <v>53395.990060000004</v>
      </c>
      <c r="C134" s="79">
        <v>13198.16394</v>
      </c>
      <c r="D134" s="79">
        <v>0</v>
      </c>
      <c r="E134" s="79">
        <v>0</v>
      </c>
      <c r="F134" s="79">
        <v>66594.153999999995</v>
      </c>
    </row>
    <row r="135" spans="1:6" s="68" customFormat="1" ht="14.1" customHeight="1">
      <c r="A135" s="118" t="s">
        <v>125</v>
      </c>
      <c r="B135" s="79">
        <v>101370.07204000001</v>
      </c>
      <c r="C135" s="79">
        <v>14726.809529999999</v>
      </c>
      <c r="D135" s="79">
        <v>0</v>
      </c>
      <c r="E135" s="79">
        <v>0</v>
      </c>
      <c r="F135" s="79">
        <v>116096.88157</v>
      </c>
    </row>
    <row r="136" spans="1:6" s="68" customFormat="1" ht="14.1" customHeight="1">
      <c r="A136" s="118" t="s">
        <v>87</v>
      </c>
      <c r="B136" s="79">
        <v>2941.13634</v>
      </c>
      <c r="C136" s="79">
        <v>584.19553000000008</v>
      </c>
      <c r="D136" s="79">
        <v>0</v>
      </c>
      <c r="E136" s="79">
        <v>0</v>
      </c>
      <c r="F136" s="79">
        <v>3525.33187</v>
      </c>
    </row>
    <row r="137" spans="1:6" s="68" customFormat="1" ht="14.1" customHeight="1" thickBot="1">
      <c r="A137" s="118" t="s">
        <v>126</v>
      </c>
      <c r="B137" s="79">
        <v>0</v>
      </c>
      <c r="C137" s="79">
        <v>0</v>
      </c>
      <c r="D137" s="79">
        <v>0</v>
      </c>
      <c r="E137" s="79">
        <v>0</v>
      </c>
      <c r="F137" s="79">
        <v>0</v>
      </c>
    </row>
    <row r="138" spans="1:6" s="68" customFormat="1" ht="14.1" customHeight="1" thickTop="1" thickBot="1">
      <c r="A138" s="541" t="s">
        <v>127</v>
      </c>
      <c r="B138" s="78">
        <v>68100.411659999998</v>
      </c>
      <c r="C138" s="78">
        <v>51917.021460000004</v>
      </c>
      <c r="D138" s="78">
        <v>0</v>
      </c>
      <c r="E138" s="78">
        <v>0</v>
      </c>
      <c r="F138" s="78">
        <v>120017.43312</v>
      </c>
    </row>
    <row r="139" spans="1:6" s="68" customFormat="1" ht="14.1" customHeight="1" thickTop="1">
      <c r="A139" s="118" t="s">
        <v>128</v>
      </c>
      <c r="B139" s="79">
        <v>202.02202</v>
      </c>
      <c r="C139" s="79">
        <v>0</v>
      </c>
      <c r="D139" s="79">
        <v>0</v>
      </c>
      <c r="E139" s="79">
        <v>0</v>
      </c>
      <c r="F139" s="79">
        <v>202.02202</v>
      </c>
    </row>
    <row r="140" spans="1:6" s="68" customFormat="1" ht="14.1" customHeight="1">
      <c r="A140" s="118" t="s">
        <v>129</v>
      </c>
      <c r="B140" s="79">
        <v>0</v>
      </c>
      <c r="C140" s="79">
        <v>0</v>
      </c>
      <c r="D140" s="79">
        <v>0</v>
      </c>
      <c r="E140" s="79">
        <v>0</v>
      </c>
      <c r="F140" s="79">
        <v>0</v>
      </c>
    </row>
    <row r="141" spans="1:6" s="68" customFormat="1" ht="14.1" customHeight="1">
      <c r="A141" s="118" t="s">
        <v>130</v>
      </c>
      <c r="B141" s="79">
        <v>26479.91977</v>
      </c>
      <c r="C141" s="79">
        <v>39418.401979999995</v>
      </c>
      <c r="D141" s="79">
        <v>0</v>
      </c>
      <c r="E141" s="79">
        <v>0</v>
      </c>
      <c r="F141" s="79">
        <v>65898.321750000003</v>
      </c>
    </row>
    <row r="142" spans="1:6" s="68" customFormat="1" ht="14.1" customHeight="1">
      <c r="A142" s="118" t="s">
        <v>131</v>
      </c>
      <c r="B142" s="79">
        <v>40091.667099999999</v>
      </c>
      <c r="C142" s="79">
        <v>11008.59067</v>
      </c>
      <c r="D142" s="79">
        <v>0</v>
      </c>
      <c r="E142" s="79">
        <v>0</v>
      </c>
      <c r="F142" s="79">
        <v>51100.257770000004</v>
      </c>
    </row>
    <row r="143" spans="1:6" s="68" customFormat="1" ht="14.1" customHeight="1" thickBot="1">
      <c r="A143" s="118" t="s">
        <v>132</v>
      </c>
      <c r="B143" s="79">
        <v>1326.80277</v>
      </c>
      <c r="C143" s="79">
        <v>1490.02881</v>
      </c>
      <c r="D143" s="79">
        <v>0</v>
      </c>
      <c r="E143" s="79">
        <v>0</v>
      </c>
      <c r="F143" s="79">
        <v>2816.83158</v>
      </c>
    </row>
    <row r="144" spans="1:6" s="68" customFormat="1" ht="14.1" customHeight="1" thickTop="1" thickBot="1">
      <c r="A144" s="541" t="s">
        <v>133</v>
      </c>
      <c r="B144" s="78">
        <v>36598.606939999998</v>
      </c>
      <c r="C144" s="78">
        <v>0</v>
      </c>
      <c r="D144" s="78">
        <v>0</v>
      </c>
      <c r="E144" s="78">
        <v>0</v>
      </c>
      <c r="F144" s="78">
        <v>36598.606939999998</v>
      </c>
    </row>
    <row r="145" spans="1:6" s="68" customFormat="1" ht="14.1" customHeight="1" thickTop="1">
      <c r="A145" s="118" t="s">
        <v>134</v>
      </c>
      <c r="B145" s="79">
        <v>0</v>
      </c>
      <c r="C145" s="79">
        <v>0</v>
      </c>
      <c r="D145" s="79">
        <v>0</v>
      </c>
      <c r="E145" s="79">
        <v>0</v>
      </c>
      <c r="F145" s="79">
        <v>0</v>
      </c>
    </row>
    <row r="146" spans="1:6" s="68" customFormat="1" ht="14.1" customHeight="1">
      <c r="A146" s="118" t="s">
        <v>135</v>
      </c>
      <c r="B146" s="79">
        <v>0</v>
      </c>
      <c r="C146" s="79">
        <v>0</v>
      </c>
      <c r="D146" s="79">
        <v>0</v>
      </c>
      <c r="E146" s="79">
        <v>0</v>
      </c>
      <c r="F146" s="79">
        <v>0</v>
      </c>
    </row>
    <row r="147" spans="1:6" s="68" customFormat="1" ht="14.1" customHeight="1">
      <c r="A147" s="118" t="s">
        <v>136</v>
      </c>
      <c r="B147" s="79">
        <v>36000</v>
      </c>
      <c r="C147" s="79">
        <v>0</v>
      </c>
      <c r="D147" s="79">
        <v>0</v>
      </c>
      <c r="E147" s="79">
        <v>0</v>
      </c>
      <c r="F147" s="79">
        <v>36000</v>
      </c>
    </row>
    <row r="148" spans="1:6" s="68" customFormat="1" ht="14.1" customHeight="1" thickBot="1">
      <c r="A148" s="118" t="s">
        <v>137</v>
      </c>
      <c r="B148" s="79">
        <v>598.6069399999999</v>
      </c>
      <c r="C148" s="79">
        <v>0</v>
      </c>
      <c r="D148" s="79">
        <v>0</v>
      </c>
      <c r="E148" s="79">
        <v>0</v>
      </c>
      <c r="F148" s="79">
        <v>598.6069399999999</v>
      </c>
    </row>
    <row r="149" spans="1:6" s="68" customFormat="1" ht="14.1" customHeight="1" thickTop="1" thickBot="1">
      <c r="A149" s="541" t="s">
        <v>138</v>
      </c>
      <c r="B149" s="78">
        <v>63.49935</v>
      </c>
      <c r="C149" s="78">
        <v>1623.94649</v>
      </c>
      <c r="D149" s="78">
        <v>0</v>
      </c>
      <c r="E149" s="78">
        <v>0</v>
      </c>
      <c r="F149" s="78">
        <v>1687.4458400000001</v>
      </c>
    </row>
    <row r="150" spans="1:6" s="68" customFormat="1" ht="14.1" customHeight="1" thickTop="1">
      <c r="A150" s="118" t="s">
        <v>139</v>
      </c>
      <c r="B150" s="79">
        <v>63.49935</v>
      </c>
      <c r="C150" s="79">
        <v>1623.94649</v>
      </c>
      <c r="D150" s="79">
        <v>0</v>
      </c>
      <c r="E150" s="79">
        <v>0</v>
      </c>
      <c r="F150" s="79">
        <v>1687.4458400000001</v>
      </c>
    </row>
    <row r="151" spans="1:6" s="68" customFormat="1" ht="14.1" customHeight="1">
      <c r="A151" s="118" t="s">
        <v>140</v>
      </c>
      <c r="B151" s="79">
        <v>63.49935</v>
      </c>
      <c r="C151" s="79">
        <v>0</v>
      </c>
      <c r="D151" s="79">
        <v>0</v>
      </c>
      <c r="E151" s="79">
        <v>0</v>
      </c>
      <c r="F151" s="79">
        <v>63.49935</v>
      </c>
    </row>
    <row r="152" spans="1:6" s="68" customFormat="1" ht="14.1" customHeight="1">
      <c r="A152" s="118" t="s">
        <v>141</v>
      </c>
      <c r="B152" s="79">
        <v>0</v>
      </c>
      <c r="C152" s="79">
        <v>1593.0764899999999</v>
      </c>
      <c r="D152" s="79">
        <v>0</v>
      </c>
      <c r="E152" s="79">
        <v>0</v>
      </c>
      <c r="F152" s="79">
        <v>1593.0764899999999</v>
      </c>
    </row>
    <row r="153" spans="1:6" s="68" customFormat="1" ht="14.1" customHeight="1">
      <c r="A153" s="118" t="s">
        <v>142</v>
      </c>
      <c r="B153" s="79">
        <v>0</v>
      </c>
      <c r="C153" s="79">
        <v>0</v>
      </c>
      <c r="D153" s="79">
        <v>0</v>
      </c>
      <c r="E153" s="79">
        <v>0</v>
      </c>
      <c r="F153" s="79">
        <v>0</v>
      </c>
    </row>
    <row r="154" spans="1:6" s="68" customFormat="1" ht="14.1" customHeight="1">
      <c r="A154" s="118" t="s">
        <v>143</v>
      </c>
      <c r="B154" s="79">
        <v>0</v>
      </c>
      <c r="C154" s="79">
        <v>0</v>
      </c>
      <c r="D154" s="79">
        <v>0</v>
      </c>
      <c r="E154" s="79">
        <v>0</v>
      </c>
      <c r="F154" s="79">
        <v>0</v>
      </c>
    </row>
    <row r="155" spans="1:6" s="68" customFormat="1" ht="14.1" customHeight="1">
      <c r="A155" s="118" t="s">
        <v>144</v>
      </c>
      <c r="B155" s="79">
        <v>0</v>
      </c>
      <c r="C155" s="79">
        <v>30.87</v>
      </c>
      <c r="D155" s="79">
        <v>0</v>
      </c>
      <c r="E155" s="79">
        <v>0</v>
      </c>
      <c r="F155" s="79">
        <v>30.87</v>
      </c>
    </row>
    <row r="156" spans="1:6" s="68" customFormat="1" ht="14.1" customHeight="1">
      <c r="A156" s="118" t="s">
        <v>145</v>
      </c>
      <c r="B156" s="79">
        <v>0</v>
      </c>
      <c r="C156" s="79">
        <v>0</v>
      </c>
      <c r="D156" s="79">
        <v>0</v>
      </c>
      <c r="E156" s="79">
        <v>0</v>
      </c>
      <c r="F156" s="79">
        <v>0</v>
      </c>
    </row>
    <row r="157" spans="1:6" s="68" customFormat="1" ht="14.1" customHeight="1" thickBot="1">
      <c r="A157" s="118" t="s">
        <v>146</v>
      </c>
      <c r="B157" s="558">
        <v>0</v>
      </c>
      <c r="C157" s="558">
        <v>0</v>
      </c>
      <c r="D157" s="558">
        <v>0</v>
      </c>
      <c r="E157" s="558">
        <v>0</v>
      </c>
      <c r="F157" s="558">
        <v>0</v>
      </c>
    </row>
    <row r="158" spans="1:6" s="68" customFormat="1" ht="14.1" customHeight="1" thickTop="1" thickBot="1">
      <c r="A158" s="543" t="s">
        <v>147</v>
      </c>
      <c r="B158" s="78">
        <v>936631.11589999998</v>
      </c>
      <c r="C158" s="78">
        <v>0</v>
      </c>
      <c r="D158" s="78">
        <v>0</v>
      </c>
      <c r="E158" s="78">
        <v>0</v>
      </c>
      <c r="F158" s="78">
        <v>936631.11589999998</v>
      </c>
    </row>
    <row r="159" spans="1:6" s="68" customFormat="1" ht="14.1" customHeight="1" thickTop="1">
      <c r="A159" s="559" t="s">
        <v>148</v>
      </c>
      <c r="B159" s="79">
        <v>332713.18430999998</v>
      </c>
      <c r="C159" s="79">
        <v>0</v>
      </c>
      <c r="D159" s="79">
        <v>0</v>
      </c>
      <c r="E159" s="79">
        <v>0</v>
      </c>
      <c r="F159" s="79">
        <v>332713.18430999998</v>
      </c>
    </row>
    <row r="160" spans="1:6" s="68" customFormat="1" ht="14.1" customHeight="1">
      <c r="A160" s="118" t="s">
        <v>149</v>
      </c>
      <c r="B160" s="79">
        <v>332713.18430999998</v>
      </c>
      <c r="C160" s="79">
        <v>0</v>
      </c>
      <c r="D160" s="79">
        <v>0</v>
      </c>
      <c r="E160" s="79">
        <v>0</v>
      </c>
      <c r="F160" s="79">
        <v>332713.18430999998</v>
      </c>
    </row>
    <row r="161" spans="1:6" s="68" customFormat="1" ht="14.1" customHeight="1">
      <c r="A161" s="118" t="s">
        <v>150</v>
      </c>
      <c r="B161" s="79">
        <v>0</v>
      </c>
      <c r="C161" s="79">
        <v>0</v>
      </c>
      <c r="D161" s="79">
        <v>0</v>
      </c>
      <c r="E161" s="79">
        <v>0</v>
      </c>
      <c r="F161" s="79">
        <v>0</v>
      </c>
    </row>
    <row r="162" spans="1:6" s="68" customFormat="1" ht="14.1" customHeight="1">
      <c r="A162" s="118" t="s">
        <v>151</v>
      </c>
      <c r="B162" s="79">
        <v>0</v>
      </c>
      <c r="C162" s="79">
        <v>0</v>
      </c>
      <c r="D162" s="79">
        <v>0</v>
      </c>
      <c r="E162" s="79">
        <v>0</v>
      </c>
      <c r="F162" s="79">
        <v>0</v>
      </c>
    </row>
    <row r="163" spans="1:6" s="68" customFormat="1" ht="14.1" customHeight="1">
      <c r="A163" s="559" t="s">
        <v>152</v>
      </c>
      <c r="B163" s="79">
        <v>19095.093410000001</v>
      </c>
      <c r="C163" s="79">
        <v>0</v>
      </c>
      <c r="D163" s="79">
        <v>0</v>
      </c>
      <c r="E163" s="79">
        <v>0</v>
      </c>
      <c r="F163" s="79">
        <v>19095.093410000001</v>
      </c>
    </row>
    <row r="164" spans="1:6" s="68" customFormat="1" ht="14.1" customHeight="1">
      <c r="A164" s="118" t="s">
        <v>153</v>
      </c>
      <c r="B164" s="79">
        <v>0</v>
      </c>
      <c r="C164" s="79">
        <v>0</v>
      </c>
      <c r="D164" s="79">
        <v>0</v>
      </c>
      <c r="E164" s="79">
        <v>0</v>
      </c>
      <c r="F164" s="79">
        <v>0</v>
      </c>
    </row>
    <row r="165" spans="1:6" s="68" customFormat="1" ht="14.1" customHeight="1">
      <c r="A165" s="118" t="s">
        <v>154</v>
      </c>
      <c r="B165" s="79">
        <v>2271.2721699999997</v>
      </c>
      <c r="C165" s="79">
        <v>0</v>
      </c>
      <c r="D165" s="79">
        <v>0</v>
      </c>
      <c r="E165" s="79">
        <v>0</v>
      </c>
      <c r="F165" s="79">
        <v>2271.2721699999997</v>
      </c>
    </row>
    <row r="166" spans="1:6" s="68" customFormat="1" ht="14.1" customHeight="1">
      <c r="A166" s="118" t="s">
        <v>155</v>
      </c>
      <c r="B166" s="79">
        <v>16823.821239999997</v>
      </c>
      <c r="C166" s="79">
        <v>0</v>
      </c>
      <c r="D166" s="79">
        <v>0</v>
      </c>
      <c r="E166" s="79">
        <v>0</v>
      </c>
      <c r="F166" s="79">
        <v>16823.821239999997</v>
      </c>
    </row>
    <row r="167" spans="1:6" s="68" customFormat="1" ht="14.1" customHeight="1">
      <c r="A167" s="559" t="s">
        <v>156</v>
      </c>
      <c r="B167" s="79">
        <v>0</v>
      </c>
      <c r="C167" s="79">
        <v>0</v>
      </c>
      <c r="D167" s="79">
        <v>0</v>
      </c>
      <c r="E167" s="79">
        <v>0</v>
      </c>
      <c r="F167" s="79">
        <v>0</v>
      </c>
    </row>
    <row r="168" spans="1:6" s="68" customFormat="1" ht="14.1" customHeight="1">
      <c r="A168" s="118" t="s">
        <v>157</v>
      </c>
      <c r="B168" s="79">
        <v>0</v>
      </c>
      <c r="C168" s="79">
        <v>0</v>
      </c>
      <c r="D168" s="79">
        <v>0</v>
      </c>
      <c r="E168" s="79">
        <v>0</v>
      </c>
      <c r="F168" s="79">
        <v>0</v>
      </c>
    </row>
    <row r="169" spans="1:6" s="68" customFormat="1" ht="14.1" customHeight="1">
      <c r="A169" s="118" t="s">
        <v>158</v>
      </c>
      <c r="B169" s="79">
        <v>0</v>
      </c>
      <c r="C169" s="79">
        <v>0</v>
      </c>
      <c r="D169" s="79">
        <v>0</v>
      </c>
      <c r="E169" s="79">
        <v>0</v>
      </c>
      <c r="F169" s="79">
        <v>0</v>
      </c>
    </row>
    <row r="170" spans="1:6" s="68" customFormat="1" ht="14.1" customHeight="1">
      <c r="A170" s="118" t="s">
        <v>159</v>
      </c>
      <c r="B170" s="79">
        <v>0</v>
      </c>
      <c r="C170" s="79">
        <v>0</v>
      </c>
      <c r="D170" s="79">
        <v>0</v>
      </c>
      <c r="E170" s="79">
        <v>0</v>
      </c>
      <c r="F170" s="79">
        <v>0</v>
      </c>
    </row>
    <row r="171" spans="1:6" s="68" customFormat="1" ht="14.1" customHeight="1">
      <c r="A171" s="559" t="s">
        <v>160</v>
      </c>
      <c r="B171" s="79">
        <v>561117.62309999997</v>
      </c>
      <c r="C171" s="79">
        <v>0</v>
      </c>
      <c r="D171" s="79">
        <v>0</v>
      </c>
      <c r="E171" s="79">
        <v>0</v>
      </c>
      <c r="F171" s="79">
        <v>561117.62309999997</v>
      </c>
    </row>
    <row r="172" spans="1:6" s="68" customFormat="1" ht="14.1" customHeight="1">
      <c r="A172" s="118" t="s">
        <v>161</v>
      </c>
      <c r="B172" s="79">
        <v>250207.04832</v>
      </c>
      <c r="C172" s="79">
        <v>0</v>
      </c>
      <c r="D172" s="79">
        <v>0</v>
      </c>
      <c r="E172" s="79">
        <v>0</v>
      </c>
      <c r="F172" s="79">
        <v>250207.04832</v>
      </c>
    </row>
    <row r="173" spans="1:6" s="68" customFormat="1" ht="14.1" customHeight="1">
      <c r="A173" s="118" t="s">
        <v>162</v>
      </c>
      <c r="B173" s="79">
        <v>203718.508</v>
      </c>
      <c r="C173" s="79">
        <v>0</v>
      </c>
      <c r="D173" s="79">
        <v>0</v>
      </c>
      <c r="E173" s="79">
        <v>0</v>
      </c>
      <c r="F173" s="79">
        <v>203718.508</v>
      </c>
    </row>
    <row r="174" spans="1:6" s="68" customFormat="1" ht="14.1" customHeight="1">
      <c r="A174" s="118" t="s">
        <v>163</v>
      </c>
      <c r="B174" s="79">
        <v>107192.06678000001</v>
      </c>
      <c r="C174" s="79">
        <v>0</v>
      </c>
      <c r="D174" s="79">
        <v>0</v>
      </c>
      <c r="E174" s="79">
        <v>0</v>
      </c>
      <c r="F174" s="79">
        <v>107192.06678000001</v>
      </c>
    </row>
    <row r="175" spans="1:6" s="68" customFormat="1" ht="14.1" customHeight="1">
      <c r="A175" s="559" t="s">
        <v>164</v>
      </c>
      <c r="B175" s="79">
        <v>23705.215079999998</v>
      </c>
      <c r="C175" s="79">
        <v>0</v>
      </c>
      <c r="D175" s="79">
        <v>0</v>
      </c>
      <c r="E175" s="79">
        <v>0</v>
      </c>
      <c r="F175" s="79">
        <v>23705.215079999998</v>
      </c>
    </row>
    <row r="176" spans="1:6" s="68" customFormat="1" ht="14.1" customHeight="1">
      <c r="A176" s="118" t="s">
        <v>165</v>
      </c>
      <c r="B176" s="79">
        <v>2534.4741099999997</v>
      </c>
      <c r="C176" s="79">
        <v>0</v>
      </c>
      <c r="D176" s="79">
        <v>0</v>
      </c>
      <c r="E176" s="79">
        <v>0</v>
      </c>
      <c r="F176" s="79">
        <v>2534.4741099999997</v>
      </c>
    </row>
    <row r="177" spans="1:6" s="68" customFormat="1" ht="14.1" customHeight="1" thickBot="1">
      <c r="A177" s="118" t="s">
        <v>166</v>
      </c>
      <c r="B177" s="79">
        <v>21170.740969999999</v>
      </c>
      <c r="C177" s="79">
        <v>0</v>
      </c>
      <c r="D177" s="79">
        <v>0</v>
      </c>
      <c r="E177" s="79">
        <v>0</v>
      </c>
      <c r="F177" s="79">
        <v>21170.740969999999</v>
      </c>
    </row>
    <row r="178" spans="1:6" s="68" customFormat="1" ht="14.1" customHeight="1" thickTop="1" thickBot="1">
      <c r="A178" s="606" t="s">
        <v>167</v>
      </c>
      <c r="B178" s="81">
        <v>5688596.6584399994</v>
      </c>
      <c r="C178" s="81">
        <v>1593850.47529</v>
      </c>
      <c r="D178" s="81">
        <v>208.95726000000002</v>
      </c>
      <c r="E178" s="81">
        <v>37.17839</v>
      </c>
      <c r="F178" s="81">
        <v>7282693.2693800004</v>
      </c>
    </row>
    <row r="179" spans="1:6" s="68" customFormat="1" ht="14.1" customHeight="1" thickTop="1" thickBot="1">
      <c r="A179" s="607" t="s">
        <v>168</v>
      </c>
      <c r="B179" s="78">
        <v>8.8970000000000002</v>
      </c>
      <c r="C179" s="78">
        <v>0</v>
      </c>
      <c r="D179" s="78">
        <v>0</v>
      </c>
      <c r="E179" s="78">
        <v>0</v>
      </c>
      <c r="F179" s="78">
        <v>8.8970000000000002</v>
      </c>
    </row>
    <row r="180" spans="1:6" s="68" customFormat="1" ht="14.1" customHeight="1" thickTop="1">
      <c r="A180" s="601" t="s">
        <v>169</v>
      </c>
      <c r="B180" s="79">
        <v>0</v>
      </c>
      <c r="C180" s="79">
        <v>0</v>
      </c>
      <c r="D180" s="79">
        <v>0</v>
      </c>
      <c r="E180" s="79">
        <v>0</v>
      </c>
      <c r="F180" s="79">
        <v>0</v>
      </c>
    </row>
    <row r="181" spans="1:6" s="68" customFormat="1" ht="14.1" customHeight="1">
      <c r="A181" s="118" t="s">
        <v>170</v>
      </c>
      <c r="B181" s="79">
        <v>0</v>
      </c>
      <c r="C181" s="79">
        <v>0</v>
      </c>
      <c r="D181" s="79">
        <v>0</v>
      </c>
      <c r="E181" s="79">
        <v>0</v>
      </c>
      <c r="F181" s="79">
        <v>0</v>
      </c>
    </row>
    <row r="182" spans="1:6" s="68" customFormat="1" ht="14.1" customHeight="1">
      <c r="A182" s="118" t="s">
        <v>171</v>
      </c>
      <c r="B182" s="79">
        <v>0</v>
      </c>
      <c r="C182" s="79">
        <v>0</v>
      </c>
      <c r="D182" s="79">
        <v>0</v>
      </c>
      <c r="E182" s="79">
        <v>0</v>
      </c>
      <c r="F182" s="79">
        <v>0</v>
      </c>
    </row>
    <row r="183" spans="1:6" s="68" customFormat="1" ht="14.1" customHeight="1">
      <c r="A183" s="118" t="s">
        <v>172</v>
      </c>
      <c r="B183" s="79">
        <v>0</v>
      </c>
      <c r="C183" s="79">
        <v>0</v>
      </c>
      <c r="D183" s="79">
        <v>0</v>
      </c>
      <c r="E183" s="79">
        <v>0</v>
      </c>
      <c r="F183" s="79">
        <v>0</v>
      </c>
    </row>
    <row r="184" spans="1:6" s="68" customFormat="1" ht="14.1" customHeight="1">
      <c r="A184" s="118" t="s">
        <v>173</v>
      </c>
      <c r="B184" s="79">
        <v>0</v>
      </c>
      <c r="C184" s="79">
        <v>0</v>
      </c>
      <c r="D184" s="79">
        <v>0</v>
      </c>
      <c r="E184" s="79">
        <v>0</v>
      </c>
      <c r="F184" s="79">
        <v>0</v>
      </c>
    </row>
    <row r="185" spans="1:6" s="68" customFormat="1" ht="14.1" customHeight="1">
      <c r="A185" s="118" t="s">
        <v>174</v>
      </c>
      <c r="B185" s="79">
        <v>0</v>
      </c>
      <c r="C185" s="79">
        <v>0</v>
      </c>
      <c r="D185" s="79">
        <v>0</v>
      </c>
      <c r="E185" s="79">
        <v>0</v>
      </c>
      <c r="F185" s="79">
        <v>0</v>
      </c>
    </row>
    <row r="186" spans="1:6" s="68" customFormat="1" ht="14.1" customHeight="1">
      <c r="A186" s="559" t="s">
        <v>175</v>
      </c>
      <c r="B186" s="79">
        <v>8.8970000000000002</v>
      </c>
      <c r="C186" s="79">
        <v>0</v>
      </c>
      <c r="D186" s="79">
        <v>0</v>
      </c>
      <c r="E186" s="79">
        <v>0</v>
      </c>
      <c r="F186" s="79">
        <v>8.8970000000000002</v>
      </c>
    </row>
    <row r="187" spans="1:6" s="68" customFormat="1" ht="14.1" customHeight="1">
      <c r="A187" s="118" t="s">
        <v>176</v>
      </c>
      <c r="B187" s="79">
        <v>0</v>
      </c>
      <c r="C187" s="79">
        <v>0</v>
      </c>
      <c r="D187" s="79">
        <v>0</v>
      </c>
      <c r="E187" s="79">
        <v>0</v>
      </c>
      <c r="F187" s="79">
        <v>0</v>
      </c>
    </row>
    <row r="188" spans="1:6" s="68" customFormat="1" ht="14.1" customHeight="1">
      <c r="A188" s="118" t="s">
        <v>177</v>
      </c>
      <c r="B188" s="79">
        <v>0</v>
      </c>
      <c r="C188" s="79">
        <v>0</v>
      </c>
      <c r="D188" s="79">
        <v>0</v>
      </c>
      <c r="E188" s="79">
        <v>0</v>
      </c>
      <c r="F188" s="79">
        <v>0</v>
      </c>
    </row>
    <row r="189" spans="1:6" s="68" customFormat="1" ht="14.1" customHeight="1">
      <c r="A189" s="118" t="s">
        <v>178</v>
      </c>
      <c r="B189" s="79">
        <v>8.8970000000000002</v>
      </c>
      <c r="C189" s="79">
        <v>0</v>
      </c>
      <c r="D189" s="79">
        <v>0</v>
      </c>
      <c r="E189" s="79">
        <v>0</v>
      </c>
      <c r="F189" s="79">
        <v>8.8970000000000002</v>
      </c>
    </row>
    <row r="190" spans="1:6" s="68" customFormat="1" ht="14.1" customHeight="1">
      <c r="A190" s="118" t="s">
        <v>179</v>
      </c>
      <c r="B190" s="79">
        <v>0</v>
      </c>
      <c r="C190" s="79">
        <v>0</v>
      </c>
      <c r="D190" s="79">
        <v>0</v>
      </c>
      <c r="E190" s="79">
        <v>0</v>
      </c>
      <c r="F190" s="79">
        <v>0</v>
      </c>
    </row>
    <row r="191" spans="1:6" s="68" customFormat="1" ht="14.1" customHeight="1">
      <c r="A191" s="118" t="s">
        <v>180</v>
      </c>
      <c r="B191" s="79">
        <v>0</v>
      </c>
      <c r="C191" s="79">
        <v>0</v>
      </c>
      <c r="D191" s="79">
        <v>0</v>
      </c>
      <c r="E191" s="79">
        <v>0</v>
      </c>
      <c r="F191" s="79">
        <v>0</v>
      </c>
    </row>
    <row r="192" spans="1:6" s="68" customFormat="1" ht="14.1" customHeight="1">
      <c r="A192" s="559" t="s">
        <v>181</v>
      </c>
      <c r="B192" s="79">
        <v>0</v>
      </c>
      <c r="C192" s="79">
        <v>0</v>
      </c>
      <c r="D192" s="79">
        <v>0</v>
      </c>
      <c r="E192" s="79">
        <v>0</v>
      </c>
      <c r="F192" s="79">
        <v>0</v>
      </c>
    </row>
    <row r="193" spans="1:6" s="68" customFormat="1" ht="14.1" customHeight="1">
      <c r="A193" s="559" t="s">
        <v>182</v>
      </c>
      <c r="B193" s="79">
        <v>0</v>
      </c>
      <c r="C193" s="79">
        <v>0</v>
      </c>
      <c r="D193" s="79">
        <v>0</v>
      </c>
      <c r="E193" s="79">
        <v>0</v>
      </c>
      <c r="F193" s="79">
        <v>0</v>
      </c>
    </row>
    <row r="194" spans="1:6" s="68" customFormat="1" ht="14.1" customHeight="1">
      <c r="A194" s="118" t="s">
        <v>183</v>
      </c>
      <c r="B194" s="79">
        <v>0</v>
      </c>
      <c r="C194" s="79">
        <v>0</v>
      </c>
      <c r="D194" s="79">
        <v>0</v>
      </c>
      <c r="E194" s="79">
        <v>0</v>
      </c>
      <c r="F194" s="79">
        <v>0</v>
      </c>
    </row>
    <row r="195" spans="1:6" s="68" customFormat="1" ht="14.1" customHeight="1">
      <c r="A195" s="118" t="s">
        <v>184</v>
      </c>
      <c r="B195" s="79">
        <v>0</v>
      </c>
      <c r="C195" s="79">
        <v>0</v>
      </c>
      <c r="D195" s="79">
        <v>0</v>
      </c>
      <c r="E195" s="79">
        <v>0</v>
      </c>
      <c r="F195" s="79">
        <v>0</v>
      </c>
    </row>
    <row r="196" spans="1:6" s="68" customFormat="1" ht="14.1" customHeight="1">
      <c r="A196" s="118" t="s">
        <v>185</v>
      </c>
      <c r="B196" s="79">
        <v>0</v>
      </c>
      <c r="C196" s="79">
        <v>0</v>
      </c>
      <c r="D196" s="79">
        <v>0</v>
      </c>
      <c r="E196" s="79">
        <v>0</v>
      </c>
      <c r="F196" s="79">
        <v>0</v>
      </c>
    </row>
    <row r="197" spans="1:6" s="68" customFormat="1" ht="14.1" customHeight="1">
      <c r="A197" s="118" t="s">
        <v>186</v>
      </c>
      <c r="B197" s="79">
        <v>0</v>
      </c>
      <c r="C197" s="79">
        <v>0</v>
      </c>
      <c r="D197" s="79">
        <v>0</v>
      </c>
      <c r="E197" s="79">
        <v>0</v>
      </c>
      <c r="F197" s="79">
        <v>0</v>
      </c>
    </row>
    <row r="198" spans="1:6" s="68" customFormat="1" ht="14.1" customHeight="1" thickBot="1">
      <c r="A198" s="559" t="s">
        <v>187</v>
      </c>
      <c r="B198" s="79">
        <v>0</v>
      </c>
      <c r="C198" s="79">
        <v>0</v>
      </c>
      <c r="D198" s="79">
        <v>0</v>
      </c>
      <c r="E198" s="79">
        <v>0</v>
      </c>
      <c r="F198" s="79">
        <v>0</v>
      </c>
    </row>
    <row r="199" spans="1:6" s="68" customFormat="1" ht="14.1" customHeight="1" thickTop="1" thickBot="1">
      <c r="A199" s="541" t="s">
        <v>188</v>
      </c>
      <c r="B199" s="78">
        <v>4768167.0715600001</v>
      </c>
      <c r="C199" s="78">
        <v>7353481.1798799997</v>
      </c>
      <c r="D199" s="78">
        <v>3126.98191</v>
      </c>
      <c r="E199" s="78">
        <v>2760.9328799999998</v>
      </c>
      <c r="F199" s="78">
        <v>12127536.166229999</v>
      </c>
    </row>
    <row r="200" spans="1:6" s="68" customFormat="1" ht="14.1" customHeight="1" thickTop="1">
      <c r="A200" s="559" t="s">
        <v>189</v>
      </c>
      <c r="B200" s="79">
        <v>6973.1292199999998</v>
      </c>
      <c r="C200" s="79">
        <v>6364.6770700000006</v>
      </c>
      <c r="D200" s="79">
        <v>0</v>
      </c>
      <c r="E200" s="79">
        <v>0</v>
      </c>
      <c r="F200" s="79">
        <v>13337.806289999999</v>
      </c>
    </row>
    <row r="201" spans="1:6" s="68" customFormat="1" ht="14.1" customHeight="1">
      <c r="A201" s="118" t="s">
        <v>190</v>
      </c>
      <c r="B201" s="79">
        <v>0</v>
      </c>
      <c r="C201" s="79">
        <v>0</v>
      </c>
      <c r="D201" s="79">
        <v>0</v>
      </c>
      <c r="E201" s="79">
        <v>0</v>
      </c>
      <c r="F201" s="79">
        <v>0</v>
      </c>
    </row>
    <row r="202" spans="1:6" s="68" customFormat="1" ht="14.1" customHeight="1">
      <c r="A202" s="118" t="s">
        <v>191</v>
      </c>
      <c r="B202" s="79">
        <v>0</v>
      </c>
      <c r="C202" s="79">
        <v>0</v>
      </c>
      <c r="D202" s="79">
        <v>0</v>
      </c>
      <c r="E202" s="79">
        <v>0</v>
      </c>
      <c r="F202" s="79">
        <v>0</v>
      </c>
    </row>
    <row r="203" spans="1:6" s="68" customFormat="1" ht="14.1" customHeight="1">
      <c r="A203" s="118" t="s">
        <v>192</v>
      </c>
      <c r="B203" s="79">
        <v>6973.1292199999998</v>
      </c>
      <c r="C203" s="79">
        <v>6364.6770700000006</v>
      </c>
      <c r="D203" s="79">
        <v>0</v>
      </c>
      <c r="E203" s="79">
        <v>0</v>
      </c>
      <c r="F203" s="79">
        <v>13337.806289999999</v>
      </c>
    </row>
    <row r="204" spans="1:6" s="68" customFormat="1" ht="14.1" customHeight="1">
      <c r="A204" s="559" t="s">
        <v>193</v>
      </c>
      <c r="B204" s="79">
        <v>42894.829090000007</v>
      </c>
      <c r="C204" s="79">
        <v>0</v>
      </c>
      <c r="D204" s="79">
        <v>804.63820999999996</v>
      </c>
      <c r="E204" s="79">
        <v>0</v>
      </c>
      <c r="F204" s="79">
        <v>43699.467299999997</v>
      </c>
    </row>
    <row r="205" spans="1:6" s="68" customFormat="1" ht="14.1" customHeight="1">
      <c r="A205" s="118" t="s">
        <v>194</v>
      </c>
      <c r="B205" s="79">
        <v>0</v>
      </c>
      <c r="C205" s="79">
        <v>0</v>
      </c>
      <c r="D205" s="79">
        <v>0</v>
      </c>
      <c r="E205" s="79">
        <v>0</v>
      </c>
      <c r="F205" s="79">
        <v>0</v>
      </c>
    </row>
    <row r="206" spans="1:6" s="68" customFormat="1" ht="14.1" customHeight="1">
      <c r="A206" s="118" t="s">
        <v>195</v>
      </c>
      <c r="B206" s="79">
        <v>42894.829090000007</v>
      </c>
      <c r="C206" s="79">
        <v>0</v>
      </c>
      <c r="D206" s="79">
        <v>804.63820999999996</v>
      </c>
      <c r="E206" s="79">
        <v>0</v>
      </c>
      <c r="F206" s="79">
        <v>43699.467299999997</v>
      </c>
    </row>
    <row r="207" spans="1:6" s="68" customFormat="1" ht="14.1" customHeight="1">
      <c r="A207" s="118" t="s">
        <v>196</v>
      </c>
      <c r="B207" s="79">
        <v>0</v>
      </c>
      <c r="C207" s="79">
        <v>0</v>
      </c>
      <c r="D207" s="79">
        <v>0</v>
      </c>
      <c r="E207" s="79">
        <v>0</v>
      </c>
      <c r="F207" s="79">
        <v>0</v>
      </c>
    </row>
    <row r="208" spans="1:6" s="68" customFormat="1" ht="14.1" customHeight="1">
      <c r="A208" s="557" t="s">
        <v>197</v>
      </c>
      <c r="B208" s="79">
        <v>0</v>
      </c>
      <c r="C208" s="79">
        <v>0</v>
      </c>
      <c r="D208" s="79">
        <v>0</v>
      </c>
      <c r="E208" s="79">
        <v>0</v>
      </c>
      <c r="F208" s="79">
        <v>0</v>
      </c>
    </row>
    <row r="209" spans="1:6" s="68" customFormat="1" ht="14.1" customHeight="1">
      <c r="A209" s="118" t="s">
        <v>198</v>
      </c>
      <c r="B209" s="79">
        <v>0</v>
      </c>
      <c r="C209" s="79">
        <v>0</v>
      </c>
      <c r="D209" s="79">
        <v>0</v>
      </c>
      <c r="E209" s="79">
        <v>0</v>
      </c>
      <c r="F209" s="79">
        <v>0</v>
      </c>
    </row>
    <row r="210" spans="1:6" s="68" customFormat="1" ht="14.1" customHeight="1">
      <c r="A210" s="559" t="s">
        <v>199</v>
      </c>
      <c r="B210" s="79">
        <v>0</v>
      </c>
      <c r="C210" s="79">
        <v>0</v>
      </c>
      <c r="D210" s="79">
        <v>0</v>
      </c>
      <c r="E210" s="79">
        <v>0</v>
      </c>
      <c r="F210" s="79">
        <v>0</v>
      </c>
    </row>
    <row r="211" spans="1:6" s="68" customFormat="1" ht="14.1" customHeight="1">
      <c r="A211" s="118" t="s">
        <v>200</v>
      </c>
      <c r="B211" s="79">
        <v>0</v>
      </c>
      <c r="C211" s="79">
        <v>0</v>
      </c>
      <c r="D211" s="79">
        <v>0</v>
      </c>
      <c r="E211" s="79">
        <v>0</v>
      </c>
      <c r="F211" s="79">
        <v>0</v>
      </c>
    </row>
    <row r="212" spans="1:6" s="68" customFormat="1" ht="14.1" customHeight="1">
      <c r="A212" s="118" t="s">
        <v>201</v>
      </c>
      <c r="B212" s="79">
        <v>0</v>
      </c>
      <c r="C212" s="79">
        <v>0</v>
      </c>
      <c r="D212" s="79">
        <v>0</v>
      </c>
      <c r="E212" s="79">
        <v>0</v>
      </c>
      <c r="F212" s="79">
        <v>0</v>
      </c>
    </row>
    <row r="213" spans="1:6" s="68" customFormat="1" ht="14.1" customHeight="1">
      <c r="A213" s="559" t="s">
        <v>202</v>
      </c>
      <c r="B213" s="79">
        <v>0</v>
      </c>
      <c r="C213" s="79">
        <v>0</v>
      </c>
      <c r="D213" s="79">
        <v>0</v>
      </c>
      <c r="E213" s="79">
        <v>0</v>
      </c>
      <c r="F213" s="79">
        <v>0</v>
      </c>
    </row>
    <row r="214" spans="1:6" s="68" customFormat="1" ht="14.1" customHeight="1">
      <c r="A214" s="118" t="s">
        <v>203</v>
      </c>
      <c r="B214" s="79">
        <v>0</v>
      </c>
      <c r="C214" s="79">
        <v>0</v>
      </c>
      <c r="D214" s="79">
        <v>0</v>
      </c>
      <c r="E214" s="79">
        <v>0</v>
      </c>
      <c r="F214" s="79">
        <v>0</v>
      </c>
    </row>
    <row r="215" spans="1:6" s="68" customFormat="1" ht="14.1" customHeight="1">
      <c r="A215" s="118" t="s">
        <v>204</v>
      </c>
      <c r="B215" s="79">
        <v>0</v>
      </c>
      <c r="C215" s="79">
        <v>0</v>
      </c>
      <c r="D215" s="79">
        <v>0</v>
      </c>
      <c r="E215" s="79">
        <v>0</v>
      </c>
      <c r="F215" s="79">
        <v>0</v>
      </c>
    </row>
    <row r="216" spans="1:6" s="68" customFormat="1" ht="14.1" customHeight="1">
      <c r="A216" s="559" t="s">
        <v>205</v>
      </c>
      <c r="B216" s="79">
        <v>4060604.7641500002</v>
      </c>
      <c r="C216" s="79">
        <v>5798213.4323199997</v>
      </c>
      <c r="D216" s="79">
        <v>0</v>
      </c>
      <c r="E216" s="79">
        <v>0</v>
      </c>
      <c r="F216" s="79">
        <v>9858818.1964699998</v>
      </c>
    </row>
    <row r="217" spans="1:6" s="68" customFormat="1" ht="14.1" customHeight="1">
      <c r="A217" s="118" t="s">
        <v>206</v>
      </c>
      <c r="B217" s="79">
        <v>3172102.5556899998</v>
      </c>
      <c r="C217" s="79">
        <v>5043055.2932200003</v>
      </c>
      <c r="D217" s="79">
        <v>0</v>
      </c>
      <c r="E217" s="79">
        <v>0</v>
      </c>
      <c r="F217" s="79">
        <v>8215157.8489100002</v>
      </c>
    </row>
    <row r="218" spans="1:6" s="68" customFormat="1" ht="14.1" customHeight="1">
      <c r="A218" s="118" t="s">
        <v>207</v>
      </c>
      <c r="B218" s="79">
        <v>5215.3475899999994</v>
      </c>
      <c r="C218" s="79">
        <v>11516.795679999999</v>
      </c>
      <c r="D218" s="79">
        <v>0</v>
      </c>
      <c r="E218" s="79">
        <v>0</v>
      </c>
      <c r="F218" s="79">
        <v>16732.14327</v>
      </c>
    </row>
    <row r="219" spans="1:6" s="68" customFormat="1" ht="14.1" customHeight="1">
      <c r="A219" s="118" t="s">
        <v>208</v>
      </c>
      <c r="B219" s="79">
        <v>496317.61416</v>
      </c>
      <c r="C219" s="79">
        <v>543980.99221000005</v>
      </c>
      <c r="D219" s="79">
        <v>0</v>
      </c>
      <c r="E219" s="79">
        <v>0</v>
      </c>
      <c r="F219" s="79">
        <v>1040298.6063700001</v>
      </c>
    </row>
    <row r="220" spans="1:6" s="68" customFormat="1" ht="14.1" customHeight="1">
      <c r="A220" s="118" t="s">
        <v>209</v>
      </c>
      <c r="B220" s="79">
        <v>0</v>
      </c>
      <c r="C220" s="79">
        <v>0</v>
      </c>
      <c r="D220" s="79">
        <v>0</v>
      </c>
      <c r="E220" s="79">
        <v>0</v>
      </c>
      <c r="F220" s="79">
        <v>0</v>
      </c>
    </row>
    <row r="221" spans="1:6" s="68" customFormat="1" ht="14.1" customHeight="1">
      <c r="A221" s="118" t="s">
        <v>210</v>
      </c>
      <c r="B221" s="79">
        <v>140366.31177999999</v>
      </c>
      <c r="C221" s="79">
        <v>50606.722679999999</v>
      </c>
      <c r="D221" s="79">
        <v>0</v>
      </c>
      <c r="E221" s="79">
        <v>0</v>
      </c>
      <c r="F221" s="79">
        <v>190973.03446</v>
      </c>
    </row>
    <row r="222" spans="1:6" s="68" customFormat="1" ht="14.1" customHeight="1">
      <c r="A222" s="118" t="s">
        <v>211</v>
      </c>
      <c r="B222" s="79">
        <v>1071.7355500000001</v>
      </c>
      <c r="C222" s="79">
        <v>0</v>
      </c>
      <c r="D222" s="79">
        <v>0</v>
      </c>
      <c r="E222" s="79">
        <v>0</v>
      </c>
      <c r="F222" s="79">
        <v>1071.7355500000001</v>
      </c>
    </row>
    <row r="223" spans="1:6" s="68" customFormat="1" ht="14.1" customHeight="1">
      <c r="A223" s="118" t="s">
        <v>212</v>
      </c>
      <c r="B223" s="79">
        <v>11.260999999999999</v>
      </c>
      <c r="C223" s="79">
        <v>0</v>
      </c>
      <c r="D223" s="79">
        <v>0</v>
      </c>
      <c r="E223" s="79">
        <v>0</v>
      </c>
      <c r="F223" s="79">
        <v>11.260999999999999</v>
      </c>
    </row>
    <row r="224" spans="1:6" s="68" customFormat="1" ht="14.1" customHeight="1">
      <c r="A224" s="118" t="s">
        <v>213</v>
      </c>
      <c r="B224" s="79">
        <v>0</v>
      </c>
      <c r="C224" s="79">
        <v>0</v>
      </c>
      <c r="D224" s="79">
        <v>0</v>
      </c>
      <c r="E224" s="79">
        <v>0</v>
      </c>
      <c r="F224" s="79">
        <v>0</v>
      </c>
    </row>
    <row r="225" spans="1:6" s="68" customFormat="1" ht="14.1" customHeight="1">
      <c r="A225" s="118" t="s">
        <v>214</v>
      </c>
      <c r="B225" s="79">
        <v>245519.93838000001</v>
      </c>
      <c r="C225" s="79">
        <v>149053.62852999999</v>
      </c>
      <c r="D225" s="79">
        <v>0</v>
      </c>
      <c r="E225" s="79">
        <v>0</v>
      </c>
      <c r="F225" s="79">
        <v>394573.56691000005</v>
      </c>
    </row>
    <row r="226" spans="1:6" s="68" customFormat="1" ht="14.1" customHeight="1">
      <c r="A226" s="559" t="s">
        <v>215</v>
      </c>
      <c r="B226" s="79">
        <v>654989.67692999996</v>
      </c>
      <c r="C226" s="79">
        <v>1544935.91557</v>
      </c>
      <c r="D226" s="79">
        <v>2322.3437000000004</v>
      </c>
      <c r="E226" s="79">
        <v>2760.9328799999998</v>
      </c>
      <c r="F226" s="79">
        <v>2205008.8690800001</v>
      </c>
    </row>
    <row r="227" spans="1:6" s="68" customFormat="1" ht="14.1" customHeight="1">
      <c r="A227" s="118" t="s">
        <v>216</v>
      </c>
      <c r="B227" s="79">
        <v>222498.12203</v>
      </c>
      <c r="C227" s="79">
        <v>164696.99703999999</v>
      </c>
      <c r="D227" s="79">
        <v>0</v>
      </c>
      <c r="E227" s="79">
        <v>2760.9328799999998</v>
      </c>
      <c r="F227" s="79">
        <v>389956.05194999999</v>
      </c>
    </row>
    <row r="228" spans="1:6" s="68" customFormat="1" ht="14.1" customHeight="1">
      <c r="A228" s="118" t="s">
        <v>217</v>
      </c>
      <c r="B228" s="79">
        <v>164.73</v>
      </c>
      <c r="C228" s="79">
        <v>243.99998000000002</v>
      </c>
      <c r="D228" s="79">
        <v>0</v>
      </c>
      <c r="E228" s="79">
        <v>0</v>
      </c>
      <c r="F228" s="79">
        <v>408.72997999999995</v>
      </c>
    </row>
    <row r="229" spans="1:6" s="68" customFormat="1" ht="14.1" customHeight="1">
      <c r="A229" s="118" t="s">
        <v>218</v>
      </c>
      <c r="B229" s="79">
        <v>45173.063310000005</v>
      </c>
      <c r="C229" s="79">
        <v>98392.642800000001</v>
      </c>
      <c r="D229" s="79">
        <v>1177.9553500000002</v>
      </c>
      <c r="E229" s="79">
        <v>0</v>
      </c>
      <c r="F229" s="79">
        <v>144743.66146</v>
      </c>
    </row>
    <row r="230" spans="1:6" s="68" customFormat="1" ht="14.1" customHeight="1">
      <c r="A230" s="118" t="s">
        <v>219</v>
      </c>
      <c r="B230" s="79">
        <v>21969.438890000001</v>
      </c>
      <c r="C230" s="79">
        <v>28399.873460000003</v>
      </c>
      <c r="D230" s="79">
        <v>1142.31773</v>
      </c>
      <c r="E230" s="79">
        <v>0</v>
      </c>
      <c r="F230" s="79">
        <v>51511.630079999995</v>
      </c>
    </row>
    <row r="231" spans="1:6" s="68" customFormat="1" ht="14.1" customHeight="1">
      <c r="A231" s="118" t="s">
        <v>220</v>
      </c>
      <c r="B231" s="79">
        <v>0</v>
      </c>
      <c r="C231" s="79">
        <v>0</v>
      </c>
      <c r="D231" s="79">
        <v>0</v>
      </c>
      <c r="E231" s="79">
        <v>0</v>
      </c>
      <c r="F231" s="79">
        <v>0</v>
      </c>
    </row>
    <row r="232" spans="1:6" s="68" customFormat="1" ht="14.1" customHeight="1">
      <c r="A232" s="118" t="s">
        <v>221</v>
      </c>
      <c r="B232" s="79">
        <v>365184.32269999996</v>
      </c>
      <c r="C232" s="79">
        <v>1253202.4022899999</v>
      </c>
      <c r="D232" s="79">
        <v>2.0706199999999999</v>
      </c>
      <c r="E232" s="79">
        <v>0</v>
      </c>
      <c r="F232" s="79">
        <v>1618388.7956099999</v>
      </c>
    </row>
    <row r="233" spans="1:6" s="68" customFormat="1" ht="14.1" customHeight="1">
      <c r="A233" s="118" t="s">
        <v>222</v>
      </c>
      <c r="B233" s="79">
        <v>0</v>
      </c>
      <c r="C233" s="79">
        <v>0</v>
      </c>
      <c r="D233" s="79">
        <v>0</v>
      </c>
      <c r="E233" s="79">
        <v>0</v>
      </c>
      <c r="F233" s="79">
        <v>0</v>
      </c>
    </row>
    <row r="234" spans="1:6" s="68" customFormat="1" ht="14.1" customHeight="1">
      <c r="A234" s="559" t="s">
        <v>223</v>
      </c>
      <c r="B234" s="79">
        <v>2704.6721699999998</v>
      </c>
      <c r="C234" s="79">
        <v>3967.1549199999999</v>
      </c>
      <c r="D234" s="79">
        <v>0</v>
      </c>
      <c r="E234" s="79">
        <v>0</v>
      </c>
      <c r="F234" s="79">
        <v>6671.8270899999998</v>
      </c>
    </row>
    <row r="235" spans="1:6" s="68" customFormat="1" ht="14.1" customHeight="1">
      <c r="A235" s="118" t="s">
        <v>224</v>
      </c>
      <c r="B235" s="79">
        <v>2704.6322500000001</v>
      </c>
      <c r="C235" s="79">
        <v>3967.1549199999999</v>
      </c>
      <c r="D235" s="79">
        <v>0</v>
      </c>
      <c r="E235" s="79">
        <v>0</v>
      </c>
      <c r="F235" s="79">
        <v>6671.7871699999996</v>
      </c>
    </row>
    <row r="236" spans="1:6" s="68" customFormat="1" ht="14.1" customHeight="1">
      <c r="A236" s="118" t="s">
        <v>225</v>
      </c>
      <c r="B236" s="79">
        <v>3.9920000000000004E-2</v>
      </c>
      <c r="C236" s="79">
        <v>0</v>
      </c>
      <c r="D236" s="79">
        <v>0</v>
      </c>
      <c r="E236" s="79">
        <v>0</v>
      </c>
      <c r="F236" s="79">
        <v>3.9920000000000004E-2</v>
      </c>
    </row>
    <row r="237" spans="1:6" s="68" customFormat="1" ht="14.1" customHeight="1">
      <c r="A237" s="559" t="s">
        <v>226</v>
      </c>
      <c r="B237" s="79">
        <v>0</v>
      </c>
      <c r="C237" s="79">
        <v>0</v>
      </c>
      <c r="D237" s="79">
        <v>0</v>
      </c>
      <c r="E237" s="79">
        <v>0</v>
      </c>
      <c r="F237" s="79">
        <v>0</v>
      </c>
    </row>
    <row r="238" spans="1:6" s="68" customFormat="1" ht="14.1" customHeight="1">
      <c r="A238" s="118" t="s">
        <v>227</v>
      </c>
      <c r="B238" s="79">
        <v>0</v>
      </c>
      <c r="C238" s="79">
        <v>0</v>
      </c>
      <c r="D238" s="79">
        <v>0</v>
      </c>
      <c r="E238" s="79">
        <v>0</v>
      </c>
      <c r="F238" s="79">
        <v>0</v>
      </c>
    </row>
    <row r="239" spans="1:6" s="68" customFormat="1" ht="14.1" customHeight="1">
      <c r="A239" s="118" t="s">
        <v>225</v>
      </c>
      <c r="B239" s="558">
        <v>0</v>
      </c>
      <c r="C239" s="558">
        <v>0</v>
      </c>
      <c r="D239" s="558">
        <v>0</v>
      </c>
      <c r="E239" s="558">
        <v>0</v>
      </c>
      <c r="F239" s="558">
        <v>0</v>
      </c>
    </row>
    <row r="240" spans="1:6" s="68" customFormat="1" ht="14.1" customHeight="1">
      <c r="A240" s="559" t="s">
        <v>228</v>
      </c>
      <c r="B240" s="638">
        <v>2704.6322500000001</v>
      </c>
      <c r="C240" s="638">
        <v>3967.1949300000001</v>
      </c>
      <c r="D240" s="638">
        <v>0</v>
      </c>
      <c r="E240" s="638">
        <v>0</v>
      </c>
      <c r="F240" s="638">
        <v>6671.8271799999993</v>
      </c>
    </row>
    <row r="241" spans="1:6" s="68" customFormat="1" ht="14.1" customHeight="1" thickBot="1">
      <c r="A241" s="559" t="s">
        <v>229</v>
      </c>
      <c r="B241" s="639">
        <v>0</v>
      </c>
      <c r="C241" s="639">
        <v>0</v>
      </c>
      <c r="D241" s="639">
        <v>0</v>
      </c>
      <c r="E241" s="639">
        <v>0</v>
      </c>
      <c r="F241" s="639">
        <v>0</v>
      </c>
    </row>
    <row r="242" spans="1:6" s="68" customFormat="1" ht="14.1" customHeight="1" thickTop="1" thickBot="1">
      <c r="A242" s="67" t="s">
        <v>230</v>
      </c>
      <c r="B242" s="78">
        <v>389067.41115</v>
      </c>
      <c r="C242" s="78">
        <v>57535.571130000004</v>
      </c>
      <c r="D242" s="78">
        <v>0</v>
      </c>
      <c r="E242" s="78">
        <v>0</v>
      </c>
      <c r="F242" s="78">
        <v>446602.98228</v>
      </c>
    </row>
    <row r="243" spans="1:6" s="68" customFormat="1" ht="14.1" customHeight="1" thickTop="1">
      <c r="A243" s="68" t="s">
        <v>231</v>
      </c>
      <c r="B243" s="79">
        <v>336.32784000000004</v>
      </c>
      <c r="C243" s="79">
        <v>194.38562999999999</v>
      </c>
      <c r="D243" s="79">
        <v>0</v>
      </c>
      <c r="E243" s="79">
        <v>0</v>
      </c>
      <c r="F243" s="79">
        <v>530.71346999999992</v>
      </c>
    </row>
    <row r="244" spans="1:6" s="68" customFormat="1" ht="14.1" customHeight="1">
      <c r="A244" s="68" t="s">
        <v>232</v>
      </c>
      <c r="B244" s="79">
        <v>838.81443000000002</v>
      </c>
      <c r="C244" s="79">
        <v>2928.5617400000001</v>
      </c>
      <c r="D244" s="79">
        <v>0</v>
      </c>
      <c r="E244" s="79">
        <v>0</v>
      </c>
      <c r="F244" s="79">
        <v>3767.37617</v>
      </c>
    </row>
    <row r="245" spans="1:6" s="68" customFormat="1" ht="14.1" customHeight="1">
      <c r="A245" s="68" t="s">
        <v>233</v>
      </c>
      <c r="B245" s="79">
        <v>373276.23183</v>
      </c>
      <c r="C245" s="79">
        <v>48871.630409999998</v>
      </c>
      <c r="D245" s="79">
        <v>0</v>
      </c>
      <c r="E245" s="79">
        <v>0</v>
      </c>
      <c r="F245" s="79">
        <v>422147.86223999999</v>
      </c>
    </row>
    <row r="246" spans="1:6" s="68" customFormat="1" ht="14.1" customHeight="1">
      <c r="A246" s="68" t="s">
        <v>234</v>
      </c>
      <c r="B246" s="79">
        <v>3904.87248</v>
      </c>
      <c r="C246" s="79">
        <v>2875.7918300000001</v>
      </c>
      <c r="D246" s="79">
        <v>0</v>
      </c>
      <c r="E246" s="79">
        <v>0</v>
      </c>
      <c r="F246" s="79">
        <v>6780.6643099999992</v>
      </c>
    </row>
    <row r="247" spans="1:6" s="68" customFormat="1" ht="14.1" customHeight="1">
      <c r="A247" s="68" t="s">
        <v>235</v>
      </c>
      <c r="B247" s="79">
        <v>6205.68505</v>
      </c>
      <c r="C247" s="79">
        <v>802.69578000000001</v>
      </c>
      <c r="D247" s="79">
        <v>0</v>
      </c>
      <c r="E247" s="79">
        <v>0</v>
      </c>
      <c r="F247" s="79">
        <v>7008.3808300000001</v>
      </c>
    </row>
    <row r="248" spans="1:6" s="68" customFormat="1" ht="14.1" customHeight="1">
      <c r="A248" s="68" t="s">
        <v>236</v>
      </c>
      <c r="B248" s="79">
        <v>896.68893999999989</v>
      </c>
      <c r="C248" s="79">
        <v>488.97429999999997</v>
      </c>
      <c r="D248" s="79">
        <v>0</v>
      </c>
      <c r="E248" s="79">
        <v>0</v>
      </c>
      <c r="F248" s="79">
        <v>1385.6632400000001</v>
      </c>
    </row>
    <row r="249" spans="1:6" s="68" customFormat="1" ht="14.1" customHeight="1">
      <c r="A249" s="68" t="s">
        <v>237</v>
      </c>
      <c r="B249" s="79">
        <v>2755.6058599999997</v>
      </c>
      <c r="C249" s="79">
        <v>1024.721</v>
      </c>
      <c r="D249" s="79">
        <v>0</v>
      </c>
      <c r="E249" s="79">
        <v>0</v>
      </c>
      <c r="F249" s="79">
        <v>3780.3268599999997</v>
      </c>
    </row>
    <row r="250" spans="1:6" s="68" customFormat="1" ht="14.1" customHeight="1">
      <c r="A250" s="68" t="s">
        <v>238</v>
      </c>
      <c r="B250" s="79">
        <v>509.62034</v>
      </c>
      <c r="C250" s="79">
        <v>278.20484000000005</v>
      </c>
      <c r="D250" s="79">
        <v>0</v>
      </c>
      <c r="E250" s="79">
        <v>0</v>
      </c>
      <c r="F250" s="79">
        <v>787.82518000000005</v>
      </c>
    </row>
    <row r="251" spans="1:6" s="68" customFormat="1" ht="14.1" customHeight="1">
      <c r="A251" s="68" t="s">
        <v>239</v>
      </c>
      <c r="B251" s="79">
        <v>0</v>
      </c>
      <c r="C251" s="79">
        <v>0</v>
      </c>
      <c r="D251" s="79">
        <v>0</v>
      </c>
      <c r="E251" s="79">
        <v>0</v>
      </c>
      <c r="F251" s="79">
        <v>0</v>
      </c>
    </row>
    <row r="252" spans="1:6" s="68" customFormat="1" ht="14.1" customHeight="1">
      <c r="A252" s="68" t="s">
        <v>240</v>
      </c>
      <c r="B252" s="79">
        <v>338.62795</v>
      </c>
      <c r="C252" s="79">
        <v>47.843959999999996</v>
      </c>
      <c r="D252" s="79">
        <v>0</v>
      </c>
      <c r="E252" s="79">
        <v>0</v>
      </c>
      <c r="F252" s="79">
        <v>386.47190999999998</v>
      </c>
    </row>
    <row r="253" spans="1:6" s="68" customFormat="1" ht="14.1" customHeight="1" thickBot="1">
      <c r="A253" s="68" t="s">
        <v>241</v>
      </c>
      <c r="B253" s="79">
        <v>4.9364300000000005</v>
      </c>
      <c r="C253" s="79">
        <v>22.76164</v>
      </c>
      <c r="D253" s="79">
        <v>0</v>
      </c>
      <c r="E253" s="79">
        <v>0</v>
      </c>
      <c r="F253" s="79">
        <v>27.698070000000001</v>
      </c>
    </row>
    <row r="254" spans="1:6" s="68" customFormat="1" ht="14.1" customHeight="1" thickTop="1" thickBot="1">
      <c r="A254" s="67" t="s">
        <v>242</v>
      </c>
      <c r="B254" s="78">
        <v>-100559.02603000001</v>
      </c>
      <c r="C254" s="78">
        <v>-21369.199489999999</v>
      </c>
      <c r="D254" s="78">
        <v>0</v>
      </c>
      <c r="E254" s="78">
        <v>0</v>
      </c>
      <c r="F254" s="78">
        <v>-121928.22551999999</v>
      </c>
    </row>
    <row r="255" spans="1:6" s="68" customFormat="1" ht="14.1" customHeight="1" thickTop="1">
      <c r="A255" s="68" t="s">
        <v>243</v>
      </c>
      <c r="B255" s="79">
        <v>-90586.248449999999</v>
      </c>
      <c r="C255" s="79">
        <v>-20250.92211</v>
      </c>
      <c r="D255" s="79">
        <v>0</v>
      </c>
      <c r="E255" s="79">
        <v>0</v>
      </c>
      <c r="F255" s="79">
        <v>-110837.17056</v>
      </c>
    </row>
    <row r="256" spans="1:6" s="68" customFormat="1" ht="14.1" customHeight="1">
      <c r="A256" s="68" t="s">
        <v>244</v>
      </c>
      <c r="B256" s="79">
        <v>0</v>
      </c>
      <c r="C256" s="79">
        <v>0</v>
      </c>
      <c r="D256" s="79">
        <v>0</v>
      </c>
      <c r="E256" s="79">
        <v>0</v>
      </c>
      <c r="F256" s="79">
        <v>0</v>
      </c>
    </row>
    <row r="257" spans="1:6" s="68" customFormat="1" ht="14.1" customHeight="1">
      <c r="A257" s="68" t="s">
        <v>245</v>
      </c>
      <c r="B257" s="79">
        <v>-9190.3095900000008</v>
      </c>
      <c r="C257" s="79">
        <v>-378.29283000000004</v>
      </c>
      <c r="D257" s="79">
        <v>0</v>
      </c>
      <c r="E257" s="79">
        <v>0</v>
      </c>
      <c r="F257" s="79">
        <v>-9568.6024199999993</v>
      </c>
    </row>
    <row r="258" spans="1:6" s="68" customFormat="1" ht="14.1" customHeight="1">
      <c r="A258" s="68" t="s">
        <v>246</v>
      </c>
      <c r="B258" s="79">
        <v>-183.86104999999998</v>
      </c>
      <c r="C258" s="79">
        <v>-739.98455000000001</v>
      </c>
      <c r="D258" s="79">
        <v>0</v>
      </c>
      <c r="E258" s="79">
        <v>0</v>
      </c>
      <c r="F258" s="79">
        <v>-923.84559999999999</v>
      </c>
    </row>
    <row r="259" spans="1:6" s="68" customFormat="1" ht="14.1" customHeight="1">
      <c r="A259" s="68" t="s">
        <v>247</v>
      </c>
      <c r="B259" s="79">
        <v>-598.6069399999999</v>
      </c>
      <c r="C259" s="79">
        <v>0</v>
      </c>
      <c r="D259" s="79">
        <v>0</v>
      </c>
      <c r="E259" s="79">
        <v>0</v>
      </c>
      <c r="F259" s="79">
        <v>-598.6069399999999</v>
      </c>
    </row>
    <row r="260" spans="1:6" s="68" customFormat="1" ht="14.1" customHeight="1">
      <c r="A260" s="69" t="s">
        <v>248</v>
      </c>
      <c r="B260" s="79">
        <v>0</v>
      </c>
      <c r="C260" s="79">
        <v>0</v>
      </c>
      <c r="D260" s="79">
        <v>0</v>
      </c>
      <c r="E260" s="79">
        <v>0</v>
      </c>
      <c r="F260" s="79">
        <v>0</v>
      </c>
    </row>
    <row r="261" spans="1:6" s="68" customFormat="1" ht="14.1" customHeight="1" thickBot="1">
      <c r="A261" s="68" t="s">
        <v>249</v>
      </c>
      <c r="B261" s="79">
        <v>0</v>
      </c>
      <c r="C261" s="79">
        <v>0</v>
      </c>
      <c r="D261" s="79">
        <v>0</v>
      </c>
      <c r="E261" s="79">
        <v>0</v>
      </c>
      <c r="F261" s="79">
        <v>0</v>
      </c>
    </row>
    <row r="262" spans="1:6" s="647" customFormat="1" ht="14.1" customHeight="1" thickTop="1" thickBot="1">
      <c r="A262" s="70" t="s">
        <v>250</v>
      </c>
      <c r="B262" s="80">
        <v>288508.38511999999</v>
      </c>
      <c r="C262" s="80">
        <v>36166.371639999998</v>
      </c>
      <c r="D262" s="80">
        <v>0</v>
      </c>
      <c r="E262" s="80">
        <v>0</v>
      </c>
      <c r="F262" s="80">
        <v>324674.75676000002</v>
      </c>
    </row>
    <row r="263" spans="1:6" s="68" customFormat="1" ht="14.1" customHeight="1" thickTop="1" thickBot="1">
      <c r="A263" s="71" t="s">
        <v>251</v>
      </c>
      <c r="B263" s="78">
        <v>10528.000109999999</v>
      </c>
      <c r="C263" s="78">
        <v>6540.7930900000001</v>
      </c>
      <c r="D263" s="78">
        <v>0</v>
      </c>
      <c r="E263" s="78">
        <v>0</v>
      </c>
      <c r="F263" s="78">
        <v>17068.7932</v>
      </c>
    </row>
    <row r="264" spans="1:6" s="68" customFormat="1" ht="14.1" customHeight="1" thickTop="1">
      <c r="A264" s="68" t="s">
        <v>252</v>
      </c>
      <c r="B264" s="79">
        <v>6825.6584899999998</v>
      </c>
      <c r="C264" s="79">
        <v>4361.6122699999996</v>
      </c>
      <c r="D264" s="79">
        <v>0</v>
      </c>
      <c r="E264" s="79">
        <v>0</v>
      </c>
      <c r="F264" s="79">
        <v>11187.270759999999</v>
      </c>
    </row>
    <row r="265" spans="1:6" s="68" customFormat="1" ht="14.1" customHeight="1">
      <c r="A265" s="68" t="s">
        <v>253</v>
      </c>
      <c r="B265" s="79">
        <v>1082.34881</v>
      </c>
      <c r="C265" s="79">
        <v>958.21206999999993</v>
      </c>
      <c r="D265" s="79">
        <v>0</v>
      </c>
      <c r="E265" s="79">
        <v>0</v>
      </c>
      <c r="F265" s="79">
        <v>2040.56088</v>
      </c>
    </row>
    <row r="266" spans="1:6" s="68" customFormat="1" ht="14.1" customHeight="1">
      <c r="A266" s="68" t="s">
        <v>254</v>
      </c>
      <c r="B266" s="79">
        <v>1062.3306399999999</v>
      </c>
      <c r="C266" s="79">
        <v>18.122389999999999</v>
      </c>
      <c r="D266" s="79">
        <v>0</v>
      </c>
      <c r="E266" s="79">
        <v>0</v>
      </c>
      <c r="F266" s="79">
        <v>1080.4530300000001</v>
      </c>
    </row>
    <row r="267" spans="1:6" s="68" customFormat="1" ht="14.1" customHeight="1">
      <c r="A267" s="68" t="s">
        <v>255</v>
      </c>
      <c r="B267" s="79">
        <v>0</v>
      </c>
      <c r="C267" s="79">
        <v>0</v>
      </c>
      <c r="D267" s="79">
        <v>0</v>
      </c>
      <c r="E267" s="79">
        <v>0</v>
      </c>
      <c r="F267" s="79">
        <v>0</v>
      </c>
    </row>
    <row r="268" spans="1:6" s="68" customFormat="1" ht="14.1" customHeight="1" thickBot="1">
      <c r="A268" s="68" t="s">
        <v>256</v>
      </c>
      <c r="B268" s="79">
        <v>1557.6621699999998</v>
      </c>
      <c r="C268" s="79">
        <v>1202.84636</v>
      </c>
      <c r="D268" s="79">
        <v>0</v>
      </c>
      <c r="E268" s="79">
        <v>0</v>
      </c>
      <c r="F268" s="79">
        <v>2760.5085299999996</v>
      </c>
    </row>
    <row r="269" spans="1:6" s="68" customFormat="1" ht="14.1" customHeight="1" thickTop="1" thickBot="1">
      <c r="A269" s="72" t="s">
        <v>257</v>
      </c>
      <c r="B269" s="78">
        <v>-3234.0282999999999</v>
      </c>
      <c r="C269" s="78">
        <v>-2661.9380699999997</v>
      </c>
      <c r="D269" s="78">
        <v>0</v>
      </c>
      <c r="E269" s="78">
        <v>0</v>
      </c>
      <c r="F269" s="78">
        <v>-5895.9663700000001</v>
      </c>
    </row>
    <row r="270" spans="1:6" s="68" customFormat="1" ht="14.1" customHeight="1" thickTop="1">
      <c r="A270" s="68" t="s">
        <v>252</v>
      </c>
      <c r="B270" s="79">
        <v>-1160.84455</v>
      </c>
      <c r="C270" s="79">
        <v>-584.52648999999997</v>
      </c>
      <c r="D270" s="79">
        <v>0</v>
      </c>
      <c r="E270" s="79">
        <v>0</v>
      </c>
      <c r="F270" s="79">
        <v>-1745.37104</v>
      </c>
    </row>
    <row r="271" spans="1:6" s="68" customFormat="1" ht="14.1" customHeight="1">
      <c r="A271" s="68" t="s">
        <v>258</v>
      </c>
      <c r="B271" s="79">
        <v>-985.88443999999993</v>
      </c>
      <c r="C271" s="79">
        <v>-33.85163</v>
      </c>
      <c r="D271" s="79">
        <v>0</v>
      </c>
      <c r="E271" s="79">
        <v>0</v>
      </c>
      <c r="F271" s="79">
        <v>-1019.7360699999999</v>
      </c>
    </row>
    <row r="272" spans="1:6" s="68" customFormat="1" ht="14.1" customHeight="1">
      <c r="A272" s="68" t="s">
        <v>259</v>
      </c>
      <c r="B272" s="79">
        <v>-0.24274000000000001</v>
      </c>
      <c r="C272" s="79">
        <v>0</v>
      </c>
      <c r="D272" s="79">
        <v>0</v>
      </c>
      <c r="E272" s="79">
        <v>0</v>
      </c>
      <c r="F272" s="79">
        <v>-0.24274000000000001</v>
      </c>
    </row>
    <row r="273" spans="1:6" s="68" customFormat="1" ht="14.1" customHeight="1">
      <c r="A273" s="68" t="s">
        <v>260</v>
      </c>
      <c r="B273" s="79">
        <v>-44.303170000000001</v>
      </c>
      <c r="C273" s="79">
        <v>0</v>
      </c>
      <c r="D273" s="79">
        <v>0</v>
      </c>
      <c r="E273" s="79">
        <v>0</v>
      </c>
      <c r="F273" s="79">
        <v>-44.303170000000001</v>
      </c>
    </row>
    <row r="274" spans="1:6" s="68" customFormat="1" ht="14.1" customHeight="1" thickBot="1">
      <c r="A274" s="68" t="s">
        <v>261</v>
      </c>
      <c r="B274" s="79">
        <v>-1042.7534000000001</v>
      </c>
      <c r="C274" s="79">
        <v>-2043.5599499999998</v>
      </c>
      <c r="D274" s="79">
        <v>0</v>
      </c>
      <c r="E274" s="79">
        <v>0</v>
      </c>
      <c r="F274" s="79">
        <v>-3086.3133499999999</v>
      </c>
    </row>
    <row r="275" spans="1:6" s="68" customFormat="1" ht="14.1" customHeight="1" thickTop="1" thickBot="1">
      <c r="A275" s="67" t="s">
        <v>262</v>
      </c>
      <c r="B275" s="78">
        <v>295802.35693000001</v>
      </c>
      <c r="C275" s="78">
        <v>40045.226659999993</v>
      </c>
      <c r="D275" s="78">
        <v>0</v>
      </c>
      <c r="E275" s="78">
        <v>0</v>
      </c>
      <c r="F275" s="78">
        <v>335847.58358999999</v>
      </c>
    </row>
    <row r="276" spans="1:6" s="68" customFormat="1" ht="14.1" customHeight="1" thickTop="1">
      <c r="A276" s="73" t="s">
        <v>263</v>
      </c>
      <c r="B276" s="79">
        <v>37105.051679999997</v>
      </c>
      <c r="C276" s="79">
        <v>24414.171670000003</v>
      </c>
      <c r="D276" s="79">
        <v>0</v>
      </c>
      <c r="E276" s="79">
        <v>0</v>
      </c>
      <c r="F276" s="79">
        <v>61519.22335</v>
      </c>
    </row>
    <row r="277" spans="1:6" s="68" customFormat="1" ht="14.1" customHeight="1">
      <c r="A277" s="68" t="s">
        <v>264</v>
      </c>
      <c r="B277" s="79">
        <v>2267.15182</v>
      </c>
      <c r="C277" s="79">
        <v>1987.3053200000002</v>
      </c>
      <c r="D277" s="79">
        <v>0</v>
      </c>
      <c r="E277" s="79">
        <v>0</v>
      </c>
      <c r="F277" s="79">
        <v>4254.4571399999995</v>
      </c>
    </row>
    <row r="278" spans="1:6" s="68" customFormat="1" ht="14.1" customHeight="1">
      <c r="A278" s="68" t="s">
        <v>265</v>
      </c>
      <c r="B278" s="79">
        <v>34835.799859999999</v>
      </c>
      <c r="C278" s="79">
        <v>22426.86635</v>
      </c>
      <c r="D278" s="79">
        <v>0</v>
      </c>
      <c r="E278" s="79">
        <v>0</v>
      </c>
      <c r="F278" s="79">
        <v>57262.666210000003</v>
      </c>
    </row>
    <row r="279" spans="1:6" s="68" customFormat="1" ht="14.1" customHeight="1">
      <c r="A279" s="68" t="s">
        <v>266</v>
      </c>
      <c r="B279" s="79">
        <v>0</v>
      </c>
      <c r="C279" s="79">
        <v>0</v>
      </c>
      <c r="D279" s="79">
        <v>0</v>
      </c>
      <c r="E279" s="79">
        <v>0</v>
      </c>
      <c r="F279" s="79">
        <v>0</v>
      </c>
    </row>
    <row r="280" spans="1:6" s="68" customFormat="1" ht="14.1" customHeight="1">
      <c r="A280" s="68" t="s">
        <v>267</v>
      </c>
      <c r="B280" s="79">
        <v>0</v>
      </c>
      <c r="C280" s="79">
        <v>0</v>
      </c>
      <c r="D280" s="79">
        <v>0</v>
      </c>
      <c r="E280" s="79">
        <v>0</v>
      </c>
      <c r="F280" s="79">
        <v>0</v>
      </c>
    </row>
    <row r="281" spans="1:6" s="68" customFormat="1" ht="14.1" customHeight="1">
      <c r="A281" s="68" t="s">
        <v>268</v>
      </c>
      <c r="B281" s="79">
        <v>0</v>
      </c>
      <c r="C281" s="79">
        <v>0</v>
      </c>
      <c r="D281" s="79">
        <v>0</v>
      </c>
      <c r="E281" s="79">
        <v>0</v>
      </c>
      <c r="F281" s="79">
        <v>0</v>
      </c>
    </row>
    <row r="282" spans="1:6" s="68" customFormat="1" ht="14.1" customHeight="1">
      <c r="A282" s="68" t="s">
        <v>269</v>
      </c>
      <c r="B282" s="79">
        <v>2.1</v>
      </c>
      <c r="C282" s="79">
        <v>0</v>
      </c>
      <c r="D282" s="79">
        <v>0</v>
      </c>
      <c r="E282" s="79">
        <v>0</v>
      </c>
      <c r="F282" s="79">
        <v>2.1</v>
      </c>
    </row>
    <row r="283" spans="1:6" s="68" customFormat="1" ht="14.1" customHeight="1">
      <c r="A283" s="73" t="s">
        <v>270</v>
      </c>
      <c r="B283" s="79">
        <v>-63524.844539999998</v>
      </c>
      <c r="C283" s="79">
        <v>-21879.617140000002</v>
      </c>
      <c r="D283" s="79">
        <v>0</v>
      </c>
      <c r="E283" s="79">
        <v>0</v>
      </c>
      <c r="F283" s="79">
        <v>-85404.461680000008</v>
      </c>
    </row>
    <row r="284" spans="1:6" s="68" customFormat="1" ht="14.1" customHeight="1">
      <c r="A284" s="68" t="s">
        <v>271</v>
      </c>
      <c r="B284" s="79">
        <v>-61829.507159999994</v>
      </c>
      <c r="C284" s="79">
        <v>-20811.28988</v>
      </c>
      <c r="D284" s="79">
        <v>0</v>
      </c>
      <c r="E284" s="79">
        <v>0</v>
      </c>
      <c r="F284" s="79">
        <v>-82640.797040000005</v>
      </c>
    </row>
    <row r="285" spans="1:6" s="68" customFormat="1" ht="14.1" customHeight="1">
      <c r="A285" s="68" t="s">
        <v>272</v>
      </c>
      <c r="B285" s="79">
        <v>-9.7508099999999995</v>
      </c>
      <c r="C285" s="79">
        <v>-225.16374999999999</v>
      </c>
      <c r="D285" s="79">
        <v>0</v>
      </c>
      <c r="E285" s="79">
        <v>0</v>
      </c>
      <c r="F285" s="79">
        <v>-234.91455999999999</v>
      </c>
    </row>
    <row r="286" spans="1:6" s="68" customFormat="1" ht="14.1" customHeight="1">
      <c r="A286" s="68" t="s">
        <v>273</v>
      </c>
      <c r="B286" s="79">
        <v>0</v>
      </c>
      <c r="C286" s="79">
        <v>-2.0579999999999998</v>
      </c>
      <c r="D286" s="79">
        <v>0</v>
      </c>
      <c r="E286" s="79">
        <v>0</v>
      </c>
      <c r="F286" s="79">
        <v>-2.0579999999999998</v>
      </c>
    </row>
    <row r="287" spans="1:6" s="68" customFormat="1" ht="14.1" customHeight="1">
      <c r="A287" s="69" t="s">
        <v>274</v>
      </c>
      <c r="B287" s="79">
        <v>-1678.0560700000001</v>
      </c>
      <c r="C287" s="79">
        <v>-841.10550999999998</v>
      </c>
      <c r="D287" s="79">
        <v>0</v>
      </c>
      <c r="E287" s="79">
        <v>0</v>
      </c>
      <c r="F287" s="79">
        <v>-2519.16158</v>
      </c>
    </row>
    <row r="288" spans="1:6" s="68" customFormat="1" ht="14.1" customHeight="1">
      <c r="A288" s="69" t="s">
        <v>275</v>
      </c>
      <c r="B288" s="79">
        <v>-5.4305000000000003</v>
      </c>
      <c r="C288" s="79">
        <v>0</v>
      </c>
      <c r="D288" s="79">
        <v>0</v>
      </c>
      <c r="E288" s="79">
        <v>0</v>
      </c>
      <c r="F288" s="79">
        <v>-5.4305000000000003</v>
      </c>
    </row>
    <row r="289" spans="1:6" s="68" customFormat="1" ht="14.1" customHeight="1" thickBot="1">
      <c r="A289" s="69" t="s">
        <v>276</v>
      </c>
      <c r="B289" s="79">
        <v>-2.1</v>
      </c>
      <c r="C289" s="79">
        <v>0</v>
      </c>
      <c r="D289" s="79">
        <v>0</v>
      </c>
      <c r="E289" s="79">
        <v>0</v>
      </c>
      <c r="F289" s="79">
        <v>-2.1</v>
      </c>
    </row>
    <row r="290" spans="1:6" s="68" customFormat="1" ht="14.1" customHeight="1" thickTop="1" thickBot="1">
      <c r="A290" s="74" t="s">
        <v>277</v>
      </c>
      <c r="B290" s="81">
        <v>269382.56406999996</v>
      </c>
      <c r="C290" s="81">
        <v>42579.781189999994</v>
      </c>
      <c r="D290" s="81">
        <v>0</v>
      </c>
      <c r="E290" s="81">
        <v>0</v>
      </c>
      <c r="F290" s="81">
        <v>311962.34525999997</v>
      </c>
    </row>
    <row r="291" spans="1:6" s="68" customFormat="1" ht="14.1" customHeight="1" thickTop="1" thickBot="1">
      <c r="A291" s="67" t="s">
        <v>278</v>
      </c>
      <c r="B291" s="78">
        <v>-265164.43057999999</v>
      </c>
      <c r="C291" s="78">
        <v>-23630.711940000001</v>
      </c>
      <c r="D291" s="78">
        <v>0</v>
      </c>
      <c r="E291" s="78">
        <v>0</v>
      </c>
      <c r="F291" s="78">
        <v>-288795.14251999999</v>
      </c>
    </row>
    <row r="292" spans="1:6" s="68" customFormat="1" ht="14.1" customHeight="1" thickTop="1">
      <c r="A292" s="68" t="s">
        <v>279</v>
      </c>
      <c r="B292" s="79">
        <v>-164918.12927999999</v>
      </c>
      <c r="C292" s="79">
        <v>-305.97631000000001</v>
      </c>
      <c r="D292" s="79">
        <v>0</v>
      </c>
      <c r="E292" s="79">
        <v>0</v>
      </c>
      <c r="F292" s="79">
        <v>-165224.10558999999</v>
      </c>
    </row>
    <row r="293" spans="1:6" s="68" customFormat="1" ht="14.1" customHeight="1">
      <c r="A293" s="68" t="s">
        <v>280</v>
      </c>
      <c r="B293" s="79">
        <v>-22313.167000000001</v>
      </c>
      <c r="C293" s="79">
        <v>-1443.8946899999999</v>
      </c>
      <c r="D293" s="79">
        <v>0</v>
      </c>
      <c r="E293" s="79">
        <v>0</v>
      </c>
      <c r="F293" s="79">
        <v>-23757.061690000002</v>
      </c>
    </row>
    <row r="294" spans="1:6" s="68" customFormat="1" ht="14.1" customHeight="1">
      <c r="A294" s="68" t="s">
        <v>281</v>
      </c>
      <c r="B294" s="79">
        <v>-976.73146999999994</v>
      </c>
      <c r="C294" s="79">
        <v>-4112.8181400000003</v>
      </c>
      <c r="D294" s="79">
        <v>0</v>
      </c>
      <c r="E294" s="79">
        <v>0</v>
      </c>
      <c r="F294" s="79">
        <v>-5089.54961</v>
      </c>
    </row>
    <row r="295" spans="1:6" s="68" customFormat="1" ht="14.1" customHeight="1">
      <c r="A295" s="68" t="s">
        <v>282</v>
      </c>
      <c r="B295" s="79">
        <v>-8399.0129699999998</v>
      </c>
      <c r="C295" s="79">
        <v>-2.0299999999999998</v>
      </c>
      <c r="D295" s="79">
        <v>0</v>
      </c>
      <c r="E295" s="79">
        <v>0</v>
      </c>
      <c r="F295" s="79">
        <v>-8401.0429700000004</v>
      </c>
    </row>
    <row r="296" spans="1:6" s="68" customFormat="1" ht="14.1" customHeight="1">
      <c r="A296" s="68" t="s">
        <v>283</v>
      </c>
      <c r="B296" s="79">
        <v>-14101.95426</v>
      </c>
      <c r="C296" s="79">
        <v>-1038.6958299999999</v>
      </c>
      <c r="D296" s="79">
        <v>0</v>
      </c>
      <c r="E296" s="79">
        <v>0</v>
      </c>
      <c r="F296" s="79">
        <v>-15140.650089999999</v>
      </c>
    </row>
    <row r="297" spans="1:6" s="68" customFormat="1" ht="14.1" customHeight="1">
      <c r="A297" s="68" t="s">
        <v>284</v>
      </c>
      <c r="B297" s="79">
        <v>-6957.9859000000006</v>
      </c>
      <c r="C297" s="79">
        <v>-115.74377</v>
      </c>
      <c r="D297" s="79">
        <v>0</v>
      </c>
      <c r="E297" s="79">
        <v>0</v>
      </c>
      <c r="F297" s="79">
        <v>-7073.7296699999997</v>
      </c>
    </row>
    <row r="298" spans="1:6" s="68" customFormat="1" ht="14.1" customHeight="1">
      <c r="A298" s="68" t="s">
        <v>285</v>
      </c>
      <c r="B298" s="79">
        <v>-10509.28534</v>
      </c>
      <c r="C298" s="79">
        <v>0</v>
      </c>
      <c r="D298" s="79">
        <v>0</v>
      </c>
      <c r="E298" s="79">
        <v>0</v>
      </c>
      <c r="F298" s="79">
        <v>-10509.28534</v>
      </c>
    </row>
    <row r="299" spans="1:6" s="68" customFormat="1" ht="14.1" customHeight="1">
      <c r="A299" s="68" t="s">
        <v>286</v>
      </c>
      <c r="B299" s="79">
        <v>-1433.9634699999999</v>
      </c>
      <c r="C299" s="79">
        <v>-155.36348999999998</v>
      </c>
      <c r="D299" s="79">
        <v>0</v>
      </c>
      <c r="E299" s="79">
        <v>0</v>
      </c>
      <c r="F299" s="79">
        <v>-1589.3269599999999</v>
      </c>
    </row>
    <row r="300" spans="1:6" s="68" customFormat="1" ht="14.1" customHeight="1" thickBot="1">
      <c r="A300" s="68" t="s">
        <v>287</v>
      </c>
      <c r="B300" s="79">
        <v>-35554.20089</v>
      </c>
      <c r="C300" s="79">
        <v>-16456.189710000002</v>
      </c>
      <c r="D300" s="79">
        <v>0</v>
      </c>
      <c r="E300" s="79">
        <v>0</v>
      </c>
      <c r="F300" s="79">
        <v>-52010.390599999999</v>
      </c>
    </row>
    <row r="301" spans="1:6" s="68" customFormat="1" ht="14.1" customHeight="1" thickTop="1" thickBot="1">
      <c r="A301" s="71" t="s">
        <v>288</v>
      </c>
      <c r="B301" s="78">
        <v>4218.1334900000002</v>
      </c>
      <c r="C301" s="78">
        <v>18949.06925</v>
      </c>
      <c r="D301" s="78">
        <v>0</v>
      </c>
      <c r="E301" s="78">
        <v>0</v>
      </c>
      <c r="F301" s="78">
        <v>23167.202739999997</v>
      </c>
    </row>
    <row r="302" spans="1:6" s="68" customFormat="1" ht="14.1" customHeight="1" thickTop="1">
      <c r="A302" s="75" t="s">
        <v>289</v>
      </c>
      <c r="B302" s="79">
        <v>24.298220000000001</v>
      </c>
      <c r="C302" s="79">
        <v>8.7231200000000015</v>
      </c>
      <c r="D302" s="79">
        <v>0</v>
      </c>
      <c r="E302" s="79">
        <v>1.3853199999999999</v>
      </c>
      <c r="F302" s="79">
        <v>34.406660000000002</v>
      </c>
    </row>
    <row r="303" spans="1:6" s="68" customFormat="1" ht="14.1" customHeight="1">
      <c r="A303" s="69" t="s">
        <v>290</v>
      </c>
      <c r="B303" s="79">
        <v>24.297969999999999</v>
      </c>
      <c r="C303" s="79">
        <v>8.7231200000000015</v>
      </c>
      <c r="D303" s="79">
        <v>0</v>
      </c>
      <c r="E303" s="79">
        <v>0</v>
      </c>
      <c r="F303" s="79">
        <v>33.021089999999994</v>
      </c>
    </row>
    <row r="304" spans="1:6" s="68" customFormat="1" ht="14.1" customHeight="1">
      <c r="A304" s="69" t="s">
        <v>291</v>
      </c>
      <c r="B304" s="79">
        <v>2.5000000000000001E-4</v>
      </c>
      <c r="C304" s="79">
        <v>0</v>
      </c>
      <c r="D304" s="79">
        <v>0</v>
      </c>
      <c r="E304" s="79">
        <v>1.3853199999999999</v>
      </c>
      <c r="F304" s="79">
        <v>1.38557</v>
      </c>
    </row>
    <row r="305" spans="1:6" s="68" customFormat="1" ht="14.1" customHeight="1">
      <c r="A305" s="75" t="s">
        <v>292</v>
      </c>
      <c r="B305" s="79">
        <v>-61.143929999999997</v>
      </c>
      <c r="C305" s="79">
        <v>-76.579359999999994</v>
      </c>
      <c r="D305" s="79">
        <v>0</v>
      </c>
      <c r="E305" s="79">
        <v>-0.79095000000000004</v>
      </c>
      <c r="F305" s="79">
        <v>-138.51424</v>
      </c>
    </row>
    <row r="306" spans="1:6" s="68" customFormat="1" ht="14.1" customHeight="1">
      <c r="A306" s="69" t="s">
        <v>293</v>
      </c>
      <c r="B306" s="79">
        <v>-61.143929999999997</v>
      </c>
      <c r="C306" s="79">
        <v>-76.579359999999994</v>
      </c>
      <c r="D306" s="79">
        <v>0</v>
      </c>
      <c r="E306" s="79">
        <v>0</v>
      </c>
      <c r="F306" s="79">
        <v>-137.72329000000002</v>
      </c>
    </row>
    <row r="307" spans="1:6" s="68" customFormat="1" ht="14.1" customHeight="1" thickBot="1">
      <c r="A307" s="69" t="s">
        <v>294</v>
      </c>
      <c r="B307" s="79">
        <v>0</v>
      </c>
      <c r="C307" s="79">
        <v>0</v>
      </c>
      <c r="D307" s="79">
        <v>0</v>
      </c>
      <c r="E307" s="79">
        <v>-0.79095000000000004</v>
      </c>
      <c r="F307" s="79">
        <v>-0.79095000000000004</v>
      </c>
    </row>
    <row r="308" spans="1:6" s="68" customFormat="1" ht="14.1" customHeight="1" thickTop="1" thickBot="1">
      <c r="A308" s="71" t="s">
        <v>295</v>
      </c>
      <c r="B308" s="78">
        <v>4181.2877799999997</v>
      </c>
      <c r="C308" s="78">
        <v>18881.213010000003</v>
      </c>
      <c r="D308" s="78">
        <v>0</v>
      </c>
      <c r="E308" s="78">
        <v>0.59436999999999995</v>
      </c>
      <c r="F308" s="78">
        <v>23063.095160000001</v>
      </c>
    </row>
    <row r="309" spans="1:6" s="68" customFormat="1" ht="14.1" customHeight="1" thickTop="1" thickBot="1">
      <c r="A309" s="68" t="s">
        <v>296</v>
      </c>
      <c r="B309" s="79">
        <v>-310.83893</v>
      </c>
      <c r="C309" s="79">
        <v>-85.526039999999995</v>
      </c>
      <c r="D309" s="79">
        <v>0</v>
      </c>
      <c r="E309" s="79">
        <v>0</v>
      </c>
      <c r="F309" s="79">
        <v>-396.36496999999997</v>
      </c>
    </row>
    <row r="310" spans="1:6" s="68" customFormat="1" ht="14.1" customHeight="1" thickTop="1" thickBot="1">
      <c r="A310" s="71" t="s">
        <v>297</v>
      </c>
      <c r="B310" s="78">
        <v>3870.4488500000002</v>
      </c>
      <c r="C310" s="78">
        <v>18795.686969999999</v>
      </c>
      <c r="D310" s="78">
        <v>0</v>
      </c>
      <c r="E310" s="78">
        <v>0.59436999999999995</v>
      </c>
      <c r="F310" s="78">
        <v>22666.730190000002</v>
      </c>
    </row>
    <row r="311" spans="1:6" s="68" customFormat="1" ht="14.1" customHeight="1" thickTop="1" thickBot="1">
      <c r="A311" s="69" t="s">
        <v>298</v>
      </c>
      <c r="B311" s="79">
        <v>-90.497450000000001</v>
      </c>
      <c r="C311" s="79">
        <v>-40.148240000000001</v>
      </c>
      <c r="D311" s="79">
        <v>0</v>
      </c>
      <c r="E311" s="79">
        <v>0</v>
      </c>
      <c r="F311" s="79">
        <v>-130.64569</v>
      </c>
    </row>
    <row r="312" spans="1:6" s="68" customFormat="1" ht="14.1" customHeight="1" thickTop="1" thickBot="1">
      <c r="A312" s="67" t="s">
        <v>299</v>
      </c>
      <c r="B312" s="78">
        <v>3779.9513999999999</v>
      </c>
      <c r="C312" s="78">
        <v>18755.53873</v>
      </c>
      <c r="D312" s="78">
        <v>0</v>
      </c>
      <c r="E312" s="78">
        <v>0.59436999999999995</v>
      </c>
      <c r="F312" s="78">
        <v>22536.084500000001</v>
      </c>
    </row>
    <row r="313" spans="1:6" s="68" customFormat="1" ht="14.1" customHeight="1" thickTop="1" thickBot="1">
      <c r="A313" s="69" t="s">
        <v>300</v>
      </c>
      <c r="B313" s="79">
        <v>0</v>
      </c>
      <c r="C313" s="79">
        <v>0</v>
      </c>
      <c r="D313" s="79">
        <v>0</v>
      </c>
      <c r="E313" s="79">
        <v>0</v>
      </c>
      <c r="F313" s="79">
        <v>0</v>
      </c>
    </row>
    <row r="314" spans="1:6" s="68" customFormat="1" ht="14.1" customHeight="1" thickTop="1" thickBot="1">
      <c r="A314" s="71" t="s">
        <v>301</v>
      </c>
      <c r="B314" s="78">
        <v>3779.9513999999999</v>
      </c>
      <c r="C314" s="78">
        <v>18755.53873</v>
      </c>
      <c r="D314" s="78">
        <v>0</v>
      </c>
      <c r="E314" s="78">
        <v>0.59436999999999995</v>
      </c>
      <c r="F314" s="78">
        <v>22536.084500000001</v>
      </c>
    </row>
    <row r="315" spans="1:6" s="68" customFormat="1" ht="14.1" customHeight="1" thickTop="1" thickBot="1">
      <c r="A315" s="75" t="s">
        <v>302</v>
      </c>
      <c r="B315" s="79">
        <v>-1365.3435099999999</v>
      </c>
      <c r="C315" s="79">
        <v>0</v>
      </c>
      <c r="D315" s="79">
        <v>0</v>
      </c>
      <c r="E315" s="79">
        <v>0</v>
      </c>
      <c r="F315" s="79">
        <v>-1365.3435099999999</v>
      </c>
    </row>
    <row r="316" spans="1:6" s="68" customFormat="1" ht="14.1" customHeight="1" thickTop="1" thickBot="1">
      <c r="A316" s="71" t="s">
        <v>303</v>
      </c>
      <c r="B316" s="738">
        <v>2414.6078900000002</v>
      </c>
      <c r="C316" s="738">
        <v>18755.53873</v>
      </c>
      <c r="D316" s="738">
        <v>0</v>
      </c>
      <c r="E316" s="738">
        <v>0.59436999999999995</v>
      </c>
      <c r="F316" s="738">
        <v>21170.740989999998</v>
      </c>
    </row>
    <row r="317" spans="1:6" s="167" customFormat="1" thickTop="1" thickBot="1">
      <c r="A317" s="84"/>
      <c r="B317" s="485"/>
      <c r="C317" s="485"/>
      <c r="D317" s="485"/>
      <c r="E317" s="485"/>
      <c r="F317" s="485"/>
    </row>
    <row r="318" spans="1:6" s="167" customFormat="1" ht="13.5" thickTop="1">
      <c r="A318" s="86"/>
      <c r="B318" s="729"/>
      <c r="C318" s="729"/>
      <c r="D318" s="729"/>
      <c r="E318" s="729"/>
      <c r="F318" s="729"/>
    </row>
    <row r="319" spans="1:6" ht="15">
      <c r="A319" s="116"/>
    </row>
    <row r="320" spans="1:6" ht="15">
      <c r="A320" s="116"/>
    </row>
    <row r="321" spans="1:1" ht="15">
      <c r="A321" s="116"/>
    </row>
    <row r="322" spans="1:1" ht="15">
      <c r="A322" s="116"/>
    </row>
    <row r="323" spans="1:1" ht="15">
      <c r="A323" s="116"/>
    </row>
    <row r="324" spans="1:1" ht="15">
      <c r="A324" s="116"/>
    </row>
    <row r="325" spans="1:1" ht="15">
      <c r="A325" s="116"/>
    </row>
    <row r="326" spans="1:1" ht="15">
      <c r="A326" s="116"/>
    </row>
    <row r="327" spans="1:1" ht="15">
      <c r="A327" s="116"/>
    </row>
    <row r="328" spans="1:1" ht="15">
      <c r="A328" s="116"/>
    </row>
    <row r="329" spans="1:1" ht="15">
      <c r="A329" s="116"/>
    </row>
    <row r="330" spans="1:1" ht="15">
      <c r="A330" s="116"/>
    </row>
    <row r="331" spans="1:1" ht="15">
      <c r="A331" s="116"/>
    </row>
    <row r="332" spans="1:1" ht="15">
      <c r="A332" s="116"/>
    </row>
    <row r="333" spans="1:1" ht="15">
      <c r="A333" s="116"/>
    </row>
    <row r="334" spans="1:1" ht="15">
      <c r="A334" s="116"/>
    </row>
    <row r="335" spans="1:1" ht="15">
      <c r="A335" s="116"/>
    </row>
    <row r="336" spans="1:1" ht="15">
      <c r="A336" s="116"/>
    </row>
    <row r="337" spans="1:1" ht="15">
      <c r="A337" s="116"/>
    </row>
    <row r="338" spans="1:1" ht="15">
      <c r="A338" s="116"/>
    </row>
    <row r="339" spans="1:1" ht="15">
      <c r="A339" s="116"/>
    </row>
    <row r="340" spans="1:1" ht="15">
      <c r="A340" s="116"/>
    </row>
    <row r="341" spans="1:1" ht="15">
      <c r="A341" s="116"/>
    </row>
    <row r="342" spans="1:1" ht="15">
      <c r="A342" s="116"/>
    </row>
    <row r="343" spans="1:1" ht="15">
      <c r="A343" s="116"/>
    </row>
    <row r="344" spans="1:1" ht="15">
      <c r="A344" s="116"/>
    </row>
    <row r="345" spans="1:1" ht="15">
      <c r="A345" s="116"/>
    </row>
    <row r="346" spans="1:1" ht="15">
      <c r="A346" s="116"/>
    </row>
    <row r="347" spans="1:1" ht="15">
      <c r="A347" s="116"/>
    </row>
    <row r="348" spans="1:1" ht="15">
      <c r="A348" s="116"/>
    </row>
    <row r="349" spans="1:1" ht="15">
      <c r="A349" s="116"/>
    </row>
    <row r="350" spans="1:1" ht="15">
      <c r="A350" s="116"/>
    </row>
    <row r="351" spans="1:1" ht="15">
      <c r="A351" s="116"/>
    </row>
    <row r="352" spans="1:1" ht="15">
      <c r="A352" s="116"/>
    </row>
    <row r="353" spans="1:1" ht="15">
      <c r="A353" s="116"/>
    </row>
    <row r="354" spans="1:1" ht="15">
      <c r="A354" s="116"/>
    </row>
    <row r="355" spans="1:1" ht="15">
      <c r="A355" s="116"/>
    </row>
    <row r="356" spans="1:1" ht="15">
      <c r="A356" s="116"/>
    </row>
    <row r="357" spans="1:1" ht="15">
      <c r="A357" s="116"/>
    </row>
    <row r="358" spans="1:1" ht="15">
      <c r="A358" s="116"/>
    </row>
    <row r="359" spans="1:1" ht="15">
      <c r="A359" s="116"/>
    </row>
    <row r="360" spans="1:1" ht="15">
      <c r="A360" s="116"/>
    </row>
    <row r="361" spans="1:1" ht="15">
      <c r="A361" s="116"/>
    </row>
    <row r="362" spans="1:1" ht="15">
      <c r="A362" s="116"/>
    </row>
    <row r="363" spans="1:1" ht="15">
      <c r="A363" s="116"/>
    </row>
    <row r="364" spans="1:1" ht="15">
      <c r="A364" s="116"/>
    </row>
    <row r="365" spans="1:1" ht="15">
      <c r="A365" s="116"/>
    </row>
    <row r="366" spans="1:1" ht="15">
      <c r="A366" s="116"/>
    </row>
    <row r="367" spans="1:1" ht="15">
      <c r="A367" s="116"/>
    </row>
    <row r="368" spans="1:1" ht="15">
      <c r="A368" s="116"/>
    </row>
    <row r="369" spans="1:1" ht="15">
      <c r="A369" s="116"/>
    </row>
    <row r="370" spans="1:1" ht="15">
      <c r="A370" s="116"/>
    </row>
    <row r="371" spans="1:1" ht="15">
      <c r="A371" s="116"/>
    </row>
    <row r="372" spans="1:1" ht="15">
      <c r="A372" s="116"/>
    </row>
    <row r="373" spans="1:1" ht="15">
      <c r="A373" s="116"/>
    </row>
    <row r="374" spans="1:1" ht="15">
      <c r="A374" s="116"/>
    </row>
    <row r="375" spans="1:1" ht="15">
      <c r="A375" s="116"/>
    </row>
    <row r="376" spans="1:1" ht="15">
      <c r="A376" s="116"/>
    </row>
    <row r="377" spans="1:1" ht="15">
      <c r="A377" s="116"/>
    </row>
    <row r="378" spans="1:1" ht="15">
      <c r="A378" s="116"/>
    </row>
    <row r="379" spans="1:1" ht="15">
      <c r="A379" s="116"/>
    </row>
    <row r="380" spans="1:1" ht="15">
      <c r="A380" s="116"/>
    </row>
    <row r="381" spans="1:1" ht="15">
      <c r="A381" s="116"/>
    </row>
    <row r="382" spans="1:1" ht="15">
      <c r="A382" s="116"/>
    </row>
    <row r="383" spans="1:1" ht="15">
      <c r="A383" s="116"/>
    </row>
    <row r="384" spans="1:1" ht="15">
      <c r="A384" s="116"/>
    </row>
    <row r="385" spans="1:1" ht="15">
      <c r="A385" s="116"/>
    </row>
    <row r="386" spans="1:1" ht="15">
      <c r="A386" s="116"/>
    </row>
    <row r="387" spans="1:1" ht="15">
      <c r="A387" s="116"/>
    </row>
    <row r="388" spans="1:1" ht="15">
      <c r="A388" s="116"/>
    </row>
    <row r="389" spans="1:1" ht="15">
      <c r="A389" s="116"/>
    </row>
    <row r="390" spans="1:1" ht="15">
      <c r="A390" s="116"/>
    </row>
    <row r="391" spans="1:1" ht="15">
      <c r="A391" s="116"/>
    </row>
    <row r="392" spans="1:1" ht="15">
      <c r="A392" s="116"/>
    </row>
    <row r="393" spans="1:1" ht="15">
      <c r="A393" s="116"/>
    </row>
    <row r="394" spans="1:1" ht="15">
      <c r="A394" s="116"/>
    </row>
    <row r="395" spans="1:1" ht="15">
      <c r="A395" s="116"/>
    </row>
    <row r="396" spans="1:1" ht="15">
      <c r="A396" s="116"/>
    </row>
    <row r="397" spans="1:1" ht="15">
      <c r="A397" s="116"/>
    </row>
    <row r="398" spans="1:1" ht="15">
      <c r="A398" s="116"/>
    </row>
    <row r="399" spans="1:1" ht="15">
      <c r="A399" s="116"/>
    </row>
    <row r="400" spans="1:1" ht="15">
      <c r="A400" s="116"/>
    </row>
    <row r="401" spans="1:1" ht="15">
      <c r="A401" s="116"/>
    </row>
    <row r="402" spans="1:1" ht="15">
      <c r="A402" s="116"/>
    </row>
    <row r="403" spans="1:1" ht="15">
      <c r="A403" s="116"/>
    </row>
    <row r="404" spans="1:1" ht="15">
      <c r="A404" s="116"/>
    </row>
    <row r="405" spans="1:1" ht="15">
      <c r="A405" s="116"/>
    </row>
    <row r="406" spans="1:1" ht="15">
      <c r="A406" s="116"/>
    </row>
    <row r="407" spans="1:1" ht="15">
      <c r="A407" s="116"/>
    </row>
    <row r="408" spans="1:1" ht="15">
      <c r="A408" s="116"/>
    </row>
    <row r="409" spans="1:1" ht="15">
      <c r="A409" s="116"/>
    </row>
    <row r="410" spans="1:1" ht="15">
      <c r="A410" s="116"/>
    </row>
    <row r="411" spans="1:1" ht="15">
      <c r="A411" s="116"/>
    </row>
    <row r="412" spans="1:1" ht="15">
      <c r="A412" s="116"/>
    </row>
    <row r="413" spans="1:1" ht="15">
      <c r="A413" s="116"/>
    </row>
    <row r="414" spans="1:1" ht="15">
      <c r="A414" s="116"/>
    </row>
    <row r="415" spans="1:1" ht="15">
      <c r="A415" s="116"/>
    </row>
    <row r="416" spans="1:1" ht="15">
      <c r="A416" s="116"/>
    </row>
    <row r="417" spans="1:1" ht="15">
      <c r="A417" s="116"/>
    </row>
    <row r="418" spans="1:1" ht="15">
      <c r="A418" s="116"/>
    </row>
    <row r="419" spans="1:1" ht="15">
      <c r="A419" s="116"/>
    </row>
    <row r="420" spans="1:1" ht="15">
      <c r="A420" s="116"/>
    </row>
    <row r="421" spans="1:1" ht="15">
      <c r="A421" s="116"/>
    </row>
    <row r="422" spans="1:1" ht="15">
      <c r="A422" s="116"/>
    </row>
    <row r="423" spans="1:1" ht="15">
      <c r="A423" s="116"/>
    </row>
    <row r="424" spans="1:1" ht="15">
      <c r="A424" s="116"/>
    </row>
    <row r="425" spans="1:1" ht="15">
      <c r="A425" s="116"/>
    </row>
    <row r="426" spans="1:1" ht="15">
      <c r="A426" s="116"/>
    </row>
    <row r="427" spans="1:1" ht="15">
      <c r="A427" s="116"/>
    </row>
    <row r="428" spans="1:1" ht="15">
      <c r="A428" s="116"/>
    </row>
    <row r="429" spans="1:1" ht="15">
      <c r="A429" s="116"/>
    </row>
    <row r="430" spans="1:1" ht="15">
      <c r="A430" s="116"/>
    </row>
    <row r="431" spans="1:1" ht="15">
      <c r="A431" s="116"/>
    </row>
    <row r="432" spans="1:1" ht="15">
      <c r="A432" s="116"/>
    </row>
    <row r="433" spans="1:1" ht="15">
      <c r="A433" s="116"/>
    </row>
    <row r="434" spans="1:1" ht="15">
      <c r="A434" s="116"/>
    </row>
    <row r="435" spans="1:1" ht="15">
      <c r="A435" s="116"/>
    </row>
    <row r="436" spans="1:1" ht="15">
      <c r="A436" s="116"/>
    </row>
    <row r="437" spans="1:1" ht="15">
      <c r="A437" s="116"/>
    </row>
    <row r="438" spans="1:1" ht="15">
      <c r="A438" s="116"/>
    </row>
    <row r="439" spans="1:1" ht="15">
      <c r="A439" s="116"/>
    </row>
    <row r="440" spans="1:1" ht="15">
      <c r="A440" s="116"/>
    </row>
    <row r="441" spans="1:1" ht="15">
      <c r="A441" s="116"/>
    </row>
    <row r="442" spans="1:1" ht="15">
      <c r="A442" s="116"/>
    </row>
    <row r="443" spans="1:1" ht="15">
      <c r="A443" s="116"/>
    </row>
    <row r="444" spans="1:1" ht="15">
      <c r="A444" s="116"/>
    </row>
    <row r="445" spans="1:1" ht="15">
      <c r="A445" s="116"/>
    </row>
    <row r="446" spans="1:1" ht="15">
      <c r="A446" s="116"/>
    </row>
    <row r="447" spans="1:1" ht="15">
      <c r="A447" s="116"/>
    </row>
    <row r="448" spans="1:1" ht="15">
      <c r="A448" s="116"/>
    </row>
    <row r="449" spans="1:1" ht="15">
      <c r="A449" s="116"/>
    </row>
    <row r="450" spans="1:1" ht="15">
      <c r="A450" s="116"/>
    </row>
    <row r="451" spans="1:1" ht="15">
      <c r="A451" s="116"/>
    </row>
    <row r="452" spans="1:1" ht="15">
      <c r="A452" s="116"/>
    </row>
    <row r="453" spans="1:1" ht="15">
      <c r="A453" s="116"/>
    </row>
    <row r="454" spans="1:1" ht="15">
      <c r="A454" s="116"/>
    </row>
    <row r="455" spans="1:1" ht="15">
      <c r="A455" s="116"/>
    </row>
    <row r="456" spans="1:1" ht="15">
      <c r="A456" s="116"/>
    </row>
    <row r="457" spans="1:1" ht="15">
      <c r="A457" s="116"/>
    </row>
    <row r="458" spans="1:1" ht="15">
      <c r="A458" s="116"/>
    </row>
    <row r="459" spans="1:1" ht="15">
      <c r="A459" s="116"/>
    </row>
    <row r="460" spans="1:1" ht="15">
      <c r="A460" s="116"/>
    </row>
    <row r="461" spans="1:1" ht="15">
      <c r="A461" s="116"/>
    </row>
    <row r="462" spans="1:1" ht="15">
      <c r="A462" s="116"/>
    </row>
    <row r="463" spans="1:1" ht="15">
      <c r="A463" s="116"/>
    </row>
    <row r="464" spans="1:1" ht="15">
      <c r="A464" s="116"/>
    </row>
    <row r="465" spans="1:1" ht="15">
      <c r="A465" s="116"/>
    </row>
    <row r="466" spans="1:1" ht="15">
      <c r="A466" s="116"/>
    </row>
    <row r="467" spans="1:1" ht="15">
      <c r="A467" s="116"/>
    </row>
    <row r="468" spans="1:1" ht="15">
      <c r="A468" s="116"/>
    </row>
    <row r="469" spans="1:1" ht="15">
      <c r="A469" s="116"/>
    </row>
    <row r="470" spans="1:1" ht="15">
      <c r="A470" s="116"/>
    </row>
    <row r="471" spans="1:1" ht="15">
      <c r="A471" s="116"/>
    </row>
    <row r="472" spans="1:1" ht="15">
      <c r="A472" s="116"/>
    </row>
    <row r="473" spans="1:1" ht="15">
      <c r="A473" s="116"/>
    </row>
    <row r="474" spans="1:1" ht="15">
      <c r="A474" s="116"/>
    </row>
    <row r="475" spans="1:1" ht="15">
      <c r="A475" s="116"/>
    </row>
    <row r="476" spans="1:1" ht="15">
      <c r="A476" s="116"/>
    </row>
    <row r="477" spans="1:1" ht="15">
      <c r="A477" s="116"/>
    </row>
    <row r="478" spans="1:1" ht="15">
      <c r="A478" s="116"/>
    </row>
    <row r="479" spans="1:1" ht="15">
      <c r="A479" s="116"/>
    </row>
    <row r="480" spans="1:1" ht="15">
      <c r="A480" s="116"/>
    </row>
    <row r="481" spans="1:1" ht="15">
      <c r="A481" s="116"/>
    </row>
    <row r="482" spans="1:1" ht="15">
      <c r="A482" s="116"/>
    </row>
    <row r="483" spans="1:1" ht="15">
      <c r="A483" s="116"/>
    </row>
    <row r="484" spans="1:1" ht="15">
      <c r="A484" s="116"/>
    </row>
    <row r="485" spans="1:1" ht="15">
      <c r="A485" s="116"/>
    </row>
    <row r="486" spans="1:1" ht="15">
      <c r="A486" s="116"/>
    </row>
    <row r="487" spans="1:1" ht="15">
      <c r="A487" s="116"/>
    </row>
    <row r="488" spans="1:1" ht="15">
      <c r="A488" s="116"/>
    </row>
    <row r="489" spans="1:1" ht="15">
      <c r="A489" s="116"/>
    </row>
    <row r="490" spans="1:1" ht="15">
      <c r="A490" s="116"/>
    </row>
    <row r="491" spans="1:1" ht="15">
      <c r="A491" s="116"/>
    </row>
    <row r="492" spans="1:1" ht="15">
      <c r="A492" s="116"/>
    </row>
    <row r="493" spans="1:1" ht="15">
      <c r="A493" s="116"/>
    </row>
    <row r="494" spans="1:1" ht="15">
      <c r="A494" s="116"/>
    </row>
    <row r="495" spans="1:1" ht="15">
      <c r="A495" s="116"/>
    </row>
    <row r="496" spans="1:1" ht="15">
      <c r="A496" s="116"/>
    </row>
    <row r="497" spans="1:1" ht="15">
      <c r="A497" s="116"/>
    </row>
    <row r="498" spans="1:1" ht="15">
      <c r="A498" s="116"/>
    </row>
    <row r="499" spans="1:1" ht="15">
      <c r="A499" s="116"/>
    </row>
    <row r="500" spans="1:1" ht="15">
      <c r="A500" s="116"/>
    </row>
    <row r="501" spans="1:1" ht="15">
      <c r="A501" s="116"/>
    </row>
    <row r="502" spans="1:1" ht="15">
      <c r="A502" s="116"/>
    </row>
    <row r="503" spans="1:1" ht="15">
      <c r="A503" s="116"/>
    </row>
    <row r="504" spans="1:1" ht="15">
      <c r="A504" s="116"/>
    </row>
    <row r="505" spans="1:1" ht="15">
      <c r="A505" s="116"/>
    </row>
    <row r="506" spans="1:1" ht="15">
      <c r="A506" s="116"/>
    </row>
    <row r="507" spans="1:1" ht="15">
      <c r="A507" s="116"/>
    </row>
    <row r="508" spans="1:1" ht="15">
      <c r="A508" s="116"/>
    </row>
    <row r="509" spans="1:1" ht="15">
      <c r="A509" s="116"/>
    </row>
    <row r="510" spans="1:1" ht="15">
      <c r="A510" s="116"/>
    </row>
    <row r="511" spans="1:1" ht="15">
      <c r="A511" s="116"/>
    </row>
    <row r="512" spans="1:1" ht="15">
      <c r="A512" s="116"/>
    </row>
    <row r="513" spans="1:1" ht="15">
      <c r="A513" s="116"/>
    </row>
    <row r="514" spans="1:1" ht="15">
      <c r="A514" s="116"/>
    </row>
    <row r="515" spans="1:1" ht="15">
      <c r="A515" s="116"/>
    </row>
    <row r="516" spans="1:1" ht="15">
      <c r="A516" s="116"/>
    </row>
    <row r="517" spans="1:1" ht="15">
      <c r="A517" s="116"/>
    </row>
    <row r="518" spans="1:1" ht="15">
      <c r="A518" s="116"/>
    </row>
    <row r="519" spans="1:1" ht="15">
      <c r="A519" s="116"/>
    </row>
    <row r="520" spans="1:1" ht="15">
      <c r="A520" s="116"/>
    </row>
    <row r="521" spans="1:1" ht="15">
      <c r="A521" s="116"/>
    </row>
    <row r="522" spans="1:1" ht="15">
      <c r="A522" s="116"/>
    </row>
    <row r="523" spans="1:1" ht="15">
      <c r="A523" s="116"/>
    </row>
    <row r="524" spans="1:1" ht="15">
      <c r="A524" s="116"/>
    </row>
    <row r="525" spans="1:1" ht="15">
      <c r="A525" s="116"/>
    </row>
    <row r="526" spans="1:1" ht="15">
      <c r="A526" s="116"/>
    </row>
    <row r="527" spans="1:1" ht="15">
      <c r="A527" s="116"/>
    </row>
    <row r="528" spans="1:1" ht="15">
      <c r="A528" s="116"/>
    </row>
    <row r="529" spans="1:1" ht="15">
      <c r="A529" s="116"/>
    </row>
    <row r="530" spans="1:1" ht="15">
      <c r="A530" s="116"/>
    </row>
    <row r="531" spans="1:1" ht="15">
      <c r="A531" s="116"/>
    </row>
    <row r="532" spans="1:1" ht="15">
      <c r="A532" s="116"/>
    </row>
    <row r="533" spans="1:1" ht="15">
      <c r="A533" s="116"/>
    </row>
    <row r="534" spans="1:1" ht="15">
      <c r="A534" s="116"/>
    </row>
    <row r="535" spans="1:1" ht="15">
      <c r="A535" s="116"/>
    </row>
    <row r="536" spans="1:1" ht="15">
      <c r="A536" s="116"/>
    </row>
    <row r="537" spans="1:1" ht="15">
      <c r="A537" s="116"/>
    </row>
    <row r="538" spans="1:1" ht="15">
      <c r="A538" s="116"/>
    </row>
    <row r="539" spans="1:1" ht="15">
      <c r="A539" s="116"/>
    </row>
    <row r="540" spans="1:1" ht="15">
      <c r="A540" s="116"/>
    </row>
    <row r="541" spans="1:1" ht="15">
      <c r="A541" s="116"/>
    </row>
    <row r="542" spans="1:1" ht="15">
      <c r="A542" s="116"/>
    </row>
    <row r="543" spans="1:1" ht="15">
      <c r="A543" s="116"/>
    </row>
    <row r="544" spans="1:1" ht="15">
      <c r="A544" s="116"/>
    </row>
    <row r="545" spans="1:1" ht="15">
      <c r="A545" s="116"/>
    </row>
    <row r="546" spans="1:1" ht="15">
      <c r="A546" s="116"/>
    </row>
    <row r="547" spans="1:1" ht="15">
      <c r="A547" s="116"/>
    </row>
    <row r="548" spans="1:1" ht="15">
      <c r="A548" s="116"/>
    </row>
    <row r="549" spans="1:1" ht="15">
      <c r="A549" s="116"/>
    </row>
    <row r="550" spans="1:1" ht="15">
      <c r="A550" s="116"/>
    </row>
    <row r="551" spans="1:1" ht="15">
      <c r="A551" s="116"/>
    </row>
    <row r="552" spans="1:1" ht="15">
      <c r="A552" s="116"/>
    </row>
    <row r="553" spans="1:1" ht="15">
      <c r="A553" s="116"/>
    </row>
    <row r="554" spans="1:1" ht="15">
      <c r="A554" s="116"/>
    </row>
    <row r="555" spans="1:1" ht="15">
      <c r="A555" s="116"/>
    </row>
    <row r="556" spans="1:1" ht="15">
      <c r="A556" s="116"/>
    </row>
    <row r="557" spans="1:1" ht="15">
      <c r="A557" s="116"/>
    </row>
    <row r="558" spans="1:1" ht="15">
      <c r="A558" s="116"/>
    </row>
    <row r="559" spans="1:1" ht="15">
      <c r="A559" s="116"/>
    </row>
    <row r="560" spans="1:1" ht="15">
      <c r="A560" s="116"/>
    </row>
    <row r="561" spans="1:1" ht="15">
      <c r="A561" s="116"/>
    </row>
    <row r="562" spans="1:1" ht="15">
      <c r="A562" s="116"/>
    </row>
    <row r="563" spans="1:1" ht="15">
      <c r="A563" s="116"/>
    </row>
    <row r="564" spans="1:1" ht="15">
      <c r="A564" s="116"/>
    </row>
    <row r="565" spans="1:1" ht="15">
      <c r="A565" s="116"/>
    </row>
    <row r="566" spans="1:1" ht="15">
      <c r="A566" s="116"/>
    </row>
    <row r="567" spans="1:1" ht="15">
      <c r="A567" s="116"/>
    </row>
    <row r="568" spans="1:1" ht="15">
      <c r="A568" s="116"/>
    </row>
    <row r="569" spans="1:1" ht="15">
      <c r="A569" s="116"/>
    </row>
    <row r="570" spans="1:1" ht="15">
      <c r="A570" s="116"/>
    </row>
    <row r="571" spans="1:1" ht="15">
      <c r="A571" s="116"/>
    </row>
    <row r="572" spans="1:1" ht="15">
      <c r="A572" s="116"/>
    </row>
    <row r="573" spans="1:1" ht="15">
      <c r="A573" s="116"/>
    </row>
    <row r="574" spans="1:1" ht="15">
      <c r="A574" s="116"/>
    </row>
    <row r="575" spans="1:1" ht="15">
      <c r="A575" s="116"/>
    </row>
    <row r="576" spans="1:1" ht="15">
      <c r="A576" s="116"/>
    </row>
    <row r="577" spans="1:1" ht="15">
      <c r="A577" s="116"/>
    </row>
    <row r="578" spans="1:1" ht="15">
      <c r="A578" s="116"/>
    </row>
    <row r="579" spans="1:1" ht="15">
      <c r="A579" s="116"/>
    </row>
    <row r="580" spans="1:1" ht="15">
      <c r="A580" s="116"/>
    </row>
    <row r="581" spans="1:1" ht="15">
      <c r="A581" s="116"/>
    </row>
    <row r="582" spans="1:1" ht="15">
      <c r="A582" s="116"/>
    </row>
    <row r="583" spans="1:1" ht="15">
      <c r="A583" s="116"/>
    </row>
    <row r="584" spans="1:1" ht="15">
      <c r="A584" s="116"/>
    </row>
    <row r="585" spans="1:1" ht="15">
      <c r="A585" s="116"/>
    </row>
    <row r="586" spans="1:1" ht="15">
      <c r="A586" s="116"/>
    </row>
    <row r="587" spans="1:1" ht="15">
      <c r="A587" s="116"/>
    </row>
    <row r="588" spans="1:1" ht="15">
      <c r="A588" s="116"/>
    </row>
    <row r="589" spans="1:1" ht="15">
      <c r="A589" s="116"/>
    </row>
    <row r="590" spans="1:1" ht="15">
      <c r="A590" s="116"/>
    </row>
    <row r="591" spans="1:1" ht="15">
      <c r="A591" s="116"/>
    </row>
    <row r="592" spans="1:1" ht="15">
      <c r="A592" s="116"/>
    </row>
    <row r="593" spans="1:1" ht="15">
      <c r="A593" s="116"/>
    </row>
    <row r="594" spans="1:1" ht="15">
      <c r="A594" s="116"/>
    </row>
    <row r="595" spans="1:1" ht="15">
      <c r="A595" s="116"/>
    </row>
    <row r="596" spans="1:1" ht="15">
      <c r="A596" s="116"/>
    </row>
    <row r="597" spans="1:1" ht="15">
      <c r="A597" s="116"/>
    </row>
    <row r="598" spans="1:1" ht="15">
      <c r="A598" s="116"/>
    </row>
    <row r="599" spans="1:1" ht="15">
      <c r="A599" s="116"/>
    </row>
    <row r="600" spans="1:1" ht="15">
      <c r="A600" s="116"/>
    </row>
    <row r="601" spans="1:1" ht="15">
      <c r="A601" s="116"/>
    </row>
    <row r="602" spans="1:1" ht="15">
      <c r="A602" s="116"/>
    </row>
    <row r="603" spans="1:1" ht="15">
      <c r="A603" s="116"/>
    </row>
    <row r="604" spans="1:1" ht="15">
      <c r="A604" s="116"/>
    </row>
    <row r="605" spans="1:1" ht="15">
      <c r="A605" s="116"/>
    </row>
    <row r="606" spans="1:1" ht="15">
      <c r="A606" s="116"/>
    </row>
    <row r="607" spans="1:1" ht="15">
      <c r="A607" s="116"/>
    </row>
    <row r="608" spans="1:1" ht="15">
      <c r="A608" s="116"/>
    </row>
    <row r="609" spans="1:1" ht="15">
      <c r="A609" s="116"/>
    </row>
    <row r="610" spans="1:1" ht="15">
      <c r="A610" s="116"/>
    </row>
    <row r="611" spans="1:1" ht="15">
      <c r="A611" s="116"/>
    </row>
    <row r="612" spans="1:1" ht="15">
      <c r="A612" s="116"/>
    </row>
    <row r="613" spans="1:1" ht="15">
      <c r="A613" s="116"/>
    </row>
    <row r="614" spans="1:1" ht="15">
      <c r="A614" s="116"/>
    </row>
    <row r="615" spans="1:1" ht="15">
      <c r="A615" s="116"/>
    </row>
    <row r="616" spans="1:1" ht="15">
      <c r="A616" s="116"/>
    </row>
    <row r="617" spans="1:1" ht="15">
      <c r="A617" s="116"/>
    </row>
    <row r="618" spans="1:1" ht="15">
      <c r="A618" s="116"/>
    </row>
    <row r="619" spans="1:1" ht="15">
      <c r="A619" s="116"/>
    </row>
    <row r="620" spans="1:1" ht="15">
      <c r="A620" s="116"/>
    </row>
    <row r="621" spans="1:1" ht="15">
      <c r="A621" s="116"/>
    </row>
    <row r="622" spans="1:1" ht="15">
      <c r="A622" s="116"/>
    </row>
    <row r="623" spans="1:1" ht="15">
      <c r="A623" s="116"/>
    </row>
    <row r="624" spans="1:1" ht="15">
      <c r="A624" s="116"/>
    </row>
    <row r="625" spans="1:1" ht="15">
      <c r="A625" s="116"/>
    </row>
    <row r="626" spans="1:1" ht="15">
      <c r="A626" s="116"/>
    </row>
    <row r="627" spans="1:1" ht="15">
      <c r="A627" s="116"/>
    </row>
    <row r="628" spans="1:1" ht="15">
      <c r="A628" s="116"/>
    </row>
    <row r="629" spans="1:1" ht="15">
      <c r="A629" s="116"/>
    </row>
    <row r="630" spans="1:1" ht="15">
      <c r="A630" s="116"/>
    </row>
    <row r="631" spans="1:1" ht="15">
      <c r="A631" s="116"/>
    </row>
    <row r="632" spans="1:1" ht="15">
      <c r="A632" s="116"/>
    </row>
    <row r="633" spans="1:1" ht="15">
      <c r="A633" s="116"/>
    </row>
    <row r="634" spans="1:1" ht="15">
      <c r="A634" s="116"/>
    </row>
    <row r="635" spans="1:1" ht="15">
      <c r="A635" s="116"/>
    </row>
    <row r="636" spans="1:1" ht="15">
      <c r="A636" s="116"/>
    </row>
    <row r="637" spans="1:1" ht="15">
      <c r="A637" s="116"/>
    </row>
    <row r="638" spans="1:1" ht="15">
      <c r="A638" s="116"/>
    </row>
    <row r="639" spans="1:1" ht="15">
      <c r="A639" s="116"/>
    </row>
    <row r="640" spans="1:1" ht="15">
      <c r="A640" s="116"/>
    </row>
    <row r="641" spans="1:1" ht="15">
      <c r="A641" s="116"/>
    </row>
    <row r="642" spans="1:1" ht="15">
      <c r="A642" s="116"/>
    </row>
    <row r="643" spans="1:1" ht="15">
      <c r="A643" s="116"/>
    </row>
    <row r="644" spans="1:1" ht="15">
      <c r="A644" s="116"/>
    </row>
    <row r="645" spans="1:1" ht="15">
      <c r="A645" s="116"/>
    </row>
    <row r="646" spans="1:1" ht="15">
      <c r="A646" s="116"/>
    </row>
    <row r="647" spans="1:1" ht="15">
      <c r="A647" s="116"/>
    </row>
    <row r="648" spans="1:1" ht="15">
      <c r="A648" s="116"/>
    </row>
    <row r="649" spans="1:1" ht="15">
      <c r="A649" s="116"/>
    </row>
    <row r="650" spans="1:1" ht="15">
      <c r="A650" s="116"/>
    </row>
  </sheetData>
  <mergeCells count="4">
    <mergeCell ref="A2:F2"/>
    <mergeCell ref="A3:F3"/>
    <mergeCell ref="A4:F4"/>
    <mergeCell ref="A5:F5"/>
  </mergeCells>
  <pageMargins left="0.7" right="0.7" top="0.75" bottom="0.75" header="0.3" footer="0.3"/>
  <pageSetup orientation="portrait"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dimension ref="A1:AD1892"/>
  <sheetViews>
    <sheetView zoomScale="75" workbookViewId="0"/>
  </sheetViews>
  <sheetFormatPr defaultRowHeight="15"/>
  <cols>
    <col min="1" max="1" width="92.85546875" style="90" customWidth="1"/>
    <col min="2" max="7" width="15.7109375" style="966" customWidth="1"/>
    <col min="8" max="8" width="15.7109375" style="94" customWidth="1"/>
    <col min="9" max="14" width="15.7109375" style="966" customWidth="1"/>
    <col min="15" max="15" width="15.7109375" style="94" customWidth="1"/>
    <col min="16" max="21" width="15.7109375" style="966" customWidth="1"/>
    <col min="22" max="22" width="15.7109375" style="94" customWidth="1"/>
    <col min="23" max="30" width="18.42578125" style="966" customWidth="1"/>
    <col min="31" max="256" width="9.140625" style="966"/>
    <col min="257" max="257" width="92.85546875" style="966" customWidth="1"/>
    <col min="258" max="278" width="15.7109375" style="966" customWidth="1"/>
    <col min="279" max="286" width="18.42578125" style="966" customWidth="1"/>
    <col min="287" max="512" width="9.140625" style="966"/>
    <col min="513" max="513" width="92.85546875" style="966" customWidth="1"/>
    <col min="514" max="534" width="15.7109375" style="966" customWidth="1"/>
    <col min="535" max="542" width="18.42578125" style="966" customWidth="1"/>
    <col min="543" max="768" width="9.140625" style="966"/>
    <col min="769" max="769" width="92.85546875" style="966" customWidth="1"/>
    <col min="770" max="790" width="15.7109375" style="966" customWidth="1"/>
    <col min="791" max="798" width="18.42578125" style="966" customWidth="1"/>
    <col min="799" max="1024" width="9.140625" style="966"/>
    <col min="1025" max="1025" width="92.85546875" style="966" customWidth="1"/>
    <col min="1026" max="1046" width="15.7109375" style="966" customWidth="1"/>
    <col min="1047" max="1054" width="18.42578125" style="966" customWidth="1"/>
    <col min="1055" max="1280" width="9.140625" style="966"/>
    <col min="1281" max="1281" width="92.85546875" style="966" customWidth="1"/>
    <col min="1282" max="1302" width="15.7109375" style="966" customWidth="1"/>
    <col min="1303" max="1310" width="18.42578125" style="966" customWidth="1"/>
    <col min="1311" max="1536" width="9.140625" style="966"/>
    <col min="1537" max="1537" width="92.85546875" style="966" customWidth="1"/>
    <col min="1538" max="1558" width="15.7109375" style="966" customWidth="1"/>
    <col min="1559" max="1566" width="18.42578125" style="966" customWidth="1"/>
    <col min="1567" max="1792" width="9.140625" style="966"/>
    <col min="1793" max="1793" width="92.85546875" style="966" customWidth="1"/>
    <col min="1794" max="1814" width="15.7109375" style="966" customWidth="1"/>
    <col min="1815" max="1822" width="18.42578125" style="966" customWidth="1"/>
    <col min="1823" max="2048" width="9.140625" style="966"/>
    <col min="2049" max="2049" width="92.85546875" style="966" customWidth="1"/>
    <col min="2050" max="2070" width="15.7109375" style="966" customWidth="1"/>
    <col min="2071" max="2078" width="18.42578125" style="966" customWidth="1"/>
    <col min="2079" max="2304" width="9.140625" style="966"/>
    <col min="2305" max="2305" width="92.85546875" style="966" customWidth="1"/>
    <col min="2306" max="2326" width="15.7109375" style="966" customWidth="1"/>
    <col min="2327" max="2334" width="18.42578125" style="966" customWidth="1"/>
    <col min="2335" max="2560" width="9.140625" style="966"/>
    <col min="2561" max="2561" width="92.85546875" style="966" customWidth="1"/>
    <col min="2562" max="2582" width="15.7109375" style="966" customWidth="1"/>
    <col min="2583" max="2590" width="18.42578125" style="966" customWidth="1"/>
    <col min="2591" max="2816" width="9.140625" style="966"/>
    <col min="2817" max="2817" width="92.85546875" style="966" customWidth="1"/>
    <col min="2818" max="2838" width="15.7109375" style="966" customWidth="1"/>
    <col min="2839" max="2846" width="18.42578125" style="966" customWidth="1"/>
    <col min="2847" max="3072" width="9.140625" style="966"/>
    <col min="3073" max="3073" width="92.85546875" style="966" customWidth="1"/>
    <col min="3074" max="3094" width="15.7109375" style="966" customWidth="1"/>
    <col min="3095" max="3102" width="18.42578125" style="966" customWidth="1"/>
    <col min="3103" max="3328" width="9.140625" style="966"/>
    <col min="3329" max="3329" width="92.85546875" style="966" customWidth="1"/>
    <col min="3330" max="3350" width="15.7109375" style="966" customWidth="1"/>
    <col min="3351" max="3358" width="18.42578125" style="966" customWidth="1"/>
    <col min="3359" max="3584" width="9.140625" style="966"/>
    <col min="3585" max="3585" width="92.85546875" style="966" customWidth="1"/>
    <col min="3586" max="3606" width="15.7109375" style="966" customWidth="1"/>
    <col min="3607" max="3614" width="18.42578125" style="966" customWidth="1"/>
    <col min="3615" max="3840" width="9.140625" style="966"/>
    <col min="3841" max="3841" width="92.85546875" style="966" customWidth="1"/>
    <col min="3842" max="3862" width="15.7109375" style="966" customWidth="1"/>
    <col min="3863" max="3870" width="18.42578125" style="966" customWidth="1"/>
    <col min="3871" max="4096" width="9.140625" style="966"/>
    <col min="4097" max="4097" width="92.85546875" style="966" customWidth="1"/>
    <col min="4098" max="4118" width="15.7109375" style="966" customWidth="1"/>
    <col min="4119" max="4126" width="18.42578125" style="966" customWidth="1"/>
    <col min="4127" max="4352" width="9.140625" style="966"/>
    <col min="4353" max="4353" width="92.85546875" style="966" customWidth="1"/>
    <col min="4354" max="4374" width="15.7109375" style="966" customWidth="1"/>
    <col min="4375" max="4382" width="18.42578125" style="966" customWidth="1"/>
    <col min="4383" max="4608" width="9.140625" style="966"/>
    <col min="4609" max="4609" width="92.85546875" style="966" customWidth="1"/>
    <col min="4610" max="4630" width="15.7109375" style="966" customWidth="1"/>
    <col min="4631" max="4638" width="18.42578125" style="966" customWidth="1"/>
    <col min="4639" max="4864" width="9.140625" style="966"/>
    <col min="4865" max="4865" width="92.85546875" style="966" customWidth="1"/>
    <col min="4866" max="4886" width="15.7109375" style="966" customWidth="1"/>
    <col min="4887" max="4894" width="18.42578125" style="966" customWidth="1"/>
    <col min="4895" max="5120" width="9.140625" style="966"/>
    <col min="5121" max="5121" width="92.85546875" style="966" customWidth="1"/>
    <col min="5122" max="5142" width="15.7109375" style="966" customWidth="1"/>
    <col min="5143" max="5150" width="18.42578125" style="966" customWidth="1"/>
    <col min="5151" max="5376" width="9.140625" style="966"/>
    <col min="5377" max="5377" width="92.85546875" style="966" customWidth="1"/>
    <col min="5378" max="5398" width="15.7109375" style="966" customWidth="1"/>
    <col min="5399" max="5406" width="18.42578125" style="966" customWidth="1"/>
    <col min="5407" max="5632" width="9.140625" style="966"/>
    <col min="5633" max="5633" width="92.85546875" style="966" customWidth="1"/>
    <col min="5634" max="5654" width="15.7109375" style="966" customWidth="1"/>
    <col min="5655" max="5662" width="18.42578125" style="966" customWidth="1"/>
    <col min="5663" max="5888" width="9.140625" style="966"/>
    <col min="5889" max="5889" width="92.85546875" style="966" customWidth="1"/>
    <col min="5890" max="5910" width="15.7109375" style="966" customWidth="1"/>
    <col min="5911" max="5918" width="18.42578125" style="966" customWidth="1"/>
    <col min="5919" max="6144" width="9.140625" style="966"/>
    <col min="6145" max="6145" width="92.85546875" style="966" customWidth="1"/>
    <col min="6146" max="6166" width="15.7109375" style="966" customWidth="1"/>
    <col min="6167" max="6174" width="18.42578125" style="966" customWidth="1"/>
    <col min="6175" max="6400" width="9.140625" style="966"/>
    <col min="6401" max="6401" width="92.85546875" style="966" customWidth="1"/>
    <col min="6402" max="6422" width="15.7109375" style="966" customWidth="1"/>
    <col min="6423" max="6430" width="18.42578125" style="966" customWidth="1"/>
    <col min="6431" max="6656" width="9.140625" style="966"/>
    <col min="6657" max="6657" width="92.85546875" style="966" customWidth="1"/>
    <col min="6658" max="6678" width="15.7109375" style="966" customWidth="1"/>
    <col min="6679" max="6686" width="18.42578125" style="966" customWidth="1"/>
    <col min="6687" max="6912" width="9.140625" style="966"/>
    <col min="6913" max="6913" width="92.85546875" style="966" customWidth="1"/>
    <col min="6914" max="6934" width="15.7109375" style="966" customWidth="1"/>
    <col min="6935" max="6942" width="18.42578125" style="966" customWidth="1"/>
    <col min="6943" max="7168" width="9.140625" style="966"/>
    <col min="7169" max="7169" width="92.85546875" style="966" customWidth="1"/>
    <col min="7170" max="7190" width="15.7109375" style="966" customWidth="1"/>
    <col min="7191" max="7198" width="18.42578125" style="966" customWidth="1"/>
    <col min="7199" max="7424" width="9.140625" style="966"/>
    <col min="7425" max="7425" width="92.85546875" style="966" customWidth="1"/>
    <col min="7426" max="7446" width="15.7109375" style="966" customWidth="1"/>
    <col min="7447" max="7454" width="18.42578125" style="966" customWidth="1"/>
    <col min="7455" max="7680" width="9.140625" style="966"/>
    <col min="7681" max="7681" width="92.85546875" style="966" customWidth="1"/>
    <col min="7682" max="7702" width="15.7109375" style="966" customWidth="1"/>
    <col min="7703" max="7710" width="18.42578125" style="966" customWidth="1"/>
    <col min="7711" max="7936" width="9.140625" style="966"/>
    <col min="7937" max="7937" width="92.85546875" style="966" customWidth="1"/>
    <col min="7938" max="7958" width="15.7109375" style="966" customWidth="1"/>
    <col min="7959" max="7966" width="18.42578125" style="966" customWidth="1"/>
    <col min="7967" max="8192" width="9.140625" style="966"/>
    <col min="8193" max="8193" width="92.85546875" style="966" customWidth="1"/>
    <col min="8194" max="8214" width="15.7109375" style="966" customWidth="1"/>
    <col min="8215" max="8222" width="18.42578125" style="966" customWidth="1"/>
    <col min="8223" max="8448" width="9.140625" style="966"/>
    <col min="8449" max="8449" width="92.85546875" style="966" customWidth="1"/>
    <col min="8450" max="8470" width="15.7109375" style="966" customWidth="1"/>
    <col min="8471" max="8478" width="18.42578125" style="966" customWidth="1"/>
    <col min="8479" max="8704" width="9.140625" style="966"/>
    <col min="8705" max="8705" width="92.85546875" style="966" customWidth="1"/>
    <col min="8706" max="8726" width="15.7109375" style="966" customWidth="1"/>
    <col min="8727" max="8734" width="18.42578125" style="966" customWidth="1"/>
    <col min="8735" max="8960" width="9.140625" style="966"/>
    <col min="8961" max="8961" width="92.85546875" style="966" customWidth="1"/>
    <col min="8962" max="8982" width="15.7109375" style="966" customWidth="1"/>
    <col min="8983" max="8990" width="18.42578125" style="966" customWidth="1"/>
    <col min="8991" max="9216" width="9.140625" style="966"/>
    <col min="9217" max="9217" width="92.85546875" style="966" customWidth="1"/>
    <col min="9218" max="9238" width="15.7109375" style="966" customWidth="1"/>
    <col min="9239" max="9246" width="18.42578125" style="966" customWidth="1"/>
    <col min="9247" max="9472" width="9.140625" style="966"/>
    <col min="9473" max="9473" width="92.85546875" style="966" customWidth="1"/>
    <col min="9474" max="9494" width="15.7109375" style="966" customWidth="1"/>
    <col min="9495" max="9502" width="18.42578125" style="966" customWidth="1"/>
    <col min="9503" max="9728" width="9.140625" style="966"/>
    <col min="9729" max="9729" width="92.85546875" style="966" customWidth="1"/>
    <col min="9730" max="9750" width="15.7109375" style="966" customWidth="1"/>
    <col min="9751" max="9758" width="18.42578125" style="966" customWidth="1"/>
    <col min="9759" max="9984" width="9.140625" style="966"/>
    <col min="9985" max="9985" width="92.85546875" style="966" customWidth="1"/>
    <col min="9986" max="10006" width="15.7109375" style="966" customWidth="1"/>
    <col min="10007" max="10014" width="18.42578125" style="966" customWidth="1"/>
    <col min="10015" max="10240" width="9.140625" style="966"/>
    <col min="10241" max="10241" width="92.85546875" style="966" customWidth="1"/>
    <col min="10242" max="10262" width="15.7109375" style="966" customWidth="1"/>
    <col min="10263" max="10270" width="18.42578125" style="966" customWidth="1"/>
    <col min="10271" max="10496" width="9.140625" style="966"/>
    <col min="10497" max="10497" width="92.85546875" style="966" customWidth="1"/>
    <col min="10498" max="10518" width="15.7109375" style="966" customWidth="1"/>
    <col min="10519" max="10526" width="18.42578125" style="966" customWidth="1"/>
    <col min="10527" max="10752" width="9.140625" style="966"/>
    <col min="10753" max="10753" width="92.85546875" style="966" customWidth="1"/>
    <col min="10754" max="10774" width="15.7109375" style="966" customWidth="1"/>
    <col min="10775" max="10782" width="18.42578125" style="966" customWidth="1"/>
    <col min="10783" max="11008" width="9.140625" style="966"/>
    <col min="11009" max="11009" width="92.85546875" style="966" customWidth="1"/>
    <col min="11010" max="11030" width="15.7109375" style="966" customWidth="1"/>
    <col min="11031" max="11038" width="18.42578125" style="966" customWidth="1"/>
    <col min="11039" max="11264" width="9.140625" style="966"/>
    <col min="11265" max="11265" width="92.85546875" style="966" customWidth="1"/>
    <col min="11266" max="11286" width="15.7109375" style="966" customWidth="1"/>
    <col min="11287" max="11294" width="18.42578125" style="966" customWidth="1"/>
    <col min="11295" max="11520" width="9.140625" style="966"/>
    <col min="11521" max="11521" width="92.85546875" style="966" customWidth="1"/>
    <col min="11522" max="11542" width="15.7109375" style="966" customWidth="1"/>
    <col min="11543" max="11550" width="18.42578125" style="966" customWidth="1"/>
    <col min="11551" max="11776" width="9.140625" style="966"/>
    <col min="11777" max="11777" width="92.85546875" style="966" customWidth="1"/>
    <col min="11778" max="11798" width="15.7109375" style="966" customWidth="1"/>
    <col min="11799" max="11806" width="18.42578125" style="966" customWidth="1"/>
    <col min="11807" max="12032" width="9.140625" style="966"/>
    <col min="12033" max="12033" width="92.85546875" style="966" customWidth="1"/>
    <col min="12034" max="12054" width="15.7109375" style="966" customWidth="1"/>
    <col min="12055" max="12062" width="18.42578125" style="966" customWidth="1"/>
    <col min="12063" max="12288" width="9.140625" style="966"/>
    <col min="12289" max="12289" width="92.85546875" style="966" customWidth="1"/>
    <col min="12290" max="12310" width="15.7109375" style="966" customWidth="1"/>
    <col min="12311" max="12318" width="18.42578125" style="966" customWidth="1"/>
    <col min="12319" max="12544" width="9.140625" style="966"/>
    <col min="12545" max="12545" width="92.85546875" style="966" customWidth="1"/>
    <col min="12546" max="12566" width="15.7109375" style="966" customWidth="1"/>
    <col min="12567" max="12574" width="18.42578125" style="966" customWidth="1"/>
    <col min="12575" max="12800" width="9.140625" style="966"/>
    <col min="12801" max="12801" width="92.85546875" style="966" customWidth="1"/>
    <col min="12802" max="12822" width="15.7109375" style="966" customWidth="1"/>
    <col min="12823" max="12830" width="18.42578125" style="966" customWidth="1"/>
    <col min="12831" max="13056" width="9.140625" style="966"/>
    <col min="13057" max="13057" width="92.85546875" style="966" customWidth="1"/>
    <col min="13058" max="13078" width="15.7109375" style="966" customWidth="1"/>
    <col min="13079" max="13086" width="18.42578125" style="966" customWidth="1"/>
    <col min="13087" max="13312" width="9.140625" style="966"/>
    <col min="13313" max="13313" width="92.85546875" style="966" customWidth="1"/>
    <col min="13314" max="13334" width="15.7109375" style="966" customWidth="1"/>
    <col min="13335" max="13342" width="18.42578125" style="966" customWidth="1"/>
    <col min="13343" max="13568" width="9.140625" style="966"/>
    <col min="13569" max="13569" width="92.85546875" style="966" customWidth="1"/>
    <col min="13570" max="13590" width="15.7109375" style="966" customWidth="1"/>
    <col min="13591" max="13598" width="18.42578125" style="966" customWidth="1"/>
    <col min="13599" max="13824" width="9.140625" style="966"/>
    <col min="13825" max="13825" width="92.85546875" style="966" customWidth="1"/>
    <col min="13826" max="13846" width="15.7109375" style="966" customWidth="1"/>
    <col min="13847" max="13854" width="18.42578125" style="966" customWidth="1"/>
    <col min="13855" max="14080" width="9.140625" style="966"/>
    <col min="14081" max="14081" width="92.85546875" style="966" customWidth="1"/>
    <col min="14082" max="14102" width="15.7109375" style="966" customWidth="1"/>
    <col min="14103" max="14110" width="18.42578125" style="966" customWidth="1"/>
    <col min="14111" max="14336" width="9.140625" style="966"/>
    <col min="14337" max="14337" width="92.85546875" style="966" customWidth="1"/>
    <col min="14338" max="14358" width="15.7109375" style="966" customWidth="1"/>
    <col min="14359" max="14366" width="18.42578125" style="966" customWidth="1"/>
    <col min="14367" max="14592" width="9.140625" style="966"/>
    <col min="14593" max="14593" width="92.85546875" style="966" customWidth="1"/>
    <col min="14594" max="14614" width="15.7109375" style="966" customWidth="1"/>
    <col min="14615" max="14622" width="18.42578125" style="966" customWidth="1"/>
    <col min="14623" max="14848" width="9.140625" style="966"/>
    <col min="14849" max="14849" width="92.85546875" style="966" customWidth="1"/>
    <col min="14850" max="14870" width="15.7109375" style="966" customWidth="1"/>
    <col min="14871" max="14878" width="18.42578125" style="966" customWidth="1"/>
    <col min="14879" max="15104" width="9.140625" style="966"/>
    <col min="15105" max="15105" width="92.85546875" style="966" customWidth="1"/>
    <col min="15106" max="15126" width="15.7109375" style="966" customWidth="1"/>
    <col min="15127" max="15134" width="18.42578125" style="966" customWidth="1"/>
    <col min="15135" max="15360" width="9.140625" style="966"/>
    <col min="15361" max="15361" width="92.85546875" style="966" customWidth="1"/>
    <col min="15362" max="15382" width="15.7109375" style="966" customWidth="1"/>
    <col min="15383" max="15390" width="18.42578125" style="966" customWidth="1"/>
    <col min="15391" max="15616" width="9.140625" style="966"/>
    <col min="15617" max="15617" width="92.85546875" style="966" customWidth="1"/>
    <col min="15618" max="15638" width="15.7109375" style="966" customWidth="1"/>
    <col min="15639" max="15646" width="18.42578125" style="966" customWidth="1"/>
    <col min="15647" max="15872" width="9.140625" style="966"/>
    <col min="15873" max="15873" width="92.85546875" style="966" customWidth="1"/>
    <col min="15874" max="15894" width="15.7109375" style="966" customWidth="1"/>
    <col min="15895" max="15902" width="18.42578125" style="966" customWidth="1"/>
    <col min="15903" max="16128" width="9.140625" style="966"/>
    <col min="16129" max="16129" width="92.85546875" style="966" customWidth="1"/>
    <col min="16130" max="16150" width="15.7109375" style="966" customWidth="1"/>
    <col min="16151" max="16158" width="18.42578125" style="966" customWidth="1"/>
    <col min="16159" max="16384" width="9.140625" style="966"/>
  </cols>
  <sheetData>
    <row r="1" spans="1:30" s="93" customFormat="1" ht="2.25" customHeight="1">
      <c r="A1" s="960"/>
      <c r="B1" s="1122"/>
      <c r="C1" s="1122"/>
      <c r="D1" s="1122"/>
      <c r="E1" s="1122"/>
      <c r="F1" s="1122"/>
      <c r="G1" s="1122"/>
      <c r="H1" s="1122"/>
      <c r="I1" s="1122"/>
      <c r="J1" s="1122"/>
      <c r="K1" s="1122"/>
      <c r="L1" s="1122"/>
      <c r="M1" s="1122"/>
      <c r="N1" s="1122"/>
      <c r="O1" s="1122"/>
      <c r="P1" s="1122"/>
      <c r="Q1" s="1122"/>
      <c r="R1" s="1122"/>
      <c r="S1" s="1122"/>
      <c r="T1" s="1122"/>
      <c r="U1" s="1122"/>
      <c r="V1" s="1122"/>
      <c r="W1" s="1122"/>
      <c r="X1" s="1122"/>
      <c r="Y1" s="1122"/>
      <c r="Z1" s="1122"/>
      <c r="AA1" s="1122"/>
      <c r="AB1" s="1122"/>
      <c r="AC1" s="1122"/>
      <c r="AD1" s="1122"/>
    </row>
    <row r="2" spans="1:30" s="82" customFormat="1" ht="37.5" customHeight="1">
      <c r="A2" s="1025" t="s">
        <v>903</v>
      </c>
      <c r="B2" s="1025"/>
      <c r="C2" s="1025"/>
      <c r="D2" s="1025"/>
      <c r="E2" s="1025"/>
      <c r="F2" s="1025"/>
      <c r="G2" s="1025"/>
      <c r="H2" s="1025"/>
      <c r="I2" s="1025"/>
      <c r="J2" s="1025"/>
      <c r="K2" s="1025"/>
      <c r="L2" s="1025"/>
      <c r="M2" s="1025"/>
      <c r="N2" s="1025"/>
      <c r="O2" s="1025"/>
      <c r="P2" s="1025"/>
      <c r="Q2" s="1025"/>
      <c r="R2" s="1025"/>
      <c r="S2" s="1025"/>
      <c r="T2" s="1025"/>
      <c r="U2" s="1025"/>
      <c r="V2" s="1025"/>
      <c r="W2" s="1025"/>
      <c r="X2" s="1025"/>
      <c r="Y2" s="1025"/>
      <c r="Z2" s="1025"/>
      <c r="AA2" s="1025"/>
      <c r="AB2" s="1025"/>
      <c r="AC2" s="1025"/>
      <c r="AD2" s="1025"/>
    </row>
    <row r="3" spans="1:30" s="82" customFormat="1" ht="26.25" customHeight="1">
      <c r="A3" s="1025" t="s">
        <v>1354</v>
      </c>
      <c r="B3" s="1025"/>
      <c r="C3" s="1025"/>
      <c r="D3" s="1025"/>
      <c r="E3" s="1025"/>
      <c r="F3" s="1025"/>
      <c r="G3" s="1025"/>
      <c r="H3" s="1025"/>
      <c r="I3" s="1025"/>
      <c r="J3" s="1025"/>
      <c r="K3" s="1025"/>
      <c r="L3" s="1025"/>
      <c r="M3" s="1025"/>
      <c r="N3" s="1025"/>
      <c r="O3" s="1025"/>
      <c r="P3" s="1025"/>
      <c r="Q3" s="1025"/>
      <c r="R3" s="1025"/>
      <c r="S3" s="1025"/>
      <c r="T3" s="1025"/>
      <c r="U3" s="1025"/>
      <c r="V3" s="1025"/>
      <c r="W3" s="1025"/>
      <c r="X3" s="1025"/>
      <c r="Y3" s="1025"/>
      <c r="Z3" s="1025"/>
      <c r="AA3" s="1025"/>
      <c r="AB3" s="1025"/>
      <c r="AC3" s="1025"/>
      <c r="AD3" s="1025"/>
    </row>
    <row r="4" spans="1:30" s="82" customFormat="1" ht="25.5" customHeight="1">
      <c r="A4" s="1025" t="s">
        <v>1510</v>
      </c>
      <c r="B4" s="1025"/>
      <c r="C4" s="1025"/>
      <c r="D4" s="1025"/>
      <c r="E4" s="1025"/>
      <c r="F4" s="1025"/>
      <c r="G4" s="1025"/>
      <c r="H4" s="1025"/>
      <c r="I4" s="1025"/>
      <c r="J4" s="1025"/>
      <c r="K4" s="1025"/>
      <c r="L4" s="1025"/>
      <c r="M4" s="1025"/>
      <c r="N4" s="1025"/>
      <c r="O4" s="1025"/>
      <c r="P4" s="1025"/>
      <c r="Q4" s="1025"/>
      <c r="R4" s="1025"/>
      <c r="S4" s="1025"/>
      <c r="T4" s="1025"/>
      <c r="U4" s="1025"/>
      <c r="V4" s="1025"/>
      <c r="W4" s="1025"/>
      <c r="X4" s="1025"/>
      <c r="Y4" s="1025"/>
      <c r="Z4" s="1025"/>
      <c r="AA4" s="1025"/>
      <c r="AB4" s="1025"/>
      <c r="AC4" s="1025"/>
      <c r="AD4" s="1025"/>
    </row>
    <row r="5" spans="1:30" s="83" customFormat="1" ht="47.25" customHeight="1">
      <c r="A5" s="1043" t="s">
        <v>1504</v>
      </c>
      <c r="B5" s="1043"/>
      <c r="C5" s="1043"/>
      <c r="D5" s="1043"/>
      <c r="E5" s="1043"/>
      <c r="F5" s="1043"/>
      <c r="G5" s="1043"/>
      <c r="H5" s="1043"/>
      <c r="I5" s="1043"/>
      <c r="J5" s="1043"/>
      <c r="K5" s="1043"/>
      <c r="L5" s="1043"/>
      <c r="M5" s="1043"/>
      <c r="N5" s="1043"/>
      <c r="O5" s="1043"/>
      <c r="P5" s="1043"/>
      <c r="Q5" s="1043"/>
      <c r="R5" s="1043"/>
      <c r="S5" s="1043"/>
      <c r="T5" s="1043"/>
      <c r="U5" s="1043"/>
      <c r="V5" s="1043"/>
      <c r="W5" s="1043"/>
      <c r="X5" s="1043"/>
      <c r="Y5" s="1043"/>
      <c r="Z5" s="1043"/>
      <c r="AA5" s="1043"/>
      <c r="AB5" s="1043"/>
      <c r="AC5" s="1043"/>
      <c r="AD5" s="1043"/>
    </row>
    <row r="6" spans="1:30" s="966" customFormat="1" ht="6" customHeight="1">
      <c r="A6" s="90"/>
      <c r="H6" s="94"/>
      <c r="O6" s="94"/>
      <c r="V6" s="94"/>
    </row>
    <row r="7" spans="1:30" s="966" customFormat="1" ht="4.5" customHeight="1" thickBot="1">
      <c r="A7" s="511"/>
      <c r="B7" s="570"/>
      <c r="C7" s="570"/>
      <c r="D7" s="570"/>
      <c r="E7" s="570"/>
      <c r="F7" s="570"/>
      <c r="G7" s="570"/>
      <c r="H7" s="571"/>
      <c r="I7" s="570"/>
      <c r="J7" s="570"/>
      <c r="K7" s="570"/>
      <c r="L7" s="570"/>
      <c r="M7" s="570"/>
      <c r="N7" s="570"/>
      <c r="O7" s="571"/>
      <c r="P7" s="570"/>
      <c r="Q7" s="570"/>
      <c r="R7" s="570"/>
      <c r="S7" s="570"/>
      <c r="T7" s="570"/>
      <c r="U7" s="570"/>
      <c r="V7" s="571"/>
      <c r="W7" s="570"/>
      <c r="X7" s="570"/>
      <c r="Y7" s="570"/>
      <c r="Z7" s="570"/>
      <c r="AA7" s="570"/>
      <c r="AB7" s="570"/>
      <c r="AC7" s="570"/>
      <c r="AD7" s="570"/>
    </row>
    <row r="8" spans="1:30" s="168" customFormat="1" ht="31.5" customHeight="1" thickTop="1" thickBot="1">
      <c r="A8" s="303"/>
      <c r="B8" s="304" t="s">
        <v>873</v>
      </c>
      <c r="C8" s="304" t="s">
        <v>874</v>
      </c>
      <c r="D8" s="304" t="s">
        <v>875</v>
      </c>
      <c r="E8" s="304" t="s">
        <v>876</v>
      </c>
      <c r="F8" s="304" t="s">
        <v>877</v>
      </c>
      <c r="G8" s="304" t="s">
        <v>878</v>
      </c>
      <c r="H8" s="304" t="s">
        <v>879</v>
      </c>
      <c r="I8" s="304" t="s">
        <v>880</v>
      </c>
      <c r="J8" s="304" t="s">
        <v>881</v>
      </c>
      <c r="K8" s="304" t="s">
        <v>882</v>
      </c>
      <c r="L8" s="304" t="s">
        <v>883</v>
      </c>
      <c r="M8" s="304" t="s">
        <v>884</v>
      </c>
      <c r="N8" s="304" t="s">
        <v>885</v>
      </c>
      <c r="O8" s="304" t="s">
        <v>886</v>
      </c>
      <c r="P8" s="304" t="s">
        <v>887</v>
      </c>
      <c r="Q8" s="304" t="s">
        <v>888</v>
      </c>
      <c r="R8" s="304" t="s">
        <v>889</v>
      </c>
      <c r="S8" s="304" t="s">
        <v>890</v>
      </c>
      <c r="T8" s="304" t="s">
        <v>891</v>
      </c>
      <c r="U8" s="304" t="s">
        <v>892</v>
      </c>
      <c r="V8" s="304" t="s">
        <v>893</v>
      </c>
      <c r="W8" s="304" t="s">
        <v>894</v>
      </c>
      <c r="X8" s="304" t="s">
        <v>895</v>
      </c>
      <c r="Y8" s="304" t="s">
        <v>896</v>
      </c>
      <c r="Z8" s="304" t="s">
        <v>897</v>
      </c>
      <c r="AA8" s="304" t="s">
        <v>898</v>
      </c>
      <c r="AB8" s="304" t="s">
        <v>1482</v>
      </c>
      <c r="AC8" s="304" t="s">
        <v>1511</v>
      </c>
      <c r="AD8" s="304" t="s">
        <v>317</v>
      </c>
    </row>
    <row r="9" spans="1:30" s="168" customFormat="1" ht="31.5" customHeight="1" thickTop="1" thickBot="1">
      <c r="A9" s="303" t="s">
        <v>1</v>
      </c>
      <c r="B9" s="304"/>
      <c r="C9" s="304"/>
      <c r="D9" s="304"/>
      <c r="E9" s="304"/>
      <c r="F9" s="304"/>
      <c r="G9" s="304"/>
      <c r="H9" s="304"/>
      <c r="I9" s="304"/>
      <c r="J9" s="304"/>
      <c r="K9" s="304"/>
      <c r="L9" s="304"/>
      <c r="M9" s="304"/>
      <c r="N9" s="304"/>
      <c r="O9" s="304"/>
      <c r="P9" s="304"/>
      <c r="Q9" s="304"/>
      <c r="R9" s="304"/>
      <c r="S9" s="304"/>
      <c r="T9" s="304"/>
      <c r="U9" s="304"/>
      <c r="V9" s="304"/>
      <c r="W9" s="304"/>
      <c r="X9" s="304"/>
      <c r="Y9" s="304"/>
      <c r="Z9" s="304"/>
      <c r="AA9" s="304"/>
      <c r="AB9" s="304"/>
      <c r="AC9" s="304"/>
      <c r="AD9" s="304"/>
    </row>
    <row r="10" spans="1:30" s="167" customFormat="1" ht="28.5" customHeight="1" thickTop="1" thickBot="1">
      <c r="A10" s="305" t="s">
        <v>7</v>
      </c>
      <c r="B10" s="508">
        <v>1827746562.45</v>
      </c>
      <c r="C10" s="508">
        <v>917541839.86000001</v>
      </c>
      <c r="D10" s="508">
        <v>544576492.63999999</v>
      </c>
      <c r="E10" s="508">
        <v>139962763.09</v>
      </c>
      <c r="F10" s="508">
        <v>199413953.15000001</v>
      </c>
      <c r="G10" s="508">
        <v>272531350.02999997</v>
      </c>
      <c r="H10" s="508">
        <v>194830096.91999999</v>
      </c>
      <c r="I10" s="508">
        <v>198788721.41</v>
      </c>
      <c r="J10" s="508">
        <v>175392383.22999999</v>
      </c>
      <c r="K10" s="508">
        <v>122276305.20999999</v>
      </c>
      <c r="L10" s="508">
        <v>97291397.530000001</v>
      </c>
      <c r="M10" s="508">
        <v>67897796.530000001</v>
      </c>
      <c r="N10" s="508">
        <v>193893934.49000001</v>
      </c>
      <c r="O10" s="508">
        <v>122648481.11</v>
      </c>
      <c r="P10" s="508">
        <v>95416689.379999995</v>
      </c>
      <c r="Q10" s="508">
        <v>56924975.009999998</v>
      </c>
      <c r="R10" s="508">
        <v>103100313.08</v>
      </c>
      <c r="S10" s="508">
        <v>142489445.59999999</v>
      </c>
      <c r="T10" s="508">
        <v>71650294.349999994</v>
      </c>
      <c r="U10" s="508">
        <v>184242511.87</v>
      </c>
      <c r="V10" s="508">
        <v>248236289.56</v>
      </c>
      <c r="W10" s="508">
        <v>137854562.94999999</v>
      </c>
      <c r="X10" s="508">
        <v>182542780.72999999</v>
      </c>
      <c r="Y10" s="508">
        <v>105344529.48999999</v>
      </c>
      <c r="Z10" s="508">
        <v>316031031.05000001</v>
      </c>
      <c r="AA10" s="508">
        <v>101918939.93000001</v>
      </c>
      <c r="AB10" s="508">
        <v>225648263.91999999</v>
      </c>
      <c r="AC10" s="508">
        <v>236500563.91999999</v>
      </c>
      <c r="AD10" s="508">
        <v>7282693268.4899998</v>
      </c>
    </row>
    <row r="11" spans="1:30" s="167" customFormat="1" ht="19.5" customHeight="1" thickTop="1">
      <c r="A11" s="306" t="s">
        <v>8</v>
      </c>
      <c r="B11" s="523">
        <v>376278731.19</v>
      </c>
      <c r="C11" s="523">
        <v>82298036.939999998</v>
      </c>
      <c r="D11" s="523">
        <v>46575385.920000002</v>
      </c>
      <c r="E11" s="523">
        <v>20046906.640000001</v>
      </c>
      <c r="F11" s="523">
        <v>26421692.670000002</v>
      </c>
      <c r="G11" s="523">
        <v>16462692.390000001</v>
      </c>
      <c r="H11" s="523">
        <v>17237336.850000001</v>
      </c>
      <c r="I11" s="523">
        <v>19042688.149999999</v>
      </c>
      <c r="J11" s="523">
        <v>8584501.0099999998</v>
      </c>
      <c r="K11" s="523">
        <v>7573096.9500000002</v>
      </c>
      <c r="L11" s="523">
        <v>7846496.1399999997</v>
      </c>
      <c r="M11" s="523">
        <v>6556285.3399999999</v>
      </c>
      <c r="N11" s="523">
        <v>20612949.140000001</v>
      </c>
      <c r="O11" s="523">
        <v>18330197.789999999</v>
      </c>
      <c r="P11" s="523">
        <v>12874493.699999999</v>
      </c>
      <c r="Q11" s="523">
        <v>3767554.97</v>
      </c>
      <c r="R11" s="523">
        <v>5142110</v>
      </c>
      <c r="S11" s="523">
        <v>7464613.1699999999</v>
      </c>
      <c r="T11" s="523">
        <v>7785222.7199999997</v>
      </c>
      <c r="U11" s="523">
        <v>13451187.800000001</v>
      </c>
      <c r="V11" s="523">
        <v>20598372.609999999</v>
      </c>
      <c r="W11" s="523">
        <v>10133201.689999999</v>
      </c>
      <c r="X11" s="523">
        <v>13463671.710000001</v>
      </c>
      <c r="Y11" s="523">
        <v>8570687.1300000008</v>
      </c>
      <c r="Z11" s="523">
        <v>22246855.710000001</v>
      </c>
      <c r="AA11" s="523">
        <v>4931697.0199999996</v>
      </c>
      <c r="AB11" s="523">
        <v>29491745.73</v>
      </c>
      <c r="AC11" s="523">
        <v>24543492.559999999</v>
      </c>
      <c r="AD11" s="523">
        <v>858331903.63999999</v>
      </c>
    </row>
    <row r="12" spans="1:30" s="167" customFormat="1" ht="17.25" customHeight="1">
      <c r="A12" s="306" t="s">
        <v>17</v>
      </c>
      <c r="B12" s="523">
        <v>246390424.25</v>
      </c>
      <c r="C12" s="523">
        <v>123375492.37</v>
      </c>
      <c r="D12" s="523">
        <v>134521325.36000001</v>
      </c>
      <c r="E12" s="523">
        <v>35649390.079999998</v>
      </c>
      <c r="F12" s="523">
        <v>28513905.93</v>
      </c>
      <c r="G12" s="523">
        <v>34932755.659999996</v>
      </c>
      <c r="H12" s="523">
        <v>18755464.09</v>
      </c>
      <c r="I12" s="523">
        <v>26085388.890000001</v>
      </c>
      <c r="J12" s="523">
        <v>24969040.129999999</v>
      </c>
      <c r="K12" s="523">
        <v>17885226.960000001</v>
      </c>
      <c r="L12" s="523">
        <v>10841153.369999999</v>
      </c>
      <c r="M12" s="523">
        <v>8304913.629999999</v>
      </c>
      <c r="N12" s="523">
        <v>12829243.699999999</v>
      </c>
      <c r="O12" s="523">
        <v>9393106.4199999999</v>
      </c>
      <c r="P12" s="523">
        <v>11719341.640000001</v>
      </c>
      <c r="Q12" s="523">
        <v>1859929.54</v>
      </c>
      <c r="R12" s="523">
        <v>22672984.199999999</v>
      </c>
      <c r="S12" s="523">
        <v>15975404.49</v>
      </c>
      <c r="T12" s="523">
        <v>7654327.8600000003</v>
      </c>
      <c r="U12" s="523">
        <v>29548017.670000002</v>
      </c>
      <c r="V12" s="523">
        <v>52405564.049999997</v>
      </c>
      <c r="W12" s="523">
        <v>29422806.190000001</v>
      </c>
      <c r="X12" s="523">
        <v>37392675.020000003</v>
      </c>
      <c r="Y12" s="523">
        <v>18650466.41</v>
      </c>
      <c r="Z12" s="523">
        <v>49562372.25</v>
      </c>
      <c r="AA12" s="523">
        <v>14954928.77</v>
      </c>
      <c r="AB12" s="523">
        <v>29180936.640000001</v>
      </c>
      <c r="AC12" s="523">
        <v>16003863.17</v>
      </c>
      <c r="AD12" s="523">
        <v>1069450448.7399999</v>
      </c>
    </row>
    <row r="13" spans="1:30" s="167" customFormat="1" ht="17.25" customHeight="1">
      <c r="A13" s="306" t="s">
        <v>26</v>
      </c>
      <c r="B13" s="523">
        <v>1118805149.1199999</v>
      </c>
      <c r="C13" s="523">
        <v>678367087.51999998</v>
      </c>
      <c r="D13" s="523">
        <v>343267801.99000001</v>
      </c>
      <c r="E13" s="523">
        <v>79249931.780000001</v>
      </c>
      <c r="F13" s="523">
        <v>137342779.61000001</v>
      </c>
      <c r="G13" s="523">
        <v>215918547.09</v>
      </c>
      <c r="H13" s="523">
        <v>155546608.28999999</v>
      </c>
      <c r="I13" s="523">
        <v>150735439.63</v>
      </c>
      <c r="J13" s="523">
        <v>136961207.99000001</v>
      </c>
      <c r="K13" s="523">
        <v>94519885.510000005</v>
      </c>
      <c r="L13" s="523">
        <v>75636463.170000002</v>
      </c>
      <c r="M13" s="523">
        <v>49016080.310000002</v>
      </c>
      <c r="N13" s="523">
        <v>151782426.08000001</v>
      </c>
      <c r="O13" s="523">
        <v>91987525.420000002</v>
      </c>
      <c r="P13" s="523">
        <v>67589507.870000005</v>
      </c>
      <c r="Q13" s="523">
        <v>49074509.079999998</v>
      </c>
      <c r="R13" s="523">
        <v>71885058.299999997</v>
      </c>
      <c r="S13" s="523">
        <v>115961224.95</v>
      </c>
      <c r="T13" s="523">
        <v>49334080.380000003</v>
      </c>
      <c r="U13" s="523">
        <v>138073514.83000001</v>
      </c>
      <c r="V13" s="523">
        <v>169266175.74000001</v>
      </c>
      <c r="W13" s="523">
        <v>95754144.959999993</v>
      </c>
      <c r="X13" s="523">
        <v>126232253.77</v>
      </c>
      <c r="Y13" s="523">
        <v>76237183.040000007</v>
      </c>
      <c r="Z13" s="523">
        <v>226226693.68000001</v>
      </c>
      <c r="AA13" s="523">
        <v>80313652.439999998</v>
      </c>
      <c r="AB13" s="523">
        <v>165343385.58000001</v>
      </c>
      <c r="AC13" s="523">
        <v>185415949.78</v>
      </c>
      <c r="AD13" s="523">
        <v>5095844267.9099998</v>
      </c>
    </row>
    <row r="14" spans="1:30" s="167" customFormat="1" ht="17.25" customHeight="1">
      <c r="A14" s="306" t="s">
        <v>28</v>
      </c>
      <c r="B14" s="523">
        <v>1104362438.6300001</v>
      </c>
      <c r="C14" s="523">
        <v>633009270.39999998</v>
      </c>
      <c r="D14" s="523">
        <v>328224736.19</v>
      </c>
      <c r="E14" s="523">
        <v>83715704.069999993</v>
      </c>
      <c r="F14" s="523">
        <v>141246418.69999999</v>
      </c>
      <c r="G14" s="523">
        <v>224500442.12</v>
      </c>
      <c r="H14" s="523">
        <v>155957013</v>
      </c>
      <c r="I14" s="523">
        <v>154583943.5</v>
      </c>
      <c r="J14" s="523">
        <v>140052807.5</v>
      </c>
      <c r="K14" s="523">
        <v>100289407.26000001</v>
      </c>
      <c r="L14" s="523">
        <v>77714659.200000003</v>
      </c>
      <c r="M14" s="523">
        <v>50132750.479999997</v>
      </c>
      <c r="N14" s="523">
        <v>159073445.72</v>
      </c>
      <c r="O14" s="523">
        <v>92623237.200000003</v>
      </c>
      <c r="P14" s="523">
        <v>68948483.239999995</v>
      </c>
      <c r="Q14" s="523">
        <v>49948040.899999999</v>
      </c>
      <c r="R14" s="523">
        <v>73967180.599999994</v>
      </c>
      <c r="S14" s="523">
        <v>121359836.27</v>
      </c>
      <c r="T14" s="523">
        <v>51927447.039999999</v>
      </c>
      <c r="U14" s="523">
        <v>143151659.49000001</v>
      </c>
      <c r="V14" s="523">
        <v>178563332.49000001</v>
      </c>
      <c r="W14" s="523">
        <v>100353638.54000001</v>
      </c>
      <c r="X14" s="523">
        <v>126838244.75</v>
      </c>
      <c r="Y14" s="523">
        <v>81109688.340000004</v>
      </c>
      <c r="Z14" s="523">
        <v>208473473.13999999</v>
      </c>
      <c r="AA14" s="523">
        <v>79674497.659999996</v>
      </c>
      <c r="AB14" s="523">
        <v>172472956.90000001</v>
      </c>
      <c r="AC14" s="523">
        <v>195750392.30000001</v>
      </c>
      <c r="AD14" s="523">
        <v>5098025145.6300001</v>
      </c>
    </row>
    <row r="15" spans="1:30" s="167" customFormat="1" ht="17.25" customHeight="1">
      <c r="A15" s="306" t="s">
        <v>905</v>
      </c>
      <c r="B15" s="523">
        <v>42816950.060000002</v>
      </c>
      <c r="C15" s="523">
        <v>46099137.450000003</v>
      </c>
      <c r="D15" s="523">
        <v>17377648.309999999</v>
      </c>
      <c r="E15" s="523">
        <v>44197.72</v>
      </c>
      <c r="F15" s="523">
        <v>2211147.48</v>
      </c>
      <c r="G15" s="523">
        <v>709041.83</v>
      </c>
      <c r="H15" s="523">
        <v>1937150.7</v>
      </c>
      <c r="I15" s="523">
        <v>0</v>
      </c>
      <c r="J15" s="523">
        <v>655846.31999999995</v>
      </c>
      <c r="K15" s="523">
        <v>0</v>
      </c>
      <c r="L15" s="523">
        <v>202500.38</v>
      </c>
      <c r="M15" s="523">
        <v>273558.75</v>
      </c>
      <c r="N15" s="523">
        <v>1319396.3899999999</v>
      </c>
      <c r="O15" s="523">
        <v>0</v>
      </c>
      <c r="P15" s="523">
        <v>747755.32</v>
      </c>
      <c r="Q15" s="523">
        <v>189063.36</v>
      </c>
      <c r="R15" s="523">
        <v>393857.13</v>
      </c>
      <c r="S15" s="523">
        <v>513342.75</v>
      </c>
      <c r="T15" s="523">
        <v>0</v>
      </c>
      <c r="U15" s="523">
        <v>689835.92</v>
      </c>
      <c r="V15" s="523">
        <v>227776.66</v>
      </c>
      <c r="W15" s="523">
        <v>806434.93</v>
      </c>
      <c r="X15" s="523">
        <v>1876541.71</v>
      </c>
      <c r="Y15" s="523">
        <v>0</v>
      </c>
      <c r="Z15" s="523">
        <v>15592290.289999999</v>
      </c>
      <c r="AA15" s="523">
        <v>1818069.14</v>
      </c>
      <c r="AB15" s="523">
        <v>339994.35</v>
      </c>
      <c r="AC15" s="523">
        <v>216117.91</v>
      </c>
      <c r="AD15" s="523">
        <v>137057654.86000001</v>
      </c>
    </row>
    <row r="16" spans="1:30" s="167" customFormat="1" ht="17.25" customHeight="1">
      <c r="A16" s="306" t="s">
        <v>32</v>
      </c>
      <c r="B16" s="523">
        <v>5179341.79</v>
      </c>
      <c r="C16" s="523">
        <v>10108469.24</v>
      </c>
      <c r="D16" s="523">
        <v>6098325.3499999996</v>
      </c>
      <c r="E16" s="523">
        <v>2873813.23</v>
      </c>
      <c r="F16" s="523">
        <v>958304.96</v>
      </c>
      <c r="G16" s="523">
        <v>1407844.08</v>
      </c>
      <c r="H16" s="523">
        <v>2422132.16</v>
      </c>
      <c r="I16" s="523">
        <v>761918.5</v>
      </c>
      <c r="J16" s="523">
        <v>866724.72</v>
      </c>
      <c r="K16" s="523">
        <v>190413.04</v>
      </c>
      <c r="L16" s="523">
        <v>622961.63</v>
      </c>
      <c r="M16" s="523">
        <v>289593.73</v>
      </c>
      <c r="N16" s="523">
        <v>1001713.98</v>
      </c>
      <c r="O16" s="523">
        <v>664555.52000000002</v>
      </c>
      <c r="P16" s="523">
        <v>79557.8</v>
      </c>
      <c r="Q16" s="523">
        <v>886545.62</v>
      </c>
      <c r="R16" s="523">
        <v>150269.5</v>
      </c>
      <c r="S16" s="523">
        <v>383610.92</v>
      </c>
      <c r="T16" s="523">
        <v>588219.29</v>
      </c>
      <c r="U16" s="523">
        <v>370505.06</v>
      </c>
      <c r="V16" s="523">
        <v>739292.59</v>
      </c>
      <c r="W16" s="523">
        <v>475660.96</v>
      </c>
      <c r="X16" s="523">
        <v>1903588.22</v>
      </c>
      <c r="Y16" s="523">
        <v>60745.89</v>
      </c>
      <c r="Z16" s="523">
        <v>4004591.74</v>
      </c>
      <c r="AA16" s="523">
        <v>500138.65</v>
      </c>
      <c r="AB16" s="523">
        <v>867831.36</v>
      </c>
      <c r="AC16" s="523">
        <v>309498.74</v>
      </c>
      <c r="AD16" s="523">
        <v>44766168.270000003</v>
      </c>
    </row>
    <row r="17" spans="1:30" s="167" customFormat="1" ht="17.25" customHeight="1">
      <c r="A17" s="306" t="s">
        <v>906</v>
      </c>
      <c r="B17" s="523">
        <v>773797.94</v>
      </c>
      <c r="C17" s="523">
        <v>5416510.8899999997</v>
      </c>
      <c r="D17" s="523">
        <v>777126.37</v>
      </c>
      <c r="E17" s="523">
        <v>0</v>
      </c>
      <c r="F17" s="523">
        <v>9073.57</v>
      </c>
      <c r="G17" s="523">
        <v>0</v>
      </c>
      <c r="H17" s="523">
        <v>39916.82</v>
      </c>
      <c r="I17" s="523">
        <v>0</v>
      </c>
      <c r="J17" s="523">
        <v>0</v>
      </c>
      <c r="K17" s="523">
        <v>0</v>
      </c>
      <c r="L17" s="523">
        <v>0</v>
      </c>
      <c r="M17" s="523">
        <v>0</v>
      </c>
      <c r="N17" s="523">
        <v>14991.78</v>
      </c>
      <c r="O17" s="523">
        <v>0</v>
      </c>
      <c r="P17" s="523">
        <v>10639.27</v>
      </c>
      <c r="Q17" s="523">
        <v>8089.9400000000005</v>
      </c>
      <c r="R17" s="523">
        <v>0</v>
      </c>
      <c r="S17" s="523">
        <v>18980.52</v>
      </c>
      <c r="T17" s="523">
        <v>0</v>
      </c>
      <c r="U17" s="523">
        <v>0</v>
      </c>
      <c r="V17" s="523">
        <v>0</v>
      </c>
      <c r="W17" s="523">
        <v>19881.27</v>
      </c>
      <c r="X17" s="523">
        <v>169943.04000000001</v>
      </c>
      <c r="Y17" s="523">
        <v>0</v>
      </c>
      <c r="Z17" s="523">
        <v>489301.88</v>
      </c>
      <c r="AA17" s="523">
        <v>35902.15</v>
      </c>
      <c r="AB17" s="523">
        <v>0</v>
      </c>
      <c r="AC17" s="523">
        <v>0</v>
      </c>
      <c r="AD17" s="523">
        <v>7784155.4400000004</v>
      </c>
    </row>
    <row r="18" spans="1:30" s="167" customFormat="1" ht="17.25" customHeight="1">
      <c r="A18" s="306" t="s">
        <v>36</v>
      </c>
      <c r="B18" s="523">
        <v>13999905.5</v>
      </c>
      <c r="C18" s="523">
        <v>3826049.07</v>
      </c>
      <c r="D18" s="523">
        <v>8221258.4000000004</v>
      </c>
      <c r="E18" s="523">
        <v>3020002.12</v>
      </c>
      <c r="F18" s="523">
        <v>4414689.67</v>
      </c>
      <c r="G18" s="523">
        <v>4932282.08</v>
      </c>
      <c r="H18" s="523">
        <v>3771138.09</v>
      </c>
      <c r="I18" s="523">
        <v>1357473.54</v>
      </c>
      <c r="J18" s="523">
        <v>4816553.62</v>
      </c>
      <c r="K18" s="523">
        <v>464415.21</v>
      </c>
      <c r="L18" s="523">
        <v>226426.83</v>
      </c>
      <c r="M18" s="523">
        <v>662862.79</v>
      </c>
      <c r="N18" s="523">
        <v>1580728.66</v>
      </c>
      <c r="O18" s="523">
        <v>210849.09</v>
      </c>
      <c r="P18" s="523">
        <v>104235.37</v>
      </c>
      <c r="Q18" s="523">
        <v>541434.18999999994</v>
      </c>
      <c r="R18" s="523">
        <v>687494.32</v>
      </c>
      <c r="S18" s="523">
        <v>1638978.84</v>
      </c>
      <c r="T18" s="523">
        <v>751904.49</v>
      </c>
      <c r="U18" s="523">
        <v>846196.44</v>
      </c>
      <c r="V18" s="523">
        <v>1705198.3</v>
      </c>
      <c r="W18" s="523">
        <v>1812533.21</v>
      </c>
      <c r="X18" s="523">
        <v>733956.39</v>
      </c>
      <c r="Y18" s="523">
        <v>786955.42</v>
      </c>
      <c r="Z18" s="523">
        <v>3465663.8</v>
      </c>
      <c r="AA18" s="523">
        <v>1771190.07</v>
      </c>
      <c r="AB18" s="523">
        <v>999277.66</v>
      </c>
      <c r="AC18" s="523">
        <v>1655682.37</v>
      </c>
      <c r="AD18" s="523">
        <v>69005335.540000007</v>
      </c>
    </row>
    <row r="19" spans="1:30" s="167" customFormat="1" ht="17.25" customHeight="1">
      <c r="A19" s="306" t="s">
        <v>907</v>
      </c>
      <c r="B19" s="523">
        <v>6346008.3700000001</v>
      </c>
      <c r="C19" s="523">
        <v>2596347.25</v>
      </c>
      <c r="D19" s="523">
        <v>1862553.64</v>
      </c>
      <c r="E19" s="523">
        <v>0</v>
      </c>
      <c r="F19" s="523">
        <v>106735.29</v>
      </c>
      <c r="G19" s="523">
        <v>0</v>
      </c>
      <c r="H19" s="523">
        <v>489451.98</v>
      </c>
      <c r="I19" s="523">
        <v>0</v>
      </c>
      <c r="J19" s="523">
        <v>0</v>
      </c>
      <c r="K19" s="523">
        <v>0</v>
      </c>
      <c r="L19" s="523">
        <v>0</v>
      </c>
      <c r="M19" s="523">
        <v>5409.59</v>
      </c>
      <c r="N19" s="523">
        <v>1099.7</v>
      </c>
      <c r="O19" s="523">
        <v>129269.37000000001</v>
      </c>
      <c r="P19" s="523">
        <v>0</v>
      </c>
      <c r="Q19" s="523">
        <v>0</v>
      </c>
      <c r="R19" s="523">
        <v>0</v>
      </c>
      <c r="S19" s="523">
        <v>25553.98</v>
      </c>
      <c r="T19" s="523">
        <v>0</v>
      </c>
      <c r="U19" s="523">
        <v>190807.2</v>
      </c>
      <c r="V19" s="523">
        <v>19146.96</v>
      </c>
      <c r="W19" s="523">
        <v>170057.9</v>
      </c>
      <c r="X19" s="523">
        <v>0</v>
      </c>
      <c r="Y19" s="523">
        <v>0</v>
      </c>
      <c r="Z19" s="523">
        <v>909969.16</v>
      </c>
      <c r="AA19" s="523">
        <v>122553.49</v>
      </c>
      <c r="AB19" s="523">
        <v>0</v>
      </c>
      <c r="AC19" s="523">
        <v>62597.42</v>
      </c>
      <c r="AD19" s="523">
        <v>13037561.300000001</v>
      </c>
    </row>
    <row r="20" spans="1:30" s="167" customFormat="1" ht="17.25" customHeight="1">
      <c r="A20" s="306" t="s">
        <v>39</v>
      </c>
      <c r="B20" s="523">
        <v>10005449.890000001</v>
      </c>
      <c r="C20" s="523">
        <v>7466092.9000000004</v>
      </c>
      <c r="D20" s="523">
        <v>2348445.29</v>
      </c>
      <c r="E20" s="523">
        <v>679513.61</v>
      </c>
      <c r="F20" s="523">
        <v>1023620.39</v>
      </c>
      <c r="G20" s="523">
        <v>1422222.34</v>
      </c>
      <c r="H20" s="523">
        <v>1347982.09</v>
      </c>
      <c r="I20" s="523">
        <v>1104869.6100000001</v>
      </c>
      <c r="J20" s="523">
        <v>1259924.1499999999</v>
      </c>
      <c r="K20" s="523">
        <v>783610.48</v>
      </c>
      <c r="L20" s="523">
        <v>600466.64</v>
      </c>
      <c r="M20" s="523">
        <v>371052.27</v>
      </c>
      <c r="N20" s="523">
        <v>1045010.5600000002</v>
      </c>
      <c r="O20" s="523">
        <v>2696171.14</v>
      </c>
      <c r="P20" s="523">
        <v>1130031.28</v>
      </c>
      <c r="Q20" s="523">
        <v>510892.55</v>
      </c>
      <c r="R20" s="523">
        <v>453003.32</v>
      </c>
      <c r="S20" s="523">
        <v>908251.8</v>
      </c>
      <c r="T20" s="523">
        <v>495077.9</v>
      </c>
      <c r="U20" s="523">
        <v>753457.49</v>
      </c>
      <c r="V20" s="523">
        <v>1028767.76</v>
      </c>
      <c r="W20" s="523">
        <v>758671.1</v>
      </c>
      <c r="X20" s="523">
        <v>1300595.32</v>
      </c>
      <c r="Y20" s="523">
        <v>592267.94999999995</v>
      </c>
      <c r="Z20" s="523">
        <v>2933567.9</v>
      </c>
      <c r="AA20" s="523">
        <v>641849.80000000005</v>
      </c>
      <c r="AB20" s="523">
        <v>2607673.35</v>
      </c>
      <c r="AC20" s="523">
        <v>3629653.13</v>
      </c>
      <c r="AD20" s="523">
        <v>49898192.009999998</v>
      </c>
    </row>
    <row r="21" spans="1:30" s="167" customFormat="1" ht="17.25" customHeight="1">
      <c r="A21" s="306" t="s">
        <v>46</v>
      </c>
      <c r="B21" s="523">
        <v>-64678743.060000002</v>
      </c>
      <c r="C21" s="523">
        <v>-30154789.68</v>
      </c>
      <c r="D21" s="523">
        <v>-21642291.559999999</v>
      </c>
      <c r="E21" s="523">
        <v>-11083298.970000001</v>
      </c>
      <c r="F21" s="523">
        <v>-12627210.449999999</v>
      </c>
      <c r="G21" s="523">
        <v>-17053285.359999999</v>
      </c>
      <c r="H21" s="523">
        <v>-10418176.550000001</v>
      </c>
      <c r="I21" s="523">
        <v>-7072765.5199999996</v>
      </c>
      <c r="J21" s="523">
        <v>-10690648.32</v>
      </c>
      <c r="K21" s="523">
        <v>-7207960.4800000004</v>
      </c>
      <c r="L21" s="523">
        <v>-3730551.51</v>
      </c>
      <c r="M21" s="523">
        <v>-2719147.3</v>
      </c>
      <c r="N21" s="523">
        <v>-12253960.710000001</v>
      </c>
      <c r="O21" s="523">
        <v>-4336556.9000000004</v>
      </c>
      <c r="P21" s="523">
        <v>-3431194.41</v>
      </c>
      <c r="Q21" s="523">
        <v>-3009557.48</v>
      </c>
      <c r="R21" s="523">
        <v>-3766746.57</v>
      </c>
      <c r="S21" s="523">
        <v>-8887330.1300000008</v>
      </c>
      <c r="T21" s="523">
        <v>-4428568.34</v>
      </c>
      <c r="U21" s="523">
        <v>-7928946.7699999996</v>
      </c>
      <c r="V21" s="523">
        <v>-13017339.02</v>
      </c>
      <c r="W21" s="523">
        <v>-8642732.9499999993</v>
      </c>
      <c r="X21" s="523">
        <v>-6590615.6600000001</v>
      </c>
      <c r="Y21" s="523">
        <v>-6312474.5599999996</v>
      </c>
      <c r="Z21" s="523">
        <v>-9642164.2300000004</v>
      </c>
      <c r="AA21" s="523">
        <v>-4250548.5199999996</v>
      </c>
      <c r="AB21" s="523">
        <v>-11944348.039999999</v>
      </c>
      <c r="AC21" s="523">
        <v>-16207992.09</v>
      </c>
      <c r="AD21" s="523">
        <v>-323729945.13999999</v>
      </c>
    </row>
    <row r="22" spans="1:30" s="167" customFormat="1" ht="17.25" customHeight="1">
      <c r="A22" s="306" t="s">
        <v>57</v>
      </c>
      <c r="B22" s="523">
        <v>10628002.33</v>
      </c>
      <c r="C22" s="523">
        <v>7007746.71</v>
      </c>
      <c r="D22" s="523">
        <v>2300117.61</v>
      </c>
      <c r="E22" s="523">
        <v>617080.59</v>
      </c>
      <c r="F22" s="523">
        <v>1513967.86</v>
      </c>
      <c r="G22" s="523">
        <v>553367.05000000005</v>
      </c>
      <c r="H22" s="523">
        <v>853423.06</v>
      </c>
      <c r="I22" s="523">
        <v>467958.92</v>
      </c>
      <c r="J22" s="523">
        <v>380208.21</v>
      </c>
      <c r="K22" s="523">
        <v>476538.98</v>
      </c>
      <c r="L22" s="523">
        <v>108598.19</v>
      </c>
      <c r="M22" s="523">
        <v>696923.22</v>
      </c>
      <c r="N22" s="523">
        <v>856875.7</v>
      </c>
      <c r="O22" s="523">
        <v>1003131.79</v>
      </c>
      <c r="P22" s="523">
        <v>826456.54</v>
      </c>
      <c r="Q22" s="523">
        <v>246770.51</v>
      </c>
      <c r="R22" s="523">
        <v>536891.92000000004</v>
      </c>
      <c r="S22" s="523">
        <v>632526.47</v>
      </c>
      <c r="T22" s="523">
        <v>292103.53999999998</v>
      </c>
      <c r="U22" s="523">
        <v>361561.08</v>
      </c>
      <c r="V22" s="523">
        <v>1458729.8</v>
      </c>
      <c r="W22" s="523">
        <v>449793.22</v>
      </c>
      <c r="X22" s="523">
        <v>942206.34</v>
      </c>
      <c r="Y22" s="523">
        <v>232126.07</v>
      </c>
      <c r="Z22" s="523">
        <v>1314557.22</v>
      </c>
      <c r="AA22" s="523">
        <v>133275.72</v>
      </c>
      <c r="AB22" s="523">
        <v>607044.69999999995</v>
      </c>
      <c r="AC22" s="523">
        <v>1154168.8899999999</v>
      </c>
      <c r="AD22" s="523">
        <v>36652152.240000002</v>
      </c>
    </row>
    <row r="23" spans="1:30" s="167" customFormat="1" ht="17.25" customHeight="1">
      <c r="A23" s="306" t="s">
        <v>63</v>
      </c>
      <c r="B23" s="523">
        <v>844425.83</v>
      </c>
      <c r="C23" s="523">
        <v>5814.29</v>
      </c>
      <c r="D23" s="523">
        <v>399033.16</v>
      </c>
      <c r="E23" s="523">
        <v>3.54</v>
      </c>
      <c r="F23" s="523">
        <v>10</v>
      </c>
      <c r="G23" s="523">
        <v>102882.35</v>
      </c>
      <c r="H23" s="523">
        <v>5</v>
      </c>
      <c r="I23" s="523">
        <v>0</v>
      </c>
      <c r="J23" s="523">
        <v>0</v>
      </c>
      <c r="K23" s="523">
        <v>235.82</v>
      </c>
      <c r="L23" s="523">
        <v>332</v>
      </c>
      <c r="M23" s="523">
        <v>148332.35</v>
      </c>
      <c r="N23" s="523">
        <v>263</v>
      </c>
      <c r="O23" s="523">
        <v>0</v>
      </c>
      <c r="P23" s="523">
        <v>1</v>
      </c>
      <c r="Q23" s="523">
        <v>0</v>
      </c>
      <c r="R23" s="523">
        <v>32</v>
      </c>
      <c r="S23" s="523">
        <v>132</v>
      </c>
      <c r="T23" s="523">
        <v>161470.26</v>
      </c>
      <c r="U23" s="523">
        <v>41</v>
      </c>
      <c r="V23" s="523">
        <v>0</v>
      </c>
      <c r="W23" s="523">
        <v>221.26</v>
      </c>
      <c r="X23" s="523">
        <v>2</v>
      </c>
      <c r="Y23" s="523">
        <v>0</v>
      </c>
      <c r="Z23" s="523">
        <v>49148.639999999999</v>
      </c>
      <c r="AA23" s="523">
        <v>0</v>
      </c>
      <c r="AB23" s="523">
        <v>2</v>
      </c>
      <c r="AC23" s="523">
        <v>0</v>
      </c>
      <c r="AD23" s="523">
        <v>1712387.5</v>
      </c>
    </row>
    <row r="24" spans="1:30" s="167" customFormat="1" ht="17.25" customHeight="1">
      <c r="A24" s="306" t="s">
        <v>69</v>
      </c>
      <c r="B24" s="523">
        <v>2460156.4300000002</v>
      </c>
      <c r="C24" s="523">
        <v>2426060.27</v>
      </c>
      <c r="D24" s="523">
        <v>80948</v>
      </c>
      <c r="E24" s="523">
        <v>59110</v>
      </c>
      <c r="F24" s="523">
        <v>44590</v>
      </c>
      <c r="G24" s="523">
        <v>87465</v>
      </c>
      <c r="H24" s="523">
        <v>24010</v>
      </c>
      <c r="I24" s="523">
        <v>335484.28000000003</v>
      </c>
      <c r="J24" s="523">
        <v>1874842.57</v>
      </c>
      <c r="K24" s="523">
        <v>16464</v>
      </c>
      <c r="L24" s="523">
        <v>33828.69</v>
      </c>
      <c r="M24" s="523">
        <v>797307.22</v>
      </c>
      <c r="N24" s="523">
        <v>4591310.34</v>
      </c>
      <c r="O24" s="523">
        <v>12553.8</v>
      </c>
      <c r="P24" s="523">
        <v>31257.45</v>
      </c>
      <c r="Q24" s="523">
        <v>30798.400000000001</v>
      </c>
      <c r="R24" s="523">
        <v>17493</v>
      </c>
      <c r="S24" s="523">
        <v>19454.96</v>
      </c>
      <c r="T24" s="523">
        <v>19208</v>
      </c>
      <c r="U24" s="523">
        <v>27199.49</v>
      </c>
      <c r="V24" s="523">
        <v>14552.25</v>
      </c>
      <c r="W24" s="523">
        <v>49638.96</v>
      </c>
      <c r="X24" s="523">
        <v>71754.61</v>
      </c>
      <c r="Y24" s="523">
        <v>64778.06</v>
      </c>
      <c r="Z24" s="523">
        <v>2237348.9</v>
      </c>
      <c r="AA24" s="523">
        <v>28126</v>
      </c>
      <c r="AB24" s="523">
        <v>22752.05</v>
      </c>
      <c r="AC24" s="523">
        <v>761875.75</v>
      </c>
      <c r="AD24" s="523">
        <v>16240368.48</v>
      </c>
    </row>
    <row r="25" spans="1:30" s="167" customFormat="1" ht="18.75" customHeight="1">
      <c r="A25" s="306" t="s">
        <v>74</v>
      </c>
      <c r="B25" s="523">
        <v>65093372.630000003</v>
      </c>
      <c r="C25" s="523">
        <v>22331579.260000002</v>
      </c>
      <c r="D25" s="523">
        <v>17263622.510000002</v>
      </c>
      <c r="E25" s="523">
        <v>3989109.25</v>
      </c>
      <c r="F25" s="523">
        <v>5177170.9400000004</v>
      </c>
      <c r="G25" s="523">
        <v>3285738.7</v>
      </c>
      <c r="H25" s="523">
        <v>2259652.5699999998</v>
      </c>
      <c r="I25" s="523">
        <v>1941411.37</v>
      </c>
      <c r="J25" s="523">
        <v>2586082.9900000002</v>
      </c>
      <c r="K25" s="523">
        <v>1644522.44</v>
      </c>
      <c r="L25" s="523">
        <v>2166612.4900000002</v>
      </c>
      <c r="M25" s="523">
        <v>2118587.21</v>
      </c>
      <c r="N25" s="523">
        <v>2197668.8199999998</v>
      </c>
      <c r="O25" s="523">
        <v>1823040.64</v>
      </c>
      <c r="P25" s="523">
        <v>2165280.35</v>
      </c>
      <c r="Q25" s="523">
        <v>1912882.06</v>
      </c>
      <c r="R25" s="523">
        <v>2721616.86</v>
      </c>
      <c r="S25" s="523">
        <v>2351184.36</v>
      </c>
      <c r="T25" s="523">
        <v>6278636.1200000001</v>
      </c>
      <c r="U25" s="523">
        <v>2243183.0699999998</v>
      </c>
      <c r="V25" s="523">
        <v>3780693.5</v>
      </c>
      <c r="W25" s="523">
        <v>1738919.49</v>
      </c>
      <c r="X25" s="523">
        <v>4123774.23</v>
      </c>
      <c r="Y25" s="523">
        <v>1369545.05</v>
      </c>
      <c r="Z25" s="523">
        <v>13823667.09</v>
      </c>
      <c r="AA25" s="523">
        <v>1362152.4</v>
      </c>
      <c r="AB25" s="523">
        <v>948106.12</v>
      </c>
      <c r="AC25" s="523">
        <v>7615996.1299999999</v>
      </c>
      <c r="AD25" s="523">
        <v>186313808.65000001</v>
      </c>
    </row>
    <row r="26" spans="1:30" s="167" customFormat="1" ht="20.25" customHeight="1" thickBot="1">
      <c r="A26" s="306" t="s">
        <v>84</v>
      </c>
      <c r="B26" s="523">
        <v>7246300.6699999999</v>
      </c>
      <c r="C26" s="523">
        <v>1730022.5</v>
      </c>
      <c r="D26" s="523">
        <v>168258.09</v>
      </c>
      <c r="E26" s="523">
        <v>351231.21</v>
      </c>
      <c r="F26" s="523">
        <v>399836.14</v>
      </c>
      <c r="G26" s="523">
        <v>1187901.79</v>
      </c>
      <c r="H26" s="523">
        <v>153597.06</v>
      </c>
      <c r="I26" s="523">
        <v>180350.17</v>
      </c>
      <c r="J26" s="523">
        <v>36500.33</v>
      </c>
      <c r="K26" s="523">
        <v>160334.54999999999</v>
      </c>
      <c r="L26" s="523">
        <v>657913.48</v>
      </c>
      <c r="M26" s="523">
        <v>259367.25</v>
      </c>
      <c r="N26" s="523">
        <v>1023197.71</v>
      </c>
      <c r="O26" s="523">
        <v>98925.25</v>
      </c>
      <c r="P26" s="523">
        <v>210350.83</v>
      </c>
      <c r="Q26" s="523">
        <v>32530.45</v>
      </c>
      <c r="R26" s="523">
        <v>124126.8</v>
      </c>
      <c r="S26" s="523">
        <v>84905.2</v>
      </c>
      <c r="T26" s="523">
        <v>125245.47</v>
      </c>
      <c r="U26" s="523">
        <v>537806.93000000005</v>
      </c>
      <c r="V26" s="523">
        <v>712201.61</v>
      </c>
      <c r="W26" s="523">
        <v>305837.18</v>
      </c>
      <c r="X26" s="523">
        <v>316443.05</v>
      </c>
      <c r="Y26" s="523">
        <v>219743.73</v>
      </c>
      <c r="Z26" s="523">
        <v>570387.56000000006</v>
      </c>
      <c r="AA26" s="523">
        <v>195107.58</v>
      </c>
      <c r="AB26" s="523">
        <v>54291.1</v>
      </c>
      <c r="AC26" s="523">
        <v>1005217.64</v>
      </c>
      <c r="AD26" s="523">
        <v>18147931.329999998</v>
      </c>
    </row>
    <row r="27" spans="1:30" s="167" customFormat="1" ht="28.5" customHeight="1" thickTop="1" thickBot="1">
      <c r="A27" s="527" t="s">
        <v>90</v>
      </c>
      <c r="B27" s="508">
        <v>1651063416.5699999</v>
      </c>
      <c r="C27" s="508">
        <v>833021303.38999999</v>
      </c>
      <c r="D27" s="508">
        <v>480971403.56999999</v>
      </c>
      <c r="E27" s="508">
        <v>110722905.31999999</v>
      </c>
      <c r="F27" s="508">
        <v>156831357.56</v>
      </c>
      <c r="G27" s="508">
        <v>214555063.74000001</v>
      </c>
      <c r="H27" s="508">
        <v>162068000.81</v>
      </c>
      <c r="I27" s="508">
        <v>157287334.59999999</v>
      </c>
      <c r="J27" s="508">
        <v>142921233.96000001</v>
      </c>
      <c r="K27" s="508">
        <v>97586991.670000002</v>
      </c>
      <c r="L27" s="508">
        <v>68578386.390000001</v>
      </c>
      <c r="M27" s="508">
        <v>55940078.710000001</v>
      </c>
      <c r="N27" s="508">
        <v>160340033.25999999</v>
      </c>
      <c r="O27" s="508">
        <v>107118007.03</v>
      </c>
      <c r="P27" s="508">
        <v>82375507.840000004</v>
      </c>
      <c r="Q27" s="508">
        <v>47441920.520000003</v>
      </c>
      <c r="R27" s="508">
        <v>92641639.010000005</v>
      </c>
      <c r="S27" s="508">
        <v>123666884.92</v>
      </c>
      <c r="T27" s="508">
        <v>57428180.799999997</v>
      </c>
      <c r="U27" s="508">
        <v>162123619.66999999</v>
      </c>
      <c r="V27" s="508">
        <v>223253247.74000001</v>
      </c>
      <c r="W27" s="508">
        <v>117378937.42</v>
      </c>
      <c r="X27" s="508">
        <v>163021989.63</v>
      </c>
      <c r="Y27" s="508">
        <v>93263452.439999998</v>
      </c>
      <c r="Z27" s="508">
        <v>291068719.04000002</v>
      </c>
      <c r="AA27" s="508">
        <v>90378031.560000002</v>
      </c>
      <c r="AB27" s="508">
        <v>199332795.41</v>
      </c>
      <c r="AC27" s="508">
        <v>203681710.90000001</v>
      </c>
      <c r="AD27" s="508">
        <v>6346062153.4799995</v>
      </c>
    </row>
    <row r="28" spans="1:30" s="167" customFormat="1" ht="17.25" customHeight="1" thickTop="1">
      <c r="A28" s="306" t="s">
        <v>91</v>
      </c>
      <c r="B28" s="523">
        <v>1308446006.9000001</v>
      </c>
      <c r="C28" s="523">
        <v>715641794.92999995</v>
      </c>
      <c r="D28" s="523">
        <v>429522502.55000001</v>
      </c>
      <c r="E28" s="523">
        <v>107723590.64</v>
      </c>
      <c r="F28" s="523">
        <v>144580762.75</v>
      </c>
      <c r="G28" s="523">
        <v>202339327.81999999</v>
      </c>
      <c r="H28" s="523">
        <v>143110206.00999999</v>
      </c>
      <c r="I28" s="523">
        <v>147847065.09999999</v>
      </c>
      <c r="J28" s="523">
        <v>133250649.51000002</v>
      </c>
      <c r="K28" s="523">
        <v>90455581.510000005</v>
      </c>
      <c r="L28" s="523">
        <v>60824620.159999996</v>
      </c>
      <c r="M28" s="523">
        <v>51152217</v>
      </c>
      <c r="N28" s="523">
        <v>152131077.13999999</v>
      </c>
      <c r="O28" s="523">
        <v>104302050.31</v>
      </c>
      <c r="P28" s="523">
        <v>78392552.489999995</v>
      </c>
      <c r="Q28" s="523">
        <v>45676242.939999998</v>
      </c>
      <c r="R28" s="523">
        <v>87030877.810000002</v>
      </c>
      <c r="S28" s="523">
        <v>114772517.45999999</v>
      </c>
      <c r="T28" s="523">
        <v>54209896.789999999</v>
      </c>
      <c r="U28" s="523">
        <v>156611327.87</v>
      </c>
      <c r="V28" s="523">
        <v>209903957.94</v>
      </c>
      <c r="W28" s="523">
        <v>110696144.84999999</v>
      </c>
      <c r="X28" s="523">
        <v>146785946.56999999</v>
      </c>
      <c r="Y28" s="523">
        <v>87021929.329999998</v>
      </c>
      <c r="Z28" s="523">
        <v>283399312.37</v>
      </c>
      <c r="AA28" s="523">
        <v>84594365.159999996</v>
      </c>
      <c r="AB28" s="523">
        <v>173313437.13999999</v>
      </c>
      <c r="AC28" s="523">
        <v>196188419.96000001</v>
      </c>
      <c r="AD28" s="523">
        <v>5619924381.0100002</v>
      </c>
    </row>
    <row r="29" spans="1:30" s="167" customFormat="1" ht="17.25" customHeight="1">
      <c r="A29" s="274" t="s">
        <v>92</v>
      </c>
      <c r="B29" s="523">
        <v>1170459.8799999999</v>
      </c>
      <c r="C29" s="523">
        <v>1494022.5</v>
      </c>
      <c r="D29" s="523">
        <v>136560.09</v>
      </c>
      <c r="E29" s="523">
        <v>96329.25</v>
      </c>
      <c r="F29" s="523">
        <v>145061.39000000001</v>
      </c>
      <c r="G29" s="523">
        <v>28118.87</v>
      </c>
      <c r="H29" s="523">
        <v>1815.64</v>
      </c>
      <c r="I29" s="523">
        <v>1038</v>
      </c>
      <c r="J29" s="523">
        <v>0</v>
      </c>
      <c r="K29" s="523">
        <v>0</v>
      </c>
      <c r="L29" s="523">
        <v>2161.96</v>
      </c>
      <c r="M29" s="523">
        <v>0</v>
      </c>
      <c r="N29" s="523">
        <v>159147.93</v>
      </c>
      <c r="O29" s="523">
        <v>0</v>
      </c>
      <c r="P29" s="523">
        <v>10031.66</v>
      </c>
      <c r="Q29" s="523">
        <v>0</v>
      </c>
      <c r="R29" s="523">
        <v>59393.55</v>
      </c>
      <c r="S29" s="523">
        <v>0</v>
      </c>
      <c r="T29" s="523">
        <v>0</v>
      </c>
      <c r="U29" s="523">
        <v>0</v>
      </c>
      <c r="V29" s="523">
        <v>48600.42</v>
      </c>
      <c r="W29" s="523">
        <v>6493.48</v>
      </c>
      <c r="X29" s="523">
        <v>32635.469999999998</v>
      </c>
      <c r="Y29" s="523">
        <v>246.11</v>
      </c>
      <c r="Z29" s="523">
        <v>60337.23</v>
      </c>
      <c r="AA29" s="523">
        <v>0</v>
      </c>
      <c r="AB29" s="523">
        <v>0</v>
      </c>
      <c r="AC29" s="523">
        <v>0</v>
      </c>
      <c r="AD29" s="523">
        <v>3452453.43</v>
      </c>
    </row>
    <row r="30" spans="1:30" s="167" customFormat="1" ht="17.25" customHeight="1">
      <c r="A30" s="274" t="s">
        <v>95</v>
      </c>
      <c r="B30" s="523">
        <v>445848818.62</v>
      </c>
      <c r="C30" s="523">
        <v>164769127.59</v>
      </c>
      <c r="D30" s="523">
        <v>132851903.51000001</v>
      </c>
      <c r="E30" s="523">
        <v>66313066.099999994</v>
      </c>
      <c r="F30" s="523">
        <v>52817542.049999997</v>
      </c>
      <c r="G30" s="523">
        <v>103470492.75</v>
      </c>
      <c r="H30" s="523">
        <v>33897332.689999998</v>
      </c>
      <c r="I30" s="523">
        <v>44203519.979999997</v>
      </c>
      <c r="J30" s="523">
        <v>45230349.289999999</v>
      </c>
      <c r="K30" s="523">
        <v>36310436.68</v>
      </c>
      <c r="L30" s="523">
        <v>24829916.43</v>
      </c>
      <c r="M30" s="523">
        <v>20469526.719999999</v>
      </c>
      <c r="N30" s="523">
        <v>57980596.200000003</v>
      </c>
      <c r="O30" s="523">
        <v>38218011.450000003</v>
      </c>
      <c r="P30" s="523">
        <v>35404216.850000001</v>
      </c>
      <c r="Q30" s="523">
        <v>19679180.82</v>
      </c>
      <c r="R30" s="523">
        <v>31185819.75</v>
      </c>
      <c r="S30" s="523">
        <v>47321620.759999998</v>
      </c>
      <c r="T30" s="523">
        <v>25257105.620000001</v>
      </c>
      <c r="U30" s="523">
        <v>108808533.51000001</v>
      </c>
      <c r="V30" s="523">
        <v>143602959.84999999</v>
      </c>
      <c r="W30" s="523">
        <v>47709650.450000003</v>
      </c>
      <c r="X30" s="523">
        <v>22858049.579999998</v>
      </c>
      <c r="Y30" s="523">
        <v>40144604.829999998</v>
      </c>
      <c r="Z30" s="523">
        <v>56863753.5</v>
      </c>
      <c r="AA30" s="523">
        <v>24097795.050000001</v>
      </c>
      <c r="AB30" s="523">
        <v>44407811.619999997</v>
      </c>
      <c r="AC30" s="523">
        <v>81325780.659999996</v>
      </c>
      <c r="AD30" s="523">
        <v>1995877522.9100001</v>
      </c>
    </row>
    <row r="31" spans="1:30" s="167" customFormat="1" ht="17.25" customHeight="1">
      <c r="A31" s="274" t="s">
        <v>96</v>
      </c>
      <c r="B31" s="523">
        <v>75794189.140000001</v>
      </c>
      <c r="C31" s="523">
        <v>485057179.41000003</v>
      </c>
      <c r="D31" s="523">
        <v>274362738.43000001</v>
      </c>
      <c r="E31" s="523">
        <v>40288750.939999998</v>
      </c>
      <c r="F31" s="523">
        <v>87786700.620000005</v>
      </c>
      <c r="G31" s="523">
        <v>92235661.319999993</v>
      </c>
      <c r="H31" s="523">
        <v>104325670.05</v>
      </c>
      <c r="I31" s="523">
        <v>99281964.060000002</v>
      </c>
      <c r="J31" s="523">
        <v>84917904.150000006</v>
      </c>
      <c r="K31" s="523">
        <v>51968255.93</v>
      </c>
      <c r="L31" s="523">
        <v>33245368.139999997</v>
      </c>
      <c r="M31" s="523">
        <v>26344353.280000001</v>
      </c>
      <c r="N31" s="523">
        <v>83691619.849999994</v>
      </c>
      <c r="O31" s="523">
        <v>61023650.350000001</v>
      </c>
      <c r="P31" s="523">
        <v>39856856.520000003</v>
      </c>
      <c r="Q31" s="523">
        <v>24939780.190000001</v>
      </c>
      <c r="R31" s="523">
        <v>53035248.289999999</v>
      </c>
      <c r="S31" s="523">
        <v>64215910.409999996</v>
      </c>
      <c r="T31" s="523">
        <v>26014908.620000001</v>
      </c>
      <c r="U31" s="523">
        <v>45731789.859999999</v>
      </c>
      <c r="V31" s="523">
        <v>63778976.710000001</v>
      </c>
      <c r="W31" s="523">
        <v>59103390.82</v>
      </c>
      <c r="X31" s="523">
        <v>119503187.65000001</v>
      </c>
      <c r="Y31" s="523">
        <v>43016562.100000001</v>
      </c>
      <c r="Z31" s="523">
        <v>209259448.66999999</v>
      </c>
      <c r="AA31" s="523">
        <v>58255467.549999997</v>
      </c>
      <c r="AB31" s="523">
        <v>114624364.42</v>
      </c>
      <c r="AC31" s="523">
        <v>86157068.849999994</v>
      </c>
      <c r="AD31" s="523">
        <v>2607816966.3299999</v>
      </c>
    </row>
    <row r="32" spans="1:30" s="167" customFormat="1" ht="17.25" customHeight="1">
      <c r="A32" s="274" t="s">
        <v>105</v>
      </c>
      <c r="B32" s="523">
        <v>57686027.68</v>
      </c>
      <c r="C32" s="523">
        <v>49964531.18</v>
      </c>
      <c r="D32" s="523">
        <v>16795865.440000001</v>
      </c>
      <c r="E32" s="523">
        <v>495931.33</v>
      </c>
      <c r="F32" s="523">
        <v>2148394.58</v>
      </c>
      <c r="G32" s="523">
        <v>4492272.8099999996</v>
      </c>
      <c r="H32" s="523">
        <v>3409806.52</v>
      </c>
      <c r="I32" s="523">
        <v>2292754.6</v>
      </c>
      <c r="J32" s="523">
        <v>1574046.69</v>
      </c>
      <c r="K32" s="523">
        <v>1160827.72</v>
      </c>
      <c r="L32" s="523">
        <v>1683649.99</v>
      </c>
      <c r="M32" s="523">
        <v>3672608</v>
      </c>
      <c r="N32" s="523">
        <v>6644067.0199999996</v>
      </c>
      <c r="O32" s="523">
        <v>3695294.19</v>
      </c>
      <c r="P32" s="523">
        <v>2261164.29</v>
      </c>
      <c r="Q32" s="523">
        <v>851713.78</v>
      </c>
      <c r="R32" s="523">
        <v>2022992.96</v>
      </c>
      <c r="S32" s="523">
        <v>1605747.27</v>
      </c>
      <c r="T32" s="523">
        <v>2503051.0499999998</v>
      </c>
      <c r="U32" s="523">
        <v>885127.34</v>
      </c>
      <c r="V32" s="523">
        <v>752478.26</v>
      </c>
      <c r="W32" s="523">
        <v>2934248.43</v>
      </c>
      <c r="X32" s="523">
        <v>2626327.8199999998</v>
      </c>
      <c r="Y32" s="523">
        <v>2782038.21</v>
      </c>
      <c r="Z32" s="523">
        <v>12340709.689999999</v>
      </c>
      <c r="AA32" s="523">
        <v>1524622.41</v>
      </c>
      <c r="AB32" s="523">
        <v>11419413.98</v>
      </c>
      <c r="AC32" s="523">
        <v>26145219.449999999</v>
      </c>
      <c r="AD32" s="523">
        <v>226370932.69</v>
      </c>
    </row>
    <row r="33" spans="1:30" s="167" customFormat="1" ht="17.25" customHeight="1">
      <c r="A33" s="274" t="s">
        <v>106</v>
      </c>
      <c r="B33" s="523">
        <v>707675794.30999994</v>
      </c>
      <c r="C33" s="523">
        <v>0</v>
      </c>
      <c r="D33" s="523">
        <v>0</v>
      </c>
      <c r="E33" s="523">
        <v>0</v>
      </c>
      <c r="F33" s="523">
        <v>0</v>
      </c>
      <c r="G33" s="523">
        <v>0</v>
      </c>
      <c r="H33" s="523">
        <v>0</v>
      </c>
      <c r="I33" s="523">
        <v>0</v>
      </c>
      <c r="J33" s="523">
        <v>0</v>
      </c>
      <c r="K33" s="523">
        <v>0</v>
      </c>
      <c r="L33" s="523">
        <v>0</v>
      </c>
      <c r="M33" s="523">
        <v>0</v>
      </c>
      <c r="N33" s="523">
        <v>0</v>
      </c>
      <c r="O33" s="523">
        <v>0</v>
      </c>
      <c r="P33" s="523">
        <v>0</v>
      </c>
      <c r="Q33" s="523">
        <v>0</v>
      </c>
      <c r="R33" s="523">
        <v>0</v>
      </c>
      <c r="S33" s="523">
        <v>0</v>
      </c>
      <c r="T33" s="523">
        <v>0</v>
      </c>
      <c r="U33" s="523">
        <v>0</v>
      </c>
      <c r="V33" s="523">
        <v>0</v>
      </c>
      <c r="W33" s="523">
        <v>0</v>
      </c>
      <c r="X33" s="523">
        <v>0</v>
      </c>
      <c r="Y33" s="523">
        <v>0</v>
      </c>
      <c r="Z33" s="523">
        <v>0</v>
      </c>
      <c r="AA33" s="523">
        <v>0</v>
      </c>
      <c r="AB33" s="523">
        <v>0</v>
      </c>
      <c r="AC33" s="523">
        <v>0</v>
      </c>
      <c r="AD33" s="523">
        <v>707675794.30999994</v>
      </c>
    </row>
    <row r="34" spans="1:30" s="167" customFormat="1" ht="17.25" customHeight="1">
      <c r="A34" s="274" t="s">
        <v>107</v>
      </c>
      <c r="B34" s="523">
        <v>20270717.27</v>
      </c>
      <c r="C34" s="523">
        <v>14356934.25</v>
      </c>
      <c r="D34" s="523">
        <v>5375435.0800000001</v>
      </c>
      <c r="E34" s="523">
        <v>529513.02</v>
      </c>
      <c r="F34" s="523">
        <v>1683064.11</v>
      </c>
      <c r="G34" s="523">
        <v>2112782.0699999998</v>
      </c>
      <c r="H34" s="523">
        <v>1475581.11</v>
      </c>
      <c r="I34" s="523">
        <v>2067788.4599999997</v>
      </c>
      <c r="J34" s="523">
        <v>1528349.38</v>
      </c>
      <c r="K34" s="523">
        <v>1016061.18</v>
      </c>
      <c r="L34" s="523">
        <v>1063523.6399999999</v>
      </c>
      <c r="M34" s="523">
        <v>665729</v>
      </c>
      <c r="N34" s="523">
        <v>3655646.14</v>
      </c>
      <c r="O34" s="523">
        <v>1365094.32</v>
      </c>
      <c r="P34" s="523">
        <v>860283.17</v>
      </c>
      <c r="Q34" s="523">
        <v>205568.15</v>
      </c>
      <c r="R34" s="523">
        <v>727423.26</v>
      </c>
      <c r="S34" s="523">
        <v>1629239.02</v>
      </c>
      <c r="T34" s="523">
        <v>434831.5</v>
      </c>
      <c r="U34" s="523">
        <v>1185877.1599999999</v>
      </c>
      <c r="V34" s="523">
        <v>1720942.7</v>
      </c>
      <c r="W34" s="523">
        <v>942361.67</v>
      </c>
      <c r="X34" s="523">
        <v>1765746.05</v>
      </c>
      <c r="Y34" s="523">
        <v>1078478.08</v>
      </c>
      <c r="Z34" s="523">
        <v>4875063.28</v>
      </c>
      <c r="AA34" s="523">
        <v>716480.15</v>
      </c>
      <c r="AB34" s="523">
        <v>2861847.12</v>
      </c>
      <c r="AC34" s="523">
        <v>2560351</v>
      </c>
      <c r="AD34" s="523">
        <v>78730711.340000004</v>
      </c>
    </row>
    <row r="35" spans="1:30" s="167" customFormat="1" ht="17.25" customHeight="1">
      <c r="A35" s="306" t="s">
        <v>108</v>
      </c>
      <c r="B35" s="523">
        <v>-0.14000000000000001</v>
      </c>
      <c r="C35" s="523">
        <v>26097.11</v>
      </c>
      <c r="D35" s="523">
        <v>16671.7</v>
      </c>
      <c r="E35" s="523">
        <v>15704.27</v>
      </c>
      <c r="F35" s="523">
        <v>10168.23</v>
      </c>
      <c r="G35" s="523">
        <v>0</v>
      </c>
      <c r="H35" s="523">
        <v>2888.08</v>
      </c>
      <c r="I35" s="523">
        <v>391.59</v>
      </c>
      <c r="J35" s="523">
        <v>7454.39</v>
      </c>
      <c r="K35" s="523">
        <v>1110.3599999999999</v>
      </c>
      <c r="L35" s="523">
        <v>22342.37</v>
      </c>
      <c r="M35" s="523">
        <v>2357.62</v>
      </c>
      <c r="N35" s="523">
        <v>2541.8200000000002</v>
      </c>
      <c r="O35" s="523">
        <v>2612.09</v>
      </c>
      <c r="P35" s="523">
        <v>1014.58</v>
      </c>
      <c r="Q35" s="523">
        <v>0</v>
      </c>
      <c r="R35" s="523">
        <v>3303.48</v>
      </c>
      <c r="S35" s="523">
        <v>4394.2700000000004</v>
      </c>
      <c r="T35" s="523">
        <v>4602.1000000000004</v>
      </c>
      <c r="U35" s="523">
        <v>0</v>
      </c>
      <c r="V35" s="523">
        <v>113053.16</v>
      </c>
      <c r="W35" s="523">
        <v>2933.91</v>
      </c>
      <c r="X35" s="523">
        <v>0</v>
      </c>
      <c r="Y35" s="523">
        <v>0</v>
      </c>
      <c r="Z35" s="523">
        <v>1453.58</v>
      </c>
      <c r="AA35" s="523">
        <v>4615.99</v>
      </c>
      <c r="AB35" s="523">
        <v>0</v>
      </c>
      <c r="AC35" s="523">
        <v>6449.01</v>
      </c>
      <c r="AD35" s="523">
        <v>252159.57</v>
      </c>
    </row>
    <row r="36" spans="1:30" s="167" customFormat="1" ht="17.25" customHeight="1">
      <c r="A36" s="306" t="s">
        <v>116</v>
      </c>
      <c r="B36" s="523">
        <v>190720619.25</v>
      </c>
      <c r="C36" s="523">
        <v>98028966.849999994</v>
      </c>
      <c r="D36" s="523">
        <v>35003233.890000001</v>
      </c>
      <c r="E36" s="523">
        <v>0</v>
      </c>
      <c r="F36" s="523">
        <v>0</v>
      </c>
      <c r="G36" s="523">
        <v>2045454.44</v>
      </c>
      <c r="H36" s="523">
        <v>11816878.439999999</v>
      </c>
      <c r="I36" s="523">
        <v>2125000</v>
      </c>
      <c r="J36" s="523">
        <v>896281.97</v>
      </c>
      <c r="K36" s="523">
        <v>0</v>
      </c>
      <c r="L36" s="523">
        <v>1507708.32</v>
      </c>
      <c r="M36" s="523">
        <v>617544.44999999995</v>
      </c>
      <c r="N36" s="523">
        <v>18964.240000000002</v>
      </c>
      <c r="O36" s="523">
        <v>0</v>
      </c>
      <c r="P36" s="523">
        <v>0</v>
      </c>
      <c r="Q36" s="523">
        <v>0</v>
      </c>
      <c r="R36" s="523">
        <v>1995880.48</v>
      </c>
      <c r="S36" s="523">
        <v>3499972</v>
      </c>
      <c r="T36" s="523">
        <v>7074.69</v>
      </c>
      <c r="U36" s="523">
        <v>31688.84</v>
      </c>
      <c r="V36" s="523">
        <v>1150367.1200000001</v>
      </c>
      <c r="W36" s="523">
        <v>208957.26</v>
      </c>
      <c r="X36" s="523">
        <v>9921024.0600000005</v>
      </c>
      <c r="Y36" s="523">
        <v>0</v>
      </c>
      <c r="Z36" s="523">
        <v>564218.53</v>
      </c>
      <c r="AA36" s="523">
        <v>2312500</v>
      </c>
      <c r="AB36" s="523">
        <v>17949829.359999999</v>
      </c>
      <c r="AC36" s="523">
        <v>353010.44</v>
      </c>
      <c r="AD36" s="523">
        <v>380775174.63</v>
      </c>
    </row>
    <row r="37" spans="1:30" s="167" customFormat="1" ht="17.25" customHeight="1">
      <c r="A37" s="306" t="s">
        <v>124</v>
      </c>
      <c r="B37" s="523">
        <v>63470799.710000001</v>
      </c>
      <c r="C37" s="523">
        <v>13667881.5</v>
      </c>
      <c r="D37" s="523">
        <v>7585254.75</v>
      </c>
      <c r="E37" s="523">
        <v>2076710.96</v>
      </c>
      <c r="F37" s="523">
        <v>7992607.6799999997</v>
      </c>
      <c r="G37" s="523">
        <v>7843348.6299999999</v>
      </c>
      <c r="H37" s="523">
        <v>3524036.93</v>
      </c>
      <c r="I37" s="523">
        <v>5650341.04</v>
      </c>
      <c r="J37" s="523">
        <v>7465149.0099999998</v>
      </c>
      <c r="K37" s="523">
        <v>5994322.9299999997</v>
      </c>
      <c r="L37" s="523">
        <v>4156631.9599999995</v>
      </c>
      <c r="M37" s="523">
        <v>3278951.05</v>
      </c>
      <c r="N37" s="523">
        <v>4658285.34</v>
      </c>
      <c r="O37" s="523">
        <v>1780337.9</v>
      </c>
      <c r="P37" s="523">
        <v>2591148.19</v>
      </c>
      <c r="Q37" s="523">
        <v>1258791.58</v>
      </c>
      <c r="R37" s="523">
        <v>2412753.13</v>
      </c>
      <c r="S37" s="523">
        <v>2629109.89</v>
      </c>
      <c r="T37" s="523">
        <v>2037021.92</v>
      </c>
      <c r="U37" s="523">
        <v>4188751.87</v>
      </c>
      <c r="V37" s="523">
        <v>5132137.58</v>
      </c>
      <c r="W37" s="523">
        <v>4559680.54</v>
      </c>
      <c r="X37" s="523">
        <v>4094581.5</v>
      </c>
      <c r="Y37" s="523">
        <v>2754468.44</v>
      </c>
      <c r="Z37" s="523">
        <v>5268857.84</v>
      </c>
      <c r="AA37" s="523">
        <v>1145380.3899999999</v>
      </c>
      <c r="AB37" s="523">
        <v>4580419.05</v>
      </c>
      <c r="AC37" s="523">
        <v>5009191.0599999996</v>
      </c>
      <c r="AD37" s="523">
        <v>186806952.37</v>
      </c>
    </row>
    <row r="38" spans="1:30" s="167" customFormat="1" ht="18.75" customHeight="1">
      <c r="A38" s="306" t="s">
        <v>127</v>
      </c>
      <c r="B38" s="523">
        <v>51827383.909999996</v>
      </c>
      <c r="C38" s="523">
        <v>5656563</v>
      </c>
      <c r="D38" s="523">
        <v>8843740.6799999997</v>
      </c>
      <c r="E38" s="523">
        <v>906899.45</v>
      </c>
      <c r="F38" s="523">
        <v>4247818.9000000004</v>
      </c>
      <c r="G38" s="523">
        <v>2326932.85</v>
      </c>
      <c r="H38" s="523">
        <v>3613991.35</v>
      </c>
      <c r="I38" s="523">
        <v>1664536.87</v>
      </c>
      <c r="J38" s="523">
        <v>1301699.08</v>
      </c>
      <c r="K38" s="523">
        <v>1135976.8700000001</v>
      </c>
      <c r="L38" s="523">
        <v>2067083.58</v>
      </c>
      <c r="M38" s="523">
        <v>889008.59</v>
      </c>
      <c r="N38" s="523">
        <v>3529164.72</v>
      </c>
      <c r="O38" s="523">
        <v>1033006.7300000001</v>
      </c>
      <c r="P38" s="523">
        <v>1390792.58</v>
      </c>
      <c r="Q38" s="523">
        <v>506886</v>
      </c>
      <c r="R38" s="523">
        <v>1198824.1100000001</v>
      </c>
      <c r="S38" s="523">
        <v>2760891.3</v>
      </c>
      <c r="T38" s="523">
        <v>1169585.3</v>
      </c>
      <c r="U38" s="523">
        <v>1291851.0900000001</v>
      </c>
      <c r="V38" s="523">
        <v>6953731.9400000004</v>
      </c>
      <c r="W38" s="523">
        <v>1673501.01</v>
      </c>
      <c r="X38" s="523">
        <v>2220437.5</v>
      </c>
      <c r="Y38" s="523">
        <v>3006655.73</v>
      </c>
      <c r="Z38" s="523">
        <v>1731976.72</v>
      </c>
      <c r="AA38" s="523">
        <v>1973903.1</v>
      </c>
      <c r="AB38" s="523">
        <v>3033448.08</v>
      </c>
      <c r="AC38" s="523">
        <v>2061142.08</v>
      </c>
      <c r="AD38" s="523">
        <v>120017433.12</v>
      </c>
    </row>
    <row r="39" spans="1:30" s="167" customFormat="1" ht="17.25" customHeight="1">
      <c r="A39" s="306" t="s">
        <v>133</v>
      </c>
      <c r="B39" s="523">
        <v>36598606.939999998</v>
      </c>
      <c r="C39" s="523">
        <v>0</v>
      </c>
      <c r="D39" s="523">
        <v>0</v>
      </c>
      <c r="E39" s="523">
        <v>0</v>
      </c>
      <c r="F39" s="523">
        <v>0</v>
      </c>
      <c r="G39" s="523">
        <v>0</v>
      </c>
      <c r="H39" s="523">
        <v>0</v>
      </c>
      <c r="I39" s="523">
        <v>0</v>
      </c>
      <c r="J39" s="523">
        <v>0</v>
      </c>
      <c r="K39" s="523">
        <v>0</v>
      </c>
      <c r="L39" s="523">
        <v>0</v>
      </c>
      <c r="M39" s="523">
        <v>0</v>
      </c>
      <c r="N39" s="523">
        <v>0</v>
      </c>
      <c r="O39" s="523">
        <v>0</v>
      </c>
      <c r="P39" s="523">
        <v>0</v>
      </c>
      <c r="Q39" s="523">
        <v>0</v>
      </c>
      <c r="R39" s="523">
        <v>0</v>
      </c>
      <c r="S39" s="523">
        <v>0</v>
      </c>
      <c r="T39" s="523">
        <v>0</v>
      </c>
      <c r="U39" s="523">
        <v>0</v>
      </c>
      <c r="V39" s="523">
        <v>0</v>
      </c>
      <c r="W39" s="523">
        <v>0</v>
      </c>
      <c r="X39" s="523">
        <v>0</v>
      </c>
      <c r="Y39" s="523">
        <v>0</v>
      </c>
      <c r="Z39" s="523">
        <v>0</v>
      </c>
      <c r="AA39" s="523">
        <v>0</v>
      </c>
      <c r="AB39" s="523">
        <v>0</v>
      </c>
      <c r="AC39" s="523">
        <v>0</v>
      </c>
      <c r="AD39" s="523">
        <v>36598606.939999998</v>
      </c>
    </row>
    <row r="40" spans="1:30" s="167" customFormat="1" ht="17.25" customHeight="1">
      <c r="A40" s="306" t="s">
        <v>138</v>
      </c>
      <c r="B40" s="523">
        <v>0</v>
      </c>
      <c r="C40" s="523">
        <v>0</v>
      </c>
      <c r="D40" s="523">
        <v>0</v>
      </c>
      <c r="E40" s="523">
        <v>0</v>
      </c>
      <c r="F40" s="523">
        <v>0</v>
      </c>
      <c r="G40" s="523">
        <v>0</v>
      </c>
      <c r="H40" s="523">
        <v>0</v>
      </c>
      <c r="I40" s="523">
        <v>0</v>
      </c>
      <c r="J40" s="523">
        <v>0</v>
      </c>
      <c r="K40" s="523">
        <v>0</v>
      </c>
      <c r="L40" s="523">
        <v>0</v>
      </c>
      <c r="M40" s="523">
        <v>0</v>
      </c>
      <c r="N40" s="523">
        <v>0</v>
      </c>
      <c r="O40" s="523">
        <v>0</v>
      </c>
      <c r="P40" s="523">
        <v>0</v>
      </c>
      <c r="Q40" s="523">
        <v>0</v>
      </c>
      <c r="R40" s="523">
        <v>0</v>
      </c>
      <c r="S40" s="523">
        <v>0</v>
      </c>
      <c r="T40" s="523">
        <v>0</v>
      </c>
      <c r="U40" s="523">
        <v>0</v>
      </c>
      <c r="V40" s="523">
        <v>0</v>
      </c>
      <c r="W40" s="523">
        <v>237719.85</v>
      </c>
      <c r="X40" s="523">
        <v>0</v>
      </c>
      <c r="Y40" s="523">
        <v>480398.94</v>
      </c>
      <c r="Z40" s="523">
        <v>102900</v>
      </c>
      <c r="AA40" s="523">
        <v>347266.92</v>
      </c>
      <c r="AB40" s="523">
        <v>455661.78</v>
      </c>
      <c r="AC40" s="523">
        <v>63498.35</v>
      </c>
      <c r="AD40" s="523">
        <v>1687445.84</v>
      </c>
    </row>
    <row r="41" spans="1:30" s="167" customFormat="1" ht="17.25" customHeight="1" thickBot="1">
      <c r="A41" s="306" t="s">
        <v>109</v>
      </c>
      <c r="B41" s="523">
        <v>0</v>
      </c>
      <c r="C41" s="523">
        <v>0</v>
      </c>
      <c r="D41" s="523">
        <v>0</v>
      </c>
      <c r="E41" s="523">
        <v>0</v>
      </c>
      <c r="F41" s="523">
        <v>0</v>
      </c>
      <c r="G41" s="523">
        <v>0</v>
      </c>
      <c r="H41" s="523">
        <v>0</v>
      </c>
      <c r="I41" s="523">
        <v>0</v>
      </c>
      <c r="J41" s="523">
        <v>0</v>
      </c>
      <c r="K41" s="523">
        <v>0</v>
      </c>
      <c r="L41" s="523">
        <v>0</v>
      </c>
      <c r="M41" s="523">
        <v>0</v>
      </c>
      <c r="N41" s="523">
        <v>0</v>
      </c>
      <c r="O41" s="523">
        <v>0</v>
      </c>
      <c r="P41" s="523">
        <v>0</v>
      </c>
      <c r="Q41" s="523">
        <v>0</v>
      </c>
      <c r="R41" s="523">
        <v>0</v>
      </c>
      <c r="S41" s="523">
        <v>0</v>
      </c>
      <c r="T41" s="523">
        <v>0</v>
      </c>
      <c r="U41" s="523">
        <v>0</v>
      </c>
      <c r="V41" s="523">
        <v>0</v>
      </c>
      <c r="W41" s="523">
        <v>0</v>
      </c>
      <c r="X41" s="523">
        <v>0</v>
      </c>
      <c r="Y41" s="523">
        <v>0</v>
      </c>
      <c r="Z41" s="523">
        <v>0</v>
      </c>
      <c r="AA41" s="523">
        <v>0</v>
      </c>
      <c r="AB41" s="523">
        <v>0</v>
      </c>
      <c r="AC41" s="523">
        <v>0</v>
      </c>
      <c r="AD41" s="523">
        <v>0</v>
      </c>
    </row>
    <row r="42" spans="1:30" s="167" customFormat="1" ht="29.25" customHeight="1" thickTop="1" thickBot="1">
      <c r="A42" s="527" t="s">
        <v>147</v>
      </c>
      <c r="B42" s="508">
        <v>176683146.13999999</v>
      </c>
      <c r="C42" s="508">
        <v>84520536.469999999</v>
      </c>
      <c r="D42" s="508">
        <v>63605089.07</v>
      </c>
      <c r="E42" s="508">
        <v>29239857.77</v>
      </c>
      <c r="F42" s="508">
        <v>42582595.590000004</v>
      </c>
      <c r="G42" s="508">
        <v>57976286.289999999</v>
      </c>
      <c r="H42" s="508">
        <v>32762096.109999999</v>
      </c>
      <c r="I42" s="508">
        <v>41501386.810000002</v>
      </c>
      <c r="J42" s="508">
        <v>32471149.27</v>
      </c>
      <c r="K42" s="508">
        <v>24689313.609999999</v>
      </c>
      <c r="L42" s="508">
        <v>28713011.140000001</v>
      </c>
      <c r="M42" s="508">
        <v>11957717.91</v>
      </c>
      <c r="N42" s="508">
        <v>33553901.230000004</v>
      </c>
      <c r="O42" s="508">
        <v>15530474.08</v>
      </c>
      <c r="P42" s="508">
        <v>13041181.539999999</v>
      </c>
      <c r="Q42" s="508">
        <v>9483054.4900000002</v>
      </c>
      <c r="R42" s="508">
        <v>10458674.07</v>
      </c>
      <c r="S42" s="508">
        <v>18822560.629999999</v>
      </c>
      <c r="T42" s="508">
        <v>14222113.550000001</v>
      </c>
      <c r="U42" s="508">
        <v>22118892.199999999</v>
      </c>
      <c r="V42" s="508">
        <v>24983042.219999999</v>
      </c>
      <c r="W42" s="508">
        <v>20475625.530000001</v>
      </c>
      <c r="X42" s="508">
        <v>19520791.100000001</v>
      </c>
      <c r="Y42" s="508">
        <v>12081077.050000001</v>
      </c>
      <c r="Z42" s="508">
        <v>24962312.129999999</v>
      </c>
      <c r="AA42" s="508">
        <v>11540908.369999999</v>
      </c>
      <c r="AB42" s="508">
        <v>26315468.510000002</v>
      </c>
      <c r="AC42" s="508">
        <v>32818853.020000003</v>
      </c>
      <c r="AD42" s="508">
        <v>936631115.89999998</v>
      </c>
    </row>
    <row r="43" spans="1:30" s="167" customFormat="1" ht="17.25" customHeight="1" thickTop="1">
      <c r="A43" s="306" t="s">
        <v>148</v>
      </c>
      <c r="B43" s="523">
        <v>103455850.41</v>
      </c>
      <c r="C43" s="523">
        <v>49750004.020000003</v>
      </c>
      <c r="D43" s="523">
        <v>25802600</v>
      </c>
      <c r="E43" s="523">
        <v>11139830.73</v>
      </c>
      <c r="F43" s="523">
        <v>3779002.27</v>
      </c>
      <c r="G43" s="523">
        <v>18543010.260000002</v>
      </c>
      <c r="H43" s="523">
        <v>2713700</v>
      </c>
      <c r="I43" s="523">
        <v>5975031.7199999997</v>
      </c>
      <c r="J43" s="523">
        <v>4608830</v>
      </c>
      <c r="K43" s="523">
        <v>4933885.2</v>
      </c>
      <c r="L43" s="523">
        <v>4517389.4800000004</v>
      </c>
      <c r="M43" s="523">
        <v>3596907.13</v>
      </c>
      <c r="N43" s="523">
        <v>2538410</v>
      </c>
      <c r="O43" s="523">
        <v>2873974.75</v>
      </c>
      <c r="P43" s="523">
        <v>3411141.65</v>
      </c>
      <c r="Q43" s="523">
        <v>2739660</v>
      </c>
      <c r="R43" s="523">
        <v>2240280</v>
      </c>
      <c r="S43" s="523">
        <v>3709200.87</v>
      </c>
      <c r="T43" s="523">
        <v>5984300</v>
      </c>
      <c r="U43" s="523">
        <v>8541450.2400000002</v>
      </c>
      <c r="V43" s="523">
        <v>5753340.2300000004</v>
      </c>
      <c r="W43" s="523">
        <v>1512139.5</v>
      </c>
      <c r="X43" s="523">
        <v>1519147.79</v>
      </c>
      <c r="Y43" s="523">
        <v>1815010</v>
      </c>
      <c r="Z43" s="523">
        <v>22539893.059999999</v>
      </c>
      <c r="AA43" s="523">
        <v>3334095</v>
      </c>
      <c r="AB43" s="523">
        <v>13869500</v>
      </c>
      <c r="AC43" s="523">
        <v>11515600</v>
      </c>
      <c r="AD43" s="523">
        <v>332713184.31</v>
      </c>
    </row>
    <row r="44" spans="1:30" s="167" customFormat="1" ht="17.25" customHeight="1">
      <c r="A44" s="306" t="s">
        <v>152</v>
      </c>
      <c r="B44" s="523">
        <v>691504.97</v>
      </c>
      <c r="C44" s="523">
        <v>287549.40000000002</v>
      </c>
      <c r="D44" s="523">
        <v>0</v>
      </c>
      <c r="E44" s="523">
        <v>8036.1999999999989</v>
      </c>
      <c r="F44" s="523">
        <v>0</v>
      </c>
      <c r="G44" s="523">
        <v>0</v>
      </c>
      <c r="H44" s="523">
        <v>40</v>
      </c>
      <c r="I44" s="523">
        <v>287982.98</v>
      </c>
      <c r="J44" s="523">
        <v>1209141.3600000001</v>
      </c>
      <c r="K44" s="523">
        <v>1084805.69</v>
      </c>
      <c r="L44" s="523">
        <v>1184746.07</v>
      </c>
      <c r="M44" s="523">
        <v>154136</v>
      </c>
      <c r="N44" s="523">
        <v>355360.14</v>
      </c>
      <c r="O44" s="523">
        <v>1067735.3400000001</v>
      </c>
      <c r="P44" s="523">
        <v>579020.35</v>
      </c>
      <c r="Q44" s="523">
        <v>2933228.32</v>
      </c>
      <c r="R44" s="523">
        <v>984130</v>
      </c>
      <c r="S44" s="523">
        <v>908535.5</v>
      </c>
      <c r="T44" s="523">
        <v>183819.81</v>
      </c>
      <c r="U44" s="523">
        <v>15608.08</v>
      </c>
      <c r="V44" s="523">
        <v>335920.55</v>
      </c>
      <c r="W44" s="523">
        <v>489867.06</v>
      </c>
      <c r="X44" s="523">
        <v>3090635.07</v>
      </c>
      <c r="Y44" s="523">
        <v>2</v>
      </c>
      <c r="Z44" s="523">
        <v>2274481.84</v>
      </c>
      <c r="AA44" s="523">
        <v>179624.93</v>
      </c>
      <c r="AB44" s="523">
        <v>0</v>
      </c>
      <c r="AC44" s="523">
        <v>789181.75</v>
      </c>
      <c r="AD44" s="523">
        <v>19095093.41</v>
      </c>
    </row>
    <row r="45" spans="1:30" s="167" customFormat="1" ht="17.25" customHeight="1">
      <c r="A45" s="306" t="s">
        <v>156</v>
      </c>
      <c r="B45" s="523">
        <v>0</v>
      </c>
      <c r="C45" s="523">
        <v>0</v>
      </c>
      <c r="D45" s="523">
        <v>0</v>
      </c>
      <c r="E45" s="523">
        <v>0</v>
      </c>
      <c r="F45" s="523">
        <v>0</v>
      </c>
      <c r="G45" s="523">
        <v>0</v>
      </c>
      <c r="H45" s="523">
        <v>0</v>
      </c>
      <c r="I45" s="523">
        <v>0</v>
      </c>
      <c r="J45" s="523">
        <v>0</v>
      </c>
      <c r="K45" s="523">
        <v>0</v>
      </c>
      <c r="L45" s="523">
        <v>0</v>
      </c>
      <c r="M45" s="523">
        <v>0</v>
      </c>
      <c r="N45" s="523">
        <v>0</v>
      </c>
      <c r="O45" s="523">
        <v>0</v>
      </c>
      <c r="P45" s="523">
        <v>0</v>
      </c>
      <c r="Q45" s="523">
        <v>0</v>
      </c>
      <c r="R45" s="523">
        <v>0</v>
      </c>
      <c r="S45" s="523">
        <v>0</v>
      </c>
      <c r="T45" s="523">
        <v>0</v>
      </c>
      <c r="U45" s="523">
        <v>0</v>
      </c>
      <c r="V45" s="523">
        <v>0</v>
      </c>
      <c r="W45" s="523">
        <v>0</v>
      </c>
      <c r="X45" s="523">
        <v>0</v>
      </c>
      <c r="Y45" s="523">
        <v>0</v>
      </c>
      <c r="Z45" s="523">
        <v>0</v>
      </c>
      <c r="AA45" s="523">
        <v>0</v>
      </c>
      <c r="AB45" s="523">
        <v>0</v>
      </c>
      <c r="AC45" s="523">
        <v>0</v>
      </c>
      <c r="AD45" s="523">
        <v>0</v>
      </c>
    </row>
    <row r="46" spans="1:30" s="167" customFormat="1" ht="31.5" customHeight="1">
      <c r="A46" s="306" t="s">
        <v>160</v>
      </c>
      <c r="B46" s="523">
        <v>70300902.170000002</v>
      </c>
      <c r="C46" s="523">
        <v>32537877.77</v>
      </c>
      <c r="D46" s="523">
        <v>38345834.32</v>
      </c>
      <c r="E46" s="523">
        <v>19030661.5</v>
      </c>
      <c r="F46" s="523">
        <v>37775011.049999997</v>
      </c>
      <c r="G46" s="523">
        <v>38202780.57</v>
      </c>
      <c r="H46" s="523">
        <v>28503165.440000001</v>
      </c>
      <c r="I46" s="523">
        <v>33651882.539999999</v>
      </c>
      <c r="J46" s="523">
        <v>23756474.710000001</v>
      </c>
      <c r="K46" s="523">
        <v>16977195.699999999</v>
      </c>
      <c r="L46" s="523">
        <v>22044204.300000001</v>
      </c>
      <c r="M46" s="523">
        <v>8764753.3300000001</v>
      </c>
      <c r="N46" s="523">
        <v>28453705.149999999</v>
      </c>
      <c r="O46" s="523">
        <v>11360594.57</v>
      </c>
      <c r="P46" s="523">
        <v>8599031.0500000007</v>
      </c>
      <c r="Q46" s="523">
        <v>3989564.38</v>
      </c>
      <c r="R46" s="523">
        <v>6975019.1699999999</v>
      </c>
      <c r="S46" s="523">
        <v>13487078.470000001</v>
      </c>
      <c r="T46" s="523">
        <v>7749057.8700000001</v>
      </c>
      <c r="U46" s="523">
        <v>13233905.51</v>
      </c>
      <c r="V46" s="523">
        <v>15817780.199999999</v>
      </c>
      <c r="W46" s="523">
        <v>18318050.780000001</v>
      </c>
      <c r="X46" s="523">
        <v>14244175</v>
      </c>
      <c r="Y46" s="523">
        <v>9831578.9800000004</v>
      </c>
      <c r="Z46" s="523">
        <v>2338448.11</v>
      </c>
      <c r="AA46" s="523">
        <v>7362477.8300000001</v>
      </c>
      <c r="AB46" s="523">
        <v>9683910.7100000009</v>
      </c>
      <c r="AC46" s="523">
        <v>19782501.920000002</v>
      </c>
      <c r="AD46" s="523">
        <v>561117623.10000002</v>
      </c>
    </row>
    <row r="47" spans="1:30" s="167" customFormat="1" ht="19.5" customHeight="1">
      <c r="A47" s="306" t="s">
        <v>164</v>
      </c>
      <c r="B47" s="523">
        <v>2234888.59</v>
      </c>
      <c r="C47" s="523">
        <v>1945105.28</v>
      </c>
      <c r="D47" s="523">
        <v>-543345.25</v>
      </c>
      <c r="E47" s="523">
        <v>-938670.66</v>
      </c>
      <c r="F47" s="523">
        <v>1028582.2700000001</v>
      </c>
      <c r="G47" s="523">
        <v>1230495.46</v>
      </c>
      <c r="H47" s="523">
        <v>1545190.67</v>
      </c>
      <c r="I47" s="523">
        <v>1586489.57</v>
      </c>
      <c r="J47" s="523">
        <v>2896703.2</v>
      </c>
      <c r="K47" s="523">
        <v>1693427.02</v>
      </c>
      <c r="L47" s="523">
        <v>966671.29</v>
      </c>
      <c r="M47" s="523">
        <v>-558078.55000000005</v>
      </c>
      <c r="N47" s="523">
        <v>2206425.94</v>
      </c>
      <c r="O47" s="523">
        <v>228169.42</v>
      </c>
      <c r="P47" s="523">
        <v>451988.49</v>
      </c>
      <c r="Q47" s="523">
        <v>-179398.21</v>
      </c>
      <c r="R47" s="523">
        <v>259244.89999999997</v>
      </c>
      <c r="S47" s="523">
        <v>717745.79</v>
      </c>
      <c r="T47" s="523">
        <v>304935.87</v>
      </c>
      <c r="U47" s="523">
        <v>327928.37</v>
      </c>
      <c r="V47" s="523">
        <v>3076001.24</v>
      </c>
      <c r="W47" s="523">
        <v>155568.19</v>
      </c>
      <c r="X47" s="523">
        <v>666833.24</v>
      </c>
      <c r="Y47" s="523">
        <v>434486.07</v>
      </c>
      <c r="Z47" s="523">
        <v>-2190510.88</v>
      </c>
      <c r="AA47" s="523">
        <v>664710.61</v>
      </c>
      <c r="AB47" s="523">
        <v>2762057.8</v>
      </c>
      <c r="AC47" s="523">
        <v>731569.35</v>
      </c>
      <c r="AD47" s="523">
        <v>23705215.079999998</v>
      </c>
    </row>
    <row r="48" spans="1:30" s="167" customFormat="1" ht="19.5" customHeight="1">
      <c r="A48" s="274" t="s">
        <v>165</v>
      </c>
      <c r="B48" s="523">
        <v>0</v>
      </c>
      <c r="C48" s="523">
        <v>0</v>
      </c>
      <c r="D48" s="523">
        <v>0</v>
      </c>
      <c r="E48" s="523">
        <v>0</v>
      </c>
      <c r="F48" s="523">
        <v>0</v>
      </c>
      <c r="G48" s="523">
        <v>0</v>
      </c>
      <c r="H48" s="523">
        <v>0</v>
      </c>
      <c r="I48" s="523">
        <v>0</v>
      </c>
      <c r="J48" s="523">
        <v>2120914.44</v>
      </c>
      <c r="K48" s="523">
        <v>0</v>
      </c>
      <c r="L48" s="523">
        <v>0</v>
      </c>
      <c r="M48" s="523">
        <v>0</v>
      </c>
      <c r="N48" s="523">
        <v>0</v>
      </c>
      <c r="O48" s="523">
        <v>0</v>
      </c>
      <c r="P48" s="523">
        <v>409203.87</v>
      </c>
      <c r="Q48" s="523">
        <v>0</v>
      </c>
      <c r="R48" s="523">
        <v>0</v>
      </c>
      <c r="S48" s="523">
        <v>0</v>
      </c>
      <c r="T48" s="523">
        <v>17095.41</v>
      </c>
      <c r="U48" s="523">
        <v>318.2</v>
      </c>
      <c r="V48" s="523">
        <v>255986.7</v>
      </c>
      <c r="W48" s="523">
        <v>0</v>
      </c>
      <c r="X48" s="523">
        <v>0</v>
      </c>
      <c r="Y48" s="523">
        <v>0</v>
      </c>
      <c r="Z48" s="523">
        <v>-269044.51</v>
      </c>
      <c r="AA48" s="523">
        <v>0</v>
      </c>
      <c r="AB48" s="523">
        <v>0</v>
      </c>
      <c r="AC48" s="523">
        <v>0</v>
      </c>
      <c r="AD48" s="523">
        <v>2534474.11</v>
      </c>
    </row>
    <row r="49" spans="1:30" s="167" customFormat="1" ht="17.25" customHeight="1" thickBot="1">
      <c r="A49" s="274" t="s">
        <v>166</v>
      </c>
      <c r="B49" s="523">
        <v>2234888.59</v>
      </c>
      <c r="C49" s="523">
        <v>1945105.28</v>
      </c>
      <c r="D49" s="523">
        <v>-543345.25</v>
      </c>
      <c r="E49" s="523">
        <v>-938670.66</v>
      </c>
      <c r="F49" s="523">
        <v>1028582.2700000001</v>
      </c>
      <c r="G49" s="523">
        <v>1230495.46</v>
      </c>
      <c r="H49" s="523">
        <v>1545190.67</v>
      </c>
      <c r="I49" s="523">
        <v>1586489.57</v>
      </c>
      <c r="J49" s="523">
        <v>775788.76</v>
      </c>
      <c r="K49" s="523">
        <v>1693427.02</v>
      </c>
      <c r="L49" s="523">
        <v>966671.29</v>
      </c>
      <c r="M49" s="523">
        <v>-558078.55000000005</v>
      </c>
      <c r="N49" s="523">
        <v>2206425.94</v>
      </c>
      <c r="O49" s="523">
        <v>228169.42</v>
      </c>
      <c r="P49" s="523">
        <v>42784.62</v>
      </c>
      <c r="Q49" s="523">
        <v>-179398.21</v>
      </c>
      <c r="R49" s="523">
        <v>259244.89999999997</v>
      </c>
      <c r="S49" s="523">
        <v>717745.79</v>
      </c>
      <c r="T49" s="523">
        <v>287840.46000000002</v>
      </c>
      <c r="U49" s="523">
        <v>327610.17</v>
      </c>
      <c r="V49" s="523">
        <v>2820014.54</v>
      </c>
      <c r="W49" s="523">
        <v>155568.19</v>
      </c>
      <c r="X49" s="523">
        <v>666833.24</v>
      </c>
      <c r="Y49" s="523">
        <v>434486.07</v>
      </c>
      <c r="Z49" s="523">
        <v>-1921466.37</v>
      </c>
      <c r="AA49" s="523">
        <v>664710.61</v>
      </c>
      <c r="AB49" s="523">
        <v>2762057.8</v>
      </c>
      <c r="AC49" s="523">
        <v>731569.35</v>
      </c>
      <c r="AD49" s="523">
        <v>21170740.969999999</v>
      </c>
    </row>
    <row r="50" spans="1:30" s="167" customFormat="1" ht="28.5" customHeight="1" thickTop="1" thickBot="1">
      <c r="A50" s="528" t="s">
        <v>167</v>
      </c>
      <c r="B50" s="529">
        <v>1827746562.71</v>
      </c>
      <c r="C50" s="529">
        <v>917541839.86000001</v>
      </c>
      <c r="D50" s="529">
        <v>544576492.63999999</v>
      </c>
      <c r="E50" s="529">
        <v>139962763.09</v>
      </c>
      <c r="F50" s="529">
        <v>199413953.15000001</v>
      </c>
      <c r="G50" s="529">
        <v>272531350.02999997</v>
      </c>
      <c r="H50" s="529">
        <v>194830096.91999999</v>
      </c>
      <c r="I50" s="529">
        <v>198788721.41</v>
      </c>
      <c r="J50" s="529">
        <v>175392383.22999999</v>
      </c>
      <c r="K50" s="529">
        <v>122276305.28</v>
      </c>
      <c r="L50" s="529">
        <v>97291397.530000001</v>
      </c>
      <c r="M50" s="529">
        <v>67897796.620000005</v>
      </c>
      <c r="N50" s="529">
        <v>193893934.49000001</v>
      </c>
      <c r="O50" s="529">
        <v>122648481.11</v>
      </c>
      <c r="P50" s="529">
        <v>95416689.379999995</v>
      </c>
      <c r="Q50" s="529">
        <v>56924975.009999998</v>
      </c>
      <c r="R50" s="529">
        <v>103100313.08</v>
      </c>
      <c r="S50" s="529">
        <v>142489445.55000001</v>
      </c>
      <c r="T50" s="529">
        <v>71650294.349999994</v>
      </c>
      <c r="U50" s="529">
        <v>184242511.87</v>
      </c>
      <c r="V50" s="529">
        <v>248236289.96000001</v>
      </c>
      <c r="W50" s="529">
        <v>137854562.94999999</v>
      </c>
      <c r="X50" s="529">
        <v>182542780.72999999</v>
      </c>
      <c r="Y50" s="529">
        <v>105344529.48999999</v>
      </c>
      <c r="Z50" s="529">
        <v>316031031.17000002</v>
      </c>
      <c r="AA50" s="529">
        <v>101918939.93000001</v>
      </c>
      <c r="AB50" s="529">
        <v>225648263.91999999</v>
      </c>
      <c r="AC50" s="529">
        <v>236500563.91999999</v>
      </c>
      <c r="AD50" s="529">
        <v>7282693269.3800001</v>
      </c>
    </row>
    <row r="51" spans="1:30" s="167" customFormat="1" ht="28.5" customHeight="1" thickTop="1" thickBot="1">
      <c r="A51" s="528" t="s">
        <v>168</v>
      </c>
      <c r="B51" s="529">
        <v>8897</v>
      </c>
      <c r="C51" s="529">
        <v>0</v>
      </c>
      <c r="D51" s="529">
        <v>0</v>
      </c>
      <c r="E51" s="529">
        <v>0</v>
      </c>
      <c r="F51" s="529">
        <v>0</v>
      </c>
      <c r="G51" s="529">
        <v>0</v>
      </c>
      <c r="H51" s="529">
        <v>0</v>
      </c>
      <c r="I51" s="529">
        <v>0</v>
      </c>
      <c r="J51" s="529">
        <v>0</v>
      </c>
      <c r="K51" s="529">
        <v>0</v>
      </c>
      <c r="L51" s="529">
        <v>0</v>
      </c>
      <c r="M51" s="529">
        <v>0</v>
      </c>
      <c r="N51" s="529">
        <v>0</v>
      </c>
      <c r="O51" s="529">
        <v>0</v>
      </c>
      <c r="P51" s="529">
        <v>0</v>
      </c>
      <c r="Q51" s="529">
        <v>0</v>
      </c>
      <c r="R51" s="529">
        <v>0</v>
      </c>
      <c r="S51" s="529">
        <v>0</v>
      </c>
      <c r="T51" s="529">
        <v>0</v>
      </c>
      <c r="U51" s="529">
        <v>0</v>
      </c>
      <c r="V51" s="529">
        <v>0</v>
      </c>
      <c r="W51" s="529">
        <v>0</v>
      </c>
      <c r="X51" s="529">
        <v>0</v>
      </c>
      <c r="Y51" s="529">
        <v>0</v>
      </c>
      <c r="Z51" s="529">
        <v>0</v>
      </c>
      <c r="AA51" s="529">
        <v>0</v>
      </c>
      <c r="AB51" s="529">
        <v>0</v>
      </c>
      <c r="AC51" s="529">
        <v>0</v>
      </c>
      <c r="AD51" s="529">
        <v>8897</v>
      </c>
    </row>
    <row r="52" spans="1:30" s="167" customFormat="1" ht="29.25" customHeight="1" thickTop="1" thickBot="1">
      <c r="A52" s="528" t="s">
        <v>188</v>
      </c>
      <c r="B52" s="529">
        <v>3296166921.5999999</v>
      </c>
      <c r="C52" s="529">
        <v>1626814440.54</v>
      </c>
      <c r="D52" s="529">
        <v>956126037.28999996</v>
      </c>
      <c r="E52" s="529">
        <v>193803414.47</v>
      </c>
      <c r="F52" s="529">
        <v>276886227.29000002</v>
      </c>
      <c r="G52" s="529">
        <v>906947998.13999999</v>
      </c>
      <c r="H52" s="529">
        <v>381207598.01999998</v>
      </c>
      <c r="I52" s="529">
        <v>628811572.63</v>
      </c>
      <c r="J52" s="529">
        <v>332080605.42000002</v>
      </c>
      <c r="K52" s="529">
        <v>66561376.43999999</v>
      </c>
      <c r="L52" s="529">
        <v>129927041.45</v>
      </c>
      <c r="M52" s="529">
        <v>117549816.98999999</v>
      </c>
      <c r="N52" s="529">
        <v>234190551.75</v>
      </c>
      <c r="O52" s="529">
        <v>251606700.78</v>
      </c>
      <c r="P52" s="529">
        <v>142691568.44999999</v>
      </c>
      <c r="Q52" s="529">
        <v>138965186.72</v>
      </c>
      <c r="R52" s="529">
        <v>216309770.84999999</v>
      </c>
      <c r="S52" s="529">
        <v>60119936.979999997</v>
      </c>
      <c r="T52" s="529">
        <v>107616845.34</v>
      </c>
      <c r="U52" s="529">
        <v>239595306.52000001</v>
      </c>
      <c r="V52" s="529">
        <v>141682637.84</v>
      </c>
      <c r="W52" s="529">
        <v>55799409.530000001</v>
      </c>
      <c r="X52" s="529">
        <v>192278468.87</v>
      </c>
      <c r="Y52" s="529">
        <v>37016260.549999997</v>
      </c>
      <c r="Z52" s="529">
        <v>580054365.98000002</v>
      </c>
      <c r="AA52" s="529">
        <v>116858034.34999999</v>
      </c>
      <c r="AB52" s="529">
        <v>262625070.94999996</v>
      </c>
      <c r="AC52" s="529">
        <v>437243000.49000001</v>
      </c>
      <c r="AD52" s="529">
        <v>12127536166.23</v>
      </c>
    </row>
    <row r="53" spans="1:30" s="167" customFormat="1" ht="32.25" customHeight="1" thickTop="1" thickBot="1">
      <c r="A53" s="527" t="s">
        <v>473</v>
      </c>
      <c r="B53" s="508"/>
      <c r="C53" s="508"/>
      <c r="D53" s="508"/>
      <c r="E53" s="508"/>
      <c r="F53" s="508"/>
      <c r="G53" s="508"/>
      <c r="H53" s="508"/>
      <c r="I53" s="508"/>
      <c r="J53" s="508"/>
      <c r="K53" s="508"/>
      <c r="L53" s="508"/>
      <c r="M53" s="508"/>
      <c r="N53" s="508"/>
      <c r="O53" s="508"/>
      <c r="P53" s="508"/>
      <c r="Q53" s="508"/>
      <c r="R53" s="508"/>
      <c r="S53" s="508"/>
      <c r="T53" s="508"/>
      <c r="U53" s="508"/>
      <c r="V53" s="508"/>
      <c r="W53" s="508"/>
      <c r="X53" s="508"/>
      <c r="Y53" s="508"/>
      <c r="Z53" s="508"/>
      <c r="AA53" s="508"/>
      <c r="AB53" s="508"/>
      <c r="AC53" s="508"/>
      <c r="AD53" s="508"/>
    </row>
    <row r="54" spans="1:30" s="167" customFormat="1" ht="20.25" customHeight="1" thickTop="1">
      <c r="A54" s="306" t="s">
        <v>230</v>
      </c>
      <c r="B54" s="523">
        <v>101019643.04000001</v>
      </c>
      <c r="C54" s="523">
        <v>60239391.149999999</v>
      </c>
      <c r="D54" s="523">
        <v>27689856.239999998</v>
      </c>
      <c r="E54" s="523">
        <v>6370235.9299999997</v>
      </c>
      <c r="F54" s="523">
        <v>10024898.960000001</v>
      </c>
      <c r="G54" s="523">
        <v>16343792.34</v>
      </c>
      <c r="H54" s="523">
        <v>13735439.93</v>
      </c>
      <c r="I54" s="523">
        <v>11893717.24</v>
      </c>
      <c r="J54" s="523">
        <v>12152406.27</v>
      </c>
      <c r="K54" s="523">
        <v>7923033.3700000001</v>
      </c>
      <c r="L54" s="523">
        <v>7918310.4000000004</v>
      </c>
      <c r="M54" s="523">
        <v>5431416.6200000001</v>
      </c>
      <c r="N54" s="523">
        <v>13585865</v>
      </c>
      <c r="O54" s="523">
        <v>8115594.4900000002</v>
      </c>
      <c r="P54" s="523">
        <v>6151544.5499999998</v>
      </c>
      <c r="Q54" s="523">
        <v>5842117.6100000003</v>
      </c>
      <c r="R54" s="523">
        <v>5948164.7400000002</v>
      </c>
      <c r="S54" s="523">
        <v>10805962.49</v>
      </c>
      <c r="T54" s="523">
        <v>4832981.17</v>
      </c>
      <c r="U54" s="523">
        <v>9159149.7599999998</v>
      </c>
      <c r="V54" s="523">
        <v>13984269.310000001</v>
      </c>
      <c r="W54" s="523">
        <v>9263841.4199999999</v>
      </c>
      <c r="X54" s="523">
        <v>11698983.289999999</v>
      </c>
      <c r="Y54" s="523">
        <v>7275156.9500000002</v>
      </c>
      <c r="Z54" s="523">
        <v>20362642.379999999</v>
      </c>
      <c r="AA54" s="523">
        <v>6510115.9800000004</v>
      </c>
      <c r="AB54" s="523">
        <v>15081955.470000001</v>
      </c>
      <c r="AC54" s="523">
        <v>17242496.18</v>
      </c>
      <c r="AD54" s="523">
        <v>446602982.27999997</v>
      </c>
    </row>
    <row r="55" spans="1:30" s="167" customFormat="1" ht="26.25" customHeight="1">
      <c r="A55" s="306" t="s">
        <v>242</v>
      </c>
      <c r="B55" s="523">
        <v>-26887811.219999999</v>
      </c>
      <c r="C55" s="523">
        <v>-18670097.18</v>
      </c>
      <c r="D55" s="523">
        <v>-8741312.2300000004</v>
      </c>
      <c r="E55" s="523">
        <v>-1307375.9099999999</v>
      </c>
      <c r="F55" s="523">
        <v>-2962029.03</v>
      </c>
      <c r="G55" s="523">
        <v>-3772822.68</v>
      </c>
      <c r="H55" s="523">
        <v>-4418693.07</v>
      </c>
      <c r="I55" s="523">
        <v>-3250569.31</v>
      </c>
      <c r="J55" s="523">
        <v>-2772593.05</v>
      </c>
      <c r="K55" s="523">
        <v>-1436335.18</v>
      </c>
      <c r="L55" s="523">
        <v>-1091988.05</v>
      </c>
      <c r="M55" s="523">
        <v>-1159705.57</v>
      </c>
      <c r="N55" s="523">
        <v>-3476159.2</v>
      </c>
      <c r="O55" s="523">
        <v>-2179480.46</v>
      </c>
      <c r="P55" s="523">
        <v>-1383507.11</v>
      </c>
      <c r="Q55" s="523">
        <v>-1285410.55</v>
      </c>
      <c r="R55" s="523">
        <v>-1819027.28</v>
      </c>
      <c r="S55" s="523">
        <v>-2939607.02</v>
      </c>
      <c r="T55" s="523">
        <v>-748298.55</v>
      </c>
      <c r="U55" s="523">
        <v>-2063105.1000000003</v>
      </c>
      <c r="V55" s="523">
        <v>-2879353.25</v>
      </c>
      <c r="W55" s="523">
        <v>-2063021.58</v>
      </c>
      <c r="X55" s="523">
        <v>-4053218.86</v>
      </c>
      <c r="Y55" s="523">
        <v>-1849667.01</v>
      </c>
      <c r="Z55" s="523">
        <v>-6969303.3899999997</v>
      </c>
      <c r="AA55" s="523">
        <v>-2225425.77</v>
      </c>
      <c r="AB55" s="523">
        <v>-5094958.9800000004</v>
      </c>
      <c r="AC55" s="523">
        <v>-4427348.93</v>
      </c>
      <c r="AD55" s="523">
        <v>-121928225.52</v>
      </c>
    </row>
    <row r="56" spans="1:30" s="167" customFormat="1" ht="20.25" customHeight="1">
      <c r="A56" s="306" t="s">
        <v>250</v>
      </c>
      <c r="B56" s="523">
        <v>74131831.819999993</v>
      </c>
      <c r="C56" s="523">
        <v>41569293.969999999</v>
      </c>
      <c r="D56" s="523">
        <v>18948544.010000002</v>
      </c>
      <c r="E56" s="523">
        <v>5062860.0199999996</v>
      </c>
      <c r="F56" s="523">
        <v>7062869.9299999997</v>
      </c>
      <c r="G56" s="523">
        <v>12570969.66</v>
      </c>
      <c r="H56" s="523">
        <v>9316746.8599999994</v>
      </c>
      <c r="I56" s="523">
        <v>8643147.9299999997</v>
      </c>
      <c r="J56" s="523">
        <v>9379813.2200000007</v>
      </c>
      <c r="K56" s="523">
        <v>6486698.1900000004</v>
      </c>
      <c r="L56" s="523">
        <v>6826322.3499999996</v>
      </c>
      <c r="M56" s="523">
        <v>4271711.05</v>
      </c>
      <c r="N56" s="523">
        <v>10109705.800000001</v>
      </c>
      <c r="O56" s="523">
        <v>5936114.0300000003</v>
      </c>
      <c r="P56" s="523">
        <v>4768037.4400000004</v>
      </c>
      <c r="Q56" s="523">
        <v>4556707.0599999996</v>
      </c>
      <c r="R56" s="523">
        <v>4129137.46</v>
      </c>
      <c r="S56" s="523">
        <v>7866355.4699999997</v>
      </c>
      <c r="T56" s="523">
        <v>4084682.62</v>
      </c>
      <c r="U56" s="523">
        <v>7096044.6600000001</v>
      </c>
      <c r="V56" s="523">
        <v>11104916.060000001</v>
      </c>
      <c r="W56" s="523">
        <v>7200819.8399999999</v>
      </c>
      <c r="X56" s="523">
        <v>7645764.4299999997</v>
      </c>
      <c r="Y56" s="523">
        <v>5425489.9400000004</v>
      </c>
      <c r="Z56" s="523">
        <v>13393338.99</v>
      </c>
      <c r="AA56" s="523">
        <v>4284690.21</v>
      </c>
      <c r="AB56" s="523">
        <v>9986996.4900000002</v>
      </c>
      <c r="AC56" s="523">
        <v>12815147.25</v>
      </c>
      <c r="AD56" s="523">
        <v>324674756.75999999</v>
      </c>
    </row>
    <row r="57" spans="1:30" s="167" customFormat="1" ht="20.25" customHeight="1">
      <c r="A57" s="306" t="s">
        <v>251</v>
      </c>
      <c r="B57" s="523">
        <v>5769719.2699999996</v>
      </c>
      <c r="C57" s="523">
        <v>3230242.07</v>
      </c>
      <c r="D57" s="523">
        <v>787743.69</v>
      </c>
      <c r="E57" s="523">
        <v>190026.81</v>
      </c>
      <c r="F57" s="523">
        <v>529754.88</v>
      </c>
      <c r="G57" s="523">
        <v>623537.36</v>
      </c>
      <c r="H57" s="523">
        <v>794013.98</v>
      </c>
      <c r="I57" s="523">
        <v>175949.75</v>
      </c>
      <c r="J57" s="523">
        <v>766064.97</v>
      </c>
      <c r="K57" s="523">
        <v>64401.740000000005</v>
      </c>
      <c r="L57" s="523">
        <v>39170.99</v>
      </c>
      <c r="M57" s="523">
        <v>123153</v>
      </c>
      <c r="N57" s="523">
        <v>35896.89</v>
      </c>
      <c r="O57" s="523">
        <v>247417.55</v>
      </c>
      <c r="P57" s="523">
        <v>39191.17</v>
      </c>
      <c r="Q57" s="523">
        <v>97973.79</v>
      </c>
      <c r="R57" s="523">
        <v>234843.85</v>
      </c>
      <c r="S57" s="523">
        <v>18543.03</v>
      </c>
      <c r="T57" s="523">
        <v>17147.63</v>
      </c>
      <c r="U57" s="523">
        <v>61992.59</v>
      </c>
      <c r="V57" s="523">
        <v>143737.29999999999</v>
      </c>
      <c r="W57" s="523">
        <v>298276.46999999997</v>
      </c>
      <c r="X57" s="523">
        <v>121164.88</v>
      </c>
      <c r="Y57" s="523">
        <v>239163.16</v>
      </c>
      <c r="Z57" s="523">
        <v>1297467.96</v>
      </c>
      <c r="AA57" s="523">
        <v>184250.69</v>
      </c>
      <c r="AB57" s="523">
        <v>197751.7</v>
      </c>
      <c r="AC57" s="523">
        <v>740196.03</v>
      </c>
      <c r="AD57" s="523">
        <v>17068793.199999999</v>
      </c>
    </row>
    <row r="58" spans="1:30" s="167" customFormat="1" ht="26.25" customHeight="1">
      <c r="A58" s="306" t="s">
        <v>257</v>
      </c>
      <c r="B58" s="523">
        <v>-2994116.3</v>
      </c>
      <c r="C58" s="523">
        <v>-631520.46</v>
      </c>
      <c r="D58" s="523">
        <v>-432837.76</v>
      </c>
      <c r="E58" s="523">
        <v>-90832.92</v>
      </c>
      <c r="F58" s="523">
        <v>-35530.019999999997</v>
      </c>
      <c r="G58" s="523">
        <v>-181809.29</v>
      </c>
      <c r="H58" s="523">
        <v>-16918.82</v>
      </c>
      <c r="I58" s="523">
        <v>-103.47</v>
      </c>
      <c r="J58" s="523">
        <v>-610.12</v>
      </c>
      <c r="K58" s="523">
        <v>-47171.040000000001</v>
      </c>
      <c r="L58" s="523">
        <v>-16517.55</v>
      </c>
      <c r="M58" s="523">
        <v>-35767.11</v>
      </c>
      <c r="N58" s="523">
        <v>-110652.44</v>
      </c>
      <c r="O58" s="523">
        <v>-33214.58</v>
      </c>
      <c r="P58" s="523">
        <v>-31487.77</v>
      </c>
      <c r="Q58" s="523">
        <v>-11648.22</v>
      </c>
      <c r="R58" s="523">
        <v>-18718.46</v>
      </c>
      <c r="S58" s="523">
        <v>-52523.45</v>
      </c>
      <c r="T58" s="523">
        <v>-82402.009999999995</v>
      </c>
      <c r="U58" s="523">
        <v>-87472.89</v>
      </c>
      <c r="V58" s="523">
        <v>-22367.42</v>
      </c>
      <c r="W58" s="523">
        <v>-117833.9</v>
      </c>
      <c r="X58" s="523">
        <v>-52464.05</v>
      </c>
      <c r="Y58" s="523">
        <v>-111858.38</v>
      </c>
      <c r="Z58" s="523">
        <v>-320567.12</v>
      </c>
      <c r="AA58" s="523">
        <v>-27624.43</v>
      </c>
      <c r="AB58" s="523">
        <v>-60988.69</v>
      </c>
      <c r="AC58" s="523">
        <v>-270407.7</v>
      </c>
      <c r="AD58" s="523">
        <v>-5895966.3700000001</v>
      </c>
    </row>
    <row r="59" spans="1:30" s="167" customFormat="1" ht="20.25" customHeight="1">
      <c r="A59" s="306" t="s">
        <v>262</v>
      </c>
      <c r="B59" s="523">
        <v>76907434.790000007</v>
      </c>
      <c r="C59" s="523">
        <v>44168015.579999998</v>
      </c>
      <c r="D59" s="523">
        <v>19303449.940000001</v>
      </c>
      <c r="E59" s="523">
        <v>5162053.91</v>
      </c>
      <c r="F59" s="523">
        <v>7557094.79</v>
      </c>
      <c r="G59" s="523">
        <v>13012697.73</v>
      </c>
      <c r="H59" s="523">
        <v>10093842.02</v>
      </c>
      <c r="I59" s="523">
        <v>8818994.2100000009</v>
      </c>
      <c r="J59" s="523">
        <v>10145268.07</v>
      </c>
      <c r="K59" s="523">
        <v>6503928.8899999997</v>
      </c>
      <c r="L59" s="523">
        <v>6848975.79</v>
      </c>
      <c r="M59" s="523">
        <v>4359096.9400000004</v>
      </c>
      <c r="N59" s="523">
        <v>10034950.25</v>
      </c>
      <c r="O59" s="523">
        <v>6150317</v>
      </c>
      <c r="P59" s="523">
        <v>4775740.84</v>
      </c>
      <c r="Q59" s="523">
        <v>4643032.63</v>
      </c>
      <c r="R59" s="523">
        <v>4345262.8499999996</v>
      </c>
      <c r="S59" s="523">
        <v>7832375.0499999998</v>
      </c>
      <c r="T59" s="523">
        <v>4019428.24</v>
      </c>
      <c r="U59" s="523">
        <v>7070564.3600000003</v>
      </c>
      <c r="V59" s="523">
        <v>11226285.939999999</v>
      </c>
      <c r="W59" s="523">
        <v>7381262.4100000001</v>
      </c>
      <c r="X59" s="523">
        <v>7714465.2599999998</v>
      </c>
      <c r="Y59" s="523">
        <v>5552794.7199999997</v>
      </c>
      <c r="Z59" s="523">
        <v>14370239.83</v>
      </c>
      <c r="AA59" s="523">
        <v>4441316.47</v>
      </c>
      <c r="AB59" s="523">
        <v>10123759.5</v>
      </c>
      <c r="AC59" s="523">
        <v>13284935.58</v>
      </c>
      <c r="AD59" s="523">
        <v>335847583.58999997</v>
      </c>
    </row>
    <row r="60" spans="1:30" s="167" customFormat="1" ht="20.25" customHeight="1">
      <c r="A60" s="306" t="s">
        <v>263</v>
      </c>
      <c r="B60" s="523">
        <v>20942480.100000001</v>
      </c>
      <c r="C60" s="523">
        <v>8279974.8399999989</v>
      </c>
      <c r="D60" s="523">
        <v>2464146.5</v>
      </c>
      <c r="E60" s="523">
        <v>1682898.12</v>
      </c>
      <c r="F60" s="523">
        <v>978085.39</v>
      </c>
      <c r="G60" s="523">
        <v>1303582.8700000001</v>
      </c>
      <c r="H60" s="523">
        <v>1776532.69</v>
      </c>
      <c r="I60" s="523">
        <v>393763.61</v>
      </c>
      <c r="J60" s="523">
        <v>643945.81999999995</v>
      </c>
      <c r="K60" s="523">
        <v>1316125.57</v>
      </c>
      <c r="L60" s="523">
        <v>256594.63</v>
      </c>
      <c r="M60" s="523">
        <v>1698612.17</v>
      </c>
      <c r="N60" s="523">
        <v>1645347.82</v>
      </c>
      <c r="O60" s="523">
        <v>973301.19</v>
      </c>
      <c r="P60" s="523">
        <v>919334.65</v>
      </c>
      <c r="Q60" s="523">
        <v>174557.86</v>
      </c>
      <c r="R60" s="523">
        <v>269198.40000000002</v>
      </c>
      <c r="S60" s="523">
        <v>372161.97</v>
      </c>
      <c r="T60" s="523">
        <v>2283.6799999999998</v>
      </c>
      <c r="U60" s="523">
        <v>885397.02</v>
      </c>
      <c r="V60" s="523">
        <v>860191.36</v>
      </c>
      <c r="W60" s="523">
        <v>1128798.1000000001</v>
      </c>
      <c r="X60" s="523">
        <v>2435358.2200000002</v>
      </c>
      <c r="Y60" s="523">
        <v>651686.67000000004</v>
      </c>
      <c r="Z60" s="523">
        <v>6108944.4699999997</v>
      </c>
      <c r="AA60" s="523">
        <v>599896.49</v>
      </c>
      <c r="AB60" s="523">
        <v>1659786.92</v>
      </c>
      <c r="AC60" s="523">
        <v>1096236.22</v>
      </c>
      <c r="AD60" s="523">
        <v>61519223.350000001</v>
      </c>
    </row>
    <row r="61" spans="1:30" s="167" customFormat="1" ht="29.25" customHeight="1">
      <c r="A61" s="306" t="s">
        <v>270</v>
      </c>
      <c r="B61" s="523">
        <v>-26247979.27</v>
      </c>
      <c r="C61" s="523">
        <v>-12686564.4</v>
      </c>
      <c r="D61" s="523">
        <v>-5507815.3200000003</v>
      </c>
      <c r="E61" s="523">
        <v>-2397038.98</v>
      </c>
      <c r="F61" s="523">
        <v>-857938.68</v>
      </c>
      <c r="G61" s="523">
        <v>-1298174.08</v>
      </c>
      <c r="H61" s="523">
        <v>-2289239.7999999998</v>
      </c>
      <c r="I61" s="523">
        <v>-603140.15</v>
      </c>
      <c r="J61" s="523">
        <v>-1843049.76</v>
      </c>
      <c r="K61" s="523">
        <v>-1374468.7</v>
      </c>
      <c r="L61" s="523">
        <v>-472727.56</v>
      </c>
      <c r="M61" s="523">
        <v>-1958799.83</v>
      </c>
      <c r="N61" s="523">
        <v>-2269394.17</v>
      </c>
      <c r="O61" s="523">
        <v>-1426761.81</v>
      </c>
      <c r="P61" s="523">
        <v>-1027916.68</v>
      </c>
      <c r="Q61" s="523">
        <v>-111356.06</v>
      </c>
      <c r="R61" s="523">
        <v>-335488.82</v>
      </c>
      <c r="S61" s="523">
        <v>-1352791.7</v>
      </c>
      <c r="T61" s="523">
        <v>-22034.45</v>
      </c>
      <c r="U61" s="523">
        <v>-1692946.56</v>
      </c>
      <c r="V61" s="523">
        <v>-1883653.67</v>
      </c>
      <c r="W61" s="523">
        <v>-1817146.34</v>
      </c>
      <c r="X61" s="523">
        <v>-2301073.9500000002</v>
      </c>
      <c r="Y61" s="523">
        <v>-1306641.3400000001</v>
      </c>
      <c r="Z61" s="523">
        <v>-7598758.5300000003</v>
      </c>
      <c r="AA61" s="523">
        <v>-951715.23</v>
      </c>
      <c r="AB61" s="523">
        <v>-2002991.63</v>
      </c>
      <c r="AC61" s="523">
        <v>-1766854.21</v>
      </c>
      <c r="AD61" s="523">
        <v>-85404461.680000007</v>
      </c>
    </row>
    <row r="62" spans="1:30" s="167" customFormat="1" ht="20.25" customHeight="1">
      <c r="A62" s="306" t="s">
        <v>277</v>
      </c>
      <c r="B62" s="523">
        <v>71601935.620000005</v>
      </c>
      <c r="C62" s="523">
        <v>39761426.020000003</v>
      </c>
      <c r="D62" s="523">
        <v>16259781.119999999</v>
      </c>
      <c r="E62" s="523">
        <v>4447913.05</v>
      </c>
      <c r="F62" s="523">
        <v>7677241.5</v>
      </c>
      <c r="G62" s="523">
        <v>13018106.52</v>
      </c>
      <c r="H62" s="523">
        <v>9581134.9100000001</v>
      </c>
      <c r="I62" s="523">
        <v>8609617.6699999999</v>
      </c>
      <c r="J62" s="523">
        <v>8946164.1300000008</v>
      </c>
      <c r="K62" s="523">
        <v>6445585.7599999998</v>
      </c>
      <c r="L62" s="523">
        <v>6632842.8600000003</v>
      </c>
      <c r="M62" s="523">
        <v>4098909.28</v>
      </c>
      <c r="N62" s="523">
        <v>9410903.9000000004</v>
      </c>
      <c r="O62" s="523">
        <v>5696856.3799999999</v>
      </c>
      <c r="P62" s="523">
        <v>4667158.8099999996</v>
      </c>
      <c r="Q62" s="523">
        <v>4706234.43</v>
      </c>
      <c r="R62" s="523">
        <v>4278972.43</v>
      </c>
      <c r="S62" s="523">
        <v>6851745.3200000003</v>
      </c>
      <c r="T62" s="523">
        <v>3999677.47</v>
      </c>
      <c r="U62" s="523">
        <v>6263014.8200000003</v>
      </c>
      <c r="V62" s="523">
        <v>10202823.630000001</v>
      </c>
      <c r="W62" s="523">
        <v>6692914.1699999999</v>
      </c>
      <c r="X62" s="523">
        <v>7848749.5300000003</v>
      </c>
      <c r="Y62" s="523">
        <v>4897840.05</v>
      </c>
      <c r="Z62" s="523">
        <v>12880425.77</v>
      </c>
      <c r="AA62" s="523">
        <v>4089497.73</v>
      </c>
      <c r="AB62" s="523">
        <v>9780554.7899999991</v>
      </c>
      <c r="AC62" s="523">
        <v>12614317.59</v>
      </c>
      <c r="AD62" s="523">
        <v>311962345.25999999</v>
      </c>
    </row>
    <row r="63" spans="1:30" s="167" customFormat="1" ht="20.25" customHeight="1">
      <c r="A63" s="306" t="s">
        <v>278</v>
      </c>
      <c r="B63" s="523">
        <v>-69339348.920000002</v>
      </c>
      <c r="C63" s="523">
        <v>-37807487.299999997</v>
      </c>
      <c r="D63" s="523">
        <v>-16750663.130000001</v>
      </c>
      <c r="E63" s="523">
        <v>-5279075.8099999996</v>
      </c>
      <c r="F63" s="523">
        <v>-6205445.46</v>
      </c>
      <c r="G63" s="523">
        <v>-11767769.1</v>
      </c>
      <c r="H63" s="523">
        <v>-7995285.2599999998</v>
      </c>
      <c r="I63" s="523">
        <v>-7009697.9199999999</v>
      </c>
      <c r="J63" s="523">
        <v>-8172940.3200000003</v>
      </c>
      <c r="K63" s="523">
        <v>-4905333.29</v>
      </c>
      <c r="L63" s="523">
        <v>-5351666.21</v>
      </c>
      <c r="M63" s="523">
        <v>-4644782.1500000004</v>
      </c>
      <c r="N63" s="523">
        <v>-6633815.1200000001</v>
      </c>
      <c r="O63" s="523">
        <v>-5396318.8600000003</v>
      </c>
      <c r="P63" s="523">
        <v>-4954248.5</v>
      </c>
      <c r="Q63" s="523">
        <v>-4880382.99</v>
      </c>
      <c r="R63" s="523">
        <v>-3967280.54</v>
      </c>
      <c r="S63" s="523">
        <v>-6106952.7800000003</v>
      </c>
      <c r="T63" s="523">
        <v>-3702055.37</v>
      </c>
      <c r="U63" s="523">
        <v>-5972848.3499999996</v>
      </c>
      <c r="V63" s="523">
        <v>-7068766.25</v>
      </c>
      <c r="W63" s="523">
        <v>-6541966.9800000004</v>
      </c>
      <c r="X63" s="523">
        <v>-6508646.1200000001</v>
      </c>
      <c r="Y63" s="523">
        <v>-4593211.43</v>
      </c>
      <c r="Z63" s="523">
        <v>-14958479.189999999</v>
      </c>
      <c r="AA63" s="523">
        <v>-3417266.8</v>
      </c>
      <c r="AB63" s="523">
        <v>-6980396.1100000003</v>
      </c>
      <c r="AC63" s="523">
        <v>-11883012.26</v>
      </c>
      <c r="AD63" s="523">
        <v>-288795142.51999998</v>
      </c>
    </row>
    <row r="64" spans="1:30" s="167" customFormat="1" ht="20.25" customHeight="1">
      <c r="A64" s="306" t="s">
        <v>288</v>
      </c>
      <c r="B64" s="523">
        <v>2262586.7000000002</v>
      </c>
      <c r="C64" s="523">
        <v>1953938.72</v>
      </c>
      <c r="D64" s="523">
        <v>-490882.01</v>
      </c>
      <c r="E64" s="523">
        <v>-831162.76</v>
      </c>
      <c r="F64" s="523">
        <v>1471796.04</v>
      </c>
      <c r="G64" s="523">
        <v>1250337.42</v>
      </c>
      <c r="H64" s="523">
        <v>1585849.65</v>
      </c>
      <c r="I64" s="523">
        <v>1599919.75</v>
      </c>
      <c r="J64" s="523">
        <v>773223.81</v>
      </c>
      <c r="K64" s="523">
        <v>1540252.47</v>
      </c>
      <c r="L64" s="523">
        <v>1281176.6499999999</v>
      </c>
      <c r="M64" s="523">
        <v>-545872.87</v>
      </c>
      <c r="N64" s="523">
        <v>2777088.78</v>
      </c>
      <c r="O64" s="523">
        <v>300537.52</v>
      </c>
      <c r="P64" s="523">
        <v>-287089.69</v>
      </c>
      <c r="Q64" s="523">
        <v>-174148.56</v>
      </c>
      <c r="R64" s="523">
        <v>311691.89</v>
      </c>
      <c r="S64" s="523">
        <v>744792.54</v>
      </c>
      <c r="T64" s="523">
        <v>297622.09999999998</v>
      </c>
      <c r="U64" s="523">
        <v>290166.46999999997</v>
      </c>
      <c r="V64" s="523">
        <v>3134057.38</v>
      </c>
      <c r="W64" s="523">
        <v>150947.19</v>
      </c>
      <c r="X64" s="523">
        <v>1340103.4099999999</v>
      </c>
      <c r="Y64" s="523">
        <v>304628.62</v>
      </c>
      <c r="Z64" s="523">
        <v>-2078053.4199999997</v>
      </c>
      <c r="AA64" s="523">
        <v>672230.93</v>
      </c>
      <c r="AB64" s="523">
        <v>2800158.68</v>
      </c>
      <c r="AC64" s="523">
        <v>731305.33</v>
      </c>
      <c r="AD64" s="523">
        <v>23167202.739999998</v>
      </c>
    </row>
    <row r="65" spans="1:30" s="167" customFormat="1" ht="20.25" customHeight="1">
      <c r="A65" s="306" t="s">
        <v>289</v>
      </c>
      <c r="B65" s="523">
        <v>25119.45</v>
      </c>
      <c r="C65" s="523">
        <v>0</v>
      </c>
      <c r="D65" s="523">
        <v>10226.94</v>
      </c>
      <c r="E65" s="523">
        <v>-11807.03</v>
      </c>
      <c r="F65" s="523">
        <v>0</v>
      </c>
      <c r="G65" s="523">
        <v>0</v>
      </c>
      <c r="H65" s="523">
        <v>0</v>
      </c>
      <c r="I65" s="523">
        <v>0</v>
      </c>
      <c r="J65" s="523">
        <v>0</v>
      </c>
      <c r="K65" s="523">
        <v>-2257.11</v>
      </c>
      <c r="L65" s="523">
        <v>5.56</v>
      </c>
      <c r="M65" s="523">
        <v>812.12</v>
      </c>
      <c r="N65" s="523">
        <v>0.18</v>
      </c>
      <c r="O65" s="523">
        <v>938.86</v>
      </c>
      <c r="P65" s="523">
        <v>22992.83</v>
      </c>
      <c r="Q65" s="523">
        <v>2284.21</v>
      </c>
      <c r="R65" s="523">
        <v>5.24</v>
      </c>
      <c r="S65" s="523">
        <v>-27045.47</v>
      </c>
      <c r="T65" s="523">
        <v>0</v>
      </c>
      <c r="U65" s="523">
        <v>0</v>
      </c>
      <c r="V65" s="523">
        <v>8296.57</v>
      </c>
      <c r="W65" s="523">
        <v>0</v>
      </c>
      <c r="X65" s="523">
        <v>4465.25</v>
      </c>
      <c r="Y65" s="523">
        <v>0</v>
      </c>
      <c r="Z65" s="523">
        <v>0</v>
      </c>
      <c r="AA65" s="523">
        <v>0</v>
      </c>
      <c r="AB65" s="523">
        <v>104.51</v>
      </c>
      <c r="AC65" s="523">
        <v>264.55</v>
      </c>
      <c r="AD65" s="523">
        <v>34406.660000000003</v>
      </c>
    </row>
    <row r="66" spans="1:30" s="167" customFormat="1" ht="20.25" customHeight="1">
      <c r="A66" s="274" t="s">
        <v>290</v>
      </c>
      <c r="B66" s="523">
        <v>23766.81</v>
      </c>
      <c r="C66" s="523">
        <v>0</v>
      </c>
      <c r="D66" s="523">
        <v>10226.94</v>
      </c>
      <c r="E66" s="523">
        <v>-11807.03</v>
      </c>
      <c r="F66" s="523">
        <v>0</v>
      </c>
      <c r="G66" s="523">
        <v>0</v>
      </c>
      <c r="H66" s="523">
        <v>0</v>
      </c>
      <c r="I66" s="523">
        <v>0</v>
      </c>
      <c r="J66" s="523">
        <v>0</v>
      </c>
      <c r="K66" s="523">
        <v>-2257.11</v>
      </c>
      <c r="L66" s="523">
        <v>5.56</v>
      </c>
      <c r="M66" s="523">
        <v>779.44</v>
      </c>
      <c r="N66" s="523">
        <v>0.18</v>
      </c>
      <c r="O66" s="523">
        <v>938.86</v>
      </c>
      <c r="P66" s="523">
        <v>22992.83</v>
      </c>
      <c r="Q66" s="523">
        <v>2284.21</v>
      </c>
      <c r="R66" s="523">
        <v>5.24</v>
      </c>
      <c r="S66" s="523">
        <v>-27045.64</v>
      </c>
      <c r="T66" s="523">
        <v>0</v>
      </c>
      <c r="U66" s="523">
        <v>0</v>
      </c>
      <c r="V66" s="523">
        <v>8296.57</v>
      </c>
      <c r="W66" s="523">
        <v>0</v>
      </c>
      <c r="X66" s="523">
        <v>4465.25</v>
      </c>
      <c r="Y66" s="523">
        <v>0</v>
      </c>
      <c r="Z66" s="523">
        <v>0</v>
      </c>
      <c r="AA66" s="523">
        <v>0</v>
      </c>
      <c r="AB66" s="523">
        <v>104.51</v>
      </c>
      <c r="AC66" s="523">
        <v>264.47000000000003</v>
      </c>
      <c r="AD66" s="523">
        <v>33021.089999999997</v>
      </c>
    </row>
    <row r="67" spans="1:30" s="167" customFormat="1" ht="23.25" customHeight="1">
      <c r="A67" s="274" t="s">
        <v>291</v>
      </c>
      <c r="B67" s="523">
        <v>1352.64</v>
      </c>
      <c r="C67" s="523">
        <v>0</v>
      </c>
      <c r="D67" s="523">
        <v>0</v>
      </c>
      <c r="E67" s="523">
        <v>0</v>
      </c>
      <c r="F67" s="523">
        <v>0</v>
      </c>
      <c r="G67" s="523">
        <v>0</v>
      </c>
      <c r="H67" s="523">
        <v>0</v>
      </c>
      <c r="I67" s="523">
        <v>0</v>
      </c>
      <c r="J67" s="523">
        <v>0</v>
      </c>
      <c r="K67" s="523">
        <v>0</v>
      </c>
      <c r="L67" s="523">
        <v>0</v>
      </c>
      <c r="M67" s="523">
        <v>32.68</v>
      </c>
      <c r="N67" s="523">
        <v>0</v>
      </c>
      <c r="O67" s="523">
        <v>0</v>
      </c>
      <c r="P67" s="523">
        <v>0</v>
      </c>
      <c r="Q67" s="523">
        <v>0</v>
      </c>
      <c r="R67" s="523">
        <v>0</v>
      </c>
      <c r="S67" s="523">
        <v>0.17</v>
      </c>
      <c r="T67" s="523">
        <v>0</v>
      </c>
      <c r="U67" s="523">
        <v>0</v>
      </c>
      <c r="V67" s="523">
        <v>0</v>
      </c>
      <c r="W67" s="523">
        <v>0</v>
      </c>
      <c r="X67" s="523">
        <v>0</v>
      </c>
      <c r="Y67" s="523">
        <v>0</v>
      </c>
      <c r="Z67" s="523">
        <v>0</v>
      </c>
      <c r="AA67" s="523">
        <v>0</v>
      </c>
      <c r="AB67" s="523">
        <v>0</v>
      </c>
      <c r="AC67" s="523">
        <v>0.08</v>
      </c>
      <c r="AD67" s="523">
        <v>1385.57</v>
      </c>
    </row>
    <row r="68" spans="1:30" s="167" customFormat="1" ht="20.25" customHeight="1">
      <c r="A68" s="306" t="s">
        <v>292</v>
      </c>
      <c r="B68" s="523">
        <v>-52817.53</v>
      </c>
      <c r="C68" s="523">
        <v>0</v>
      </c>
      <c r="D68" s="523">
        <v>-76042.47</v>
      </c>
      <c r="E68" s="523">
        <v>0</v>
      </c>
      <c r="F68" s="523">
        <v>0</v>
      </c>
      <c r="G68" s="523">
        <v>0</v>
      </c>
      <c r="H68" s="523">
        <v>0</v>
      </c>
      <c r="I68" s="523">
        <v>-55.28</v>
      </c>
      <c r="J68" s="523">
        <v>0</v>
      </c>
      <c r="K68" s="523">
        <v>0.66</v>
      </c>
      <c r="L68" s="523">
        <v>3.88</v>
      </c>
      <c r="M68" s="523">
        <v>-122.65</v>
      </c>
      <c r="N68" s="523">
        <v>5.72</v>
      </c>
      <c r="O68" s="523">
        <v>-580</v>
      </c>
      <c r="P68" s="523">
        <v>0</v>
      </c>
      <c r="Q68" s="523">
        <v>0</v>
      </c>
      <c r="R68" s="523">
        <v>-1505.07</v>
      </c>
      <c r="S68" s="523">
        <v>-1.29</v>
      </c>
      <c r="T68" s="523">
        <v>0</v>
      </c>
      <c r="U68" s="523">
        <v>0</v>
      </c>
      <c r="V68" s="523">
        <v>-7278.56</v>
      </c>
      <c r="W68" s="523">
        <v>0</v>
      </c>
      <c r="X68" s="523">
        <v>-134.24</v>
      </c>
      <c r="Y68" s="523">
        <v>0</v>
      </c>
      <c r="Z68" s="523">
        <v>0</v>
      </c>
      <c r="AA68" s="523">
        <v>0</v>
      </c>
      <c r="AB68" s="523">
        <v>13.12</v>
      </c>
      <c r="AC68" s="523">
        <v>-0.53</v>
      </c>
      <c r="AD68" s="523">
        <v>-138514.23999999999</v>
      </c>
    </row>
    <row r="69" spans="1:30" s="167" customFormat="1" ht="20.25" customHeight="1">
      <c r="A69" s="274" t="s">
        <v>293</v>
      </c>
      <c r="B69" s="523">
        <v>-52149.23</v>
      </c>
      <c r="C69" s="523">
        <v>0</v>
      </c>
      <c r="D69" s="523">
        <v>-76042.47</v>
      </c>
      <c r="E69" s="523">
        <v>0</v>
      </c>
      <c r="F69" s="523">
        <v>0</v>
      </c>
      <c r="G69" s="523">
        <v>0</v>
      </c>
      <c r="H69" s="523">
        <v>0</v>
      </c>
      <c r="I69" s="523">
        <v>-55.28</v>
      </c>
      <c r="J69" s="523">
        <v>0</v>
      </c>
      <c r="K69" s="523">
        <v>0.66</v>
      </c>
      <c r="L69" s="523">
        <v>3.88</v>
      </c>
      <c r="M69" s="523">
        <v>0</v>
      </c>
      <c r="N69" s="523">
        <v>5.72</v>
      </c>
      <c r="O69" s="523">
        <v>-580</v>
      </c>
      <c r="P69" s="523">
        <v>0</v>
      </c>
      <c r="Q69" s="523">
        <v>0</v>
      </c>
      <c r="R69" s="523">
        <v>-1505.07</v>
      </c>
      <c r="S69" s="523">
        <v>-1.29</v>
      </c>
      <c r="T69" s="523">
        <v>0</v>
      </c>
      <c r="U69" s="523">
        <v>0</v>
      </c>
      <c r="V69" s="523">
        <v>-7278.56</v>
      </c>
      <c r="W69" s="523">
        <v>0</v>
      </c>
      <c r="X69" s="523">
        <v>-134.24</v>
      </c>
      <c r="Y69" s="523">
        <v>0</v>
      </c>
      <c r="Z69" s="523">
        <v>0</v>
      </c>
      <c r="AA69" s="523">
        <v>0</v>
      </c>
      <c r="AB69" s="523">
        <v>13.12</v>
      </c>
      <c r="AC69" s="523">
        <v>-0.53</v>
      </c>
      <c r="AD69" s="523">
        <v>-137723.29</v>
      </c>
    </row>
    <row r="70" spans="1:30" s="167" customFormat="1" ht="21" customHeight="1">
      <c r="A70" s="274" t="s">
        <v>294</v>
      </c>
      <c r="B70" s="523">
        <v>-668.3</v>
      </c>
      <c r="C70" s="523">
        <v>0</v>
      </c>
      <c r="D70" s="523">
        <v>0</v>
      </c>
      <c r="E70" s="523">
        <v>0</v>
      </c>
      <c r="F70" s="523">
        <v>0</v>
      </c>
      <c r="G70" s="523">
        <v>0</v>
      </c>
      <c r="H70" s="523">
        <v>0</v>
      </c>
      <c r="I70" s="523">
        <v>0</v>
      </c>
      <c r="J70" s="523">
        <v>0</v>
      </c>
      <c r="K70" s="523">
        <v>0</v>
      </c>
      <c r="L70" s="523">
        <v>0</v>
      </c>
      <c r="M70" s="523">
        <v>-122.65</v>
      </c>
      <c r="N70" s="523">
        <v>0</v>
      </c>
      <c r="O70" s="523">
        <v>0</v>
      </c>
      <c r="P70" s="523">
        <v>0</v>
      </c>
      <c r="Q70" s="523">
        <v>0</v>
      </c>
      <c r="R70" s="523">
        <v>0</v>
      </c>
      <c r="S70" s="523">
        <v>0</v>
      </c>
      <c r="T70" s="523">
        <v>0</v>
      </c>
      <c r="U70" s="523">
        <v>0</v>
      </c>
      <c r="V70" s="523">
        <v>0</v>
      </c>
      <c r="W70" s="523">
        <v>0</v>
      </c>
      <c r="X70" s="523">
        <v>0</v>
      </c>
      <c r="Y70" s="523">
        <v>0</v>
      </c>
      <c r="Z70" s="523">
        <v>0</v>
      </c>
      <c r="AA70" s="523">
        <v>0</v>
      </c>
      <c r="AB70" s="523">
        <v>0</v>
      </c>
      <c r="AC70" s="523">
        <v>0</v>
      </c>
      <c r="AD70" s="523">
        <v>-790.95</v>
      </c>
    </row>
    <row r="71" spans="1:30" s="167" customFormat="1" ht="20.25" customHeight="1">
      <c r="A71" s="306" t="s">
        <v>295</v>
      </c>
      <c r="B71" s="523">
        <v>2234888.62</v>
      </c>
      <c r="C71" s="523">
        <v>1953938.72</v>
      </c>
      <c r="D71" s="523">
        <v>-556697.54</v>
      </c>
      <c r="E71" s="523">
        <v>-842969.79</v>
      </c>
      <c r="F71" s="523">
        <v>1471796.04</v>
      </c>
      <c r="G71" s="523">
        <v>1250337.42</v>
      </c>
      <c r="H71" s="523">
        <v>1585849.65</v>
      </c>
      <c r="I71" s="523">
        <v>1599864.47</v>
      </c>
      <c r="J71" s="523">
        <v>773223.81</v>
      </c>
      <c r="K71" s="523">
        <v>1537996.02</v>
      </c>
      <c r="L71" s="523">
        <v>1281186.0900000001</v>
      </c>
      <c r="M71" s="523">
        <v>-545183.4</v>
      </c>
      <c r="N71" s="523">
        <v>2777094.68</v>
      </c>
      <c r="O71" s="523">
        <v>300896.38</v>
      </c>
      <c r="P71" s="523">
        <v>-264096.86</v>
      </c>
      <c r="Q71" s="523">
        <v>-171864.35</v>
      </c>
      <c r="R71" s="523">
        <v>310192.06</v>
      </c>
      <c r="S71" s="523">
        <v>717745.78</v>
      </c>
      <c r="T71" s="523">
        <v>297622.09999999998</v>
      </c>
      <c r="U71" s="523">
        <v>290166.46999999997</v>
      </c>
      <c r="V71" s="523">
        <v>3135075.39</v>
      </c>
      <c r="W71" s="523">
        <v>150947.19</v>
      </c>
      <c r="X71" s="523">
        <v>1344434.42</v>
      </c>
      <c r="Y71" s="523">
        <v>304628.62</v>
      </c>
      <c r="Z71" s="523">
        <v>-2078053.4199999997</v>
      </c>
      <c r="AA71" s="523">
        <v>672230.93</v>
      </c>
      <c r="AB71" s="523">
        <v>2800276.31</v>
      </c>
      <c r="AC71" s="523">
        <v>731569.35</v>
      </c>
      <c r="AD71" s="523">
        <v>23063095.16</v>
      </c>
    </row>
    <row r="72" spans="1:30" s="167" customFormat="1" ht="20.25" customHeight="1">
      <c r="A72" s="274" t="s">
        <v>908</v>
      </c>
      <c r="B72" s="523">
        <v>0</v>
      </c>
      <c r="C72" s="523">
        <v>0</v>
      </c>
      <c r="D72" s="523">
        <v>0</v>
      </c>
      <c r="E72" s="523">
        <v>0</v>
      </c>
      <c r="F72" s="523">
        <v>0</v>
      </c>
      <c r="G72" s="523">
        <v>43.5</v>
      </c>
      <c r="H72" s="523">
        <v>1886.05</v>
      </c>
      <c r="I72" s="523">
        <v>0</v>
      </c>
      <c r="J72" s="523">
        <v>0</v>
      </c>
      <c r="K72" s="523">
        <v>0</v>
      </c>
      <c r="L72" s="523">
        <v>4400.54</v>
      </c>
      <c r="M72" s="523">
        <v>5919.29</v>
      </c>
      <c r="N72" s="523">
        <v>0</v>
      </c>
      <c r="O72" s="523">
        <v>106267.47</v>
      </c>
      <c r="P72" s="523">
        <v>0</v>
      </c>
      <c r="Q72" s="523">
        <v>0</v>
      </c>
      <c r="R72" s="523">
        <v>609</v>
      </c>
      <c r="S72" s="523">
        <v>0</v>
      </c>
      <c r="T72" s="523">
        <v>0</v>
      </c>
      <c r="U72" s="523">
        <v>1193.6400000000001</v>
      </c>
      <c r="V72" s="523">
        <v>0</v>
      </c>
      <c r="W72" s="523">
        <v>0</v>
      </c>
      <c r="X72" s="523">
        <v>27226.74</v>
      </c>
      <c r="Y72" s="523">
        <v>5460.96</v>
      </c>
      <c r="Z72" s="523">
        <v>156587.04999999999</v>
      </c>
      <c r="AA72" s="523">
        <v>0</v>
      </c>
      <c r="AB72" s="523">
        <v>3.05</v>
      </c>
      <c r="AC72" s="523">
        <v>0</v>
      </c>
      <c r="AD72" s="523">
        <v>309597.28999999998</v>
      </c>
    </row>
    <row r="73" spans="1:30" s="167" customFormat="1" ht="20.25" customHeight="1">
      <c r="A73" s="274" t="s">
        <v>909</v>
      </c>
      <c r="B73" s="523">
        <v>0</v>
      </c>
      <c r="C73" s="523">
        <v>0</v>
      </c>
      <c r="D73" s="523">
        <v>0</v>
      </c>
      <c r="E73" s="523">
        <v>0</v>
      </c>
      <c r="F73" s="523">
        <v>0</v>
      </c>
      <c r="G73" s="523">
        <v>0</v>
      </c>
      <c r="H73" s="523">
        <v>0</v>
      </c>
      <c r="I73" s="523">
        <v>0</v>
      </c>
      <c r="J73" s="523">
        <v>0</v>
      </c>
      <c r="K73" s="523">
        <v>0</v>
      </c>
      <c r="L73" s="523">
        <v>0</v>
      </c>
      <c r="M73" s="523">
        <v>-25839.38</v>
      </c>
      <c r="N73" s="523">
        <v>0</v>
      </c>
      <c r="O73" s="523">
        <v>0</v>
      </c>
      <c r="P73" s="523">
        <v>0</v>
      </c>
      <c r="Q73" s="523">
        <v>0</v>
      </c>
      <c r="R73" s="523">
        <v>-1502.4</v>
      </c>
      <c r="S73" s="523">
        <v>0</v>
      </c>
      <c r="T73" s="523">
        <v>0</v>
      </c>
      <c r="U73" s="523">
        <v>0</v>
      </c>
      <c r="V73" s="523">
        <v>0</v>
      </c>
      <c r="W73" s="523">
        <v>0</v>
      </c>
      <c r="X73" s="523">
        <v>-678266.42</v>
      </c>
      <c r="Y73" s="523">
        <v>-1</v>
      </c>
      <c r="Z73" s="523">
        <v>0</v>
      </c>
      <c r="AA73" s="523">
        <v>0</v>
      </c>
      <c r="AB73" s="523">
        <v>-353.06</v>
      </c>
      <c r="AC73" s="523">
        <v>0</v>
      </c>
      <c r="AD73" s="523">
        <v>-705962.26</v>
      </c>
    </row>
    <row r="74" spans="1:30" s="167" customFormat="1" ht="20.25" customHeight="1">
      <c r="A74" s="306" t="s">
        <v>297</v>
      </c>
      <c r="B74" s="523">
        <v>2234888.62</v>
      </c>
      <c r="C74" s="523">
        <v>1953938.72</v>
      </c>
      <c r="D74" s="523">
        <v>-556697.54</v>
      </c>
      <c r="E74" s="523">
        <v>-842969.79</v>
      </c>
      <c r="F74" s="523">
        <v>1471796.04</v>
      </c>
      <c r="G74" s="523">
        <v>1250380.92</v>
      </c>
      <c r="H74" s="523">
        <v>1587735.7</v>
      </c>
      <c r="I74" s="523">
        <v>1599864.47</v>
      </c>
      <c r="J74" s="523">
        <v>773223.81</v>
      </c>
      <c r="K74" s="523">
        <v>1537996.02</v>
      </c>
      <c r="L74" s="523">
        <v>1285586.6299999999</v>
      </c>
      <c r="M74" s="523">
        <v>-565103.49</v>
      </c>
      <c r="N74" s="523">
        <v>2777094.68</v>
      </c>
      <c r="O74" s="523">
        <v>407163.85</v>
      </c>
      <c r="P74" s="523">
        <v>-264096.86</v>
      </c>
      <c r="Q74" s="523">
        <v>-171864.35</v>
      </c>
      <c r="R74" s="523">
        <v>309298.65999999997</v>
      </c>
      <c r="S74" s="523">
        <v>717745.78</v>
      </c>
      <c r="T74" s="523">
        <v>297622.09999999998</v>
      </c>
      <c r="U74" s="523">
        <v>291360.11</v>
      </c>
      <c r="V74" s="523">
        <v>3135075.39</v>
      </c>
      <c r="W74" s="523">
        <v>150947.19</v>
      </c>
      <c r="X74" s="523">
        <v>693394.74</v>
      </c>
      <c r="Y74" s="523">
        <v>310088.58</v>
      </c>
      <c r="Z74" s="523">
        <v>-1921466.37</v>
      </c>
      <c r="AA74" s="523">
        <v>672230.93</v>
      </c>
      <c r="AB74" s="523">
        <v>2799926.3</v>
      </c>
      <c r="AC74" s="523">
        <v>731569.35</v>
      </c>
      <c r="AD74" s="523">
        <v>22666730.190000001</v>
      </c>
    </row>
    <row r="75" spans="1:30" s="167" customFormat="1" ht="21" customHeight="1">
      <c r="A75" s="274" t="s">
        <v>910</v>
      </c>
      <c r="B75" s="523">
        <v>0</v>
      </c>
      <c r="C75" s="523">
        <v>17089.45</v>
      </c>
      <c r="D75" s="523">
        <v>52365.8</v>
      </c>
      <c r="E75" s="523">
        <v>3703</v>
      </c>
      <c r="F75" s="523">
        <v>92694.68</v>
      </c>
      <c r="G75" s="523">
        <v>49110.92</v>
      </c>
      <c r="H75" s="523">
        <v>13627.69</v>
      </c>
      <c r="I75" s="523">
        <v>31333.7</v>
      </c>
      <c r="J75" s="523">
        <v>27609.7</v>
      </c>
      <c r="K75" s="523">
        <v>161530.53</v>
      </c>
      <c r="L75" s="523">
        <v>12067.22</v>
      </c>
      <c r="M75" s="523">
        <v>25920.3</v>
      </c>
      <c r="N75" s="523">
        <v>3358.98</v>
      </c>
      <c r="O75" s="523">
        <v>2225.09</v>
      </c>
      <c r="P75" s="523">
        <v>357299.73</v>
      </c>
      <c r="Q75" s="523">
        <v>0</v>
      </c>
      <c r="R75" s="523">
        <v>6922.58</v>
      </c>
      <c r="S75" s="523">
        <v>0</v>
      </c>
      <c r="T75" s="523">
        <v>4182.01</v>
      </c>
      <c r="U75" s="523">
        <v>171215.76</v>
      </c>
      <c r="V75" s="523">
        <v>70341.5</v>
      </c>
      <c r="W75" s="523">
        <v>4621</v>
      </c>
      <c r="X75" s="523">
        <v>14139.02</v>
      </c>
      <c r="Y75" s="523">
        <v>163079.01</v>
      </c>
      <c r="Z75" s="523">
        <v>0</v>
      </c>
      <c r="AA75" s="523">
        <v>76.22</v>
      </c>
      <c r="AB75" s="523">
        <v>7111.94</v>
      </c>
      <c r="AC75" s="523">
        <v>0</v>
      </c>
      <c r="AD75" s="523">
        <v>1291625.83</v>
      </c>
    </row>
    <row r="76" spans="1:30" s="167" customFormat="1" ht="27" customHeight="1">
      <c r="A76" s="274" t="s">
        <v>911</v>
      </c>
      <c r="B76" s="523">
        <v>0</v>
      </c>
      <c r="C76" s="523">
        <v>-25922.89</v>
      </c>
      <c r="D76" s="523">
        <v>-39013.51</v>
      </c>
      <c r="E76" s="523">
        <v>-99403.87</v>
      </c>
      <c r="F76" s="523">
        <v>-193047.45</v>
      </c>
      <c r="G76" s="523">
        <v>-68996.38</v>
      </c>
      <c r="H76" s="523">
        <v>-56172.72</v>
      </c>
      <c r="I76" s="523">
        <v>-44708.6</v>
      </c>
      <c r="J76" s="523">
        <v>-25044.75</v>
      </c>
      <c r="K76" s="523">
        <v>-6099.53</v>
      </c>
      <c r="L76" s="523">
        <v>-8748.33</v>
      </c>
      <c r="M76" s="523">
        <v>-18895.36</v>
      </c>
      <c r="N76" s="523">
        <v>-16285.719999999998</v>
      </c>
      <c r="O76" s="523">
        <v>-120224.4</v>
      </c>
      <c r="P76" s="523">
        <v>-50418.25</v>
      </c>
      <c r="Q76" s="523">
        <v>-7533.86</v>
      </c>
      <c r="R76" s="523">
        <v>-56976.34</v>
      </c>
      <c r="S76" s="523">
        <v>0</v>
      </c>
      <c r="T76" s="523">
        <v>-13963.65</v>
      </c>
      <c r="U76" s="523">
        <v>-53454.54</v>
      </c>
      <c r="V76" s="523">
        <v>-385402.35</v>
      </c>
      <c r="W76" s="523">
        <v>0</v>
      </c>
      <c r="X76" s="523">
        <v>-40700.519999999997</v>
      </c>
      <c r="Y76" s="523">
        <v>-38681.519999999997</v>
      </c>
      <c r="Z76" s="523">
        <v>0</v>
      </c>
      <c r="AA76" s="523">
        <v>-7596.54</v>
      </c>
      <c r="AB76" s="523">
        <v>-44980.44</v>
      </c>
      <c r="AC76" s="523">
        <v>0</v>
      </c>
      <c r="AD76" s="523">
        <v>-1422271.52</v>
      </c>
    </row>
    <row r="77" spans="1:30" s="167" customFormat="1" ht="19.5" customHeight="1">
      <c r="A77" s="306" t="s">
        <v>299</v>
      </c>
      <c r="B77" s="523">
        <v>2234888.62</v>
      </c>
      <c r="C77" s="523">
        <v>1945105.28</v>
      </c>
      <c r="D77" s="523">
        <v>-543345.25</v>
      </c>
      <c r="E77" s="523">
        <v>-938670.66</v>
      </c>
      <c r="F77" s="523">
        <v>1371443.27</v>
      </c>
      <c r="G77" s="523">
        <v>1230495.46</v>
      </c>
      <c r="H77" s="523">
        <v>1545190.67</v>
      </c>
      <c r="I77" s="523">
        <v>1586489.57</v>
      </c>
      <c r="J77" s="523">
        <v>775788.76</v>
      </c>
      <c r="K77" s="523">
        <v>1693427.02</v>
      </c>
      <c r="L77" s="523">
        <v>1288905.52</v>
      </c>
      <c r="M77" s="523">
        <v>-558078.55000000005</v>
      </c>
      <c r="N77" s="523">
        <v>2764167.94</v>
      </c>
      <c r="O77" s="523">
        <v>289164.53999999998</v>
      </c>
      <c r="P77" s="523">
        <v>42784.62</v>
      </c>
      <c r="Q77" s="523">
        <v>-179398.21</v>
      </c>
      <c r="R77" s="523">
        <v>259244.89999999997</v>
      </c>
      <c r="S77" s="523">
        <v>717745.78</v>
      </c>
      <c r="T77" s="523">
        <v>287840.46000000002</v>
      </c>
      <c r="U77" s="523">
        <v>409121.33</v>
      </c>
      <c r="V77" s="523">
        <v>2820014.54</v>
      </c>
      <c r="W77" s="523">
        <v>155568.19</v>
      </c>
      <c r="X77" s="523">
        <v>666833.24</v>
      </c>
      <c r="Y77" s="523">
        <v>434486.07</v>
      </c>
      <c r="Z77" s="523">
        <v>-1921466.37</v>
      </c>
      <c r="AA77" s="523">
        <v>664710.61</v>
      </c>
      <c r="AB77" s="523">
        <v>2762057.8</v>
      </c>
      <c r="AC77" s="523">
        <v>731569.35</v>
      </c>
      <c r="AD77" s="523">
        <v>22536084.5</v>
      </c>
    </row>
    <row r="78" spans="1:30" s="167" customFormat="1" ht="21.75" customHeight="1">
      <c r="A78" s="274" t="s">
        <v>300</v>
      </c>
      <c r="B78" s="523">
        <v>0</v>
      </c>
      <c r="C78" s="523">
        <v>0</v>
      </c>
      <c r="D78" s="523">
        <v>0</v>
      </c>
      <c r="E78" s="523">
        <v>0</v>
      </c>
      <c r="F78" s="523">
        <v>0</v>
      </c>
      <c r="G78" s="523">
        <v>0</v>
      </c>
      <c r="H78" s="523">
        <v>0</v>
      </c>
      <c r="I78" s="523">
        <v>0</v>
      </c>
      <c r="J78" s="523">
        <v>0</v>
      </c>
      <c r="K78" s="523">
        <v>0</v>
      </c>
      <c r="L78" s="523">
        <v>0</v>
      </c>
      <c r="M78" s="523">
        <v>0</v>
      </c>
      <c r="N78" s="523">
        <v>0</v>
      </c>
      <c r="O78" s="523">
        <v>0</v>
      </c>
      <c r="P78" s="523">
        <v>0</v>
      </c>
      <c r="Q78" s="523">
        <v>0</v>
      </c>
      <c r="R78" s="523">
        <v>0</v>
      </c>
      <c r="S78" s="523">
        <v>0</v>
      </c>
      <c r="T78" s="523">
        <v>0</v>
      </c>
      <c r="U78" s="523">
        <v>0</v>
      </c>
      <c r="V78" s="523">
        <v>0</v>
      </c>
      <c r="W78" s="523">
        <v>0</v>
      </c>
      <c r="X78" s="523">
        <v>0</v>
      </c>
      <c r="Y78" s="523">
        <v>0</v>
      </c>
      <c r="Z78" s="523">
        <v>0</v>
      </c>
      <c r="AA78" s="523">
        <v>0</v>
      </c>
      <c r="AB78" s="523">
        <v>0</v>
      </c>
      <c r="AC78" s="523">
        <v>0</v>
      </c>
      <c r="AD78" s="523">
        <v>0</v>
      </c>
    </row>
    <row r="79" spans="1:30" s="167" customFormat="1" ht="19.5" customHeight="1">
      <c r="A79" s="306" t="s">
        <v>301</v>
      </c>
      <c r="B79" s="523">
        <v>2234888.62</v>
      </c>
      <c r="C79" s="523">
        <v>1945105.28</v>
      </c>
      <c r="D79" s="523">
        <v>-543345.25</v>
      </c>
      <c r="E79" s="523">
        <v>-938670.66</v>
      </c>
      <c r="F79" s="523">
        <v>1371443.27</v>
      </c>
      <c r="G79" s="523">
        <v>1230495.46</v>
      </c>
      <c r="H79" s="523">
        <v>1545190.67</v>
      </c>
      <c r="I79" s="523">
        <v>1586489.57</v>
      </c>
      <c r="J79" s="523">
        <v>775788.76</v>
      </c>
      <c r="K79" s="523">
        <v>1693427.02</v>
      </c>
      <c r="L79" s="523">
        <v>1288905.52</v>
      </c>
      <c r="M79" s="523">
        <v>-558078.55000000005</v>
      </c>
      <c r="N79" s="523">
        <v>2764167.94</v>
      </c>
      <c r="O79" s="523">
        <v>289164.53999999998</v>
      </c>
      <c r="P79" s="523">
        <v>42784.62</v>
      </c>
      <c r="Q79" s="523">
        <v>-179398.21</v>
      </c>
      <c r="R79" s="523">
        <v>259244.89999999997</v>
      </c>
      <c r="S79" s="523">
        <v>717745.78</v>
      </c>
      <c r="T79" s="523">
        <v>287840.46000000002</v>
      </c>
      <c r="U79" s="523">
        <v>409121.33</v>
      </c>
      <c r="V79" s="523">
        <v>2820014.54</v>
      </c>
      <c r="W79" s="523">
        <v>155568.19</v>
      </c>
      <c r="X79" s="523">
        <v>666833.24</v>
      </c>
      <c r="Y79" s="523">
        <v>434486.07</v>
      </c>
      <c r="Z79" s="523">
        <v>-1921466.37</v>
      </c>
      <c r="AA79" s="523">
        <v>664710.61</v>
      </c>
      <c r="AB79" s="523">
        <v>2762057.8</v>
      </c>
      <c r="AC79" s="523">
        <v>731569.35</v>
      </c>
      <c r="AD79" s="523">
        <v>22536084.5</v>
      </c>
    </row>
    <row r="80" spans="1:30" s="167" customFormat="1" ht="21" customHeight="1" thickBot="1">
      <c r="A80" s="306" t="s">
        <v>302</v>
      </c>
      <c r="B80" s="523">
        <v>0</v>
      </c>
      <c r="C80" s="523">
        <v>0</v>
      </c>
      <c r="D80" s="523">
        <v>0</v>
      </c>
      <c r="E80" s="523">
        <v>0</v>
      </c>
      <c r="F80" s="523">
        <v>-342861</v>
      </c>
      <c r="G80" s="523">
        <v>0</v>
      </c>
      <c r="H80" s="523">
        <v>0</v>
      </c>
      <c r="I80" s="523">
        <v>0</v>
      </c>
      <c r="J80" s="523">
        <v>0</v>
      </c>
      <c r="K80" s="523">
        <v>0</v>
      </c>
      <c r="L80" s="523">
        <v>-322234.23</v>
      </c>
      <c r="M80" s="523">
        <v>0</v>
      </c>
      <c r="N80" s="523">
        <v>-557742</v>
      </c>
      <c r="O80" s="523">
        <v>-60995.12</v>
      </c>
      <c r="P80" s="523">
        <v>0</v>
      </c>
      <c r="Q80" s="523">
        <v>0</v>
      </c>
      <c r="R80" s="523">
        <v>0</v>
      </c>
      <c r="S80" s="523">
        <v>0</v>
      </c>
      <c r="T80" s="523">
        <v>0</v>
      </c>
      <c r="U80" s="523">
        <v>-81511.16</v>
      </c>
      <c r="V80" s="523">
        <v>0</v>
      </c>
      <c r="W80" s="523">
        <v>0</v>
      </c>
      <c r="X80" s="523">
        <v>0</v>
      </c>
      <c r="Y80" s="523">
        <v>0</v>
      </c>
      <c r="Z80" s="523">
        <v>0</v>
      </c>
      <c r="AA80" s="523">
        <v>0</v>
      </c>
      <c r="AB80" s="523">
        <v>0</v>
      </c>
      <c r="AC80" s="523">
        <v>0</v>
      </c>
      <c r="AD80" s="523">
        <v>-1365343.51</v>
      </c>
    </row>
    <row r="81" spans="1:30" s="167" customFormat="1" ht="19.5" customHeight="1" thickTop="1" thickBot="1">
      <c r="A81" s="527" t="s">
        <v>303</v>
      </c>
      <c r="B81" s="508">
        <v>2234888.62</v>
      </c>
      <c r="C81" s="508">
        <v>1945105.28</v>
      </c>
      <c r="D81" s="508">
        <v>-543345.25</v>
      </c>
      <c r="E81" s="508">
        <v>-938670.66</v>
      </c>
      <c r="F81" s="508">
        <v>1028582.2700000001</v>
      </c>
      <c r="G81" s="508">
        <v>1230495.46</v>
      </c>
      <c r="H81" s="508">
        <v>1545190.67</v>
      </c>
      <c r="I81" s="508">
        <v>1586489.57</v>
      </c>
      <c r="J81" s="508">
        <v>775788.76</v>
      </c>
      <c r="K81" s="508">
        <v>1693427.02</v>
      </c>
      <c r="L81" s="508">
        <v>966671.29</v>
      </c>
      <c r="M81" s="508">
        <v>-558078.55000000005</v>
      </c>
      <c r="N81" s="508">
        <v>2206425.94</v>
      </c>
      <c r="O81" s="508">
        <v>228169.42</v>
      </c>
      <c r="P81" s="508">
        <v>42784.62</v>
      </c>
      <c r="Q81" s="508">
        <v>-179398.21</v>
      </c>
      <c r="R81" s="508">
        <v>259244.89999999997</v>
      </c>
      <c r="S81" s="508">
        <v>717745.78</v>
      </c>
      <c r="T81" s="508">
        <v>287840.46000000002</v>
      </c>
      <c r="U81" s="508">
        <v>327610.17</v>
      </c>
      <c r="V81" s="508">
        <v>2820014.54</v>
      </c>
      <c r="W81" s="508">
        <v>155568.19</v>
      </c>
      <c r="X81" s="508">
        <v>666833.24</v>
      </c>
      <c r="Y81" s="508">
        <v>434486.07</v>
      </c>
      <c r="Z81" s="508">
        <v>-1921466.37</v>
      </c>
      <c r="AA81" s="508">
        <v>664710.61</v>
      </c>
      <c r="AB81" s="508">
        <v>2762057.8</v>
      </c>
      <c r="AC81" s="508">
        <v>731569.35</v>
      </c>
      <c r="AD81" s="508">
        <v>21170740.989999998</v>
      </c>
    </row>
    <row r="82" spans="1:30" s="966" customFormat="1" ht="9.75" customHeight="1" thickTop="1" thickBot="1">
      <c r="A82" s="445"/>
      <c r="B82" s="530"/>
      <c r="C82" s="530"/>
      <c r="D82" s="530"/>
      <c r="E82" s="530"/>
      <c r="F82" s="302"/>
      <c r="G82" s="531"/>
      <c r="H82" s="531"/>
      <c r="I82" s="530"/>
      <c r="J82" s="530"/>
      <c r="K82" s="530"/>
      <c r="L82" s="530"/>
      <c r="M82" s="302"/>
      <c r="N82" s="531"/>
      <c r="O82" s="531"/>
      <c r="P82" s="530"/>
      <c r="Q82" s="530"/>
      <c r="R82" s="530"/>
      <c r="S82" s="530"/>
      <c r="T82" s="302"/>
      <c r="U82" s="531"/>
      <c r="V82" s="531"/>
      <c r="W82" s="530"/>
      <c r="X82" s="530"/>
      <c r="Y82" s="530"/>
      <c r="Z82" s="530"/>
      <c r="AA82" s="530"/>
      <c r="AB82" s="302"/>
      <c r="AC82" s="531"/>
      <c r="AD82" s="531"/>
    </row>
    <row r="83" spans="1:30" s="966" customFormat="1" ht="15" customHeight="1" thickTop="1">
      <c r="A83" s="68"/>
      <c r="B83" s="89"/>
      <c r="C83" s="89"/>
      <c r="D83" s="89"/>
      <c r="E83" s="89"/>
      <c r="F83" s="168"/>
      <c r="G83" s="532"/>
      <c r="H83" s="94"/>
      <c r="I83" s="89"/>
      <c r="J83" s="89"/>
      <c r="K83" s="89"/>
      <c r="L83" s="89"/>
      <c r="M83" s="168"/>
      <c r="N83" s="532"/>
      <c r="O83" s="94"/>
      <c r="P83" s="89"/>
      <c r="Q83" s="89"/>
      <c r="R83" s="89"/>
      <c r="S83" s="89"/>
      <c r="T83" s="168"/>
      <c r="U83" s="532"/>
      <c r="V83" s="94"/>
      <c r="W83" s="89"/>
      <c r="X83" s="89"/>
      <c r="Y83" s="89"/>
      <c r="Z83" s="89"/>
      <c r="AA83" s="89"/>
      <c r="AB83" s="168"/>
      <c r="AC83" s="532"/>
      <c r="AD83" s="532"/>
    </row>
    <row r="84" spans="1:30" s="966" customFormat="1">
      <c r="A84" s="68"/>
      <c r="B84" s="89"/>
      <c r="C84" s="89"/>
      <c r="D84" s="89"/>
      <c r="E84" s="89"/>
      <c r="F84" s="168"/>
      <c r="G84" s="532"/>
      <c r="H84" s="94"/>
      <c r="I84" s="89"/>
      <c r="J84" s="89"/>
      <c r="K84" s="89"/>
      <c r="L84" s="89"/>
      <c r="M84" s="168"/>
      <c r="N84" s="532"/>
      <c r="O84" s="94"/>
      <c r="P84" s="89"/>
      <c r="Q84" s="89"/>
      <c r="R84" s="89"/>
      <c r="S84" s="89"/>
      <c r="T84" s="168"/>
      <c r="U84" s="532"/>
      <c r="V84" s="94"/>
      <c r="W84" s="89"/>
      <c r="X84" s="89"/>
      <c r="Y84" s="89"/>
      <c r="Z84" s="89"/>
      <c r="AA84" s="89"/>
      <c r="AB84" s="168"/>
      <c r="AC84" s="532"/>
      <c r="AD84" s="532"/>
    </row>
    <row r="85" spans="1:30" s="966" customFormat="1">
      <c r="A85" s="68"/>
      <c r="B85" s="89"/>
      <c r="C85" s="89"/>
      <c r="D85" s="89"/>
      <c r="E85" s="89"/>
      <c r="F85" s="168"/>
      <c r="G85" s="532"/>
      <c r="H85" s="94"/>
      <c r="I85" s="89"/>
      <c r="J85" s="89"/>
      <c r="K85" s="89"/>
      <c r="L85" s="89"/>
      <c r="M85" s="168"/>
      <c r="N85" s="532"/>
      <c r="O85" s="94"/>
      <c r="P85" s="89"/>
      <c r="Q85" s="89"/>
      <c r="R85" s="89"/>
      <c r="S85" s="89"/>
      <c r="T85" s="168"/>
      <c r="U85" s="532"/>
      <c r="V85" s="94"/>
      <c r="W85" s="89"/>
      <c r="X85" s="89"/>
      <c r="Y85" s="89"/>
      <c r="Z85" s="89"/>
      <c r="AA85" s="89"/>
      <c r="AB85" s="168"/>
      <c r="AC85" s="532"/>
      <c r="AD85" s="532"/>
    </row>
    <row r="86" spans="1:30" s="966" customFormat="1">
      <c r="A86" s="68"/>
      <c r="B86" s="89"/>
      <c r="C86" s="89"/>
      <c r="D86" s="89"/>
      <c r="E86" s="89"/>
      <c r="F86" s="168"/>
      <c r="G86" s="532"/>
      <c r="H86" s="94"/>
      <c r="I86" s="89"/>
      <c r="J86" s="89"/>
      <c r="K86" s="89"/>
      <c r="L86" s="89"/>
      <c r="M86" s="168"/>
      <c r="N86" s="532"/>
      <c r="O86" s="94"/>
      <c r="P86" s="89"/>
      <c r="Q86" s="89"/>
      <c r="R86" s="89"/>
      <c r="S86" s="89"/>
      <c r="T86" s="168"/>
      <c r="U86" s="532"/>
      <c r="V86" s="94"/>
      <c r="W86" s="89"/>
      <c r="X86" s="89"/>
      <c r="Y86" s="89"/>
      <c r="Z86" s="89"/>
      <c r="AA86" s="89"/>
      <c r="AB86" s="168"/>
      <c r="AC86" s="532"/>
      <c r="AD86" s="532"/>
    </row>
    <row r="87" spans="1:30" s="966" customFormat="1">
      <c r="A87" s="68"/>
      <c r="B87" s="89"/>
      <c r="C87" s="89"/>
      <c r="D87" s="89"/>
      <c r="E87" s="89"/>
      <c r="F87" s="168"/>
      <c r="G87" s="532"/>
      <c r="H87" s="94"/>
      <c r="I87" s="89"/>
      <c r="J87" s="89"/>
      <c r="K87" s="89"/>
      <c r="L87" s="89"/>
      <c r="M87" s="168"/>
      <c r="N87" s="532"/>
      <c r="O87" s="94"/>
      <c r="P87" s="89"/>
      <c r="Q87" s="89"/>
      <c r="R87" s="89"/>
      <c r="S87" s="89"/>
      <c r="T87" s="168"/>
      <c r="U87" s="532"/>
      <c r="V87" s="94"/>
      <c r="W87" s="89"/>
      <c r="X87" s="89"/>
      <c r="Y87" s="89"/>
      <c r="Z87" s="89"/>
      <c r="AA87" s="89"/>
      <c r="AB87" s="168"/>
      <c r="AC87" s="532"/>
      <c r="AD87" s="532"/>
    </row>
    <row r="88" spans="1:30" s="966" customFormat="1">
      <c r="A88" s="68"/>
      <c r="B88" s="89"/>
      <c r="C88" s="89"/>
      <c r="D88" s="89"/>
      <c r="E88" s="89"/>
      <c r="F88" s="168"/>
      <c r="G88" s="532"/>
      <c r="H88" s="94"/>
      <c r="I88" s="89"/>
      <c r="J88" s="89"/>
      <c r="K88" s="89"/>
      <c r="L88" s="89"/>
      <c r="M88" s="168"/>
      <c r="N88" s="532"/>
      <c r="O88" s="94"/>
      <c r="P88" s="89"/>
      <c r="Q88" s="89"/>
      <c r="R88" s="89"/>
      <c r="S88" s="89"/>
      <c r="T88" s="168"/>
      <c r="U88" s="532"/>
      <c r="V88" s="94"/>
      <c r="W88" s="89"/>
      <c r="X88" s="89"/>
      <c r="Y88" s="89"/>
      <c r="Z88" s="89"/>
      <c r="AA88" s="89"/>
      <c r="AB88" s="168"/>
      <c r="AC88" s="532"/>
      <c r="AD88" s="532"/>
    </row>
    <row r="89" spans="1:30" s="966" customFormat="1" ht="15.75">
      <c r="A89" s="88"/>
      <c r="B89" s="89"/>
      <c r="C89" s="89"/>
      <c r="D89" s="89"/>
      <c r="E89" s="89"/>
      <c r="F89" s="168"/>
      <c r="G89" s="532"/>
      <c r="H89" s="94"/>
      <c r="I89" s="89"/>
      <c r="J89" s="89"/>
      <c r="K89" s="89"/>
      <c r="L89" s="89"/>
      <c r="M89" s="168"/>
      <c r="N89" s="532"/>
      <c r="O89" s="94"/>
      <c r="P89" s="89"/>
      <c r="Q89" s="89"/>
      <c r="R89" s="89"/>
      <c r="S89" s="89"/>
      <c r="T89" s="168"/>
      <c r="U89" s="532"/>
      <c r="V89" s="94"/>
      <c r="W89" s="89"/>
      <c r="X89" s="89"/>
      <c r="Y89" s="89"/>
      <c r="Z89" s="89"/>
      <c r="AA89" s="89"/>
      <c r="AB89" s="168"/>
      <c r="AC89" s="532"/>
      <c r="AD89" s="532"/>
    </row>
    <row r="90" spans="1:30" s="966" customFormat="1" ht="15.75">
      <c r="A90" s="88"/>
      <c r="B90" s="89"/>
      <c r="C90" s="89"/>
      <c r="D90" s="89"/>
      <c r="E90" s="89"/>
      <c r="F90" s="168"/>
      <c r="G90" s="532"/>
      <c r="H90" s="94"/>
      <c r="I90" s="89"/>
      <c r="J90" s="89"/>
      <c r="K90" s="89"/>
      <c r="L90" s="89"/>
      <c r="M90" s="168"/>
      <c r="N90" s="532"/>
      <c r="O90" s="94"/>
      <c r="P90" s="89"/>
      <c r="Q90" s="89"/>
      <c r="R90" s="89"/>
      <c r="S90" s="89"/>
      <c r="T90" s="168"/>
      <c r="U90" s="532"/>
      <c r="V90" s="94"/>
      <c r="W90" s="89"/>
      <c r="X90" s="89"/>
      <c r="Y90" s="89"/>
      <c r="Z90" s="89"/>
      <c r="AA90" s="89"/>
      <c r="AB90" s="168"/>
      <c r="AC90" s="532"/>
      <c r="AD90" s="532"/>
    </row>
    <row r="91" spans="1:30" s="966" customFormat="1" ht="15.75">
      <c r="A91" s="88"/>
      <c r="B91" s="89"/>
      <c r="C91" s="89"/>
      <c r="D91" s="89"/>
      <c r="E91" s="89"/>
      <c r="F91" s="168"/>
      <c r="G91" s="532"/>
      <c r="H91" s="94"/>
      <c r="I91" s="89"/>
      <c r="J91" s="89"/>
      <c r="K91" s="89"/>
      <c r="L91" s="89"/>
      <c r="M91" s="168"/>
      <c r="N91" s="532"/>
      <c r="O91" s="94"/>
      <c r="P91" s="89"/>
      <c r="Q91" s="89"/>
      <c r="R91" s="89"/>
      <c r="S91" s="89"/>
      <c r="T91" s="168"/>
      <c r="U91" s="532"/>
      <c r="V91" s="94"/>
      <c r="W91" s="89"/>
      <c r="X91" s="89"/>
      <c r="Y91" s="89"/>
      <c r="Z91" s="89"/>
      <c r="AA91" s="89"/>
      <c r="AB91" s="168"/>
      <c r="AC91" s="532"/>
      <c r="AD91" s="532"/>
    </row>
    <row r="92" spans="1:30" s="966" customFormat="1" ht="15.75">
      <c r="A92" s="88"/>
      <c r="B92" s="89"/>
      <c r="C92" s="89"/>
      <c r="D92" s="89"/>
      <c r="E92" s="89"/>
      <c r="F92" s="168"/>
      <c r="G92" s="532"/>
      <c r="H92" s="94"/>
      <c r="I92" s="89"/>
      <c r="J92" s="89"/>
      <c r="K92" s="89"/>
      <c r="L92" s="89"/>
      <c r="M92" s="168"/>
      <c r="N92" s="532"/>
      <c r="O92" s="94"/>
      <c r="P92" s="89"/>
      <c r="Q92" s="89"/>
      <c r="R92" s="89"/>
      <c r="S92" s="89"/>
      <c r="T92" s="168"/>
      <c r="U92" s="532"/>
      <c r="V92" s="94"/>
      <c r="W92" s="89"/>
      <c r="X92" s="89"/>
      <c r="Y92" s="89"/>
      <c r="Z92" s="89"/>
      <c r="AA92" s="89"/>
      <c r="AB92" s="168"/>
      <c r="AC92" s="532"/>
      <c r="AD92" s="532"/>
    </row>
    <row r="93" spans="1:30" s="966" customFormat="1" ht="15.75">
      <c r="A93" s="88"/>
      <c r="B93" s="89"/>
      <c r="C93" s="89"/>
      <c r="D93" s="89"/>
      <c r="E93" s="89"/>
      <c r="F93" s="168"/>
      <c r="G93" s="89"/>
      <c r="H93" s="94"/>
      <c r="I93" s="89"/>
      <c r="J93" s="89"/>
      <c r="K93" s="89"/>
      <c r="L93" s="89"/>
      <c r="M93" s="168"/>
      <c r="N93" s="89"/>
      <c r="O93" s="94"/>
      <c r="P93" s="89"/>
      <c r="Q93" s="89"/>
      <c r="R93" s="89"/>
      <c r="S93" s="89"/>
      <c r="T93" s="168"/>
      <c r="U93" s="89"/>
      <c r="V93" s="94"/>
      <c r="W93" s="89"/>
      <c r="X93" s="89"/>
      <c r="Y93" s="89"/>
      <c r="Z93" s="89"/>
      <c r="AA93" s="89"/>
      <c r="AB93" s="168"/>
      <c r="AC93" s="89"/>
      <c r="AD93" s="89"/>
    </row>
    <row r="94" spans="1:30" s="966" customFormat="1" ht="15.75">
      <c r="A94" s="88"/>
      <c r="B94" s="89"/>
      <c r="C94" s="89"/>
      <c r="D94" s="89"/>
      <c r="E94" s="89"/>
      <c r="F94" s="168"/>
      <c r="G94" s="89"/>
      <c r="H94" s="94"/>
      <c r="I94" s="89"/>
      <c r="J94" s="89"/>
      <c r="K94" s="89"/>
      <c r="L94" s="89"/>
      <c r="M94" s="168"/>
      <c r="N94" s="89"/>
      <c r="O94" s="94"/>
      <c r="P94" s="89"/>
      <c r="Q94" s="89"/>
      <c r="R94" s="89"/>
      <c r="S94" s="89"/>
      <c r="T94" s="168"/>
      <c r="U94" s="89"/>
      <c r="V94" s="94"/>
      <c r="W94" s="89"/>
      <c r="X94" s="89"/>
      <c r="Y94" s="89"/>
      <c r="Z94" s="89"/>
      <c r="AA94" s="89"/>
      <c r="AB94" s="168"/>
      <c r="AC94" s="89"/>
      <c r="AD94" s="89"/>
    </row>
    <row r="95" spans="1:30" s="966" customFormat="1" ht="15.75">
      <c r="A95" s="88"/>
      <c r="B95" s="89"/>
      <c r="C95" s="89"/>
      <c r="D95" s="89"/>
      <c r="E95" s="89"/>
      <c r="F95" s="168"/>
      <c r="G95" s="89"/>
      <c r="H95" s="94"/>
      <c r="I95" s="89"/>
      <c r="J95" s="89"/>
      <c r="K95" s="89"/>
      <c r="L95" s="89"/>
      <c r="M95" s="168"/>
      <c r="N95" s="89"/>
      <c r="O95" s="94"/>
      <c r="P95" s="89"/>
      <c r="Q95" s="89"/>
      <c r="R95" s="89"/>
      <c r="S95" s="89"/>
      <c r="T95" s="168"/>
      <c r="U95" s="89"/>
      <c r="V95" s="94"/>
      <c r="W95" s="89"/>
      <c r="X95" s="89"/>
      <c r="Y95" s="89"/>
      <c r="Z95" s="89"/>
      <c r="AA95" s="89"/>
      <c r="AB95" s="168"/>
      <c r="AC95" s="89"/>
      <c r="AD95" s="89"/>
    </row>
    <row r="96" spans="1:30" s="966" customFormat="1" ht="15.75">
      <c r="A96" s="88"/>
      <c r="B96" s="89"/>
      <c r="C96" s="89"/>
      <c r="D96" s="89"/>
      <c r="E96" s="89"/>
      <c r="F96" s="168"/>
      <c r="G96" s="89"/>
      <c r="H96" s="94"/>
      <c r="I96" s="89"/>
      <c r="J96" s="89"/>
      <c r="K96" s="89"/>
      <c r="L96" s="89"/>
      <c r="M96" s="168"/>
      <c r="N96" s="89"/>
      <c r="O96" s="94"/>
      <c r="P96" s="89"/>
      <c r="Q96" s="89"/>
      <c r="R96" s="89"/>
      <c r="S96" s="89"/>
      <c r="T96" s="168"/>
      <c r="U96" s="89"/>
      <c r="V96" s="94"/>
      <c r="W96" s="89"/>
      <c r="X96" s="89"/>
      <c r="Y96" s="89"/>
      <c r="Z96" s="89"/>
      <c r="AA96" s="89"/>
      <c r="AB96" s="168"/>
      <c r="AC96" s="89"/>
      <c r="AD96" s="89"/>
    </row>
    <row r="97" spans="1:30" s="966" customFormat="1" ht="15.75">
      <c r="A97" s="88"/>
      <c r="B97" s="89"/>
      <c r="C97" s="89"/>
      <c r="D97" s="89"/>
      <c r="E97" s="89"/>
      <c r="F97" s="168"/>
      <c r="G97" s="89"/>
      <c r="H97" s="94"/>
      <c r="I97" s="89"/>
      <c r="J97" s="89"/>
      <c r="K97" s="89"/>
      <c r="L97" s="89"/>
      <c r="M97" s="168"/>
      <c r="N97" s="89"/>
      <c r="O97" s="94"/>
      <c r="P97" s="89"/>
      <c r="Q97" s="89"/>
      <c r="R97" s="89"/>
      <c r="S97" s="89"/>
      <c r="T97" s="168"/>
      <c r="U97" s="89"/>
      <c r="V97" s="94"/>
      <c r="W97" s="89"/>
      <c r="X97" s="89"/>
      <c r="Y97" s="89"/>
      <c r="Z97" s="89"/>
      <c r="AA97" s="89"/>
      <c r="AB97" s="168"/>
      <c r="AC97" s="89"/>
      <c r="AD97" s="89"/>
    </row>
    <row r="98" spans="1:30" s="966" customFormat="1" ht="15.75">
      <c r="A98" s="88"/>
      <c r="B98" s="89"/>
      <c r="C98" s="89"/>
      <c r="D98" s="89"/>
      <c r="E98" s="89"/>
      <c r="F98" s="168"/>
      <c r="G98" s="89"/>
      <c r="H98" s="94"/>
      <c r="I98" s="89"/>
      <c r="J98" s="89"/>
      <c r="K98" s="89"/>
      <c r="L98" s="89"/>
      <c r="M98" s="168"/>
      <c r="N98" s="89"/>
      <c r="O98" s="94"/>
      <c r="P98" s="89"/>
      <c r="Q98" s="89"/>
      <c r="R98" s="89"/>
      <c r="S98" s="89"/>
      <c r="T98" s="168"/>
      <c r="U98" s="89"/>
      <c r="V98" s="94"/>
      <c r="W98" s="89"/>
      <c r="X98" s="89"/>
      <c r="Y98" s="89"/>
      <c r="Z98" s="89"/>
      <c r="AA98" s="89"/>
      <c r="AB98" s="168"/>
      <c r="AC98" s="89"/>
      <c r="AD98" s="89"/>
    </row>
    <row r="99" spans="1:30" s="966" customFormat="1" ht="15.75">
      <c r="A99" s="88"/>
      <c r="B99" s="89"/>
      <c r="C99" s="89"/>
      <c r="D99" s="89"/>
      <c r="E99" s="89"/>
      <c r="F99" s="168"/>
      <c r="G99" s="89"/>
      <c r="H99" s="94"/>
      <c r="I99" s="89"/>
      <c r="J99" s="89"/>
      <c r="K99" s="89"/>
      <c r="L99" s="89"/>
      <c r="M99" s="168"/>
      <c r="N99" s="89"/>
      <c r="O99" s="94"/>
      <c r="P99" s="89"/>
      <c r="Q99" s="89"/>
      <c r="R99" s="89"/>
      <c r="S99" s="89"/>
      <c r="T99" s="168"/>
      <c r="U99" s="89"/>
      <c r="V99" s="94"/>
      <c r="W99" s="89"/>
      <c r="X99" s="89"/>
      <c r="Y99" s="89"/>
      <c r="Z99" s="89"/>
      <c r="AA99" s="89"/>
      <c r="AB99" s="168"/>
      <c r="AC99" s="89"/>
      <c r="AD99" s="89"/>
    </row>
    <row r="100" spans="1:30" s="966" customFormat="1" ht="15.75">
      <c r="A100" s="88"/>
      <c r="B100" s="89"/>
      <c r="C100" s="89"/>
      <c r="D100" s="89"/>
      <c r="E100" s="89"/>
      <c r="F100" s="168"/>
      <c r="G100" s="89"/>
      <c r="H100" s="94"/>
      <c r="I100" s="89"/>
      <c r="J100" s="89"/>
      <c r="K100" s="89"/>
      <c r="L100" s="89"/>
      <c r="M100" s="168"/>
      <c r="N100" s="89"/>
      <c r="O100" s="94"/>
      <c r="P100" s="89"/>
      <c r="Q100" s="89"/>
      <c r="R100" s="89"/>
      <c r="S100" s="89"/>
      <c r="T100" s="168"/>
      <c r="U100" s="89"/>
      <c r="V100" s="94"/>
      <c r="W100" s="89"/>
      <c r="X100" s="89"/>
      <c r="Y100" s="89"/>
      <c r="Z100" s="89"/>
      <c r="AA100" s="89"/>
      <c r="AB100" s="168"/>
      <c r="AC100" s="89"/>
      <c r="AD100" s="89"/>
    </row>
    <row r="101" spans="1:30" s="966" customFormat="1" ht="15.75">
      <c r="A101" s="88"/>
      <c r="B101" s="89"/>
      <c r="C101" s="89"/>
      <c r="D101" s="89"/>
      <c r="E101" s="89"/>
      <c r="F101" s="168"/>
      <c r="G101" s="89"/>
      <c r="H101" s="94"/>
      <c r="I101" s="89"/>
      <c r="J101" s="89"/>
      <c r="K101" s="89"/>
      <c r="L101" s="89"/>
      <c r="M101" s="168"/>
      <c r="N101" s="89"/>
      <c r="O101" s="94"/>
      <c r="P101" s="89"/>
      <c r="Q101" s="89"/>
      <c r="R101" s="89"/>
      <c r="S101" s="89"/>
      <c r="T101" s="168"/>
      <c r="U101" s="89"/>
      <c r="V101" s="94"/>
      <c r="W101" s="89"/>
      <c r="X101" s="89"/>
      <c r="Y101" s="89"/>
      <c r="Z101" s="89"/>
      <c r="AA101" s="89"/>
      <c r="AB101" s="168"/>
      <c r="AC101" s="89"/>
      <c r="AD101" s="89"/>
    </row>
    <row r="102" spans="1:30" s="966" customFormat="1" ht="15.75">
      <c r="A102" s="88"/>
      <c r="B102" s="89"/>
      <c r="C102" s="89"/>
      <c r="D102" s="89"/>
      <c r="E102" s="89"/>
      <c r="F102" s="168"/>
      <c r="G102" s="89"/>
      <c r="H102" s="94"/>
      <c r="I102" s="89"/>
      <c r="J102" s="89"/>
      <c r="K102" s="89"/>
      <c r="L102" s="89"/>
      <c r="M102" s="168"/>
      <c r="N102" s="89"/>
      <c r="O102" s="94"/>
      <c r="P102" s="89"/>
      <c r="Q102" s="89"/>
      <c r="R102" s="89"/>
      <c r="S102" s="89"/>
      <c r="T102" s="168"/>
      <c r="U102" s="89"/>
      <c r="V102" s="94"/>
      <c r="W102" s="89"/>
      <c r="X102" s="89"/>
      <c r="Y102" s="89"/>
      <c r="Z102" s="89"/>
      <c r="AA102" s="89"/>
      <c r="AB102" s="168"/>
      <c r="AC102" s="89"/>
      <c r="AD102" s="89"/>
    </row>
    <row r="103" spans="1:30" s="966" customFormat="1" ht="15.75">
      <c r="A103" s="88"/>
      <c r="B103" s="89"/>
      <c r="C103" s="89"/>
      <c r="D103" s="89"/>
      <c r="E103" s="89"/>
      <c r="F103" s="168"/>
      <c r="G103" s="89"/>
      <c r="H103" s="94"/>
      <c r="I103" s="89"/>
      <c r="J103" s="89"/>
      <c r="K103" s="89"/>
      <c r="L103" s="89"/>
      <c r="M103" s="168"/>
      <c r="N103" s="89"/>
      <c r="O103" s="94"/>
      <c r="P103" s="89"/>
      <c r="Q103" s="89"/>
      <c r="R103" s="89"/>
      <c r="S103" s="89"/>
      <c r="T103" s="168"/>
      <c r="U103" s="89"/>
      <c r="V103" s="94"/>
      <c r="W103" s="89"/>
      <c r="X103" s="89"/>
      <c r="Y103" s="89"/>
      <c r="Z103" s="89"/>
      <c r="AA103" s="89"/>
      <c r="AB103" s="168"/>
      <c r="AC103" s="89"/>
      <c r="AD103" s="89"/>
    </row>
    <row r="104" spans="1:30" s="966" customFormat="1" ht="15.75">
      <c r="A104" s="88"/>
      <c r="B104" s="89"/>
      <c r="C104" s="89"/>
      <c r="D104" s="89"/>
      <c r="E104" s="89"/>
      <c r="F104" s="168"/>
      <c r="G104" s="89"/>
      <c r="H104" s="94"/>
      <c r="I104" s="89"/>
      <c r="J104" s="89"/>
      <c r="K104" s="89"/>
      <c r="L104" s="89"/>
      <c r="M104" s="168"/>
      <c r="N104" s="89"/>
      <c r="O104" s="94"/>
      <c r="P104" s="89"/>
      <c r="Q104" s="89"/>
      <c r="R104" s="89"/>
      <c r="S104" s="89"/>
      <c r="T104" s="168"/>
      <c r="U104" s="89"/>
      <c r="V104" s="94"/>
      <c r="W104" s="89"/>
      <c r="X104" s="89"/>
      <c r="Y104" s="89"/>
      <c r="Z104" s="89"/>
      <c r="AA104" s="89"/>
      <c r="AB104" s="168"/>
      <c r="AC104" s="89"/>
      <c r="AD104" s="89"/>
    </row>
    <row r="105" spans="1:30" s="966" customFormat="1" ht="15.75">
      <c r="A105" s="88"/>
      <c r="B105" s="89"/>
      <c r="C105" s="89"/>
      <c r="D105" s="89"/>
      <c r="E105" s="89"/>
      <c r="F105" s="168"/>
      <c r="G105" s="89"/>
      <c r="H105" s="94"/>
      <c r="I105" s="89"/>
      <c r="J105" s="89"/>
      <c r="K105" s="89"/>
      <c r="L105" s="89"/>
      <c r="M105" s="168"/>
      <c r="N105" s="89"/>
      <c r="O105" s="94"/>
      <c r="P105" s="89"/>
      <c r="Q105" s="89"/>
      <c r="R105" s="89"/>
      <c r="S105" s="89"/>
      <c r="T105" s="168"/>
      <c r="U105" s="89"/>
      <c r="V105" s="94"/>
      <c r="W105" s="89"/>
      <c r="X105" s="89"/>
      <c r="Y105" s="89"/>
      <c r="Z105" s="89"/>
      <c r="AA105" s="89"/>
      <c r="AB105" s="168"/>
      <c r="AC105" s="89"/>
      <c r="AD105" s="89"/>
    </row>
    <row r="106" spans="1:30" s="966" customFormat="1" ht="15.75">
      <c r="A106" s="88"/>
      <c r="B106" s="89"/>
      <c r="C106" s="89"/>
      <c r="D106" s="89"/>
      <c r="E106" s="89"/>
      <c r="F106" s="168"/>
      <c r="G106" s="89"/>
      <c r="H106" s="94"/>
      <c r="I106" s="89"/>
      <c r="J106" s="89"/>
      <c r="K106" s="89"/>
      <c r="L106" s="89"/>
      <c r="M106" s="168"/>
      <c r="N106" s="89"/>
      <c r="O106" s="94"/>
      <c r="P106" s="89"/>
      <c r="Q106" s="89"/>
      <c r="R106" s="89"/>
      <c r="S106" s="89"/>
      <c r="T106" s="168"/>
      <c r="U106" s="89"/>
      <c r="V106" s="94"/>
      <c r="W106" s="89"/>
      <c r="X106" s="89"/>
      <c r="Y106" s="89"/>
      <c r="Z106" s="89"/>
      <c r="AA106" s="89"/>
      <c r="AB106" s="168"/>
      <c r="AC106" s="89"/>
      <c r="AD106" s="89"/>
    </row>
    <row r="107" spans="1:30" s="966" customFormat="1" ht="15.75">
      <c r="A107" s="88"/>
      <c r="B107" s="89"/>
      <c r="C107" s="89"/>
      <c r="D107" s="89"/>
      <c r="E107" s="89"/>
      <c r="F107" s="168"/>
      <c r="G107" s="89"/>
      <c r="H107" s="94"/>
      <c r="I107" s="89"/>
      <c r="J107" s="89"/>
      <c r="K107" s="89"/>
      <c r="L107" s="89"/>
      <c r="M107" s="168"/>
      <c r="N107" s="89"/>
      <c r="O107" s="94"/>
      <c r="P107" s="89"/>
      <c r="Q107" s="89"/>
      <c r="R107" s="89"/>
      <c r="S107" s="89"/>
      <c r="T107" s="168"/>
      <c r="U107" s="89"/>
      <c r="V107" s="94"/>
      <c r="W107" s="89"/>
      <c r="X107" s="89"/>
      <c r="Y107" s="89"/>
      <c r="Z107" s="89"/>
      <c r="AA107" s="89"/>
      <c r="AB107" s="168"/>
      <c r="AC107" s="89"/>
      <c r="AD107" s="89"/>
    </row>
    <row r="108" spans="1:30" s="966" customFormat="1" ht="15.75">
      <c r="A108" s="88"/>
      <c r="B108" s="89"/>
      <c r="C108" s="89"/>
      <c r="D108" s="89"/>
      <c r="E108" s="89"/>
      <c r="F108" s="168"/>
      <c r="G108" s="89"/>
      <c r="H108" s="94"/>
      <c r="I108" s="89"/>
      <c r="J108" s="89"/>
      <c r="K108" s="89"/>
      <c r="L108" s="89"/>
      <c r="M108" s="168"/>
      <c r="N108" s="89"/>
      <c r="O108" s="94"/>
      <c r="P108" s="89"/>
      <c r="Q108" s="89"/>
      <c r="R108" s="89"/>
      <c r="S108" s="89"/>
      <c r="T108" s="168"/>
      <c r="U108" s="89"/>
      <c r="V108" s="94"/>
      <c r="W108" s="89"/>
      <c r="X108" s="89"/>
      <c r="Y108" s="89"/>
      <c r="Z108" s="89"/>
      <c r="AA108" s="89"/>
      <c r="AB108" s="168"/>
      <c r="AC108" s="89"/>
      <c r="AD108" s="89"/>
    </row>
    <row r="109" spans="1:30" s="966" customFormat="1" ht="15.75">
      <c r="A109" s="88"/>
      <c r="B109" s="89"/>
      <c r="C109" s="89"/>
      <c r="D109" s="89"/>
      <c r="E109" s="89"/>
      <c r="F109" s="168"/>
      <c r="G109" s="89"/>
      <c r="H109" s="94"/>
      <c r="I109" s="89"/>
      <c r="J109" s="89"/>
      <c r="K109" s="89"/>
      <c r="L109" s="89"/>
      <c r="M109" s="168"/>
      <c r="N109" s="89"/>
      <c r="O109" s="94"/>
      <c r="P109" s="89"/>
      <c r="Q109" s="89"/>
      <c r="R109" s="89"/>
      <c r="S109" s="89"/>
      <c r="T109" s="168"/>
      <c r="U109" s="89"/>
      <c r="V109" s="94"/>
      <c r="W109" s="89"/>
      <c r="X109" s="89"/>
      <c r="Y109" s="89"/>
      <c r="Z109" s="89"/>
      <c r="AA109" s="89"/>
      <c r="AB109" s="168"/>
      <c r="AC109" s="89"/>
      <c r="AD109" s="89"/>
    </row>
    <row r="110" spans="1:30" s="966" customFormat="1" ht="15.75">
      <c r="A110" s="88"/>
      <c r="B110" s="89"/>
      <c r="C110" s="89"/>
      <c r="D110" s="89"/>
      <c r="E110" s="89"/>
      <c r="F110" s="168"/>
      <c r="G110" s="89"/>
      <c r="H110" s="94"/>
      <c r="I110" s="89"/>
      <c r="J110" s="89"/>
      <c r="K110" s="89"/>
      <c r="L110" s="89"/>
      <c r="M110" s="168"/>
      <c r="N110" s="89"/>
      <c r="O110" s="94"/>
      <c r="P110" s="89"/>
      <c r="Q110" s="89"/>
      <c r="R110" s="89"/>
      <c r="S110" s="89"/>
      <c r="T110" s="168"/>
      <c r="U110" s="89"/>
      <c r="V110" s="94"/>
      <c r="W110" s="89"/>
      <c r="X110" s="89"/>
      <c r="Y110" s="89"/>
      <c r="Z110" s="89"/>
      <c r="AA110" s="89"/>
      <c r="AB110" s="168"/>
      <c r="AC110" s="89"/>
      <c r="AD110" s="89"/>
    </row>
    <row r="111" spans="1:30" s="966" customFormat="1" ht="15.75">
      <c r="A111" s="88"/>
      <c r="B111" s="89"/>
      <c r="C111" s="89"/>
      <c r="D111" s="89"/>
      <c r="E111" s="89"/>
      <c r="F111" s="168"/>
      <c r="G111" s="89"/>
      <c r="H111" s="94"/>
      <c r="I111" s="89"/>
      <c r="J111" s="89"/>
      <c r="K111" s="89"/>
      <c r="L111" s="89"/>
      <c r="M111" s="168"/>
      <c r="N111" s="89"/>
      <c r="O111" s="94"/>
      <c r="P111" s="89"/>
      <c r="Q111" s="89"/>
      <c r="R111" s="89"/>
      <c r="S111" s="89"/>
      <c r="T111" s="168"/>
      <c r="U111" s="89"/>
      <c r="V111" s="94"/>
      <c r="W111" s="89"/>
      <c r="X111" s="89"/>
      <c r="Y111" s="89"/>
      <c r="Z111" s="89"/>
      <c r="AA111" s="89"/>
      <c r="AB111" s="168"/>
      <c r="AC111" s="89"/>
      <c r="AD111" s="89"/>
    </row>
    <row r="112" spans="1:30" s="966" customFormat="1" ht="15.75">
      <c r="A112" s="88"/>
      <c r="B112" s="89"/>
      <c r="C112" s="89"/>
      <c r="D112" s="89"/>
      <c r="E112" s="89"/>
      <c r="F112" s="168"/>
      <c r="G112" s="89"/>
      <c r="H112" s="94"/>
      <c r="I112" s="89"/>
      <c r="J112" s="89"/>
      <c r="K112" s="89"/>
      <c r="L112" s="89"/>
      <c r="M112" s="168"/>
      <c r="N112" s="89"/>
      <c r="O112" s="94"/>
      <c r="P112" s="89"/>
      <c r="Q112" s="89"/>
      <c r="R112" s="89"/>
      <c r="S112" s="89"/>
      <c r="T112" s="168"/>
      <c r="U112" s="89"/>
      <c r="V112" s="94"/>
      <c r="W112" s="89"/>
      <c r="X112" s="89"/>
      <c r="Y112" s="89"/>
      <c r="Z112" s="89"/>
      <c r="AA112" s="89"/>
      <c r="AB112" s="168"/>
      <c r="AC112" s="89"/>
      <c r="AD112" s="89"/>
    </row>
    <row r="113" spans="1:30" s="966" customFormat="1" ht="15.75">
      <c r="A113" s="88"/>
      <c r="B113" s="89"/>
      <c r="C113" s="89"/>
      <c r="D113" s="89"/>
      <c r="E113" s="89"/>
      <c r="F113" s="168"/>
      <c r="G113" s="89"/>
      <c r="H113" s="94"/>
      <c r="I113" s="89"/>
      <c r="J113" s="89"/>
      <c r="K113" s="89"/>
      <c r="L113" s="89"/>
      <c r="M113" s="168"/>
      <c r="N113" s="89"/>
      <c r="O113" s="94"/>
      <c r="P113" s="89"/>
      <c r="Q113" s="89"/>
      <c r="R113" s="89"/>
      <c r="S113" s="89"/>
      <c r="T113" s="168"/>
      <c r="U113" s="89"/>
      <c r="V113" s="94"/>
      <c r="W113" s="89"/>
      <c r="X113" s="89"/>
      <c r="Y113" s="89"/>
      <c r="Z113" s="89"/>
      <c r="AA113" s="89"/>
      <c r="AB113" s="168"/>
      <c r="AC113" s="89"/>
      <c r="AD113" s="89"/>
    </row>
    <row r="114" spans="1:30" s="966" customFormat="1" ht="15.75">
      <c r="A114" s="88"/>
      <c r="B114" s="89"/>
      <c r="C114" s="89"/>
      <c r="D114" s="89"/>
      <c r="E114" s="89"/>
      <c r="F114" s="89"/>
      <c r="G114" s="89"/>
      <c r="H114" s="94"/>
      <c r="I114" s="89"/>
      <c r="J114" s="89"/>
      <c r="K114" s="89"/>
      <c r="L114" s="89"/>
      <c r="M114" s="89"/>
      <c r="N114" s="89"/>
      <c r="O114" s="94"/>
      <c r="P114" s="89"/>
      <c r="Q114" s="89"/>
      <c r="R114" s="89"/>
      <c r="S114" s="89"/>
      <c r="T114" s="89"/>
      <c r="U114" s="89"/>
      <c r="V114" s="94"/>
      <c r="W114" s="89"/>
      <c r="X114" s="89"/>
      <c r="Y114" s="89"/>
      <c r="Z114" s="89"/>
      <c r="AA114" s="89"/>
      <c r="AB114" s="89"/>
      <c r="AC114" s="89"/>
      <c r="AD114" s="89"/>
    </row>
    <row r="115" spans="1:30" s="966" customFormat="1" ht="15.75">
      <c r="A115" s="88"/>
      <c r="B115" s="89"/>
      <c r="C115" s="89"/>
      <c r="D115" s="89"/>
      <c r="E115" s="89"/>
      <c r="F115" s="89"/>
      <c r="G115" s="89"/>
      <c r="H115" s="94"/>
      <c r="I115" s="89"/>
      <c r="J115" s="89"/>
      <c r="K115" s="89"/>
      <c r="L115" s="89"/>
      <c r="M115" s="89"/>
      <c r="N115" s="89"/>
      <c r="O115" s="94"/>
      <c r="P115" s="89"/>
      <c r="Q115" s="89"/>
      <c r="R115" s="89"/>
      <c r="S115" s="89"/>
      <c r="T115" s="89"/>
      <c r="U115" s="89"/>
      <c r="V115" s="94"/>
      <c r="W115" s="89"/>
      <c r="X115" s="89"/>
      <c r="Y115" s="89"/>
      <c r="Z115" s="89"/>
      <c r="AA115" s="89"/>
      <c r="AB115" s="89"/>
      <c r="AC115" s="89"/>
      <c r="AD115" s="89"/>
    </row>
    <row r="116" spans="1:30" s="966" customFormat="1" ht="15.75">
      <c r="A116" s="88"/>
      <c r="B116" s="89"/>
      <c r="C116" s="89"/>
      <c r="D116" s="89"/>
      <c r="E116" s="89"/>
      <c r="F116" s="89"/>
      <c r="G116" s="89"/>
      <c r="H116" s="94"/>
      <c r="I116" s="89"/>
      <c r="J116" s="89"/>
      <c r="K116" s="89"/>
      <c r="L116" s="89"/>
      <c r="M116" s="89"/>
      <c r="N116" s="89"/>
      <c r="O116" s="94"/>
      <c r="P116" s="89"/>
      <c r="Q116" s="89"/>
      <c r="R116" s="89"/>
      <c r="S116" s="89"/>
      <c r="T116" s="89"/>
      <c r="U116" s="89"/>
      <c r="V116" s="94"/>
      <c r="W116" s="89"/>
      <c r="X116" s="89"/>
      <c r="Y116" s="89"/>
      <c r="Z116" s="89"/>
      <c r="AA116" s="89"/>
      <c r="AB116" s="89"/>
      <c r="AC116" s="89"/>
      <c r="AD116" s="89"/>
    </row>
    <row r="117" spans="1:30" s="966" customFormat="1" ht="15.75">
      <c r="A117" s="88"/>
      <c r="B117" s="89"/>
      <c r="C117" s="89"/>
      <c r="D117" s="89"/>
      <c r="E117" s="89"/>
      <c r="F117" s="89"/>
      <c r="G117" s="89"/>
      <c r="H117" s="94"/>
      <c r="I117" s="89"/>
      <c r="J117" s="89"/>
      <c r="K117" s="89"/>
      <c r="L117" s="89"/>
      <c r="M117" s="89"/>
      <c r="N117" s="89"/>
      <c r="O117" s="94"/>
      <c r="P117" s="89"/>
      <c r="Q117" s="89"/>
      <c r="R117" s="89"/>
      <c r="S117" s="89"/>
      <c r="T117" s="89"/>
      <c r="U117" s="89"/>
      <c r="V117" s="94"/>
      <c r="W117" s="89"/>
      <c r="X117" s="89"/>
      <c r="Y117" s="89"/>
      <c r="Z117" s="89"/>
      <c r="AA117" s="89"/>
      <c r="AB117" s="89"/>
      <c r="AC117" s="89"/>
      <c r="AD117" s="89"/>
    </row>
    <row r="118" spans="1:30" s="966" customFormat="1" ht="15.75">
      <c r="A118" s="88"/>
      <c r="B118" s="89"/>
      <c r="C118" s="89"/>
      <c r="D118" s="89"/>
      <c r="E118" s="89"/>
      <c r="F118" s="89"/>
      <c r="G118" s="89"/>
      <c r="H118" s="94"/>
      <c r="I118" s="89"/>
      <c r="J118" s="89"/>
      <c r="K118" s="89"/>
      <c r="L118" s="89"/>
      <c r="M118" s="89"/>
      <c r="N118" s="89"/>
      <c r="O118" s="94"/>
      <c r="P118" s="89"/>
      <c r="Q118" s="89"/>
      <c r="R118" s="89"/>
      <c r="S118" s="89"/>
      <c r="T118" s="89"/>
      <c r="U118" s="89"/>
      <c r="V118" s="94"/>
      <c r="W118" s="89"/>
      <c r="X118" s="89"/>
      <c r="Y118" s="89"/>
      <c r="Z118" s="89"/>
      <c r="AA118" s="89"/>
      <c r="AB118" s="89"/>
      <c r="AC118" s="89"/>
      <c r="AD118" s="89"/>
    </row>
    <row r="119" spans="1:30" s="966" customFormat="1" ht="15.75">
      <c r="A119" s="88"/>
      <c r="B119" s="89"/>
      <c r="C119" s="89"/>
      <c r="D119" s="89"/>
      <c r="E119" s="89"/>
      <c r="F119" s="89"/>
      <c r="G119" s="89"/>
      <c r="H119" s="94"/>
      <c r="I119" s="89"/>
      <c r="J119" s="89"/>
      <c r="K119" s="89"/>
      <c r="L119" s="89"/>
      <c r="M119" s="89"/>
      <c r="N119" s="89"/>
      <c r="O119" s="94"/>
      <c r="P119" s="89"/>
      <c r="Q119" s="89"/>
      <c r="R119" s="89"/>
      <c r="S119" s="89"/>
      <c r="T119" s="89"/>
      <c r="U119" s="89"/>
      <c r="V119" s="94"/>
      <c r="W119" s="89"/>
      <c r="X119" s="89"/>
      <c r="Y119" s="89"/>
      <c r="Z119" s="89"/>
      <c r="AA119" s="89"/>
      <c r="AB119" s="89"/>
      <c r="AC119" s="89"/>
      <c r="AD119" s="89"/>
    </row>
    <row r="120" spans="1:30" s="966" customFormat="1" ht="15.75">
      <c r="A120" s="88"/>
      <c r="B120" s="89"/>
      <c r="C120" s="89"/>
      <c r="D120" s="89"/>
      <c r="E120" s="89"/>
      <c r="F120" s="89"/>
      <c r="G120" s="89"/>
      <c r="H120" s="94"/>
      <c r="I120" s="89"/>
      <c r="J120" s="89"/>
      <c r="K120" s="89"/>
      <c r="L120" s="89"/>
      <c r="M120" s="89"/>
      <c r="N120" s="89"/>
      <c r="O120" s="94"/>
      <c r="P120" s="89"/>
      <c r="Q120" s="89"/>
      <c r="R120" s="89"/>
      <c r="S120" s="89"/>
      <c r="T120" s="89"/>
      <c r="U120" s="89"/>
      <c r="V120" s="94"/>
      <c r="W120" s="89"/>
      <c r="X120" s="89"/>
      <c r="Y120" s="89"/>
      <c r="Z120" s="89"/>
      <c r="AA120" s="89"/>
      <c r="AB120" s="89"/>
      <c r="AC120" s="89"/>
      <c r="AD120" s="89"/>
    </row>
    <row r="121" spans="1:30" s="966" customFormat="1" ht="15.75">
      <c r="A121" s="88"/>
      <c r="B121" s="89"/>
      <c r="C121" s="89"/>
      <c r="D121" s="89"/>
      <c r="E121" s="89"/>
      <c r="F121" s="89"/>
      <c r="G121" s="89"/>
      <c r="H121" s="94"/>
      <c r="I121" s="89"/>
      <c r="J121" s="89"/>
      <c r="K121" s="89"/>
      <c r="L121" s="89"/>
      <c r="M121" s="89"/>
      <c r="N121" s="89"/>
      <c r="O121" s="94"/>
      <c r="P121" s="89"/>
      <c r="Q121" s="89"/>
      <c r="R121" s="89"/>
      <c r="S121" s="89"/>
      <c r="T121" s="89"/>
      <c r="U121" s="89"/>
      <c r="V121" s="94"/>
      <c r="W121" s="89"/>
      <c r="X121" s="89"/>
      <c r="Y121" s="89"/>
      <c r="Z121" s="89"/>
      <c r="AA121" s="89"/>
      <c r="AB121" s="89"/>
      <c r="AC121" s="89"/>
      <c r="AD121" s="89"/>
    </row>
    <row r="122" spans="1:30" s="966" customFormat="1" ht="15.75">
      <c r="A122" s="88"/>
      <c r="B122" s="89"/>
      <c r="C122" s="89"/>
      <c r="D122" s="89"/>
      <c r="E122" s="89"/>
      <c r="F122" s="89"/>
      <c r="G122" s="89"/>
      <c r="H122" s="94"/>
      <c r="I122" s="89"/>
      <c r="J122" s="89"/>
      <c r="K122" s="89"/>
      <c r="L122" s="89"/>
      <c r="M122" s="89"/>
      <c r="N122" s="89"/>
      <c r="O122" s="94"/>
      <c r="P122" s="89"/>
      <c r="Q122" s="89"/>
      <c r="R122" s="89"/>
      <c r="S122" s="89"/>
      <c r="T122" s="89"/>
      <c r="U122" s="89"/>
      <c r="V122" s="94"/>
      <c r="W122" s="89"/>
      <c r="X122" s="89"/>
      <c r="Y122" s="89"/>
      <c r="Z122" s="89"/>
      <c r="AA122" s="89"/>
      <c r="AB122" s="89"/>
      <c r="AC122" s="89"/>
      <c r="AD122" s="89"/>
    </row>
    <row r="123" spans="1:30" s="966" customFormat="1" ht="15.75">
      <c r="A123" s="88"/>
      <c r="B123" s="89"/>
      <c r="C123" s="89"/>
      <c r="D123" s="89"/>
      <c r="E123" s="89"/>
      <c r="F123" s="89"/>
      <c r="G123" s="89"/>
      <c r="H123" s="94"/>
      <c r="I123" s="89"/>
      <c r="J123" s="89"/>
      <c r="K123" s="89"/>
      <c r="L123" s="89"/>
      <c r="M123" s="89"/>
      <c r="N123" s="89"/>
      <c r="O123" s="94"/>
      <c r="P123" s="89"/>
      <c r="Q123" s="89"/>
      <c r="R123" s="89"/>
      <c r="S123" s="89"/>
      <c r="T123" s="89"/>
      <c r="U123" s="89"/>
      <c r="V123" s="94"/>
      <c r="W123" s="89"/>
      <c r="X123" s="89"/>
      <c r="Y123" s="89"/>
      <c r="Z123" s="89"/>
      <c r="AA123" s="89"/>
      <c r="AB123" s="89"/>
      <c r="AC123" s="89"/>
      <c r="AD123" s="89"/>
    </row>
    <row r="124" spans="1:30" s="966" customFormat="1" ht="15.75">
      <c r="A124" s="88"/>
      <c r="B124" s="89"/>
      <c r="C124" s="89"/>
      <c r="D124" s="89"/>
      <c r="E124" s="89"/>
      <c r="F124" s="89"/>
      <c r="G124" s="89"/>
      <c r="H124" s="94"/>
      <c r="I124" s="89"/>
      <c r="J124" s="89"/>
      <c r="K124" s="89"/>
      <c r="L124" s="89"/>
      <c r="M124" s="89"/>
      <c r="N124" s="89"/>
      <c r="O124" s="94"/>
      <c r="P124" s="89"/>
      <c r="Q124" s="89"/>
      <c r="R124" s="89"/>
      <c r="S124" s="89"/>
      <c r="T124" s="89"/>
      <c r="U124" s="89"/>
      <c r="V124" s="94"/>
      <c r="W124" s="89"/>
      <c r="X124" s="89"/>
      <c r="Y124" s="89"/>
      <c r="Z124" s="89"/>
      <c r="AA124" s="89"/>
      <c r="AB124" s="89"/>
      <c r="AC124" s="89"/>
      <c r="AD124" s="89"/>
    </row>
    <row r="125" spans="1:30" s="966" customFormat="1" ht="15.75">
      <c r="A125" s="88"/>
      <c r="B125" s="89"/>
      <c r="C125" s="89"/>
      <c r="D125" s="89"/>
      <c r="E125" s="89"/>
      <c r="F125" s="89"/>
      <c r="G125" s="89"/>
      <c r="H125" s="94"/>
      <c r="I125" s="89"/>
      <c r="J125" s="89"/>
      <c r="K125" s="89"/>
      <c r="L125" s="89"/>
      <c r="M125" s="89"/>
      <c r="N125" s="89"/>
      <c r="O125" s="94"/>
      <c r="P125" s="89"/>
      <c r="Q125" s="89"/>
      <c r="R125" s="89"/>
      <c r="S125" s="89"/>
      <c r="T125" s="89"/>
      <c r="U125" s="89"/>
      <c r="V125" s="94"/>
      <c r="W125" s="89"/>
      <c r="X125" s="89"/>
      <c r="Y125" s="89"/>
      <c r="Z125" s="89"/>
      <c r="AA125" s="89"/>
      <c r="AB125" s="89"/>
      <c r="AC125" s="89"/>
      <c r="AD125" s="89"/>
    </row>
    <row r="126" spans="1:30" s="966" customFormat="1" ht="15.75">
      <c r="A126" s="88"/>
      <c r="B126" s="89"/>
      <c r="C126" s="89"/>
      <c r="D126" s="89"/>
      <c r="E126" s="89"/>
      <c r="F126" s="89"/>
      <c r="G126" s="89"/>
      <c r="H126" s="94"/>
      <c r="I126" s="89"/>
      <c r="J126" s="89"/>
      <c r="K126" s="89"/>
      <c r="L126" s="89"/>
      <c r="M126" s="89"/>
      <c r="N126" s="89"/>
      <c r="O126" s="94"/>
      <c r="P126" s="89"/>
      <c r="Q126" s="89"/>
      <c r="R126" s="89"/>
      <c r="S126" s="89"/>
      <c r="T126" s="89"/>
      <c r="U126" s="89"/>
      <c r="V126" s="94"/>
      <c r="W126" s="89"/>
      <c r="X126" s="89"/>
      <c r="Y126" s="89"/>
      <c r="Z126" s="89"/>
      <c r="AA126" s="89"/>
      <c r="AB126" s="89"/>
      <c r="AC126" s="89"/>
      <c r="AD126" s="89"/>
    </row>
    <row r="127" spans="1:30" s="966" customFormat="1" ht="15.75">
      <c r="A127" s="88"/>
      <c r="B127" s="89"/>
      <c r="C127" s="89"/>
      <c r="D127" s="89"/>
      <c r="E127" s="89"/>
      <c r="F127" s="89"/>
      <c r="G127" s="89"/>
      <c r="H127" s="94"/>
      <c r="I127" s="89"/>
      <c r="J127" s="89"/>
      <c r="K127" s="89"/>
      <c r="L127" s="89"/>
      <c r="M127" s="89"/>
      <c r="N127" s="89"/>
      <c r="O127" s="94"/>
      <c r="P127" s="89"/>
      <c r="Q127" s="89"/>
      <c r="R127" s="89"/>
      <c r="S127" s="89"/>
      <c r="T127" s="89"/>
      <c r="U127" s="89"/>
      <c r="V127" s="94"/>
      <c r="W127" s="89"/>
      <c r="X127" s="89"/>
      <c r="Y127" s="89"/>
      <c r="Z127" s="89"/>
      <c r="AA127" s="89"/>
      <c r="AB127" s="89"/>
      <c r="AC127" s="89"/>
      <c r="AD127" s="89"/>
    </row>
    <row r="128" spans="1:30" s="966" customFormat="1" ht="15.75">
      <c r="A128" s="88"/>
      <c r="B128" s="89"/>
      <c r="C128" s="89"/>
      <c r="D128" s="89"/>
      <c r="E128" s="89"/>
      <c r="F128" s="89"/>
      <c r="G128" s="89"/>
      <c r="H128" s="94"/>
      <c r="I128" s="89"/>
      <c r="J128" s="89"/>
      <c r="K128" s="89"/>
      <c r="L128" s="89"/>
      <c r="M128" s="89"/>
      <c r="N128" s="89"/>
      <c r="O128" s="94"/>
      <c r="P128" s="89"/>
      <c r="Q128" s="89"/>
      <c r="R128" s="89"/>
      <c r="S128" s="89"/>
      <c r="T128" s="89"/>
      <c r="U128" s="89"/>
      <c r="V128" s="94"/>
      <c r="W128" s="89"/>
      <c r="X128" s="89"/>
      <c r="Y128" s="89"/>
      <c r="Z128" s="89"/>
      <c r="AA128" s="89"/>
      <c r="AB128" s="89"/>
      <c r="AC128" s="89"/>
      <c r="AD128" s="89"/>
    </row>
    <row r="129" spans="1:30" s="966" customFormat="1" ht="15.75">
      <c r="A129" s="88"/>
      <c r="B129" s="89"/>
      <c r="C129" s="89"/>
      <c r="D129" s="89"/>
      <c r="E129" s="89"/>
      <c r="F129" s="89"/>
      <c r="G129" s="89"/>
      <c r="H129" s="94"/>
      <c r="I129" s="89"/>
      <c r="J129" s="89"/>
      <c r="K129" s="89"/>
      <c r="L129" s="89"/>
      <c r="M129" s="89"/>
      <c r="N129" s="89"/>
      <c r="O129" s="94"/>
      <c r="P129" s="89"/>
      <c r="Q129" s="89"/>
      <c r="R129" s="89"/>
      <c r="S129" s="89"/>
      <c r="T129" s="89"/>
      <c r="U129" s="89"/>
      <c r="V129" s="94"/>
      <c r="W129" s="89"/>
      <c r="X129" s="89"/>
      <c r="Y129" s="89"/>
      <c r="Z129" s="89"/>
      <c r="AA129" s="89"/>
      <c r="AB129" s="89"/>
      <c r="AC129" s="89"/>
      <c r="AD129" s="89"/>
    </row>
    <row r="130" spans="1:30" s="966" customFormat="1" ht="15.75">
      <c r="A130" s="88"/>
      <c r="B130" s="89"/>
      <c r="C130" s="89"/>
      <c r="D130" s="89"/>
      <c r="E130" s="89"/>
      <c r="F130" s="89"/>
      <c r="G130" s="89"/>
      <c r="H130" s="94"/>
      <c r="I130" s="89"/>
      <c r="J130" s="89"/>
      <c r="K130" s="89"/>
      <c r="L130" s="89"/>
      <c r="M130" s="89"/>
      <c r="N130" s="89"/>
      <c r="O130" s="94"/>
      <c r="P130" s="89"/>
      <c r="Q130" s="89"/>
      <c r="R130" s="89"/>
      <c r="S130" s="89"/>
      <c r="T130" s="89"/>
      <c r="U130" s="89"/>
      <c r="V130" s="94"/>
      <c r="W130" s="89"/>
      <c r="X130" s="89"/>
      <c r="Y130" s="89"/>
      <c r="Z130" s="89"/>
      <c r="AA130" s="89"/>
      <c r="AB130" s="89"/>
      <c r="AC130" s="89"/>
      <c r="AD130" s="89"/>
    </row>
    <row r="131" spans="1:30" s="966" customFormat="1" ht="15.75">
      <c r="A131" s="88"/>
      <c r="B131" s="89"/>
      <c r="C131" s="89"/>
      <c r="D131" s="89"/>
      <c r="E131" s="89"/>
      <c r="F131" s="89"/>
      <c r="G131" s="89"/>
      <c r="H131" s="94"/>
      <c r="I131" s="89"/>
      <c r="J131" s="89"/>
      <c r="K131" s="89"/>
      <c r="L131" s="89"/>
      <c r="M131" s="89"/>
      <c r="N131" s="89"/>
      <c r="O131" s="94"/>
      <c r="P131" s="89"/>
      <c r="Q131" s="89"/>
      <c r="R131" s="89"/>
      <c r="S131" s="89"/>
      <c r="T131" s="89"/>
      <c r="U131" s="89"/>
      <c r="V131" s="94"/>
      <c r="W131" s="89"/>
      <c r="X131" s="89"/>
      <c r="Y131" s="89"/>
      <c r="Z131" s="89"/>
      <c r="AA131" s="89"/>
      <c r="AB131" s="89"/>
      <c r="AC131" s="89"/>
      <c r="AD131" s="89"/>
    </row>
    <row r="132" spans="1:30" s="966" customFormat="1" ht="15.75">
      <c r="A132" s="88"/>
      <c r="B132" s="89"/>
      <c r="C132" s="89"/>
      <c r="D132" s="89"/>
      <c r="E132" s="89"/>
      <c r="F132" s="89"/>
      <c r="G132" s="89"/>
      <c r="H132" s="94"/>
      <c r="I132" s="89"/>
      <c r="J132" s="89"/>
      <c r="K132" s="89"/>
      <c r="L132" s="89"/>
      <c r="M132" s="89"/>
      <c r="N132" s="89"/>
      <c r="O132" s="94"/>
      <c r="P132" s="89"/>
      <c r="Q132" s="89"/>
      <c r="R132" s="89"/>
      <c r="S132" s="89"/>
      <c r="T132" s="89"/>
      <c r="U132" s="89"/>
      <c r="V132" s="94"/>
      <c r="W132" s="89"/>
      <c r="X132" s="89"/>
      <c r="Y132" s="89"/>
      <c r="Z132" s="89"/>
      <c r="AA132" s="89"/>
      <c r="AB132" s="89"/>
      <c r="AC132" s="89"/>
      <c r="AD132" s="89"/>
    </row>
    <row r="133" spans="1:30" s="966" customFormat="1" ht="15.75">
      <c r="A133" s="88"/>
      <c r="B133" s="89"/>
      <c r="C133" s="89"/>
      <c r="D133" s="89"/>
      <c r="E133" s="89"/>
      <c r="F133" s="89"/>
      <c r="G133" s="89"/>
      <c r="H133" s="94"/>
      <c r="I133" s="89"/>
      <c r="J133" s="89"/>
      <c r="K133" s="89"/>
      <c r="L133" s="89"/>
      <c r="M133" s="89"/>
      <c r="N133" s="89"/>
      <c r="O133" s="94"/>
      <c r="P133" s="89"/>
      <c r="Q133" s="89"/>
      <c r="R133" s="89"/>
      <c r="S133" s="89"/>
      <c r="T133" s="89"/>
      <c r="U133" s="89"/>
      <c r="V133" s="94"/>
      <c r="W133" s="89"/>
      <c r="X133" s="89"/>
      <c r="Y133" s="89"/>
      <c r="Z133" s="89"/>
      <c r="AA133" s="89"/>
      <c r="AB133" s="89"/>
      <c r="AC133" s="89"/>
      <c r="AD133" s="89"/>
    </row>
    <row r="134" spans="1:30" s="966" customFormat="1" ht="15.75">
      <c r="A134" s="88"/>
      <c r="B134" s="89"/>
      <c r="C134" s="89"/>
      <c r="D134" s="89"/>
      <c r="E134" s="89"/>
      <c r="F134" s="89"/>
      <c r="G134" s="89"/>
      <c r="H134" s="94"/>
      <c r="I134" s="89"/>
      <c r="J134" s="89"/>
      <c r="K134" s="89"/>
      <c r="L134" s="89"/>
      <c r="M134" s="89"/>
      <c r="N134" s="89"/>
      <c r="O134" s="94"/>
      <c r="P134" s="89"/>
      <c r="Q134" s="89"/>
      <c r="R134" s="89"/>
      <c r="S134" s="89"/>
      <c r="T134" s="89"/>
      <c r="U134" s="89"/>
      <c r="V134" s="94"/>
      <c r="W134" s="89"/>
      <c r="X134" s="89"/>
      <c r="Y134" s="89"/>
      <c r="Z134" s="89"/>
      <c r="AA134" s="89"/>
      <c r="AB134" s="89"/>
      <c r="AC134" s="89"/>
      <c r="AD134" s="89"/>
    </row>
    <row r="135" spans="1:30" s="966" customFormat="1" ht="15.75">
      <c r="A135" s="88"/>
      <c r="B135" s="89"/>
      <c r="C135" s="89"/>
      <c r="D135" s="89"/>
      <c r="E135" s="89"/>
      <c r="F135" s="89"/>
      <c r="G135" s="89"/>
      <c r="H135" s="94"/>
      <c r="I135" s="89"/>
      <c r="J135" s="89"/>
      <c r="K135" s="89"/>
      <c r="L135" s="89"/>
      <c r="M135" s="89"/>
      <c r="N135" s="89"/>
      <c r="O135" s="94"/>
      <c r="P135" s="89"/>
      <c r="Q135" s="89"/>
      <c r="R135" s="89"/>
      <c r="S135" s="89"/>
      <c r="T135" s="89"/>
      <c r="U135" s="89"/>
      <c r="V135" s="94"/>
      <c r="W135" s="89"/>
      <c r="X135" s="89"/>
      <c r="Y135" s="89"/>
      <c r="Z135" s="89"/>
      <c r="AA135" s="89"/>
      <c r="AB135" s="89"/>
      <c r="AC135" s="89"/>
      <c r="AD135" s="89"/>
    </row>
    <row r="136" spans="1:30" s="966" customFormat="1" ht="15.75">
      <c r="A136" s="88"/>
      <c r="B136" s="89"/>
      <c r="C136" s="89"/>
      <c r="D136" s="89"/>
      <c r="E136" s="89"/>
      <c r="F136" s="89"/>
      <c r="G136" s="89"/>
      <c r="H136" s="94"/>
      <c r="I136" s="89"/>
      <c r="J136" s="89"/>
      <c r="K136" s="89"/>
      <c r="L136" s="89"/>
      <c r="M136" s="89"/>
      <c r="N136" s="89"/>
      <c r="O136" s="94"/>
      <c r="P136" s="89"/>
      <c r="Q136" s="89"/>
      <c r="R136" s="89"/>
      <c r="S136" s="89"/>
      <c r="T136" s="89"/>
      <c r="U136" s="89"/>
      <c r="V136" s="94"/>
      <c r="W136" s="89"/>
      <c r="X136" s="89"/>
      <c r="Y136" s="89"/>
      <c r="Z136" s="89"/>
      <c r="AA136" s="89"/>
      <c r="AB136" s="89"/>
      <c r="AC136" s="89"/>
      <c r="AD136" s="89"/>
    </row>
    <row r="137" spans="1:30" s="966" customFormat="1" ht="15.75">
      <c r="A137" s="88"/>
      <c r="B137" s="89"/>
      <c r="C137" s="89"/>
      <c r="D137" s="89"/>
      <c r="E137" s="89"/>
      <c r="F137" s="89"/>
      <c r="G137" s="89"/>
      <c r="H137" s="94"/>
      <c r="I137" s="89"/>
      <c r="J137" s="89"/>
      <c r="K137" s="89"/>
      <c r="L137" s="89"/>
      <c r="M137" s="89"/>
      <c r="N137" s="89"/>
      <c r="O137" s="94"/>
      <c r="P137" s="89"/>
      <c r="Q137" s="89"/>
      <c r="R137" s="89"/>
      <c r="S137" s="89"/>
      <c r="T137" s="89"/>
      <c r="U137" s="89"/>
      <c r="V137" s="94"/>
      <c r="W137" s="89"/>
      <c r="X137" s="89"/>
      <c r="Y137" s="89"/>
      <c r="Z137" s="89"/>
      <c r="AA137" s="89"/>
      <c r="AB137" s="89"/>
      <c r="AC137" s="89"/>
      <c r="AD137" s="89"/>
    </row>
    <row r="138" spans="1:30" s="966" customFormat="1" ht="15.75">
      <c r="A138" s="88"/>
      <c r="B138" s="89"/>
      <c r="C138" s="89"/>
      <c r="D138" s="89"/>
      <c r="E138" s="89"/>
      <c r="F138" s="89"/>
      <c r="G138" s="89"/>
      <c r="H138" s="94"/>
      <c r="I138" s="89"/>
      <c r="J138" s="89"/>
      <c r="K138" s="89"/>
      <c r="L138" s="89"/>
      <c r="M138" s="89"/>
      <c r="N138" s="89"/>
      <c r="O138" s="94"/>
      <c r="P138" s="89"/>
      <c r="Q138" s="89"/>
      <c r="R138" s="89"/>
      <c r="S138" s="89"/>
      <c r="T138" s="89"/>
      <c r="U138" s="89"/>
      <c r="V138" s="94"/>
      <c r="W138" s="89"/>
      <c r="X138" s="89"/>
      <c r="Y138" s="89"/>
      <c r="Z138" s="89"/>
      <c r="AA138" s="89"/>
      <c r="AB138" s="89"/>
      <c r="AC138" s="89"/>
      <c r="AD138" s="89"/>
    </row>
    <row r="139" spans="1:30" s="966" customFormat="1" ht="15.75">
      <c r="A139" s="88"/>
      <c r="B139" s="89"/>
      <c r="C139" s="89"/>
      <c r="D139" s="89"/>
      <c r="E139" s="89"/>
      <c r="F139" s="89"/>
      <c r="G139" s="89"/>
      <c r="H139" s="94"/>
      <c r="I139" s="89"/>
      <c r="J139" s="89"/>
      <c r="K139" s="89"/>
      <c r="L139" s="89"/>
      <c r="M139" s="89"/>
      <c r="N139" s="89"/>
      <c r="O139" s="94"/>
      <c r="P139" s="89"/>
      <c r="Q139" s="89"/>
      <c r="R139" s="89"/>
      <c r="S139" s="89"/>
      <c r="T139" s="89"/>
      <c r="U139" s="89"/>
      <c r="V139" s="94"/>
      <c r="W139" s="89"/>
      <c r="X139" s="89"/>
      <c r="Y139" s="89"/>
      <c r="Z139" s="89"/>
      <c r="AA139" s="89"/>
      <c r="AB139" s="89"/>
      <c r="AC139" s="89"/>
      <c r="AD139" s="89"/>
    </row>
    <row r="140" spans="1:30" s="966" customFormat="1" ht="15.75">
      <c r="A140" s="88"/>
      <c r="B140" s="89"/>
      <c r="C140" s="89"/>
      <c r="D140" s="89"/>
      <c r="E140" s="89"/>
      <c r="F140" s="89"/>
      <c r="G140" s="89"/>
      <c r="H140" s="94"/>
      <c r="I140" s="89"/>
      <c r="J140" s="89"/>
      <c r="K140" s="89"/>
      <c r="L140" s="89"/>
      <c r="M140" s="89"/>
      <c r="N140" s="89"/>
      <c r="O140" s="94"/>
      <c r="P140" s="89"/>
      <c r="Q140" s="89"/>
      <c r="R140" s="89"/>
      <c r="S140" s="89"/>
      <c r="T140" s="89"/>
      <c r="U140" s="89"/>
      <c r="V140" s="94"/>
      <c r="W140" s="89"/>
      <c r="X140" s="89"/>
      <c r="Y140" s="89"/>
      <c r="Z140" s="89"/>
      <c r="AA140" s="89"/>
      <c r="AB140" s="89"/>
      <c r="AC140" s="89"/>
      <c r="AD140" s="89"/>
    </row>
    <row r="141" spans="1:30" s="966" customFormat="1" ht="15.75">
      <c r="A141" s="88"/>
      <c r="B141" s="89"/>
      <c r="C141" s="89"/>
      <c r="D141" s="89"/>
      <c r="E141" s="89"/>
      <c r="F141" s="89"/>
      <c r="G141" s="89"/>
      <c r="H141" s="94"/>
      <c r="I141" s="89"/>
      <c r="J141" s="89"/>
      <c r="K141" s="89"/>
      <c r="L141" s="89"/>
      <c r="M141" s="89"/>
      <c r="N141" s="89"/>
      <c r="O141" s="94"/>
      <c r="P141" s="89"/>
      <c r="Q141" s="89"/>
      <c r="R141" s="89"/>
      <c r="S141" s="89"/>
      <c r="T141" s="89"/>
      <c r="U141" s="89"/>
      <c r="V141" s="94"/>
      <c r="W141" s="89"/>
      <c r="X141" s="89"/>
      <c r="Y141" s="89"/>
      <c r="Z141" s="89"/>
      <c r="AA141" s="89"/>
      <c r="AB141" s="89"/>
      <c r="AC141" s="89"/>
      <c r="AD141" s="89"/>
    </row>
    <row r="142" spans="1:30" s="966" customFormat="1" ht="15.75">
      <c r="A142" s="88"/>
      <c r="B142" s="89"/>
      <c r="C142" s="89"/>
      <c r="D142" s="89"/>
      <c r="E142" s="89"/>
      <c r="F142" s="89"/>
      <c r="G142" s="89"/>
      <c r="H142" s="94"/>
      <c r="I142" s="89"/>
      <c r="J142" s="89"/>
      <c r="K142" s="89"/>
      <c r="L142" s="89"/>
      <c r="M142" s="89"/>
      <c r="N142" s="89"/>
      <c r="O142" s="94"/>
      <c r="P142" s="89"/>
      <c r="Q142" s="89"/>
      <c r="R142" s="89"/>
      <c r="S142" s="89"/>
      <c r="T142" s="89"/>
      <c r="U142" s="89"/>
      <c r="V142" s="94"/>
      <c r="W142" s="89"/>
      <c r="X142" s="89"/>
      <c r="Y142" s="89"/>
      <c r="Z142" s="89"/>
      <c r="AA142" s="89"/>
      <c r="AB142" s="89"/>
      <c r="AC142" s="89"/>
      <c r="AD142" s="89"/>
    </row>
    <row r="143" spans="1:30" s="966" customFormat="1" ht="15.75">
      <c r="A143" s="88"/>
      <c r="B143" s="89"/>
      <c r="C143" s="89"/>
      <c r="D143" s="89"/>
      <c r="E143" s="89"/>
      <c r="F143" s="89"/>
      <c r="G143" s="89"/>
      <c r="H143" s="94"/>
      <c r="I143" s="89"/>
      <c r="J143" s="89"/>
      <c r="K143" s="89"/>
      <c r="L143" s="89"/>
      <c r="M143" s="89"/>
      <c r="N143" s="89"/>
      <c r="O143" s="94"/>
      <c r="P143" s="89"/>
      <c r="Q143" s="89"/>
      <c r="R143" s="89"/>
      <c r="S143" s="89"/>
      <c r="T143" s="89"/>
      <c r="U143" s="89"/>
      <c r="V143" s="94"/>
      <c r="W143" s="89"/>
      <c r="X143" s="89"/>
      <c r="Y143" s="89"/>
      <c r="Z143" s="89"/>
      <c r="AA143" s="89"/>
      <c r="AB143" s="89"/>
      <c r="AC143" s="89"/>
      <c r="AD143" s="89"/>
    </row>
    <row r="144" spans="1:30" s="966" customFormat="1" ht="15.75">
      <c r="A144" s="88"/>
      <c r="B144" s="89"/>
      <c r="C144" s="89"/>
      <c r="D144" s="89"/>
      <c r="E144" s="89"/>
      <c r="F144" s="89"/>
      <c r="G144" s="89"/>
      <c r="H144" s="94"/>
      <c r="I144" s="89"/>
      <c r="J144" s="89"/>
      <c r="K144" s="89"/>
      <c r="L144" s="89"/>
      <c r="M144" s="89"/>
      <c r="N144" s="89"/>
      <c r="O144" s="94"/>
      <c r="P144" s="89"/>
      <c r="Q144" s="89"/>
      <c r="R144" s="89"/>
      <c r="S144" s="89"/>
      <c r="T144" s="89"/>
      <c r="U144" s="89"/>
      <c r="V144" s="94"/>
      <c r="W144" s="89"/>
      <c r="X144" s="89"/>
      <c r="Y144" s="89"/>
      <c r="Z144" s="89"/>
      <c r="AA144" s="89"/>
      <c r="AB144" s="89"/>
      <c r="AC144" s="89"/>
      <c r="AD144" s="89"/>
    </row>
    <row r="145" spans="1:30" s="966" customFormat="1" ht="15.75">
      <c r="A145" s="88"/>
      <c r="B145" s="89"/>
      <c r="C145" s="89"/>
      <c r="D145" s="89"/>
      <c r="E145" s="89"/>
      <c r="F145" s="89"/>
      <c r="G145" s="89"/>
      <c r="H145" s="94"/>
      <c r="I145" s="89"/>
      <c r="J145" s="89"/>
      <c r="K145" s="89"/>
      <c r="L145" s="89"/>
      <c r="M145" s="89"/>
      <c r="N145" s="89"/>
      <c r="O145" s="94"/>
      <c r="P145" s="89"/>
      <c r="Q145" s="89"/>
      <c r="R145" s="89"/>
      <c r="S145" s="89"/>
      <c r="T145" s="89"/>
      <c r="U145" s="89"/>
      <c r="V145" s="94"/>
      <c r="W145" s="89"/>
      <c r="X145" s="89"/>
      <c r="Y145" s="89"/>
      <c r="Z145" s="89"/>
      <c r="AA145" s="89"/>
      <c r="AB145" s="89"/>
      <c r="AC145" s="89"/>
      <c r="AD145" s="89"/>
    </row>
    <row r="146" spans="1:30" s="966" customFormat="1" ht="15.75">
      <c r="A146" s="88"/>
      <c r="B146" s="89"/>
      <c r="C146" s="89"/>
      <c r="D146" s="89"/>
      <c r="E146" s="89"/>
      <c r="F146" s="89"/>
      <c r="G146" s="89"/>
      <c r="H146" s="94"/>
      <c r="I146" s="89"/>
      <c r="J146" s="89"/>
      <c r="K146" s="89"/>
      <c r="L146" s="89"/>
      <c r="M146" s="89"/>
      <c r="N146" s="89"/>
      <c r="O146" s="94"/>
      <c r="P146" s="89"/>
      <c r="Q146" s="89"/>
      <c r="R146" s="89"/>
      <c r="S146" s="89"/>
      <c r="T146" s="89"/>
      <c r="U146" s="89"/>
      <c r="V146" s="94"/>
      <c r="W146" s="89"/>
      <c r="X146" s="89"/>
      <c r="Y146" s="89"/>
      <c r="Z146" s="89"/>
      <c r="AA146" s="89"/>
      <c r="AB146" s="89"/>
      <c r="AC146" s="89"/>
      <c r="AD146" s="89"/>
    </row>
    <row r="147" spans="1:30" s="966" customFormat="1" ht="15.75">
      <c r="A147" s="88"/>
      <c r="B147" s="89"/>
      <c r="C147" s="89"/>
      <c r="D147" s="89"/>
      <c r="E147" s="89"/>
      <c r="F147" s="89"/>
      <c r="G147" s="89"/>
      <c r="H147" s="94"/>
      <c r="I147" s="89"/>
      <c r="J147" s="89"/>
      <c r="K147" s="89"/>
      <c r="L147" s="89"/>
      <c r="M147" s="89"/>
      <c r="N147" s="89"/>
      <c r="O147" s="94"/>
      <c r="P147" s="89"/>
      <c r="Q147" s="89"/>
      <c r="R147" s="89"/>
      <c r="S147" s="89"/>
      <c r="T147" s="89"/>
      <c r="U147" s="89"/>
      <c r="V147" s="94"/>
      <c r="W147" s="89"/>
      <c r="X147" s="89"/>
      <c r="Y147" s="89"/>
      <c r="Z147" s="89"/>
      <c r="AA147" s="89"/>
      <c r="AB147" s="89"/>
      <c r="AC147" s="89"/>
      <c r="AD147" s="89"/>
    </row>
    <row r="148" spans="1:30" s="966" customFormat="1" ht="15.75">
      <c r="A148" s="88"/>
      <c r="B148" s="89"/>
      <c r="C148" s="89"/>
      <c r="D148" s="89"/>
      <c r="E148" s="89"/>
      <c r="F148" s="89"/>
      <c r="G148" s="89"/>
      <c r="H148" s="94"/>
      <c r="I148" s="89"/>
      <c r="J148" s="89"/>
      <c r="K148" s="89"/>
      <c r="L148" s="89"/>
      <c r="M148" s="89"/>
      <c r="N148" s="89"/>
      <c r="O148" s="94"/>
      <c r="P148" s="89"/>
      <c r="Q148" s="89"/>
      <c r="R148" s="89"/>
      <c r="S148" s="89"/>
      <c r="T148" s="89"/>
      <c r="U148" s="89"/>
      <c r="V148" s="94"/>
      <c r="W148" s="89"/>
      <c r="X148" s="89"/>
      <c r="Y148" s="89"/>
      <c r="Z148" s="89"/>
      <c r="AA148" s="89"/>
      <c r="AB148" s="89"/>
      <c r="AC148" s="89"/>
      <c r="AD148" s="89"/>
    </row>
    <row r="149" spans="1:30" s="966" customFormat="1" ht="15.75">
      <c r="A149" s="88"/>
      <c r="B149" s="89"/>
      <c r="C149" s="89"/>
      <c r="D149" s="89"/>
      <c r="E149" s="89"/>
      <c r="F149" s="89"/>
      <c r="G149" s="89"/>
      <c r="H149" s="94"/>
      <c r="I149" s="89"/>
      <c r="J149" s="89"/>
      <c r="K149" s="89"/>
      <c r="L149" s="89"/>
      <c r="M149" s="89"/>
      <c r="N149" s="89"/>
      <c r="O149" s="94"/>
      <c r="P149" s="89"/>
      <c r="Q149" s="89"/>
      <c r="R149" s="89"/>
      <c r="S149" s="89"/>
      <c r="T149" s="89"/>
      <c r="U149" s="89"/>
      <c r="V149" s="94"/>
      <c r="W149" s="89"/>
      <c r="X149" s="89"/>
      <c r="Y149" s="89"/>
      <c r="Z149" s="89"/>
      <c r="AA149" s="89"/>
      <c r="AB149" s="89"/>
      <c r="AC149" s="89"/>
      <c r="AD149" s="89"/>
    </row>
    <row r="150" spans="1:30" s="966" customFormat="1" ht="15.75">
      <c r="A150" s="88"/>
      <c r="B150" s="89"/>
      <c r="C150" s="89"/>
      <c r="D150" s="89"/>
      <c r="E150" s="89"/>
      <c r="F150" s="89"/>
      <c r="G150" s="89"/>
      <c r="H150" s="94"/>
      <c r="I150" s="89"/>
      <c r="J150" s="89"/>
      <c r="K150" s="89"/>
      <c r="L150" s="89"/>
      <c r="M150" s="89"/>
      <c r="N150" s="89"/>
      <c r="O150" s="94"/>
      <c r="P150" s="89"/>
      <c r="Q150" s="89"/>
      <c r="R150" s="89"/>
      <c r="S150" s="89"/>
      <c r="T150" s="89"/>
      <c r="U150" s="89"/>
      <c r="V150" s="94"/>
      <c r="W150" s="89"/>
      <c r="X150" s="89"/>
      <c r="Y150" s="89"/>
      <c r="Z150" s="89"/>
      <c r="AA150" s="89"/>
      <c r="AB150" s="89"/>
      <c r="AC150" s="89"/>
      <c r="AD150" s="89"/>
    </row>
    <row r="151" spans="1:30" s="966" customFormat="1" ht="15.75">
      <c r="A151" s="88"/>
      <c r="B151" s="89"/>
      <c r="C151" s="89"/>
      <c r="D151" s="89"/>
      <c r="E151" s="89"/>
      <c r="F151" s="89"/>
      <c r="G151" s="89"/>
      <c r="H151" s="94"/>
      <c r="I151" s="89"/>
      <c r="J151" s="89"/>
      <c r="K151" s="89"/>
      <c r="L151" s="89"/>
      <c r="M151" s="89"/>
      <c r="N151" s="89"/>
      <c r="O151" s="94"/>
      <c r="P151" s="89"/>
      <c r="Q151" s="89"/>
      <c r="R151" s="89"/>
      <c r="S151" s="89"/>
      <c r="T151" s="89"/>
      <c r="U151" s="89"/>
      <c r="V151" s="94"/>
      <c r="W151" s="89"/>
      <c r="X151" s="89"/>
      <c r="Y151" s="89"/>
      <c r="Z151" s="89"/>
      <c r="AA151" s="89"/>
      <c r="AB151" s="89"/>
      <c r="AC151" s="89"/>
      <c r="AD151" s="89"/>
    </row>
    <row r="152" spans="1:30" s="966" customFormat="1" ht="15.75">
      <c r="A152" s="88"/>
      <c r="B152" s="89"/>
      <c r="C152" s="89"/>
      <c r="D152" s="89"/>
      <c r="E152" s="89"/>
      <c r="F152" s="89"/>
      <c r="G152" s="89"/>
      <c r="H152" s="94"/>
      <c r="I152" s="89"/>
      <c r="J152" s="89"/>
      <c r="K152" s="89"/>
      <c r="L152" s="89"/>
      <c r="M152" s="89"/>
      <c r="N152" s="89"/>
      <c r="O152" s="94"/>
      <c r="P152" s="89"/>
      <c r="Q152" s="89"/>
      <c r="R152" s="89"/>
      <c r="S152" s="89"/>
      <c r="T152" s="89"/>
      <c r="U152" s="89"/>
      <c r="V152" s="94"/>
      <c r="W152" s="89"/>
      <c r="X152" s="89"/>
      <c r="Y152" s="89"/>
      <c r="Z152" s="89"/>
      <c r="AA152" s="89"/>
      <c r="AB152" s="89"/>
      <c r="AC152" s="89"/>
      <c r="AD152" s="89"/>
    </row>
    <row r="153" spans="1:30" s="966" customFormat="1" ht="15.75">
      <c r="A153" s="88"/>
      <c r="B153" s="89"/>
      <c r="C153" s="89"/>
      <c r="D153" s="89"/>
      <c r="E153" s="89"/>
      <c r="F153" s="89"/>
      <c r="G153" s="89"/>
      <c r="H153" s="94"/>
      <c r="I153" s="89"/>
      <c r="J153" s="89"/>
      <c r="K153" s="89"/>
      <c r="L153" s="89"/>
      <c r="M153" s="89"/>
      <c r="N153" s="89"/>
      <c r="O153" s="94"/>
      <c r="P153" s="89"/>
      <c r="Q153" s="89"/>
      <c r="R153" s="89"/>
      <c r="S153" s="89"/>
      <c r="T153" s="89"/>
      <c r="U153" s="89"/>
      <c r="V153" s="94"/>
      <c r="W153" s="89"/>
      <c r="X153" s="89"/>
      <c r="Y153" s="89"/>
      <c r="Z153" s="89"/>
      <c r="AA153" s="89"/>
      <c r="AB153" s="89"/>
      <c r="AC153" s="89"/>
      <c r="AD153" s="89"/>
    </row>
    <row r="154" spans="1:30" s="966" customFormat="1" ht="15.75">
      <c r="A154" s="88"/>
      <c r="B154" s="89"/>
      <c r="C154" s="89"/>
      <c r="D154" s="89"/>
      <c r="E154" s="89"/>
      <c r="F154" s="89"/>
      <c r="G154" s="89"/>
      <c r="H154" s="94"/>
      <c r="I154" s="89"/>
      <c r="J154" s="89"/>
      <c r="K154" s="89"/>
      <c r="L154" s="89"/>
      <c r="M154" s="89"/>
      <c r="N154" s="89"/>
      <c r="O154" s="94"/>
      <c r="P154" s="89"/>
      <c r="Q154" s="89"/>
      <c r="R154" s="89"/>
      <c r="S154" s="89"/>
      <c r="T154" s="89"/>
      <c r="U154" s="89"/>
      <c r="V154" s="94"/>
      <c r="W154" s="89"/>
      <c r="X154" s="89"/>
      <c r="Y154" s="89"/>
      <c r="Z154" s="89"/>
      <c r="AA154" s="89"/>
      <c r="AB154" s="89"/>
      <c r="AC154" s="89"/>
      <c r="AD154" s="89"/>
    </row>
    <row r="155" spans="1:30" s="966" customFormat="1" ht="15.75">
      <c r="A155" s="88"/>
      <c r="B155" s="89"/>
      <c r="C155" s="89"/>
      <c r="D155" s="89"/>
      <c r="E155" s="89"/>
      <c r="F155" s="89"/>
      <c r="G155" s="89"/>
      <c r="H155" s="94"/>
      <c r="I155" s="89"/>
      <c r="J155" s="89"/>
      <c r="K155" s="89"/>
      <c r="L155" s="89"/>
      <c r="M155" s="89"/>
      <c r="N155" s="89"/>
      <c r="O155" s="94"/>
      <c r="P155" s="89"/>
      <c r="Q155" s="89"/>
      <c r="R155" s="89"/>
      <c r="S155" s="89"/>
      <c r="T155" s="89"/>
      <c r="U155" s="89"/>
      <c r="V155" s="94"/>
      <c r="W155" s="89"/>
      <c r="X155" s="89"/>
      <c r="Y155" s="89"/>
      <c r="Z155" s="89"/>
      <c r="AA155" s="89"/>
      <c r="AB155" s="89"/>
      <c r="AC155" s="89"/>
      <c r="AD155" s="89"/>
    </row>
    <row r="156" spans="1:30" s="966" customFormat="1" ht="15.75">
      <c r="A156" s="88"/>
      <c r="B156" s="89"/>
      <c r="C156" s="89"/>
      <c r="D156" s="89"/>
      <c r="E156" s="89"/>
      <c r="F156" s="89"/>
      <c r="G156" s="89"/>
      <c r="H156" s="94"/>
      <c r="I156" s="89"/>
      <c r="J156" s="89"/>
      <c r="K156" s="89"/>
      <c r="L156" s="89"/>
      <c r="M156" s="89"/>
      <c r="N156" s="89"/>
      <c r="O156" s="94"/>
      <c r="P156" s="89"/>
      <c r="Q156" s="89"/>
      <c r="R156" s="89"/>
      <c r="S156" s="89"/>
      <c r="T156" s="89"/>
      <c r="U156" s="89"/>
      <c r="V156" s="94"/>
      <c r="W156" s="89"/>
      <c r="X156" s="89"/>
      <c r="Y156" s="89"/>
      <c r="Z156" s="89"/>
      <c r="AA156" s="89"/>
      <c r="AB156" s="89"/>
      <c r="AC156" s="89"/>
      <c r="AD156" s="89"/>
    </row>
    <row r="157" spans="1:30" s="966" customFormat="1" ht="15.75">
      <c r="A157" s="88"/>
      <c r="B157" s="89"/>
      <c r="C157" s="89"/>
      <c r="D157" s="89"/>
      <c r="E157" s="89"/>
      <c r="F157" s="89"/>
      <c r="G157" s="89"/>
      <c r="H157" s="94"/>
      <c r="I157" s="89"/>
      <c r="J157" s="89"/>
      <c r="K157" s="89"/>
      <c r="L157" s="89"/>
      <c r="M157" s="89"/>
      <c r="N157" s="89"/>
      <c r="O157" s="94"/>
      <c r="P157" s="89"/>
      <c r="Q157" s="89"/>
      <c r="R157" s="89"/>
      <c r="S157" s="89"/>
      <c r="T157" s="89"/>
      <c r="U157" s="89"/>
      <c r="V157" s="94"/>
      <c r="W157" s="89"/>
      <c r="X157" s="89"/>
      <c r="Y157" s="89"/>
      <c r="Z157" s="89"/>
      <c r="AA157" s="89"/>
      <c r="AB157" s="89"/>
      <c r="AC157" s="89"/>
      <c r="AD157" s="89"/>
    </row>
    <row r="158" spans="1:30" s="966" customFormat="1" ht="15.75">
      <c r="A158" s="88"/>
      <c r="B158" s="89"/>
      <c r="C158" s="89"/>
      <c r="D158" s="89"/>
      <c r="E158" s="89"/>
      <c r="F158" s="89"/>
      <c r="G158" s="89"/>
      <c r="H158" s="94"/>
      <c r="I158" s="89"/>
      <c r="J158" s="89"/>
      <c r="K158" s="89"/>
      <c r="L158" s="89"/>
      <c r="M158" s="89"/>
      <c r="N158" s="89"/>
      <c r="O158" s="94"/>
      <c r="P158" s="89"/>
      <c r="Q158" s="89"/>
      <c r="R158" s="89"/>
      <c r="S158" s="89"/>
      <c r="T158" s="89"/>
      <c r="U158" s="89"/>
      <c r="V158" s="94"/>
      <c r="W158" s="89"/>
      <c r="X158" s="89"/>
      <c r="Y158" s="89"/>
      <c r="Z158" s="89"/>
      <c r="AA158" s="89"/>
      <c r="AB158" s="89"/>
      <c r="AC158" s="89"/>
      <c r="AD158" s="89"/>
    </row>
    <row r="159" spans="1:30" s="966" customFormat="1" ht="15.75">
      <c r="A159" s="88"/>
      <c r="B159" s="89"/>
      <c r="C159" s="89"/>
      <c r="D159" s="89"/>
      <c r="E159" s="89"/>
      <c r="F159" s="89"/>
      <c r="G159" s="89"/>
      <c r="H159" s="94"/>
      <c r="I159" s="89"/>
      <c r="J159" s="89"/>
      <c r="K159" s="89"/>
      <c r="L159" s="89"/>
      <c r="M159" s="89"/>
      <c r="N159" s="89"/>
      <c r="O159" s="94"/>
      <c r="P159" s="89"/>
      <c r="Q159" s="89"/>
      <c r="R159" s="89"/>
      <c r="S159" s="89"/>
      <c r="T159" s="89"/>
      <c r="U159" s="89"/>
      <c r="V159" s="94"/>
      <c r="W159" s="89"/>
      <c r="X159" s="89"/>
      <c r="Y159" s="89"/>
      <c r="Z159" s="89"/>
      <c r="AA159" s="89"/>
      <c r="AB159" s="89"/>
      <c r="AC159" s="89"/>
      <c r="AD159" s="89"/>
    </row>
    <row r="160" spans="1:30" s="966" customFormat="1" ht="15.75">
      <c r="A160" s="88"/>
      <c r="B160" s="89"/>
      <c r="C160" s="89"/>
      <c r="D160" s="89"/>
      <c r="E160" s="89"/>
      <c r="F160" s="89"/>
      <c r="G160" s="89"/>
      <c r="H160" s="94"/>
      <c r="I160" s="89"/>
      <c r="J160" s="89"/>
      <c r="K160" s="89"/>
      <c r="L160" s="89"/>
      <c r="M160" s="89"/>
      <c r="N160" s="89"/>
      <c r="O160" s="94"/>
      <c r="P160" s="89"/>
      <c r="Q160" s="89"/>
      <c r="R160" s="89"/>
      <c r="S160" s="89"/>
      <c r="T160" s="89"/>
      <c r="U160" s="89"/>
      <c r="V160" s="94"/>
      <c r="W160" s="89"/>
      <c r="X160" s="89"/>
      <c r="Y160" s="89"/>
      <c r="Z160" s="89"/>
      <c r="AA160" s="89"/>
      <c r="AB160" s="89"/>
      <c r="AC160" s="89"/>
      <c r="AD160" s="89"/>
    </row>
    <row r="161" spans="1:30" s="966" customFormat="1" ht="15.75">
      <c r="A161" s="88"/>
      <c r="B161" s="89"/>
      <c r="C161" s="89"/>
      <c r="D161" s="89"/>
      <c r="E161" s="89"/>
      <c r="F161" s="89"/>
      <c r="G161" s="89"/>
      <c r="H161" s="94"/>
      <c r="I161" s="89"/>
      <c r="J161" s="89"/>
      <c r="K161" s="89"/>
      <c r="L161" s="89"/>
      <c r="M161" s="89"/>
      <c r="N161" s="89"/>
      <c r="O161" s="94"/>
      <c r="P161" s="89"/>
      <c r="Q161" s="89"/>
      <c r="R161" s="89"/>
      <c r="S161" s="89"/>
      <c r="T161" s="89"/>
      <c r="U161" s="89"/>
      <c r="V161" s="94"/>
      <c r="W161" s="89"/>
      <c r="X161" s="89"/>
      <c r="Y161" s="89"/>
      <c r="Z161" s="89"/>
      <c r="AA161" s="89"/>
      <c r="AB161" s="89"/>
      <c r="AC161" s="89"/>
      <c r="AD161" s="89"/>
    </row>
    <row r="162" spans="1:30" s="966" customFormat="1" ht="15.75">
      <c r="A162" s="88"/>
      <c r="B162" s="89"/>
      <c r="C162" s="89"/>
      <c r="D162" s="89"/>
      <c r="E162" s="89"/>
      <c r="F162" s="89"/>
      <c r="G162" s="89"/>
      <c r="H162" s="94"/>
      <c r="I162" s="89"/>
      <c r="J162" s="89"/>
      <c r="K162" s="89"/>
      <c r="L162" s="89"/>
      <c r="M162" s="89"/>
      <c r="N162" s="89"/>
      <c r="O162" s="94"/>
      <c r="P162" s="89"/>
      <c r="Q162" s="89"/>
      <c r="R162" s="89"/>
      <c r="S162" s="89"/>
      <c r="T162" s="89"/>
      <c r="U162" s="89"/>
      <c r="V162" s="94"/>
      <c r="W162" s="89"/>
      <c r="X162" s="89"/>
      <c r="Y162" s="89"/>
      <c r="Z162" s="89"/>
      <c r="AA162" s="89"/>
      <c r="AB162" s="89"/>
      <c r="AC162" s="89"/>
      <c r="AD162" s="89"/>
    </row>
    <row r="163" spans="1:30" s="966" customFormat="1" ht="15.75">
      <c r="A163" s="88"/>
      <c r="B163" s="89"/>
      <c r="C163" s="89"/>
      <c r="D163" s="89"/>
      <c r="E163" s="89"/>
      <c r="F163" s="89"/>
      <c r="G163" s="89"/>
      <c r="H163" s="94"/>
      <c r="I163" s="89"/>
      <c r="J163" s="89"/>
      <c r="K163" s="89"/>
      <c r="L163" s="89"/>
      <c r="M163" s="89"/>
      <c r="N163" s="89"/>
      <c r="O163" s="94"/>
      <c r="P163" s="89"/>
      <c r="Q163" s="89"/>
      <c r="R163" s="89"/>
      <c r="S163" s="89"/>
      <c r="T163" s="89"/>
      <c r="U163" s="89"/>
      <c r="V163" s="94"/>
      <c r="W163" s="89"/>
      <c r="X163" s="89"/>
      <c r="Y163" s="89"/>
      <c r="Z163" s="89"/>
      <c r="AA163" s="89"/>
      <c r="AB163" s="89"/>
      <c r="AC163" s="89"/>
      <c r="AD163" s="89"/>
    </row>
    <row r="164" spans="1:30" s="966" customFormat="1" ht="15.75">
      <c r="A164" s="88"/>
      <c r="B164" s="89"/>
      <c r="C164" s="89"/>
      <c r="D164" s="89"/>
      <c r="E164" s="89"/>
      <c r="F164" s="89"/>
      <c r="G164" s="89"/>
      <c r="H164" s="94"/>
      <c r="I164" s="89"/>
      <c r="J164" s="89"/>
      <c r="K164" s="89"/>
      <c r="L164" s="89"/>
      <c r="M164" s="89"/>
      <c r="N164" s="89"/>
      <c r="O164" s="94"/>
      <c r="P164" s="89"/>
      <c r="Q164" s="89"/>
      <c r="R164" s="89"/>
      <c r="S164" s="89"/>
      <c r="T164" s="89"/>
      <c r="U164" s="89"/>
      <c r="V164" s="94"/>
      <c r="W164" s="89"/>
      <c r="X164" s="89"/>
      <c r="Y164" s="89"/>
      <c r="Z164" s="89"/>
      <c r="AA164" s="89"/>
      <c r="AB164" s="89"/>
      <c r="AC164" s="89"/>
      <c r="AD164" s="89"/>
    </row>
    <row r="165" spans="1:30" s="966" customFormat="1" ht="15.75">
      <c r="A165" s="88"/>
      <c r="B165" s="89"/>
      <c r="C165" s="89"/>
      <c r="D165" s="89"/>
      <c r="E165" s="89"/>
      <c r="F165" s="89"/>
      <c r="G165" s="89"/>
      <c r="H165" s="94"/>
      <c r="I165" s="89"/>
      <c r="J165" s="89"/>
      <c r="K165" s="89"/>
      <c r="L165" s="89"/>
      <c r="M165" s="89"/>
      <c r="N165" s="89"/>
      <c r="O165" s="94"/>
      <c r="P165" s="89"/>
      <c r="Q165" s="89"/>
      <c r="R165" s="89"/>
      <c r="S165" s="89"/>
      <c r="T165" s="89"/>
      <c r="U165" s="89"/>
      <c r="V165" s="94"/>
      <c r="W165" s="89"/>
      <c r="X165" s="89"/>
      <c r="Y165" s="89"/>
      <c r="Z165" s="89"/>
      <c r="AA165" s="89"/>
      <c r="AB165" s="89"/>
      <c r="AC165" s="89"/>
      <c r="AD165" s="89"/>
    </row>
    <row r="166" spans="1:30" s="966" customFormat="1" ht="15.75">
      <c r="A166" s="88"/>
      <c r="B166" s="89"/>
      <c r="C166" s="89"/>
      <c r="D166" s="89"/>
      <c r="E166" s="89"/>
      <c r="F166" s="89"/>
      <c r="G166" s="89"/>
      <c r="H166" s="94"/>
      <c r="I166" s="89"/>
      <c r="J166" s="89"/>
      <c r="K166" s="89"/>
      <c r="L166" s="89"/>
      <c r="M166" s="89"/>
      <c r="N166" s="89"/>
      <c r="O166" s="94"/>
      <c r="P166" s="89"/>
      <c r="Q166" s="89"/>
      <c r="R166" s="89"/>
      <c r="S166" s="89"/>
      <c r="T166" s="89"/>
      <c r="U166" s="89"/>
      <c r="V166" s="94"/>
      <c r="W166" s="89"/>
      <c r="X166" s="89"/>
      <c r="Y166" s="89"/>
      <c r="Z166" s="89"/>
      <c r="AA166" s="89"/>
      <c r="AB166" s="89"/>
      <c r="AC166" s="89"/>
      <c r="AD166" s="89"/>
    </row>
    <row r="167" spans="1:30" s="966" customFormat="1" ht="15.75">
      <c r="A167" s="88"/>
      <c r="B167" s="89"/>
      <c r="C167" s="89"/>
      <c r="D167" s="89"/>
      <c r="E167" s="89"/>
      <c r="F167" s="89"/>
      <c r="G167" s="89"/>
      <c r="H167" s="94"/>
      <c r="I167" s="89"/>
      <c r="J167" s="89"/>
      <c r="K167" s="89"/>
      <c r="L167" s="89"/>
      <c r="M167" s="89"/>
      <c r="N167" s="89"/>
      <c r="O167" s="94"/>
      <c r="P167" s="89"/>
      <c r="Q167" s="89"/>
      <c r="R167" s="89"/>
      <c r="S167" s="89"/>
      <c r="T167" s="89"/>
      <c r="U167" s="89"/>
      <c r="V167" s="94"/>
      <c r="W167" s="89"/>
      <c r="X167" s="89"/>
      <c r="Y167" s="89"/>
      <c r="Z167" s="89"/>
      <c r="AA167" s="89"/>
      <c r="AB167" s="89"/>
      <c r="AC167" s="89"/>
      <c r="AD167" s="89"/>
    </row>
    <row r="168" spans="1:30" s="966" customFormat="1" ht="15.75">
      <c r="A168" s="88"/>
      <c r="B168" s="89"/>
      <c r="C168" s="89"/>
      <c r="D168" s="89"/>
      <c r="E168" s="89"/>
      <c r="F168" s="89"/>
      <c r="G168" s="89"/>
      <c r="H168" s="94"/>
      <c r="I168" s="89"/>
      <c r="J168" s="89"/>
      <c r="K168" s="89"/>
      <c r="L168" s="89"/>
      <c r="M168" s="89"/>
      <c r="N168" s="89"/>
      <c r="O168" s="94"/>
      <c r="P168" s="89"/>
      <c r="Q168" s="89"/>
      <c r="R168" s="89"/>
      <c r="S168" s="89"/>
      <c r="T168" s="89"/>
      <c r="U168" s="89"/>
      <c r="V168" s="94"/>
      <c r="W168" s="89"/>
      <c r="X168" s="89"/>
      <c r="Y168" s="89"/>
      <c r="Z168" s="89"/>
      <c r="AA168" s="89"/>
      <c r="AB168" s="89"/>
      <c r="AC168" s="89"/>
      <c r="AD168" s="89"/>
    </row>
    <row r="169" spans="1:30" s="966" customFormat="1" ht="15.75">
      <c r="A169" s="88"/>
      <c r="B169" s="89"/>
      <c r="C169" s="89"/>
      <c r="D169" s="89"/>
      <c r="E169" s="89"/>
      <c r="F169" s="89"/>
      <c r="G169" s="89"/>
      <c r="H169" s="94"/>
      <c r="I169" s="89"/>
      <c r="J169" s="89"/>
      <c r="K169" s="89"/>
      <c r="L169" s="89"/>
      <c r="M169" s="89"/>
      <c r="N169" s="89"/>
      <c r="O169" s="94"/>
      <c r="P169" s="89"/>
      <c r="Q169" s="89"/>
      <c r="R169" s="89"/>
      <c r="S169" s="89"/>
      <c r="T169" s="89"/>
      <c r="U169" s="89"/>
      <c r="V169" s="94"/>
      <c r="W169" s="89"/>
      <c r="X169" s="89"/>
      <c r="Y169" s="89"/>
      <c r="Z169" s="89"/>
      <c r="AA169" s="89"/>
      <c r="AB169" s="89"/>
      <c r="AC169" s="89"/>
      <c r="AD169" s="89"/>
    </row>
    <row r="170" spans="1:30" s="966" customFormat="1" ht="15.75">
      <c r="A170" s="88"/>
      <c r="B170" s="89"/>
      <c r="C170" s="89"/>
      <c r="D170" s="89"/>
      <c r="E170" s="89"/>
      <c r="F170" s="89"/>
      <c r="G170" s="89"/>
      <c r="H170" s="94"/>
      <c r="I170" s="89"/>
      <c r="J170" s="89"/>
      <c r="K170" s="89"/>
      <c r="L170" s="89"/>
      <c r="M170" s="89"/>
      <c r="N170" s="89"/>
      <c r="O170" s="94"/>
      <c r="P170" s="89"/>
      <c r="Q170" s="89"/>
      <c r="R170" s="89"/>
      <c r="S170" s="89"/>
      <c r="T170" s="89"/>
      <c r="U170" s="89"/>
      <c r="V170" s="94"/>
      <c r="W170" s="89"/>
      <c r="X170" s="89"/>
      <c r="Y170" s="89"/>
      <c r="Z170" s="89"/>
      <c r="AA170" s="89"/>
      <c r="AB170" s="89"/>
      <c r="AC170" s="89"/>
      <c r="AD170" s="89"/>
    </row>
    <row r="171" spans="1:30" s="966" customFormat="1" ht="15.75">
      <c r="A171" s="88"/>
      <c r="B171" s="89"/>
      <c r="C171" s="89"/>
      <c r="D171" s="89"/>
      <c r="E171" s="89"/>
      <c r="F171" s="89"/>
      <c r="G171" s="89"/>
      <c r="H171" s="94"/>
      <c r="I171" s="89"/>
      <c r="J171" s="89"/>
      <c r="K171" s="89"/>
      <c r="L171" s="89"/>
      <c r="M171" s="89"/>
      <c r="N171" s="89"/>
      <c r="O171" s="94"/>
      <c r="P171" s="89"/>
      <c r="Q171" s="89"/>
      <c r="R171" s="89"/>
      <c r="S171" s="89"/>
      <c r="T171" s="89"/>
      <c r="U171" s="89"/>
      <c r="V171" s="94"/>
      <c r="W171" s="89"/>
      <c r="X171" s="89"/>
      <c r="Y171" s="89"/>
      <c r="Z171" s="89"/>
      <c r="AA171" s="89"/>
      <c r="AB171" s="89"/>
      <c r="AC171" s="89"/>
      <c r="AD171" s="89"/>
    </row>
    <row r="172" spans="1:30" s="966" customFormat="1" ht="15.75">
      <c r="A172" s="88"/>
      <c r="B172" s="89"/>
      <c r="C172" s="89"/>
      <c r="D172" s="89"/>
      <c r="E172" s="89"/>
      <c r="F172" s="89"/>
      <c r="G172" s="89"/>
      <c r="H172" s="94"/>
      <c r="I172" s="89"/>
      <c r="J172" s="89"/>
      <c r="K172" s="89"/>
      <c r="L172" s="89"/>
      <c r="M172" s="89"/>
      <c r="N172" s="89"/>
      <c r="O172" s="94"/>
      <c r="P172" s="89"/>
      <c r="Q172" s="89"/>
      <c r="R172" s="89"/>
      <c r="S172" s="89"/>
      <c r="T172" s="89"/>
      <c r="U172" s="89"/>
      <c r="V172" s="94"/>
      <c r="W172" s="89"/>
      <c r="X172" s="89"/>
      <c r="Y172" s="89"/>
      <c r="Z172" s="89"/>
      <c r="AA172" s="89"/>
      <c r="AB172" s="89"/>
      <c r="AC172" s="89"/>
      <c r="AD172" s="89"/>
    </row>
    <row r="173" spans="1:30" s="966" customFormat="1" ht="15.75">
      <c r="A173" s="88"/>
      <c r="B173" s="89"/>
      <c r="C173" s="89"/>
      <c r="D173" s="89"/>
      <c r="E173" s="89"/>
      <c r="F173" s="89"/>
      <c r="G173" s="89"/>
      <c r="H173" s="94"/>
      <c r="I173" s="89"/>
      <c r="J173" s="89"/>
      <c r="K173" s="89"/>
      <c r="L173" s="89"/>
      <c r="M173" s="89"/>
      <c r="N173" s="89"/>
      <c r="O173" s="94"/>
      <c r="P173" s="89"/>
      <c r="Q173" s="89"/>
      <c r="R173" s="89"/>
      <c r="S173" s="89"/>
      <c r="T173" s="89"/>
      <c r="U173" s="89"/>
      <c r="V173" s="94"/>
      <c r="W173" s="89"/>
      <c r="X173" s="89"/>
      <c r="Y173" s="89"/>
      <c r="Z173" s="89"/>
      <c r="AA173" s="89"/>
      <c r="AB173" s="89"/>
      <c r="AC173" s="89"/>
      <c r="AD173" s="89"/>
    </row>
    <row r="174" spans="1:30" s="966" customFormat="1" ht="15.75">
      <c r="A174" s="88"/>
      <c r="B174" s="89"/>
      <c r="C174" s="89"/>
      <c r="D174" s="89"/>
      <c r="E174" s="89"/>
      <c r="F174" s="89"/>
      <c r="G174" s="89"/>
      <c r="H174" s="94"/>
      <c r="I174" s="89"/>
      <c r="J174" s="89"/>
      <c r="K174" s="89"/>
      <c r="L174" s="89"/>
      <c r="M174" s="89"/>
      <c r="N174" s="89"/>
      <c r="O174" s="94"/>
      <c r="P174" s="89"/>
      <c r="Q174" s="89"/>
      <c r="R174" s="89"/>
      <c r="S174" s="89"/>
      <c r="T174" s="89"/>
      <c r="U174" s="89"/>
      <c r="V174" s="94"/>
      <c r="W174" s="89"/>
      <c r="X174" s="89"/>
      <c r="Y174" s="89"/>
      <c r="Z174" s="89"/>
      <c r="AA174" s="89"/>
      <c r="AB174" s="89"/>
      <c r="AC174" s="89"/>
      <c r="AD174" s="89"/>
    </row>
    <row r="175" spans="1:30" s="966" customFormat="1" ht="15.75">
      <c r="A175" s="88"/>
      <c r="B175" s="89"/>
      <c r="C175" s="89"/>
      <c r="D175" s="89"/>
      <c r="E175" s="89"/>
      <c r="F175" s="89"/>
      <c r="G175" s="89"/>
      <c r="H175" s="94"/>
      <c r="I175" s="89"/>
      <c r="J175" s="89"/>
      <c r="K175" s="89"/>
      <c r="L175" s="89"/>
      <c r="M175" s="89"/>
      <c r="N175" s="89"/>
      <c r="O175" s="94"/>
      <c r="P175" s="89"/>
      <c r="Q175" s="89"/>
      <c r="R175" s="89"/>
      <c r="S175" s="89"/>
      <c r="T175" s="89"/>
      <c r="U175" s="89"/>
      <c r="V175" s="94"/>
      <c r="W175" s="89"/>
      <c r="X175" s="89"/>
      <c r="Y175" s="89"/>
      <c r="Z175" s="89"/>
      <c r="AA175" s="89"/>
      <c r="AB175" s="89"/>
      <c r="AC175" s="89"/>
      <c r="AD175" s="89"/>
    </row>
    <row r="176" spans="1:30" s="966" customFormat="1" ht="15.75">
      <c r="A176" s="88"/>
      <c r="B176" s="89"/>
      <c r="C176" s="89"/>
      <c r="D176" s="89"/>
      <c r="E176" s="89"/>
      <c r="F176" s="89"/>
      <c r="G176" s="89"/>
      <c r="H176" s="94"/>
      <c r="I176" s="89"/>
      <c r="J176" s="89"/>
      <c r="K176" s="89"/>
      <c r="L176" s="89"/>
      <c r="M176" s="89"/>
      <c r="N176" s="89"/>
      <c r="O176" s="94"/>
      <c r="P176" s="89"/>
      <c r="Q176" s="89"/>
      <c r="R176" s="89"/>
      <c r="S176" s="89"/>
      <c r="T176" s="89"/>
      <c r="U176" s="89"/>
      <c r="V176" s="94"/>
      <c r="W176" s="89"/>
      <c r="X176" s="89"/>
      <c r="Y176" s="89"/>
      <c r="Z176" s="89"/>
      <c r="AA176" s="89"/>
      <c r="AB176" s="89"/>
      <c r="AC176" s="89"/>
      <c r="AD176" s="89"/>
    </row>
    <row r="177" spans="1:30" s="966" customFormat="1" ht="15.75">
      <c r="A177" s="88"/>
      <c r="B177" s="89"/>
      <c r="C177" s="89"/>
      <c r="D177" s="89"/>
      <c r="E177" s="89"/>
      <c r="F177" s="89"/>
      <c r="G177" s="89"/>
      <c r="H177" s="94"/>
      <c r="I177" s="89"/>
      <c r="J177" s="89"/>
      <c r="K177" s="89"/>
      <c r="L177" s="89"/>
      <c r="M177" s="89"/>
      <c r="N177" s="89"/>
      <c r="O177" s="94"/>
      <c r="P177" s="89"/>
      <c r="Q177" s="89"/>
      <c r="R177" s="89"/>
      <c r="S177" s="89"/>
      <c r="T177" s="89"/>
      <c r="U177" s="89"/>
      <c r="V177" s="94"/>
      <c r="W177" s="89"/>
      <c r="X177" s="89"/>
      <c r="Y177" s="89"/>
      <c r="Z177" s="89"/>
      <c r="AA177" s="89"/>
      <c r="AB177" s="89"/>
      <c r="AC177" s="89"/>
      <c r="AD177" s="89"/>
    </row>
    <row r="178" spans="1:30" s="966" customFormat="1" ht="15.75">
      <c r="A178" s="88"/>
      <c r="B178" s="89"/>
      <c r="C178" s="89"/>
      <c r="D178" s="89"/>
      <c r="E178" s="89"/>
      <c r="F178" s="89"/>
      <c r="G178" s="89"/>
      <c r="H178" s="94"/>
      <c r="I178" s="89"/>
      <c r="J178" s="89"/>
      <c r="K178" s="89"/>
      <c r="L178" s="89"/>
      <c r="M178" s="89"/>
      <c r="N178" s="89"/>
      <c r="O178" s="94"/>
      <c r="P178" s="89"/>
      <c r="Q178" s="89"/>
      <c r="R178" s="89"/>
      <c r="S178" s="89"/>
      <c r="T178" s="89"/>
      <c r="U178" s="89"/>
      <c r="V178" s="94"/>
      <c r="W178" s="89"/>
      <c r="X178" s="89"/>
      <c r="Y178" s="89"/>
      <c r="Z178" s="89"/>
      <c r="AA178" s="89"/>
      <c r="AB178" s="89"/>
      <c r="AC178" s="89"/>
      <c r="AD178" s="89"/>
    </row>
    <row r="179" spans="1:30" s="966" customFormat="1" ht="15.75">
      <c r="A179" s="88"/>
      <c r="B179" s="89"/>
      <c r="C179" s="89"/>
      <c r="D179" s="89"/>
      <c r="E179" s="89"/>
      <c r="F179" s="89"/>
      <c r="G179" s="89"/>
      <c r="H179" s="94"/>
      <c r="I179" s="89"/>
      <c r="J179" s="89"/>
      <c r="K179" s="89"/>
      <c r="L179" s="89"/>
      <c r="M179" s="89"/>
      <c r="N179" s="89"/>
      <c r="O179" s="94"/>
      <c r="P179" s="89"/>
      <c r="Q179" s="89"/>
      <c r="R179" s="89"/>
      <c r="S179" s="89"/>
      <c r="T179" s="89"/>
      <c r="U179" s="89"/>
      <c r="V179" s="94"/>
      <c r="W179" s="89"/>
      <c r="X179" s="89"/>
      <c r="Y179" s="89"/>
      <c r="Z179" s="89"/>
      <c r="AA179" s="89"/>
      <c r="AB179" s="89"/>
      <c r="AC179" s="89"/>
      <c r="AD179" s="89"/>
    </row>
    <row r="180" spans="1:30" s="966" customFormat="1" ht="15.75">
      <c r="A180" s="88"/>
      <c r="B180" s="89"/>
      <c r="C180" s="89"/>
      <c r="D180" s="89"/>
      <c r="E180" s="89"/>
      <c r="F180" s="89"/>
      <c r="G180" s="89"/>
      <c r="H180" s="94"/>
      <c r="I180" s="89"/>
      <c r="J180" s="89"/>
      <c r="K180" s="89"/>
      <c r="L180" s="89"/>
      <c r="M180" s="89"/>
      <c r="N180" s="89"/>
      <c r="O180" s="94"/>
      <c r="P180" s="89"/>
      <c r="Q180" s="89"/>
      <c r="R180" s="89"/>
      <c r="S180" s="89"/>
      <c r="T180" s="89"/>
      <c r="U180" s="89"/>
      <c r="V180" s="94"/>
      <c r="W180" s="89"/>
      <c r="X180" s="89"/>
      <c r="Y180" s="89"/>
      <c r="Z180" s="89"/>
      <c r="AA180" s="89"/>
      <c r="AB180" s="89"/>
      <c r="AC180" s="89"/>
      <c r="AD180" s="89"/>
    </row>
    <row r="181" spans="1:30" s="966" customFormat="1" ht="15.75">
      <c r="A181" s="88"/>
      <c r="B181" s="89"/>
      <c r="C181" s="89"/>
      <c r="D181" s="89"/>
      <c r="E181" s="89"/>
      <c r="F181" s="89"/>
      <c r="G181" s="89"/>
      <c r="H181" s="94"/>
      <c r="I181" s="89"/>
      <c r="J181" s="89"/>
      <c r="K181" s="89"/>
      <c r="L181" s="89"/>
      <c r="M181" s="89"/>
      <c r="N181" s="89"/>
      <c r="O181" s="94"/>
      <c r="P181" s="89"/>
      <c r="Q181" s="89"/>
      <c r="R181" s="89"/>
      <c r="S181" s="89"/>
      <c r="T181" s="89"/>
      <c r="U181" s="89"/>
      <c r="V181" s="94"/>
      <c r="W181" s="89"/>
      <c r="X181" s="89"/>
      <c r="Y181" s="89"/>
      <c r="Z181" s="89"/>
      <c r="AA181" s="89"/>
      <c r="AB181" s="89"/>
      <c r="AC181" s="89"/>
      <c r="AD181" s="89"/>
    </row>
    <row r="182" spans="1:30" s="966" customFormat="1" ht="15.75">
      <c r="A182" s="88"/>
      <c r="B182" s="89"/>
      <c r="C182" s="89"/>
      <c r="D182" s="89"/>
      <c r="E182" s="89"/>
      <c r="F182" s="89"/>
      <c r="G182" s="89"/>
      <c r="H182" s="94"/>
      <c r="I182" s="89"/>
      <c r="J182" s="89"/>
      <c r="K182" s="89"/>
      <c r="L182" s="89"/>
      <c r="M182" s="89"/>
      <c r="N182" s="89"/>
      <c r="O182" s="94"/>
      <c r="P182" s="89"/>
      <c r="Q182" s="89"/>
      <c r="R182" s="89"/>
      <c r="S182" s="89"/>
      <c r="T182" s="89"/>
      <c r="U182" s="89"/>
      <c r="V182" s="94"/>
      <c r="W182" s="89"/>
      <c r="X182" s="89"/>
      <c r="Y182" s="89"/>
      <c r="Z182" s="89"/>
      <c r="AA182" s="89"/>
      <c r="AB182" s="89"/>
      <c r="AC182" s="89"/>
      <c r="AD182" s="89"/>
    </row>
    <row r="183" spans="1:30" s="966" customFormat="1" ht="15.75">
      <c r="A183" s="88"/>
      <c r="B183" s="89"/>
      <c r="C183" s="89"/>
      <c r="D183" s="89"/>
      <c r="E183" s="89"/>
      <c r="F183" s="89"/>
      <c r="G183" s="89"/>
      <c r="H183" s="94"/>
      <c r="I183" s="89"/>
      <c r="J183" s="89"/>
      <c r="K183" s="89"/>
      <c r="L183" s="89"/>
      <c r="M183" s="89"/>
      <c r="N183" s="89"/>
      <c r="O183" s="94"/>
      <c r="P183" s="89"/>
      <c r="Q183" s="89"/>
      <c r="R183" s="89"/>
      <c r="S183" s="89"/>
      <c r="T183" s="89"/>
      <c r="U183" s="89"/>
      <c r="V183" s="94"/>
      <c r="W183" s="89"/>
      <c r="X183" s="89"/>
      <c r="Y183" s="89"/>
      <c r="Z183" s="89"/>
      <c r="AA183" s="89"/>
      <c r="AB183" s="89"/>
      <c r="AC183" s="89"/>
      <c r="AD183" s="89"/>
    </row>
    <row r="184" spans="1:30" s="966" customFormat="1" ht="15.75">
      <c r="A184" s="88"/>
      <c r="B184" s="89"/>
      <c r="C184" s="89"/>
      <c r="D184" s="89"/>
      <c r="E184" s="89"/>
      <c r="F184" s="89"/>
      <c r="G184" s="89"/>
      <c r="H184" s="94"/>
      <c r="I184" s="89"/>
      <c r="J184" s="89"/>
      <c r="K184" s="89"/>
      <c r="L184" s="89"/>
      <c r="M184" s="89"/>
      <c r="N184" s="89"/>
      <c r="O184" s="94"/>
      <c r="P184" s="89"/>
      <c r="Q184" s="89"/>
      <c r="R184" s="89"/>
      <c r="S184" s="89"/>
      <c r="T184" s="89"/>
      <c r="U184" s="89"/>
      <c r="V184" s="94"/>
      <c r="W184" s="89"/>
      <c r="X184" s="89"/>
      <c r="Y184" s="89"/>
      <c r="Z184" s="89"/>
      <c r="AA184" s="89"/>
      <c r="AB184" s="89"/>
      <c r="AC184" s="89"/>
      <c r="AD184" s="89"/>
    </row>
    <row r="185" spans="1:30" s="966" customFormat="1" ht="15.75">
      <c r="A185" s="88"/>
      <c r="B185" s="89"/>
      <c r="C185" s="89"/>
      <c r="D185" s="89"/>
      <c r="E185" s="89"/>
      <c r="F185" s="89"/>
      <c r="G185" s="89"/>
      <c r="H185" s="94"/>
      <c r="I185" s="89"/>
      <c r="J185" s="89"/>
      <c r="K185" s="89"/>
      <c r="L185" s="89"/>
      <c r="M185" s="89"/>
      <c r="N185" s="89"/>
      <c r="O185" s="94"/>
      <c r="P185" s="89"/>
      <c r="Q185" s="89"/>
      <c r="R185" s="89"/>
      <c r="S185" s="89"/>
      <c r="T185" s="89"/>
      <c r="U185" s="89"/>
      <c r="V185" s="94"/>
      <c r="W185" s="89"/>
      <c r="X185" s="89"/>
      <c r="Y185" s="89"/>
      <c r="Z185" s="89"/>
      <c r="AA185" s="89"/>
      <c r="AB185" s="89"/>
      <c r="AC185" s="89"/>
      <c r="AD185" s="89"/>
    </row>
    <row r="186" spans="1:30" s="966" customFormat="1" ht="15.75">
      <c r="A186" s="88"/>
      <c r="B186" s="89"/>
      <c r="C186" s="89"/>
      <c r="D186" s="89"/>
      <c r="E186" s="89"/>
      <c r="F186" s="89"/>
      <c r="G186" s="89"/>
      <c r="H186" s="94"/>
      <c r="I186" s="89"/>
      <c r="J186" s="89"/>
      <c r="K186" s="89"/>
      <c r="L186" s="89"/>
      <c r="M186" s="89"/>
      <c r="N186" s="89"/>
      <c r="O186" s="94"/>
      <c r="P186" s="89"/>
      <c r="Q186" s="89"/>
      <c r="R186" s="89"/>
      <c r="S186" s="89"/>
      <c r="T186" s="89"/>
      <c r="U186" s="89"/>
      <c r="V186" s="94"/>
      <c r="W186" s="89"/>
      <c r="X186" s="89"/>
      <c r="Y186" s="89"/>
      <c r="Z186" s="89"/>
      <c r="AA186" s="89"/>
      <c r="AB186" s="89"/>
      <c r="AC186" s="89"/>
      <c r="AD186" s="89"/>
    </row>
    <row r="187" spans="1:30" s="966" customFormat="1" ht="15.75">
      <c r="A187" s="88"/>
      <c r="B187" s="89"/>
      <c r="C187" s="89"/>
      <c r="D187" s="89"/>
      <c r="E187" s="89"/>
      <c r="F187" s="89"/>
      <c r="G187" s="89"/>
      <c r="H187" s="94"/>
      <c r="I187" s="89"/>
      <c r="J187" s="89"/>
      <c r="K187" s="89"/>
      <c r="L187" s="89"/>
      <c r="M187" s="89"/>
      <c r="N187" s="89"/>
      <c r="O187" s="94"/>
      <c r="P187" s="89"/>
      <c r="Q187" s="89"/>
      <c r="R187" s="89"/>
      <c r="S187" s="89"/>
      <c r="T187" s="89"/>
      <c r="U187" s="89"/>
      <c r="V187" s="94"/>
      <c r="W187" s="89"/>
      <c r="X187" s="89"/>
      <c r="Y187" s="89"/>
      <c r="Z187" s="89"/>
      <c r="AA187" s="89"/>
      <c r="AB187" s="89"/>
      <c r="AC187" s="89"/>
      <c r="AD187" s="89"/>
    </row>
    <row r="188" spans="1:30" s="966" customFormat="1" ht="15.75">
      <c r="A188" s="88"/>
      <c r="B188" s="89"/>
      <c r="C188" s="89"/>
      <c r="D188" s="89"/>
      <c r="E188" s="89"/>
      <c r="F188" s="89"/>
      <c r="G188" s="89"/>
      <c r="H188" s="94"/>
      <c r="I188" s="89"/>
      <c r="J188" s="89"/>
      <c r="K188" s="89"/>
      <c r="L188" s="89"/>
      <c r="M188" s="89"/>
      <c r="N188" s="89"/>
      <c r="O188" s="94"/>
      <c r="P188" s="89"/>
      <c r="Q188" s="89"/>
      <c r="R188" s="89"/>
      <c r="S188" s="89"/>
      <c r="T188" s="89"/>
      <c r="U188" s="89"/>
      <c r="V188" s="94"/>
      <c r="W188" s="89"/>
      <c r="X188" s="89"/>
      <c r="Y188" s="89"/>
      <c r="Z188" s="89"/>
      <c r="AA188" s="89"/>
      <c r="AB188" s="89"/>
      <c r="AC188" s="89"/>
      <c r="AD188" s="89"/>
    </row>
    <row r="189" spans="1:30" s="966" customFormat="1" ht="15.75">
      <c r="A189" s="88"/>
      <c r="B189" s="89"/>
      <c r="C189" s="89"/>
      <c r="D189" s="89"/>
      <c r="E189" s="89"/>
      <c r="F189" s="89"/>
      <c r="G189" s="89"/>
      <c r="H189" s="94"/>
      <c r="I189" s="89"/>
      <c r="J189" s="89"/>
      <c r="K189" s="89"/>
      <c r="L189" s="89"/>
      <c r="M189" s="89"/>
      <c r="N189" s="89"/>
      <c r="O189" s="94"/>
      <c r="P189" s="89"/>
      <c r="Q189" s="89"/>
      <c r="R189" s="89"/>
      <c r="S189" s="89"/>
      <c r="T189" s="89"/>
      <c r="U189" s="89"/>
      <c r="V189" s="94"/>
      <c r="W189" s="89"/>
      <c r="X189" s="89"/>
      <c r="Y189" s="89"/>
      <c r="Z189" s="89"/>
      <c r="AA189" s="89"/>
      <c r="AB189" s="89"/>
      <c r="AC189" s="89"/>
      <c r="AD189" s="89"/>
    </row>
    <row r="190" spans="1:30" s="966" customFormat="1" ht="15.75">
      <c r="A190" s="88"/>
      <c r="B190" s="89"/>
      <c r="C190" s="89"/>
      <c r="D190" s="89"/>
      <c r="E190" s="89"/>
      <c r="F190" s="89"/>
      <c r="G190" s="89"/>
      <c r="H190" s="94"/>
      <c r="I190" s="89"/>
      <c r="J190" s="89"/>
      <c r="K190" s="89"/>
      <c r="L190" s="89"/>
      <c r="M190" s="89"/>
      <c r="N190" s="89"/>
      <c r="O190" s="94"/>
      <c r="P190" s="89"/>
      <c r="Q190" s="89"/>
      <c r="R190" s="89"/>
      <c r="S190" s="89"/>
      <c r="T190" s="89"/>
      <c r="U190" s="89"/>
      <c r="V190" s="94"/>
      <c r="W190" s="89"/>
      <c r="X190" s="89"/>
      <c r="Y190" s="89"/>
      <c r="Z190" s="89"/>
      <c r="AA190" s="89"/>
      <c r="AB190" s="89"/>
      <c r="AC190" s="89"/>
      <c r="AD190" s="89"/>
    </row>
    <row r="191" spans="1:30" s="966" customFormat="1" ht="15.75">
      <c r="A191" s="88"/>
      <c r="B191" s="89"/>
      <c r="C191" s="89"/>
      <c r="D191" s="89"/>
      <c r="E191" s="89"/>
      <c r="F191" s="89"/>
      <c r="G191" s="89"/>
      <c r="H191" s="94"/>
      <c r="I191" s="89"/>
      <c r="J191" s="89"/>
      <c r="K191" s="89"/>
      <c r="L191" s="89"/>
      <c r="M191" s="89"/>
      <c r="N191" s="89"/>
      <c r="O191" s="94"/>
      <c r="P191" s="89"/>
      <c r="Q191" s="89"/>
      <c r="R191" s="89"/>
      <c r="S191" s="89"/>
      <c r="T191" s="89"/>
      <c r="U191" s="89"/>
      <c r="V191" s="94"/>
      <c r="W191" s="89"/>
      <c r="X191" s="89"/>
      <c r="Y191" s="89"/>
      <c r="Z191" s="89"/>
      <c r="AA191" s="89"/>
      <c r="AB191" s="89"/>
      <c r="AC191" s="89"/>
      <c r="AD191" s="89"/>
    </row>
    <row r="192" spans="1:30" s="966" customFormat="1" ht="15.75">
      <c r="A192" s="88"/>
      <c r="B192" s="89"/>
      <c r="C192" s="89"/>
      <c r="D192" s="89"/>
      <c r="E192" s="89"/>
      <c r="F192" s="89"/>
      <c r="G192" s="89"/>
      <c r="H192" s="94"/>
      <c r="I192" s="89"/>
      <c r="J192" s="89"/>
      <c r="K192" s="89"/>
      <c r="L192" s="89"/>
      <c r="M192" s="89"/>
      <c r="N192" s="89"/>
      <c r="O192" s="94"/>
      <c r="P192" s="89"/>
      <c r="Q192" s="89"/>
      <c r="R192" s="89"/>
      <c r="S192" s="89"/>
      <c r="T192" s="89"/>
      <c r="U192" s="89"/>
      <c r="V192" s="94"/>
      <c r="W192" s="89"/>
      <c r="X192" s="89"/>
      <c r="Y192" s="89"/>
      <c r="Z192" s="89"/>
      <c r="AA192" s="89"/>
      <c r="AB192" s="89"/>
      <c r="AC192" s="89"/>
      <c r="AD192" s="89"/>
    </row>
    <row r="193" spans="1:30" s="966" customFormat="1" ht="15.75">
      <c r="A193" s="88"/>
      <c r="B193" s="89"/>
      <c r="C193" s="89"/>
      <c r="D193" s="89"/>
      <c r="E193" s="89"/>
      <c r="F193" s="89"/>
      <c r="G193" s="89"/>
      <c r="H193" s="94"/>
      <c r="I193" s="89"/>
      <c r="J193" s="89"/>
      <c r="K193" s="89"/>
      <c r="L193" s="89"/>
      <c r="M193" s="89"/>
      <c r="N193" s="89"/>
      <c r="O193" s="94"/>
      <c r="P193" s="89"/>
      <c r="Q193" s="89"/>
      <c r="R193" s="89"/>
      <c r="S193" s="89"/>
      <c r="T193" s="89"/>
      <c r="U193" s="89"/>
      <c r="V193" s="94"/>
      <c r="W193" s="89"/>
      <c r="X193" s="89"/>
      <c r="Y193" s="89"/>
      <c r="Z193" s="89"/>
      <c r="AA193" s="89"/>
      <c r="AB193" s="89"/>
      <c r="AC193" s="89"/>
      <c r="AD193" s="89"/>
    </row>
    <row r="194" spans="1:30" s="966" customFormat="1" ht="15.75">
      <c r="A194" s="88"/>
      <c r="B194" s="89"/>
      <c r="C194" s="89"/>
      <c r="D194" s="89"/>
      <c r="E194" s="89"/>
      <c r="F194" s="89"/>
      <c r="G194" s="89"/>
      <c r="H194" s="94"/>
      <c r="I194" s="89"/>
      <c r="J194" s="89"/>
      <c r="K194" s="89"/>
      <c r="L194" s="89"/>
      <c r="M194" s="89"/>
      <c r="N194" s="89"/>
      <c r="O194" s="94"/>
      <c r="P194" s="89"/>
      <c r="Q194" s="89"/>
      <c r="R194" s="89"/>
      <c r="S194" s="89"/>
      <c r="T194" s="89"/>
      <c r="U194" s="89"/>
      <c r="V194" s="94"/>
      <c r="W194" s="89"/>
      <c r="X194" s="89"/>
      <c r="Y194" s="89"/>
      <c r="Z194" s="89"/>
      <c r="AA194" s="89"/>
      <c r="AB194" s="89"/>
      <c r="AC194" s="89"/>
      <c r="AD194" s="89"/>
    </row>
    <row r="195" spans="1:30" s="966" customFormat="1" ht="15.75">
      <c r="A195" s="88"/>
      <c r="B195" s="89"/>
      <c r="C195" s="89"/>
      <c r="D195" s="89"/>
      <c r="E195" s="89"/>
      <c r="F195" s="89"/>
      <c r="G195" s="89"/>
      <c r="H195" s="94"/>
      <c r="I195" s="89"/>
      <c r="J195" s="89"/>
      <c r="K195" s="89"/>
      <c r="L195" s="89"/>
      <c r="M195" s="89"/>
      <c r="N195" s="89"/>
      <c r="O195" s="94"/>
      <c r="P195" s="89"/>
      <c r="Q195" s="89"/>
      <c r="R195" s="89"/>
      <c r="S195" s="89"/>
      <c r="T195" s="89"/>
      <c r="U195" s="89"/>
      <c r="V195" s="94"/>
      <c r="W195" s="89"/>
      <c r="X195" s="89"/>
      <c r="Y195" s="89"/>
      <c r="Z195" s="89"/>
      <c r="AA195" s="89"/>
      <c r="AB195" s="89"/>
      <c r="AC195" s="89"/>
      <c r="AD195" s="89"/>
    </row>
    <row r="196" spans="1:30" s="966" customFormat="1" ht="15.75">
      <c r="A196" s="88"/>
      <c r="B196" s="89"/>
      <c r="C196" s="89"/>
      <c r="D196" s="89"/>
      <c r="E196" s="89"/>
      <c r="F196" s="89"/>
      <c r="G196" s="89"/>
      <c r="H196" s="94"/>
      <c r="I196" s="89"/>
      <c r="J196" s="89"/>
      <c r="K196" s="89"/>
      <c r="L196" s="89"/>
      <c r="M196" s="89"/>
      <c r="N196" s="89"/>
      <c r="O196" s="94"/>
      <c r="P196" s="89"/>
      <c r="Q196" s="89"/>
      <c r="R196" s="89"/>
      <c r="S196" s="89"/>
      <c r="T196" s="89"/>
      <c r="U196" s="89"/>
      <c r="V196" s="94"/>
      <c r="W196" s="89"/>
      <c r="X196" s="89"/>
      <c r="Y196" s="89"/>
      <c r="Z196" s="89"/>
      <c r="AA196" s="89"/>
      <c r="AB196" s="89"/>
      <c r="AC196" s="89"/>
      <c r="AD196" s="89"/>
    </row>
    <row r="197" spans="1:30" s="966" customFormat="1" ht="15.75">
      <c r="A197" s="88"/>
      <c r="B197" s="89"/>
      <c r="C197" s="89"/>
      <c r="D197" s="89"/>
      <c r="E197" s="89"/>
      <c r="F197" s="89"/>
      <c r="G197" s="89"/>
      <c r="H197" s="94"/>
      <c r="I197" s="89"/>
      <c r="J197" s="89"/>
      <c r="K197" s="89"/>
      <c r="L197" s="89"/>
      <c r="M197" s="89"/>
      <c r="N197" s="89"/>
      <c r="O197" s="94"/>
      <c r="P197" s="89"/>
      <c r="Q197" s="89"/>
      <c r="R197" s="89"/>
      <c r="S197" s="89"/>
      <c r="T197" s="89"/>
      <c r="U197" s="89"/>
      <c r="V197" s="94"/>
      <c r="W197" s="89"/>
      <c r="X197" s="89"/>
      <c r="Y197" s="89"/>
      <c r="Z197" s="89"/>
      <c r="AA197" s="89"/>
      <c r="AB197" s="89"/>
      <c r="AC197" s="89"/>
      <c r="AD197" s="89"/>
    </row>
    <row r="198" spans="1:30" s="966" customFormat="1" ht="15.75">
      <c r="A198" s="88"/>
      <c r="B198" s="89"/>
      <c r="C198" s="89"/>
      <c r="D198" s="89"/>
      <c r="E198" s="89"/>
      <c r="F198" s="89"/>
      <c r="G198" s="89"/>
      <c r="H198" s="94"/>
      <c r="I198" s="89"/>
      <c r="J198" s="89"/>
      <c r="K198" s="89"/>
      <c r="L198" s="89"/>
      <c r="M198" s="89"/>
      <c r="N198" s="89"/>
      <c r="O198" s="94"/>
      <c r="P198" s="89"/>
      <c r="Q198" s="89"/>
      <c r="R198" s="89"/>
      <c r="S198" s="89"/>
      <c r="T198" s="89"/>
      <c r="U198" s="89"/>
      <c r="V198" s="94"/>
      <c r="W198" s="89"/>
      <c r="X198" s="89"/>
      <c r="Y198" s="89"/>
      <c r="Z198" s="89"/>
      <c r="AA198" s="89"/>
      <c r="AB198" s="89"/>
      <c r="AC198" s="89"/>
      <c r="AD198" s="89"/>
    </row>
    <row r="199" spans="1:30" s="966" customFormat="1" ht="15.75">
      <c r="A199" s="88"/>
      <c r="B199" s="89"/>
      <c r="C199" s="89"/>
      <c r="D199" s="89"/>
      <c r="E199" s="89"/>
      <c r="F199" s="89"/>
      <c r="G199" s="89"/>
      <c r="H199" s="94"/>
      <c r="I199" s="89"/>
      <c r="J199" s="89"/>
      <c r="K199" s="89"/>
      <c r="L199" s="89"/>
      <c r="M199" s="89"/>
      <c r="N199" s="89"/>
      <c r="O199" s="94"/>
      <c r="P199" s="89"/>
      <c r="Q199" s="89"/>
      <c r="R199" s="89"/>
      <c r="S199" s="89"/>
      <c r="T199" s="89"/>
      <c r="U199" s="89"/>
      <c r="V199" s="94"/>
      <c r="W199" s="89"/>
      <c r="X199" s="89"/>
      <c r="Y199" s="89"/>
      <c r="Z199" s="89"/>
      <c r="AA199" s="89"/>
      <c r="AB199" s="89"/>
      <c r="AC199" s="89"/>
      <c r="AD199" s="89"/>
    </row>
    <row r="200" spans="1:30" s="966" customFormat="1" ht="15.75">
      <c r="A200" s="88"/>
      <c r="B200" s="89"/>
      <c r="C200" s="89"/>
      <c r="D200" s="89"/>
      <c r="E200" s="89"/>
      <c r="F200" s="89"/>
      <c r="G200" s="89"/>
      <c r="H200" s="94"/>
      <c r="I200" s="89"/>
      <c r="J200" s="89"/>
      <c r="K200" s="89"/>
      <c r="L200" s="89"/>
      <c r="M200" s="89"/>
      <c r="N200" s="89"/>
      <c r="O200" s="94"/>
      <c r="P200" s="89"/>
      <c r="Q200" s="89"/>
      <c r="R200" s="89"/>
      <c r="S200" s="89"/>
      <c r="T200" s="89"/>
      <c r="U200" s="89"/>
      <c r="V200" s="94"/>
      <c r="W200" s="89"/>
      <c r="X200" s="89"/>
      <c r="Y200" s="89"/>
      <c r="Z200" s="89"/>
      <c r="AA200" s="89"/>
      <c r="AB200" s="89"/>
      <c r="AC200" s="89"/>
      <c r="AD200" s="89"/>
    </row>
    <row r="201" spans="1:30" s="966" customFormat="1" ht="15.75">
      <c r="A201" s="88"/>
      <c r="B201" s="89"/>
      <c r="C201" s="89"/>
      <c r="D201" s="89"/>
      <c r="E201" s="89"/>
      <c r="F201" s="89"/>
      <c r="G201" s="89"/>
      <c r="H201" s="94"/>
      <c r="I201" s="89"/>
      <c r="J201" s="89"/>
      <c r="K201" s="89"/>
      <c r="L201" s="89"/>
      <c r="M201" s="89"/>
      <c r="N201" s="89"/>
      <c r="O201" s="94"/>
      <c r="P201" s="89"/>
      <c r="Q201" s="89"/>
      <c r="R201" s="89"/>
      <c r="S201" s="89"/>
      <c r="T201" s="89"/>
      <c r="U201" s="89"/>
      <c r="V201" s="94"/>
      <c r="W201" s="89"/>
      <c r="X201" s="89"/>
      <c r="Y201" s="89"/>
      <c r="Z201" s="89"/>
      <c r="AA201" s="89"/>
      <c r="AB201" s="89"/>
      <c r="AC201" s="89"/>
      <c r="AD201" s="89"/>
    </row>
    <row r="202" spans="1:30" s="966" customFormat="1" ht="15.75">
      <c r="A202" s="88"/>
      <c r="B202" s="89"/>
      <c r="C202" s="89"/>
      <c r="D202" s="89"/>
      <c r="E202" s="89"/>
      <c r="F202" s="89"/>
      <c r="G202" s="89"/>
      <c r="H202" s="94"/>
      <c r="I202" s="89"/>
      <c r="J202" s="89"/>
      <c r="K202" s="89"/>
      <c r="L202" s="89"/>
      <c r="M202" s="89"/>
      <c r="N202" s="89"/>
      <c r="O202" s="94"/>
      <c r="P202" s="89"/>
      <c r="Q202" s="89"/>
      <c r="R202" s="89"/>
      <c r="S202" s="89"/>
      <c r="T202" s="89"/>
      <c r="U202" s="89"/>
      <c r="V202" s="94"/>
      <c r="W202" s="89"/>
      <c r="X202" s="89"/>
      <c r="Y202" s="89"/>
      <c r="Z202" s="89"/>
      <c r="AA202" s="89"/>
      <c r="AB202" s="89"/>
      <c r="AC202" s="89"/>
      <c r="AD202" s="89"/>
    </row>
    <row r="203" spans="1:30" s="966" customFormat="1" ht="15.75">
      <c r="A203" s="88"/>
      <c r="B203" s="89"/>
      <c r="C203" s="89"/>
      <c r="D203" s="89"/>
      <c r="E203" s="89"/>
      <c r="F203" s="89"/>
      <c r="G203" s="89"/>
      <c r="H203" s="94"/>
      <c r="I203" s="89"/>
      <c r="J203" s="89"/>
      <c r="K203" s="89"/>
      <c r="L203" s="89"/>
      <c r="M203" s="89"/>
      <c r="N203" s="89"/>
      <c r="O203" s="94"/>
      <c r="P203" s="89"/>
      <c r="Q203" s="89"/>
      <c r="R203" s="89"/>
      <c r="S203" s="89"/>
      <c r="T203" s="89"/>
      <c r="U203" s="89"/>
      <c r="V203" s="94"/>
      <c r="W203" s="89"/>
      <c r="X203" s="89"/>
      <c r="Y203" s="89"/>
      <c r="Z203" s="89"/>
      <c r="AA203" s="89"/>
      <c r="AB203" s="89"/>
      <c r="AC203" s="89"/>
      <c r="AD203" s="89"/>
    </row>
    <row r="204" spans="1:30" s="966" customFormat="1" ht="15.75">
      <c r="A204" s="88"/>
      <c r="B204" s="89"/>
      <c r="C204" s="89"/>
      <c r="D204" s="89"/>
      <c r="E204" s="89"/>
      <c r="F204" s="89"/>
      <c r="G204" s="89"/>
      <c r="H204" s="94"/>
      <c r="I204" s="89"/>
      <c r="J204" s="89"/>
      <c r="K204" s="89"/>
      <c r="L204" s="89"/>
      <c r="M204" s="89"/>
      <c r="N204" s="89"/>
      <c r="O204" s="94"/>
      <c r="P204" s="89"/>
      <c r="Q204" s="89"/>
      <c r="R204" s="89"/>
      <c r="S204" s="89"/>
      <c r="T204" s="89"/>
      <c r="U204" s="89"/>
      <c r="V204" s="94"/>
      <c r="W204" s="89"/>
      <c r="X204" s="89"/>
      <c r="Y204" s="89"/>
      <c r="Z204" s="89"/>
      <c r="AA204" s="89"/>
      <c r="AB204" s="89"/>
      <c r="AC204" s="89"/>
      <c r="AD204" s="89"/>
    </row>
    <row r="205" spans="1:30" s="966" customFormat="1" ht="15.75">
      <c r="A205" s="88"/>
      <c r="B205" s="89"/>
      <c r="C205" s="89"/>
      <c r="D205" s="89"/>
      <c r="E205" s="89"/>
      <c r="F205" s="89"/>
      <c r="G205" s="89"/>
      <c r="H205" s="94"/>
      <c r="I205" s="89"/>
      <c r="J205" s="89"/>
      <c r="K205" s="89"/>
      <c r="L205" s="89"/>
      <c r="M205" s="89"/>
      <c r="N205" s="89"/>
      <c r="O205" s="94"/>
      <c r="P205" s="89"/>
      <c r="Q205" s="89"/>
      <c r="R205" s="89"/>
      <c r="S205" s="89"/>
      <c r="T205" s="89"/>
      <c r="U205" s="89"/>
      <c r="V205" s="94"/>
      <c r="W205" s="89"/>
      <c r="X205" s="89"/>
      <c r="Y205" s="89"/>
      <c r="Z205" s="89"/>
      <c r="AA205" s="89"/>
      <c r="AB205" s="89"/>
      <c r="AC205" s="89"/>
      <c r="AD205" s="89"/>
    </row>
    <row r="206" spans="1:30" s="966" customFormat="1" ht="15.75">
      <c r="A206" s="88"/>
      <c r="B206" s="89"/>
      <c r="C206" s="89"/>
      <c r="D206" s="89"/>
      <c r="E206" s="89"/>
      <c r="F206" s="89"/>
      <c r="G206" s="89"/>
      <c r="H206" s="94"/>
      <c r="I206" s="89"/>
      <c r="J206" s="89"/>
      <c r="K206" s="89"/>
      <c r="L206" s="89"/>
      <c r="M206" s="89"/>
      <c r="N206" s="89"/>
      <c r="O206" s="94"/>
      <c r="P206" s="89"/>
      <c r="Q206" s="89"/>
      <c r="R206" s="89"/>
      <c r="S206" s="89"/>
      <c r="T206" s="89"/>
      <c r="U206" s="89"/>
      <c r="V206" s="94"/>
      <c r="W206" s="89"/>
      <c r="X206" s="89"/>
      <c r="Y206" s="89"/>
      <c r="Z206" s="89"/>
      <c r="AA206" s="89"/>
      <c r="AB206" s="89"/>
      <c r="AC206" s="89"/>
      <c r="AD206" s="89"/>
    </row>
    <row r="207" spans="1:30" s="966" customFormat="1" ht="15.75">
      <c r="A207" s="88"/>
      <c r="B207" s="89"/>
      <c r="C207" s="89"/>
      <c r="D207" s="89"/>
      <c r="E207" s="89"/>
      <c r="F207" s="89"/>
      <c r="G207" s="89"/>
      <c r="H207" s="94"/>
      <c r="I207" s="89"/>
      <c r="J207" s="89"/>
      <c r="K207" s="89"/>
      <c r="L207" s="89"/>
      <c r="M207" s="89"/>
      <c r="N207" s="89"/>
      <c r="O207" s="94"/>
      <c r="P207" s="89"/>
      <c r="Q207" s="89"/>
      <c r="R207" s="89"/>
      <c r="S207" s="89"/>
      <c r="T207" s="89"/>
      <c r="U207" s="89"/>
      <c r="V207" s="94"/>
      <c r="W207" s="89"/>
      <c r="X207" s="89"/>
      <c r="Y207" s="89"/>
      <c r="Z207" s="89"/>
      <c r="AA207" s="89"/>
      <c r="AB207" s="89"/>
      <c r="AC207" s="89"/>
      <c r="AD207" s="89"/>
    </row>
    <row r="208" spans="1:30" s="966" customFormat="1" ht="15.75">
      <c r="A208" s="88"/>
      <c r="B208" s="89"/>
      <c r="C208" s="89"/>
      <c r="D208" s="89"/>
      <c r="E208" s="89"/>
      <c r="F208" s="89"/>
      <c r="G208" s="89"/>
      <c r="H208" s="94"/>
      <c r="I208" s="89"/>
      <c r="J208" s="89"/>
      <c r="K208" s="89"/>
      <c r="L208" s="89"/>
      <c r="M208" s="89"/>
      <c r="N208" s="89"/>
      <c r="O208" s="94"/>
      <c r="P208" s="89"/>
      <c r="Q208" s="89"/>
      <c r="R208" s="89"/>
      <c r="S208" s="89"/>
      <c r="T208" s="89"/>
      <c r="U208" s="89"/>
      <c r="V208" s="94"/>
      <c r="W208" s="89"/>
      <c r="X208" s="89"/>
      <c r="Y208" s="89"/>
      <c r="Z208" s="89"/>
      <c r="AA208" s="89"/>
      <c r="AB208" s="89"/>
      <c r="AC208" s="89"/>
      <c r="AD208" s="89"/>
    </row>
    <row r="209" spans="1:30" s="966" customFormat="1" ht="15.75">
      <c r="A209" s="88"/>
      <c r="B209" s="89"/>
      <c r="C209" s="89"/>
      <c r="D209" s="89"/>
      <c r="E209" s="89"/>
      <c r="F209" s="89"/>
      <c r="G209" s="89"/>
      <c r="H209" s="94"/>
      <c r="I209" s="89"/>
      <c r="J209" s="89"/>
      <c r="K209" s="89"/>
      <c r="L209" s="89"/>
      <c r="M209" s="89"/>
      <c r="N209" s="89"/>
      <c r="O209" s="94"/>
      <c r="P209" s="89"/>
      <c r="Q209" s="89"/>
      <c r="R209" s="89"/>
      <c r="S209" s="89"/>
      <c r="T209" s="89"/>
      <c r="U209" s="89"/>
      <c r="V209" s="94"/>
      <c r="W209" s="89"/>
      <c r="X209" s="89"/>
      <c r="Y209" s="89"/>
      <c r="Z209" s="89"/>
      <c r="AA209" s="89"/>
      <c r="AB209" s="89"/>
      <c r="AC209" s="89"/>
      <c r="AD209" s="89"/>
    </row>
    <row r="210" spans="1:30" s="966" customFormat="1" ht="15.75">
      <c r="A210" s="88"/>
      <c r="B210" s="89"/>
      <c r="C210" s="89"/>
      <c r="D210" s="89"/>
      <c r="E210" s="89"/>
      <c r="F210" s="89"/>
      <c r="G210" s="89"/>
      <c r="H210" s="94"/>
      <c r="I210" s="89"/>
      <c r="J210" s="89"/>
      <c r="K210" s="89"/>
      <c r="L210" s="89"/>
      <c r="M210" s="89"/>
      <c r="N210" s="89"/>
      <c r="O210" s="94"/>
      <c r="P210" s="89"/>
      <c r="Q210" s="89"/>
      <c r="R210" s="89"/>
      <c r="S210" s="89"/>
      <c r="T210" s="89"/>
      <c r="U210" s="89"/>
      <c r="V210" s="94"/>
      <c r="W210" s="89"/>
      <c r="X210" s="89"/>
      <c r="Y210" s="89"/>
      <c r="Z210" s="89"/>
      <c r="AA210" s="89"/>
      <c r="AB210" s="89"/>
      <c r="AC210" s="89"/>
      <c r="AD210" s="89"/>
    </row>
    <row r="211" spans="1:30" s="966" customFormat="1" ht="15.75">
      <c r="A211" s="88"/>
      <c r="B211" s="89"/>
      <c r="C211" s="89"/>
      <c r="D211" s="89"/>
      <c r="E211" s="89"/>
      <c r="F211" s="89"/>
      <c r="G211" s="89"/>
      <c r="H211" s="94"/>
      <c r="I211" s="89"/>
      <c r="J211" s="89"/>
      <c r="K211" s="89"/>
      <c r="L211" s="89"/>
      <c r="M211" s="89"/>
      <c r="N211" s="89"/>
      <c r="O211" s="94"/>
      <c r="P211" s="89"/>
      <c r="Q211" s="89"/>
      <c r="R211" s="89"/>
      <c r="S211" s="89"/>
      <c r="T211" s="89"/>
      <c r="U211" s="89"/>
      <c r="V211" s="94"/>
      <c r="W211" s="89"/>
      <c r="X211" s="89"/>
      <c r="Y211" s="89"/>
      <c r="Z211" s="89"/>
      <c r="AA211" s="89"/>
      <c r="AB211" s="89"/>
      <c r="AC211" s="89"/>
      <c r="AD211" s="89"/>
    </row>
    <row r="212" spans="1:30" s="966" customFormat="1" ht="15.75">
      <c r="A212" s="88"/>
      <c r="B212" s="89"/>
      <c r="C212" s="89"/>
      <c r="D212" s="89"/>
      <c r="E212" s="89"/>
      <c r="F212" s="89"/>
      <c r="G212" s="89"/>
      <c r="H212" s="94"/>
      <c r="I212" s="89"/>
      <c r="J212" s="89"/>
      <c r="K212" s="89"/>
      <c r="L212" s="89"/>
      <c r="M212" s="89"/>
      <c r="N212" s="89"/>
      <c r="O212" s="94"/>
      <c r="P212" s="89"/>
      <c r="Q212" s="89"/>
      <c r="R212" s="89"/>
      <c r="S212" s="89"/>
      <c r="T212" s="89"/>
      <c r="U212" s="89"/>
      <c r="V212" s="94"/>
      <c r="W212" s="89"/>
      <c r="X212" s="89"/>
      <c r="Y212" s="89"/>
      <c r="Z212" s="89"/>
      <c r="AA212" s="89"/>
      <c r="AB212" s="89"/>
      <c r="AC212" s="89"/>
      <c r="AD212" s="89"/>
    </row>
    <row r="213" spans="1:30" s="966" customFormat="1" ht="15.75">
      <c r="A213" s="88"/>
      <c r="B213" s="89"/>
      <c r="C213" s="89"/>
      <c r="D213" s="89"/>
      <c r="E213" s="89"/>
      <c r="F213" s="89"/>
      <c r="G213" s="89"/>
      <c r="H213" s="94"/>
      <c r="I213" s="89"/>
      <c r="J213" s="89"/>
      <c r="K213" s="89"/>
      <c r="L213" s="89"/>
      <c r="M213" s="89"/>
      <c r="N213" s="89"/>
      <c r="O213" s="94"/>
      <c r="P213" s="89"/>
      <c r="Q213" s="89"/>
      <c r="R213" s="89"/>
      <c r="S213" s="89"/>
      <c r="T213" s="89"/>
      <c r="U213" s="89"/>
      <c r="V213" s="94"/>
      <c r="W213" s="89"/>
      <c r="X213" s="89"/>
      <c r="Y213" s="89"/>
      <c r="Z213" s="89"/>
      <c r="AA213" s="89"/>
      <c r="AB213" s="89"/>
      <c r="AC213" s="89"/>
      <c r="AD213" s="89"/>
    </row>
    <row r="214" spans="1:30" s="966" customFormat="1" ht="15.75">
      <c r="A214" s="88"/>
      <c r="B214" s="89"/>
      <c r="C214" s="89"/>
      <c r="D214" s="89"/>
      <c r="E214" s="89"/>
      <c r="F214" s="89"/>
      <c r="G214" s="89"/>
      <c r="H214" s="94"/>
      <c r="I214" s="89"/>
      <c r="J214" s="89"/>
      <c r="K214" s="89"/>
      <c r="L214" s="89"/>
      <c r="M214" s="89"/>
      <c r="N214" s="89"/>
      <c r="O214" s="94"/>
      <c r="P214" s="89"/>
      <c r="Q214" s="89"/>
      <c r="R214" s="89"/>
      <c r="S214" s="89"/>
      <c r="T214" s="89"/>
      <c r="U214" s="89"/>
      <c r="V214" s="94"/>
      <c r="W214" s="89"/>
      <c r="X214" s="89"/>
      <c r="Y214" s="89"/>
      <c r="Z214" s="89"/>
      <c r="AA214" s="89"/>
      <c r="AB214" s="89"/>
      <c r="AC214" s="89"/>
      <c r="AD214" s="89"/>
    </row>
    <row r="215" spans="1:30" s="966" customFormat="1" ht="15.75">
      <c r="A215" s="88"/>
      <c r="B215" s="89"/>
      <c r="C215" s="89"/>
      <c r="D215" s="89"/>
      <c r="E215" s="89"/>
      <c r="F215" s="89"/>
      <c r="G215" s="89"/>
      <c r="H215" s="94"/>
      <c r="I215" s="89"/>
      <c r="J215" s="89"/>
      <c r="K215" s="89"/>
      <c r="L215" s="89"/>
      <c r="M215" s="89"/>
      <c r="N215" s="89"/>
      <c r="O215" s="94"/>
      <c r="P215" s="89"/>
      <c r="Q215" s="89"/>
      <c r="R215" s="89"/>
      <c r="S215" s="89"/>
      <c r="T215" s="89"/>
      <c r="U215" s="89"/>
      <c r="V215" s="94"/>
      <c r="W215" s="89"/>
      <c r="X215" s="89"/>
      <c r="Y215" s="89"/>
      <c r="Z215" s="89"/>
      <c r="AA215" s="89"/>
      <c r="AB215" s="89"/>
      <c r="AC215" s="89"/>
      <c r="AD215" s="89"/>
    </row>
    <row r="216" spans="1:30" s="966" customFormat="1" ht="15.75">
      <c r="A216" s="88"/>
      <c r="B216" s="89"/>
      <c r="C216" s="89"/>
      <c r="D216" s="89"/>
      <c r="E216" s="89"/>
      <c r="F216" s="89"/>
      <c r="G216" s="89"/>
      <c r="H216" s="94"/>
      <c r="I216" s="89"/>
      <c r="J216" s="89"/>
      <c r="K216" s="89"/>
      <c r="L216" s="89"/>
      <c r="M216" s="89"/>
      <c r="N216" s="89"/>
      <c r="O216" s="94"/>
      <c r="P216" s="89"/>
      <c r="Q216" s="89"/>
      <c r="R216" s="89"/>
      <c r="S216" s="89"/>
      <c r="T216" s="89"/>
      <c r="U216" s="89"/>
      <c r="V216" s="94"/>
      <c r="W216" s="89"/>
      <c r="X216" s="89"/>
      <c r="Y216" s="89"/>
      <c r="Z216" s="89"/>
      <c r="AA216" s="89"/>
      <c r="AB216" s="89"/>
      <c r="AC216" s="89"/>
      <c r="AD216" s="89"/>
    </row>
    <row r="217" spans="1:30" s="966" customFormat="1" ht="15.75">
      <c r="A217" s="88"/>
      <c r="B217" s="89"/>
      <c r="C217" s="89"/>
      <c r="D217" s="89"/>
      <c r="E217" s="89"/>
      <c r="F217" s="89"/>
      <c r="G217" s="89"/>
      <c r="H217" s="94"/>
      <c r="I217" s="89"/>
      <c r="J217" s="89"/>
      <c r="K217" s="89"/>
      <c r="L217" s="89"/>
      <c r="M217" s="89"/>
      <c r="N217" s="89"/>
      <c r="O217" s="94"/>
      <c r="P217" s="89"/>
      <c r="Q217" s="89"/>
      <c r="R217" s="89"/>
      <c r="S217" s="89"/>
      <c r="T217" s="89"/>
      <c r="U217" s="89"/>
      <c r="V217" s="94"/>
      <c r="W217" s="89"/>
      <c r="X217" s="89"/>
      <c r="Y217" s="89"/>
      <c r="Z217" s="89"/>
      <c r="AA217" s="89"/>
      <c r="AB217" s="89"/>
      <c r="AC217" s="89"/>
      <c r="AD217" s="89"/>
    </row>
    <row r="218" spans="1:30" s="966" customFormat="1" ht="15.75">
      <c r="A218" s="88"/>
      <c r="B218" s="89"/>
      <c r="C218" s="89"/>
      <c r="D218" s="89"/>
      <c r="E218" s="89"/>
      <c r="F218" s="89"/>
      <c r="G218" s="89"/>
      <c r="H218" s="94"/>
      <c r="I218" s="89"/>
      <c r="J218" s="89"/>
      <c r="K218" s="89"/>
      <c r="L218" s="89"/>
      <c r="M218" s="89"/>
      <c r="N218" s="89"/>
      <c r="O218" s="94"/>
      <c r="P218" s="89"/>
      <c r="Q218" s="89"/>
      <c r="R218" s="89"/>
      <c r="S218" s="89"/>
      <c r="T218" s="89"/>
      <c r="U218" s="89"/>
      <c r="V218" s="94"/>
      <c r="W218" s="89"/>
      <c r="X218" s="89"/>
      <c r="Y218" s="89"/>
      <c r="Z218" s="89"/>
      <c r="AA218" s="89"/>
      <c r="AB218" s="89"/>
      <c r="AC218" s="89"/>
      <c r="AD218" s="89"/>
    </row>
    <row r="219" spans="1:30" s="966" customFormat="1" ht="15.75">
      <c r="A219" s="88"/>
      <c r="B219" s="89"/>
      <c r="C219" s="89"/>
      <c r="D219" s="89"/>
      <c r="E219" s="89"/>
      <c r="F219" s="89"/>
      <c r="G219" s="89"/>
      <c r="H219" s="94"/>
      <c r="I219" s="89"/>
      <c r="J219" s="89"/>
      <c r="K219" s="89"/>
      <c r="L219" s="89"/>
      <c r="M219" s="89"/>
      <c r="N219" s="89"/>
      <c r="O219" s="94"/>
      <c r="P219" s="89"/>
      <c r="Q219" s="89"/>
      <c r="R219" s="89"/>
      <c r="S219" s="89"/>
      <c r="T219" s="89"/>
      <c r="U219" s="89"/>
      <c r="V219" s="94"/>
      <c r="W219" s="89"/>
      <c r="X219" s="89"/>
      <c r="Y219" s="89"/>
      <c r="Z219" s="89"/>
      <c r="AA219" s="89"/>
      <c r="AB219" s="89"/>
      <c r="AC219" s="89"/>
      <c r="AD219" s="89"/>
    </row>
    <row r="220" spans="1:30" s="966" customFormat="1" ht="15.75">
      <c r="A220" s="88"/>
      <c r="B220" s="89"/>
      <c r="C220" s="89"/>
      <c r="D220" s="89"/>
      <c r="E220" s="89"/>
      <c r="F220" s="89"/>
      <c r="G220" s="89"/>
      <c r="H220" s="94"/>
      <c r="I220" s="89"/>
      <c r="J220" s="89"/>
      <c r="K220" s="89"/>
      <c r="L220" s="89"/>
      <c r="M220" s="89"/>
      <c r="N220" s="89"/>
      <c r="O220" s="94"/>
      <c r="P220" s="89"/>
      <c r="Q220" s="89"/>
      <c r="R220" s="89"/>
      <c r="S220" s="89"/>
      <c r="T220" s="89"/>
      <c r="U220" s="89"/>
      <c r="V220" s="94"/>
      <c r="W220" s="89"/>
      <c r="X220" s="89"/>
      <c r="Y220" s="89"/>
      <c r="Z220" s="89"/>
      <c r="AA220" s="89"/>
      <c r="AB220" s="89"/>
      <c r="AC220" s="89"/>
      <c r="AD220" s="89"/>
    </row>
    <row r="221" spans="1:30" s="966" customFormat="1" ht="15.75">
      <c r="A221" s="88"/>
      <c r="B221" s="89"/>
      <c r="C221" s="89"/>
      <c r="D221" s="89"/>
      <c r="E221" s="89"/>
      <c r="F221" s="89"/>
      <c r="G221" s="89"/>
      <c r="H221" s="94"/>
      <c r="I221" s="89"/>
      <c r="J221" s="89"/>
      <c r="K221" s="89"/>
      <c r="L221" s="89"/>
      <c r="M221" s="89"/>
      <c r="N221" s="89"/>
      <c r="O221" s="94"/>
      <c r="P221" s="89"/>
      <c r="Q221" s="89"/>
      <c r="R221" s="89"/>
      <c r="S221" s="89"/>
      <c r="T221" s="89"/>
      <c r="U221" s="89"/>
      <c r="V221" s="94"/>
      <c r="W221" s="89"/>
      <c r="X221" s="89"/>
      <c r="Y221" s="89"/>
      <c r="Z221" s="89"/>
      <c r="AA221" s="89"/>
      <c r="AB221" s="89"/>
      <c r="AC221" s="89"/>
      <c r="AD221" s="89"/>
    </row>
    <row r="222" spans="1:30" s="966" customFormat="1" ht="15.75">
      <c r="A222" s="88"/>
      <c r="B222" s="89"/>
      <c r="C222" s="89"/>
      <c r="D222" s="89"/>
      <c r="E222" s="89"/>
      <c r="F222" s="89"/>
      <c r="G222" s="89"/>
      <c r="H222" s="94"/>
      <c r="I222" s="89"/>
      <c r="J222" s="89"/>
      <c r="K222" s="89"/>
      <c r="L222" s="89"/>
      <c r="M222" s="89"/>
      <c r="N222" s="89"/>
      <c r="O222" s="94"/>
      <c r="P222" s="89"/>
      <c r="Q222" s="89"/>
      <c r="R222" s="89"/>
      <c r="S222" s="89"/>
      <c r="T222" s="89"/>
      <c r="U222" s="89"/>
      <c r="V222" s="94"/>
      <c r="W222" s="89"/>
      <c r="X222" s="89"/>
      <c r="Y222" s="89"/>
      <c r="Z222" s="89"/>
      <c r="AA222" s="89"/>
      <c r="AB222" s="89"/>
      <c r="AC222" s="89"/>
      <c r="AD222" s="89"/>
    </row>
    <row r="223" spans="1:30" s="966" customFormat="1" ht="15.75">
      <c r="A223" s="88"/>
      <c r="B223" s="89"/>
      <c r="C223" s="89"/>
      <c r="D223" s="89"/>
      <c r="E223" s="89"/>
      <c r="F223" s="89"/>
      <c r="G223" s="89"/>
      <c r="H223" s="94"/>
      <c r="I223" s="89"/>
      <c r="J223" s="89"/>
      <c r="K223" s="89"/>
      <c r="L223" s="89"/>
      <c r="M223" s="89"/>
      <c r="N223" s="89"/>
      <c r="O223" s="94"/>
      <c r="P223" s="89"/>
      <c r="Q223" s="89"/>
      <c r="R223" s="89"/>
      <c r="S223" s="89"/>
      <c r="T223" s="89"/>
      <c r="U223" s="89"/>
      <c r="V223" s="94"/>
      <c r="W223" s="89"/>
      <c r="X223" s="89"/>
      <c r="Y223" s="89"/>
      <c r="Z223" s="89"/>
      <c r="AA223" s="89"/>
      <c r="AB223" s="89"/>
      <c r="AC223" s="89"/>
      <c r="AD223" s="89"/>
    </row>
    <row r="224" spans="1:30" s="966" customFormat="1" ht="15.75">
      <c r="A224" s="88"/>
      <c r="B224" s="89"/>
      <c r="C224" s="89"/>
      <c r="D224" s="89"/>
      <c r="E224" s="89"/>
      <c r="F224" s="89"/>
      <c r="G224" s="89"/>
      <c r="H224" s="94"/>
      <c r="I224" s="89"/>
      <c r="J224" s="89"/>
      <c r="K224" s="89"/>
      <c r="L224" s="89"/>
      <c r="M224" s="89"/>
      <c r="N224" s="89"/>
      <c r="O224" s="94"/>
      <c r="P224" s="89"/>
      <c r="Q224" s="89"/>
      <c r="R224" s="89"/>
      <c r="S224" s="89"/>
      <c r="T224" s="89"/>
      <c r="U224" s="89"/>
      <c r="V224" s="94"/>
      <c r="W224" s="89"/>
      <c r="X224" s="89"/>
      <c r="Y224" s="89"/>
      <c r="Z224" s="89"/>
      <c r="AA224" s="89"/>
      <c r="AB224" s="89"/>
      <c r="AC224" s="89"/>
      <c r="AD224" s="89"/>
    </row>
    <row r="225" spans="1:30" s="966" customFormat="1" ht="15.75">
      <c r="A225" s="88"/>
      <c r="B225" s="89"/>
      <c r="C225" s="89"/>
      <c r="D225" s="89"/>
      <c r="E225" s="89"/>
      <c r="F225" s="89"/>
      <c r="G225" s="89"/>
      <c r="H225" s="94"/>
      <c r="I225" s="89"/>
      <c r="J225" s="89"/>
      <c r="K225" s="89"/>
      <c r="L225" s="89"/>
      <c r="M225" s="89"/>
      <c r="N225" s="89"/>
      <c r="O225" s="94"/>
      <c r="P225" s="89"/>
      <c r="Q225" s="89"/>
      <c r="R225" s="89"/>
      <c r="S225" s="89"/>
      <c r="T225" s="89"/>
      <c r="U225" s="89"/>
      <c r="V225" s="94"/>
      <c r="W225" s="89"/>
      <c r="X225" s="89"/>
      <c r="Y225" s="89"/>
      <c r="Z225" s="89"/>
      <c r="AA225" s="89"/>
      <c r="AB225" s="89"/>
      <c r="AC225" s="89"/>
      <c r="AD225" s="89"/>
    </row>
    <row r="226" spans="1:30" s="966" customFormat="1" ht="15.75">
      <c r="A226" s="88"/>
      <c r="B226" s="89"/>
      <c r="C226" s="89"/>
      <c r="D226" s="89"/>
      <c r="E226" s="89"/>
      <c r="F226" s="89"/>
      <c r="G226" s="89"/>
      <c r="H226" s="94"/>
      <c r="I226" s="89"/>
      <c r="J226" s="89"/>
      <c r="K226" s="89"/>
      <c r="L226" s="89"/>
      <c r="M226" s="89"/>
      <c r="N226" s="89"/>
      <c r="O226" s="94"/>
      <c r="P226" s="89"/>
      <c r="Q226" s="89"/>
      <c r="R226" s="89"/>
      <c r="S226" s="89"/>
      <c r="T226" s="89"/>
      <c r="U226" s="89"/>
      <c r="V226" s="94"/>
      <c r="W226" s="89"/>
      <c r="X226" s="89"/>
      <c r="Y226" s="89"/>
      <c r="Z226" s="89"/>
      <c r="AA226" s="89"/>
      <c r="AB226" s="89"/>
      <c r="AC226" s="89"/>
      <c r="AD226" s="89"/>
    </row>
    <row r="227" spans="1:30" s="966" customFormat="1" ht="15.75">
      <c r="A227" s="88"/>
      <c r="B227" s="89"/>
      <c r="C227" s="89"/>
      <c r="D227" s="89"/>
      <c r="E227" s="89"/>
      <c r="F227" s="89"/>
      <c r="G227" s="89"/>
      <c r="H227" s="94"/>
      <c r="I227" s="89"/>
      <c r="J227" s="89"/>
      <c r="K227" s="89"/>
      <c r="L227" s="89"/>
      <c r="M227" s="89"/>
      <c r="N227" s="89"/>
      <c r="O227" s="94"/>
      <c r="P227" s="89"/>
      <c r="Q227" s="89"/>
      <c r="R227" s="89"/>
      <c r="S227" s="89"/>
      <c r="T227" s="89"/>
      <c r="U227" s="89"/>
      <c r="V227" s="94"/>
      <c r="W227" s="89"/>
      <c r="X227" s="89"/>
      <c r="Y227" s="89"/>
      <c r="Z227" s="89"/>
      <c r="AA227" s="89"/>
      <c r="AB227" s="89"/>
      <c r="AC227" s="89"/>
      <c r="AD227" s="89"/>
    </row>
    <row r="228" spans="1:30" s="966" customFormat="1" ht="15.75">
      <c r="A228" s="88"/>
      <c r="B228" s="89"/>
      <c r="C228" s="89"/>
      <c r="D228" s="89"/>
      <c r="E228" s="89"/>
      <c r="F228" s="89"/>
      <c r="G228" s="89"/>
      <c r="H228" s="94"/>
      <c r="I228" s="89"/>
      <c r="J228" s="89"/>
      <c r="K228" s="89"/>
      <c r="L228" s="89"/>
      <c r="M228" s="89"/>
      <c r="N228" s="89"/>
      <c r="O228" s="94"/>
      <c r="P228" s="89"/>
      <c r="Q228" s="89"/>
      <c r="R228" s="89"/>
      <c r="S228" s="89"/>
      <c r="T228" s="89"/>
      <c r="U228" s="89"/>
      <c r="V228" s="94"/>
      <c r="W228" s="89"/>
      <c r="X228" s="89"/>
      <c r="Y228" s="89"/>
      <c r="Z228" s="89"/>
      <c r="AA228" s="89"/>
      <c r="AB228" s="89"/>
      <c r="AC228" s="89"/>
      <c r="AD228" s="89"/>
    </row>
    <row r="229" spans="1:30" s="966" customFormat="1" ht="15.75">
      <c r="A229" s="88"/>
      <c r="B229" s="89"/>
      <c r="C229" s="89"/>
      <c r="D229" s="89"/>
      <c r="E229" s="89"/>
      <c r="F229" s="89"/>
      <c r="G229" s="89"/>
      <c r="H229" s="94"/>
      <c r="I229" s="89"/>
      <c r="J229" s="89"/>
      <c r="K229" s="89"/>
      <c r="L229" s="89"/>
      <c r="M229" s="89"/>
      <c r="N229" s="89"/>
      <c r="O229" s="94"/>
      <c r="P229" s="89"/>
      <c r="Q229" s="89"/>
      <c r="R229" s="89"/>
      <c r="S229" s="89"/>
      <c r="T229" s="89"/>
      <c r="U229" s="89"/>
      <c r="V229" s="94"/>
      <c r="W229" s="89"/>
      <c r="X229" s="89"/>
      <c r="Y229" s="89"/>
      <c r="Z229" s="89"/>
      <c r="AA229" s="89"/>
      <c r="AB229" s="89"/>
      <c r="AC229" s="89"/>
      <c r="AD229" s="89"/>
    </row>
    <row r="230" spans="1:30" s="966" customFormat="1" ht="15.75">
      <c r="A230" s="88"/>
      <c r="B230" s="89"/>
      <c r="C230" s="89"/>
      <c r="D230" s="89"/>
      <c r="E230" s="89"/>
      <c r="F230" s="89"/>
      <c r="G230" s="89"/>
      <c r="H230" s="94"/>
      <c r="I230" s="89"/>
      <c r="J230" s="89"/>
      <c r="K230" s="89"/>
      <c r="L230" s="89"/>
      <c r="M230" s="89"/>
      <c r="N230" s="89"/>
      <c r="O230" s="94"/>
      <c r="P230" s="89"/>
      <c r="Q230" s="89"/>
      <c r="R230" s="89"/>
      <c r="S230" s="89"/>
      <c r="T230" s="89"/>
      <c r="U230" s="89"/>
      <c r="V230" s="94"/>
      <c r="W230" s="89"/>
      <c r="X230" s="89"/>
      <c r="Y230" s="89"/>
      <c r="Z230" s="89"/>
      <c r="AA230" s="89"/>
      <c r="AB230" s="89"/>
      <c r="AC230" s="89"/>
      <c r="AD230" s="89"/>
    </row>
    <row r="231" spans="1:30" s="966" customFormat="1" ht="15.75">
      <c r="A231" s="88"/>
      <c r="B231" s="89"/>
      <c r="C231" s="89"/>
      <c r="D231" s="89"/>
      <c r="E231" s="89"/>
      <c r="F231" s="89"/>
      <c r="G231" s="89"/>
      <c r="H231" s="94"/>
      <c r="I231" s="89"/>
      <c r="J231" s="89"/>
      <c r="K231" s="89"/>
      <c r="L231" s="89"/>
      <c r="M231" s="89"/>
      <c r="N231" s="89"/>
      <c r="O231" s="94"/>
      <c r="P231" s="89"/>
      <c r="Q231" s="89"/>
      <c r="R231" s="89"/>
      <c r="S231" s="89"/>
      <c r="T231" s="89"/>
      <c r="U231" s="89"/>
      <c r="V231" s="94"/>
      <c r="W231" s="89"/>
      <c r="X231" s="89"/>
      <c r="Y231" s="89"/>
      <c r="Z231" s="89"/>
      <c r="AA231" s="89"/>
      <c r="AB231" s="89"/>
      <c r="AC231" s="89"/>
      <c r="AD231" s="89"/>
    </row>
    <row r="232" spans="1:30" s="966" customFormat="1" ht="15.75">
      <c r="A232" s="88"/>
      <c r="B232" s="89"/>
      <c r="C232" s="89"/>
      <c r="D232" s="89"/>
      <c r="E232" s="89"/>
      <c r="F232" s="89"/>
      <c r="G232" s="89"/>
      <c r="H232" s="94"/>
      <c r="I232" s="89"/>
      <c r="J232" s="89"/>
      <c r="K232" s="89"/>
      <c r="L232" s="89"/>
      <c r="M232" s="89"/>
      <c r="N232" s="89"/>
      <c r="O232" s="94"/>
      <c r="P232" s="89"/>
      <c r="Q232" s="89"/>
      <c r="R232" s="89"/>
      <c r="S232" s="89"/>
      <c r="T232" s="89"/>
      <c r="U232" s="89"/>
      <c r="V232" s="94"/>
      <c r="W232" s="89"/>
      <c r="X232" s="89"/>
      <c r="Y232" s="89"/>
      <c r="Z232" s="89"/>
      <c r="AA232" s="89"/>
      <c r="AB232" s="89"/>
      <c r="AC232" s="89"/>
      <c r="AD232" s="89"/>
    </row>
    <row r="233" spans="1:30" s="966" customFormat="1" ht="15.75">
      <c r="A233" s="88"/>
      <c r="B233" s="89"/>
      <c r="C233" s="89"/>
      <c r="D233" s="89"/>
      <c r="E233" s="89"/>
      <c r="F233" s="89"/>
      <c r="G233" s="89"/>
      <c r="H233" s="94"/>
      <c r="I233" s="89"/>
      <c r="J233" s="89"/>
      <c r="K233" s="89"/>
      <c r="L233" s="89"/>
      <c r="M233" s="89"/>
      <c r="N233" s="89"/>
      <c r="O233" s="94"/>
      <c r="P233" s="89"/>
      <c r="Q233" s="89"/>
      <c r="R233" s="89"/>
      <c r="S233" s="89"/>
      <c r="T233" s="89"/>
      <c r="U233" s="89"/>
      <c r="V233" s="94"/>
      <c r="W233" s="89"/>
      <c r="X233" s="89"/>
      <c r="Y233" s="89"/>
      <c r="Z233" s="89"/>
      <c r="AA233" s="89"/>
      <c r="AB233" s="89"/>
      <c r="AC233" s="89"/>
      <c r="AD233" s="89"/>
    </row>
    <row r="234" spans="1:30" s="966" customFormat="1" ht="15.75">
      <c r="A234" s="88"/>
      <c r="B234" s="89"/>
      <c r="C234" s="89"/>
      <c r="D234" s="89"/>
      <c r="E234" s="89"/>
      <c r="F234" s="89"/>
      <c r="G234" s="89"/>
      <c r="H234" s="94"/>
      <c r="I234" s="89"/>
      <c r="J234" s="89"/>
      <c r="K234" s="89"/>
      <c r="L234" s="89"/>
      <c r="M234" s="89"/>
      <c r="N234" s="89"/>
      <c r="O234" s="94"/>
      <c r="P234" s="89"/>
      <c r="Q234" s="89"/>
      <c r="R234" s="89"/>
      <c r="S234" s="89"/>
      <c r="T234" s="89"/>
      <c r="U234" s="89"/>
      <c r="V234" s="94"/>
      <c r="W234" s="89"/>
      <c r="X234" s="89"/>
      <c r="Y234" s="89"/>
      <c r="Z234" s="89"/>
      <c r="AA234" s="89"/>
      <c r="AB234" s="89"/>
      <c r="AC234" s="89"/>
      <c r="AD234" s="89"/>
    </row>
    <row r="235" spans="1:30" s="966" customFormat="1" ht="15.75">
      <c r="A235" s="88"/>
      <c r="B235" s="89"/>
      <c r="C235" s="89"/>
      <c r="D235" s="89"/>
      <c r="E235" s="89"/>
      <c r="F235" s="89"/>
      <c r="G235" s="89"/>
      <c r="H235" s="94"/>
      <c r="I235" s="89"/>
      <c r="J235" s="89"/>
      <c r="K235" s="89"/>
      <c r="L235" s="89"/>
      <c r="M235" s="89"/>
      <c r="N235" s="89"/>
      <c r="O235" s="94"/>
      <c r="P235" s="89"/>
      <c r="Q235" s="89"/>
      <c r="R235" s="89"/>
      <c r="S235" s="89"/>
      <c r="T235" s="89"/>
      <c r="U235" s="89"/>
      <c r="V235" s="94"/>
      <c r="W235" s="89"/>
      <c r="X235" s="89"/>
      <c r="Y235" s="89"/>
      <c r="Z235" s="89"/>
      <c r="AA235" s="89"/>
      <c r="AB235" s="89"/>
      <c r="AC235" s="89"/>
      <c r="AD235" s="89"/>
    </row>
    <row r="236" spans="1:30" s="966" customFormat="1" ht="15.75">
      <c r="A236" s="88"/>
      <c r="B236" s="89"/>
      <c r="C236" s="89"/>
      <c r="D236" s="89"/>
      <c r="E236" s="89"/>
      <c r="F236" s="89"/>
      <c r="G236" s="89"/>
      <c r="H236" s="94"/>
      <c r="I236" s="89"/>
      <c r="J236" s="89"/>
      <c r="K236" s="89"/>
      <c r="L236" s="89"/>
      <c r="M236" s="89"/>
      <c r="N236" s="89"/>
      <c r="O236" s="94"/>
      <c r="P236" s="89"/>
      <c r="Q236" s="89"/>
      <c r="R236" s="89"/>
      <c r="S236" s="89"/>
      <c r="T236" s="89"/>
      <c r="U236" s="89"/>
      <c r="V236" s="94"/>
      <c r="W236" s="89"/>
      <c r="X236" s="89"/>
      <c r="Y236" s="89"/>
      <c r="Z236" s="89"/>
      <c r="AA236" s="89"/>
      <c r="AB236" s="89"/>
      <c r="AC236" s="89"/>
      <c r="AD236" s="89"/>
    </row>
    <row r="237" spans="1:30" s="966" customFormat="1" ht="15.75">
      <c r="A237" s="88"/>
      <c r="B237" s="89"/>
      <c r="C237" s="89"/>
      <c r="D237" s="89"/>
      <c r="E237" s="89"/>
      <c r="F237" s="89"/>
      <c r="G237" s="89"/>
      <c r="H237" s="94"/>
      <c r="I237" s="89"/>
      <c r="J237" s="89"/>
      <c r="K237" s="89"/>
      <c r="L237" s="89"/>
      <c r="M237" s="89"/>
      <c r="N237" s="89"/>
      <c r="O237" s="94"/>
      <c r="P237" s="89"/>
      <c r="Q237" s="89"/>
      <c r="R237" s="89"/>
      <c r="S237" s="89"/>
      <c r="T237" s="89"/>
      <c r="U237" s="89"/>
      <c r="V237" s="94"/>
      <c r="W237" s="89"/>
      <c r="X237" s="89"/>
      <c r="Y237" s="89"/>
      <c r="Z237" s="89"/>
      <c r="AA237" s="89"/>
      <c r="AB237" s="89"/>
      <c r="AC237" s="89"/>
      <c r="AD237" s="89"/>
    </row>
    <row r="238" spans="1:30" s="966" customFormat="1" ht="15.75">
      <c r="A238" s="88"/>
      <c r="B238" s="89"/>
      <c r="C238" s="89"/>
      <c r="D238" s="89"/>
      <c r="E238" s="89"/>
      <c r="F238" s="89"/>
      <c r="G238" s="89"/>
      <c r="H238" s="94"/>
      <c r="I238" s="89"/>
      <c r="J238" s="89"/>
      <c r="K238" s="89"/>
      <c r="L238" s="89"/>
      <c r="M238" s="89"/>
      <c r="N238" s="89"/>
      <c r="O238" s="94"/>
      <c r="P238" s="89"/>
      <c r="Q238" s="89"/>
      <c r="R238" s="89"/>
      <c r="S238" s="89"/>
      <c r="T238" s="89"/>
      <c r="U238" s="89"/>
      <c r="V238" s="94"/>
      <c r="W238" s="89"/>
      <c r="X238" s="89"/>
      <c r="Y238" s="89"/>
      <c r="Z238" s="89"/>
      <c r="AA238" s="89"/>
      <c r="AB238" s="89"/>
      <c r="AC238" s="89"/>
      <c r="AD238" s="89"/>
    </row>
    <row r="239" spans="1:30" s="966" customFormat="1" ht="15.75">
      <c r="A239" s="88"/>
      <c r="B239" s="89"/>
      <c r="C239" s="89"/>
      <c r="D239" s="89"/>
      <c r="E239" s="89"/>
      <c r="F239" s="89"/>
      <c r="G239" s="89"/>
      <c r="H239" s="94"/>
      <c r="I239" s="89"/>
      <c r="J239" s="89"/>
      <c r="K239" s="89"/>
      <c r="L239" s="89"/>
      <c r="M239" s="89"/>
      <c r="N239" s="89"/>
      <c r="O239" s="94"/>
      <c r="P239" s="89"/>
      <c r="Q239" s="89"/>
      <c r="R239" s="89"/>
      <c r="S239" s="89"/>
      <c r="T239" s="89"/>
      <c r="U239" s="89"/>
      <c r="V239" s="94"/>
      <c r="W239" s="89"/>
      <c r="X239" s="89"/>
      <c r="Y239" s="89"/>
      <c r="Z239" s="89"/>
      <c r="AA239" s="89"/>
      <c r="AB239" s="89"/>
      <c r="AC239" s="89"/>
      <c r="AD239" s="89"/>
    </row>
    <row r="240" spans="1:30" s="966" customFormat="1" ht="15.75">
      <c r="A240" s="88"/>
      <c r="B240" s="89"/>
      <c r="C240" s="89"/>
      <c r="D240" s="89"/>
      <c r="E240" s="89"/>
      <c r="F240" s="89"/>
      <c r="G240" s="89"/>
      <c r="H240" s="94"/>
      <c r="I240" s="89"/>
      <c r="J240" s="89"/>
      <c r="K240" s="89"/>
      <c r="L240" s="89"/>
      <c r="M240" s="89"/>
      <c r="N240" s="89"/>
      <c r="O240" s="94"/>
      <c r="P240" s="89"/>
      <c r="Q240" s="89"/>
      <c r="R240" s="89"/>
      <c r="S240" s="89"/>
      <c r="T240" s="89"/>
      <c r="U240" s="89"/>
      <c r="V240" s="94"/>
      <c r="W240" s="89"/>
      <c r="X240" s="89"/>
      <c r="Y240" s="89"/>
      <c r="Z240" s="89"/>
      <c r="AA240" s="89"/>
      <c r="AB240" s="89"/>
      <c r="AC240" s="89"/>
      <c r="AD240" s="89"/>
    </row>
    <row r="241" spans="1:30" s="966" customFormat="1" ht="15.75">
      <c r="A241" s="88"/>
      <c r="B241" s="89"/>
      <c r="C241" s="89"/>
      <c r="D241" s="89"/>
      <c r="E241" s="89"/>
      <c r="F241" s="89"/>
      <c r="G241" s="89"/>
      <c r="H241" s="94"/>
      <c r="I241" s="89"/>
      <c r="J241" s="89"/>
      <c r="K241" s="89"/>
      <c r="L241" s="89"/>
      <c r="M241" s="89"/>
      <c r="N241" s="89"/>
      <c r="O241" s="94"/>
      <c r="P241" s="89"/>
      <c r="Q241" s="89"/>
      <c r="R241" s="89"/>
      <c r="S241" s="89"/>
      <c r="T241" s="89"/>
      <c r="U241" s="89"/>
      <c r="V241" s="94"/>
      <c r="W241" s="89"/>
      <c r="X241" s="89"/>
      <c r="Y241" s="89"/>
      <c r="Z241" s="89"/>
      <c r="AA241" s="89"/>
      <c r="AB241" s="89"/>
      <c r="AC241" s="89"/>
      <c r="AD241" s="89"/>
    </row>
    <row r="242" spans="1:30" s="966" customFormat="1" ht="15.75">
      <c r="A242" s="88"/>
      <c r="B242" s="89"/>
      <c r="C242" s="89"/>
      <c r="D242" s="89"/>
      <c r="E242" s="89"/>
      <c r="F242" s="89"/>
      <c r="G242" s="89"/>
      <c r="H242" s="94"/>
      <c r="I242" s="89"/>
      <c r="J242" s="89"/>
      <c r="K242" s="89"/>
      <c r="L242" s="89"/>
      <c r="M242" s="89"/>
      <c r="N242" s="89"/>
      <c r="O242" s="94"/>
      <c r="P242" s="89"/>
      <c r="Q242" s="89"/>
      <c r="R242" s="89"/>
      <c r="S242" s="89"/>
      <c r="T242" s="89"/>
      <c r="U242" s="89"/>
      <c r="V242" s="94"/>
      <c r="W242" s="89"/>
      <c r="X242" s="89"/>
      <c r="Y242" s="89"/>
      <c r="Z242" s="89"/>
      <c r="AA242" s="89"/>
      <c r="AB242" s="89"/>
      <c r="AC242" s="89"/>
      <c r="AD242" s="89"/>
    </row>
    <row r="243" spans="1:30" s="966" customFormat="1" ht="15.75">
      <c r="A243" s="88"/>
      <c r="B243" s="89"/>
      <c r="C243" s="89"/>
      <c r="D243" s="89"/>
      <c r="E243" s="89"/>
      <c r="F243" s="89"/>
      <c r="G243" s="89"/>
      <c r="H243" s="94"/>
      <c r="I243" s="89"/>
      <c r="J243" s="89"/>
      <c r="K243" s="89"/>
      <c r="L243" s="89"/>
      <c r="M243" s="89"/>
      <c r="N243" s="89"/>
      <c r="O243" s="94"/>
      <c r="P243" s="89"/>
      <c r="Q243" s="89"/>
      <c r="R243" s="89"/>
      <c r="S243" s="89"/>
      <c r="T243" s="89"/>
      <c r="U243" s="89"/>
      <c r="V243" s="94"/>
      <c r="W243" s="89"/>
      <c r="X243" s="89"/>
      <c r="Y243" s="89"/>
      <c r="Z243" s="89"/>
      <c r="AA243" s="89"/>
      <c r="AB243" s="89"/>
      <c r="AC243" s="89"/>
      <c r="AD243" s="89"/>
    </row>
    <row r="244" spans="1:30" s="966" customFormat="1" ht="15.75">
      <c r="A244" s="88"/>
      <c r="B244" s="89"/>
      <c r="C244" s="89"/>
      <c r="D244" s="89"/>
      <c r="E244" s="89"/>
      <c r="F244" s="89"/>
      <c r="G244" s="89"/>
      <c r="H244" s="94"/>
      <c r="I244" s="89"/>
      <c r="J244" s="89"/>
      <c r="K244" s="89"/>
      <c r="L244" s="89"/>
      <c r="M244" s="89"/>
      <c r="N244" s="89"/>
      <c r="O244" s="94"/>
      <c r="P244" s="89"/>
      <c r="Q244" s="89"/>
      <c r="R244" s="89"/>
      <c r="S244" s="89"/>
      <c r="T244" s="89"/>
      <c r="U244" s="89"/>
      <c r="V244" s="94"/>
      <c r="W244" s="89"/>
      <c r="X244" s="89"/>
      <c r="Y244" s="89"/>
      <c r="Z244" s="89"/>
      <c r="AA244" s="89"/>
      <c r="AB244" s="89"/>
      <c r="AC244" s="89"/>
      <c r="AD244" s="89"/>
    </row>
    <row r="245" spans="1:30" s="966" customFormat="1" ht="15.75">
      <c r="A245" s="88"/>
      <c r="B245" s="89"/>
      <c r="C245" s="89"/>
      <c r="D245" s="89"/>
      <c r="E245" s="89"/>
      <c r="F245" s="89"/>
      <c r="G245" s="89"/>
      <c r="H245" s="94"/>
      <c r="I245" s="89"/>
      <c r="J245" s="89"/>
      <c r="K245" s="89"/>
      <c r="L245" s="89"/>
      <c r="M245" s="89"/>
      <c r="N245" s="89"/>
      <c r="O245" s="94"/>
      <c r="P245" s="89"/>
      <c r="Q245" s="89"/>
      <c r="R245" s="89"/>
      <c r="S245" s="89"/>
      <c r="T245" s="89"/>
      <c r="U245" s="89"/>
      <c r="V245" s="94"/>
      <c r="W245" s="89"/>
      <c r="X245" s="89"/>
      <c r="Y245" s="89"/>
      <c r="Z245" s="89"/>
      <c r="AA245" s="89"/>
      <c r="AB245" s="89"/>
      <c r="AC245" s="89"/>
      <c r="AD245" s="89"/>
    </row>
    <row r="246" spans="1:30" s="966" customFormat="1" ht="15.75">
      <c r="A246" s="88"/>
      <c r="B246" s="89"/>
      <c r="C246" s="89"/>
      <c r="D246" s="89"/>
      <c r="E246" s="89"/>
      <c r="F246" s="89"/>
      <c r="G246" s="89"/>
      <c r="H246" s="94"/>
      <c r="I246" s="89"/>
      <c r="J246" s="89"/>
      <c r="K246" s="89"/>
      <c r="L246" s="89"/>
      <c r="M246" s="89"/>
      <c r="N246" s="89"/>
      <c r="O246" s="94"/>
      <c r="P246" s="89"/>
      <c r="Q246" s="89"/>
      <c r="R246" s="89"/>
      <c r="S246" s="89"/>
      <c r="T246" s="89"/>
      <c r="U246" s="89"/>
      <c r="V246" s="94"/>
      <c r="W246" s="89"/>
      <c r="X246" s="89"/>
      <c r="Y246" s="89"/>
      <c r="Z246" s="89"/>
      <c r="AA246" s="89"/>
      <c r="AB246" s="89"/>
      <c r="AC246" s="89"/>
      <c r="AD246" s="89"/>
    </row>
    <row r="247" spans="1:30" s="966" customFormat="1" ht="15.75">
      <c r="A247" s="88"/>
      <c r="B247" s="89"/>
      <c r="C247" s="89"/>
      <c r="D247" s="89"/>
      <c r="E247" s="89"/>
      <c r="F247" s="89"/>
      <c r="G247" s="89"/>
      <c r="H247" s="94"/>
      <c r="I247" s="89"/>
      <c r="J247" s="89"/>
      <c r="K247" s="89"/>
      <c r="L247" s="89"/>
      <c r="M247" s="89"/>
      <c r="N247" s="89"/>
      <c r="O247" s="94"/>
      <c r="P247" s="89"/>
      <c r="Q247" s="89"/>
      <c r="R247" s="89"/>
      <c r="S247" s="89"/>
      <c r="T247" s="89"/>
      <c r="U247" s="89"/>
      <c r="V247" s="94"/>
      <c r="W247" s="89"/>
      <c r="X247" s="89"/>
      <c r="Y247" s="89"/>
      <c r="Z247" s="89"/>
      <c r="AA247" s="89"/>
      <c r="AB247" s="89"/>
      <c r="AC247" s="89"/>
      <c r="AD247" s="89"/>
    </row>
    <row r="248" spans="1:30" s="966" customFormat="1" ht="15.75">
      <c r="A248" s="88"/>
      <c r="B248" s="89"/>
      <c r="C248" s="89"/>
      <c r="D248" s="89"/>
      <c r="E248" s="89"/>
      <c r="F248" s="89"/>
      <c r="G248" s="89"/>
      <c r="H248" s="94"/>
      <c r="I248" s="89"/>
      <c r="J248" s="89"/>
      <c r="K248" s="89"/>
      <c r="L248" s="89"/>
      <c r="M248" s="89"/>
      <c r="N248" s="89"/>
      <c r="O248" s="94"/>
      <c r="P248" s="89"/>
      <c r="Q248" s="89"/>
      <c r="R248" s="89"/>
      <c r="S248" s="89"/>
      <c r="T248" s="89"/>
      <c r="U248" s="89"/>
      <c r="V248" s="94"/>
      <c r="W248" s="89"/>
      <c r="X248" s="89"/>
      <c r="Y248" s="89"/>
      <c r="Z248" s="89"/>
      <c r="AA248" s="89"/>
      <c r="AB248" s="89"/>
      <c r="AC248" s="89"/>
      <c r="AD248" s="89"/>
    </row>
    <row r="249" spans="1:30" s="966" customFormat="1" ht="15.75">
      <c r="A249" s="88"/>
      <c r="B249" s="89"/>
      <c r="C249" s="89"/>
      <c r="D249" s="89"/>
      <c r="E249" s="89"/>
      <c r="F249" s="89"/>
      <c r="G249" s="89"/>
      <c r="H249" s="94"/>
      <c r="I249" s="89"/>
      <c r="J249" s="89"/>
      <c r="K249" s="89"/>
      <c r="L249" s="89"/>
      <c r="M249" s="89"/>
      <c r="N249" s="89"/>
      <c r="O249" s="94"/>
      <c r="P249" s="89"/>
      <c r="Q249" s="89"/>
      <c r="R249" s="89"/>
      <c r="S249" s="89"/>
      <c r="T249" s="89"/>
      <c r="U249" s="89"/>
      <c r="V249" s="94"/>
      <c r="W249" s="89"/>
      <c r="X249" s="89"/>
      <c r="Y249" s="89"/>
      <c r="Z249" s="89"/>
      <c r="AA249" s="89"/>
      <c r="AB249" s="89"/>
      <c r="AC249" s="89"/>
      <c r="AD249" s="89"/>
    </row>
    <row r="250" spans="1:30" s="966" customFormat="1" ht="15.75">
      <c r="A250" s="88"/>
      <c r="B250" s="89"/>
      <c r="C250" s="89"/>
      <c r="D250" s="89"/>
      <c r="E250" s="89"/>
      <c r="F250" s="89"/>
      <c r="G250" s="89"/>
      <c r="H250" s="94"/>
      <c r="I250" s="89"/>
      <c r="J250" s="89"/>
      <c r="K250" s="89"/>
      <c r="L250" s="89"/>
      <c r="M250" s="89"/>
      <c r="N250" s="89"/>
      <c r="O250" s="94"/>
      <c r="P250" s="89"/>
      <c r="Q250" s="89"/>
      <c r="R250" s="89"/>
      <c r="S250" s="89"/>
      <c r="T250" s="89"/>
      <c r="U250" s="89"/>
      <c r="V250" s="94"/>
      <c r="W250" s="89"/>
      <c r="X250" s="89"/>
      <c r="Y250" s="89"/>
      <c r="Z250" s="89"/>
      <c r="AA250" s="89"/>
      <c r="AB250" s="89"/>
      <c r="AC250" s="89"/>
      <c r="AD250" s="89"/>
    </row>
    <row r="251" spans="1:30" s="966" customFormat="1" ht="15.75">
      <c r="A251" s="88"/>
      <c r="B251" s="89"/>
      <c r="C251" s="89"/>
      <c r="D251" s="89"/>
      <c r="E251" s="89"/>
      <c r="F251" s="89"/>
      <c r="G251" s="89"/>
      <c r="H251" s="94"/>
      <c r="I251" s="89"/>
      <c r="J251" s="89"/>
      <c r="K251" s="89"/>
      <c r="L251" s="89"/>
      <c r="M251" s="89"/>
      <c r="N251" s="89"/>
      <c r="O251" s="94"/>
      <c r="P251" s="89"/>
      <c r="Q251" s="89"/>
      <c r="R251" s="89"/>
      <c r="S251" s="89"/>
      <c r="T251" s="89"/>
      <c r="U251" s="89"/>
      <c r="V251" s="94"/>
      <c r="W251" s="89"/>
      <c r="X251" s="89"/>
      <c r="Y251" s="89"/>
      <c r="Z251" s="89"/>
      <c r="AA251" s="89"/>
      <c r="AB251" s="89"/>
      <c r="AC251" s="89"/>
      <c r="AD251" s="89"/>
    </row>
    <row r="252" spans="1:30" s="966" customFormat="1" ht="15.75">
      <c r="A252" s="88"/>
      <c r="B252" s="89"/>
      <c r="C252" s="89"/>
      <c r="D252" s="89"/>
      <c r="E252" s="89"/>
      <c r="F252" s="89"/>
      <c r="G252" s="89"/>
      <c r="H252" s="94"/>
      <c r="I252" s="89"/>
      <c r="J252" s="89"/>
      <c r="K252" s="89"/>
      <c r="L252" s="89"/>
      <c r="M252" s="89"/>
      <c r="N252" s="89"/>
      <c r="O252" s="94"/>
      <c r="P252" s="89"/>
      <c r="Q252" s="89"/>
      <c r="R252" s="89"/>
      <c r="S252" s="89"/>
      <c r="T252" s="89"/>
      <c r="U252" s="89"/>
      <c r="V252" s="94"/>
      <c r="W252" s="89"/>
      <c r="X252" s="89"/>
      <c r="Y252" s="89"/>
      <c r="Z252" s="89"/>
      <c r="AA252" s="89"/>
      <c r="AB252" s="89"/>
      <c r="AC252" s="89"/>
      <c r="AD252" s="89"/>
    </row>
    <row r="253" spans="1:30" s="966" customFormat="1" ht="15.75">
      <c r="A253" s="88"/>
      <c r="B253" s="89"/>
      <c r="C253" s="89"/>
      <c r="D253" s="89"/>
      <c r="E253" s="89"/>
      <c r="F253" s="89"/>
      <c r="G253" s="89"/>
      <c r="H253" s="94"/>
      <c r="I253" s="89"/>
      <c r="J253" s="89"/>
      <c r="K253" s="89"/>
      <c r="L253" s="89"/>
      <c r="M253" s="89"/>
      <c r="N253" s="89"/>
      <c r="O253" s="94"/>
      <c r="P253" s="89"/>
      <c r="Q253" s="89"/>
      <c r="R253" s="89"/>
      <c r="S253" s="89"/>
      <c r="T253" s="89"/>
      <c r="U253" s="89"/>
      <c r="V253" s="94"/>
      <c r="W253" s="89"/>
      <c r="X253" s="89"/>
      <c r="Y253" s="89"/>
      <c r="Z253" s="89"/>
      <c r="AA253" s="89"/>
      <c r="AB253" s="89"/>
      <c r="AC253" s="89"/>
      <c r="AD253" s="89"/>
    </row>
    <row r="254" spans="1:30" s="966" customFormat="1" ht="15.75">
      <c r="A254" s="88"/>
      <c r="B254" s="89"/>
      <c r="C254" s="89"/>
      <c r="D254" s="89"/>
      <c r="E254" s="89"/>
      <c r="F254" s="89"/>
      <c r="G254" s="89"/>
      <c r="H254" s="94"/>
      <c r="I254" s="89"/>
      <c r="J254" s="89"/>
      <c r="K254" s="89"/>
      <c r="L254" s="89"/>
      <c r="M254" s="89"/>
      <c r="N254" s="89"/>
      <c r="O254" s="94"/>
      <c r="P254" s="89"/>
      <c r="Q254" s="89"/>
      <c r="R254" s="89"/>
      <c r="S254" s="89"/>
      <c r="T254" s="89"/>
      <c r="U254" s="89"/>
      <c r="V254" s="94"/>
      <c r="W254" s="89"/>
      <c r="X254" s="89"/>
      <c r="Y254" s="89"/>
      <c r="Z254" s="89"/>
      <c r="AA254" s="89"/>
      <c r="AB254" s="89"/>
      <c r="AC254" s="89"/>
      <c r="AD254" s="89"/>
    </row>
    <row r="255" spans="1:30" s="966" customFormat="1" ht="15.75">
      <c r="A255" s="88"/>
      <c r="B255" s="89"/>
      <c r="C255" s="89"/>
      <c r="D255" s="89"/>
      <c r="E255" s="89"/>
      <c r="F255" s="89"/>
      <c r="G255" s="89"/>
      <c r="H255" s="94"/>
      <c r="I255" s="89"/>
      <c r="J255" s="89"/>
      <c r="K255" s="89"/>
      <c r="L255" s="89"/>
      <c r="M255" s="89"/>
      <c r="N255" s="89"/>
      <c r="O255" s="94"/>
      <c r="P255" s="89"/>
      <c r="Q255" s="89"/>
      <c r="R255" s="89"/>
      <c r="S255" s="89"/>
      <c r="T255" s="89"/>
      <c r="U255" s="89"/>
      <c r="V255" s="94"/>
      <c r="W255" s="89"/>
      <c r="X255" s="89"/>
      <c r="Y255" s="89"/>
      <c r="Z255" s="89"/>
      <c r="AA255" s="89"/>
      <c r="AB255" s="89"/>
      <c r="AC255" s="89"/>
      <c r="AD255" s="89"/>
    </row>
    <row r="256" spans="1:30" s="966" customFormat="1" ht="15.75">
      <c r="A256" s="88"/>
      <c r="B256" s="89"/>
      <c r="C256" s="89"/>
      <c r="D256" s="89"/>
      <c r="E256" s="89"/>
      <c r="F256" s="89"/>
      <c r="G256" s="89"/>
      <c r="H256" s="94"/>
      <c r="I256" s="89"/>
      <c r="J256" s="89"/>
      <c r="K256" s="89"/>
      <c r="L256" s="89"/>
      <c r="M256" s="89"/>
      <c r="N256" s="89"/>
      <c r="O256" s="94"/>
      <c r="P256" s="89"/>
      <c r="Q256" s="89"/>
      <c r="R256" s="89"/>
      <c r="S256" s="89"/>
      <c r="T256" s="89"/>
      <c r="U256" s="89"/>
      <c r="V256" s="94"/>
      <c r="W256" s="89"/>
      <c r="X256" s="89"/>
      <c r="Y256" s="89"/>
      <c r="Z256" s="89"/>
      <c r="AA256" s="89"/>
      <c r="AB256" s="89"/>
      <c r="AC256" s="89"/>
      <c r="AD256" s="89"/>
    </row>
    <row r="257" spans="1:30" s="966" customFormat="1" ht="15.75">
      <c r="A257" s="88"/>
      <c r="B257" s="89"/>
      <c r="C257" s="89"/>
      <c r="D257" s="89"/>
      <c r="E257" s="89"/>
      <c r="F257" s="89"/>
      <c r="G257" s="89"/>
      <c r="H257" s="94"/>
      <c r="I257" s="89"/>
      <c r="J257" s="89"/>
      <c r="K257" s="89"/>
      <c r="L257" s="89"/>
      <c r="M257" s="89"/>
      <c r="N257" s="89"/>
      <c r="O257" s="94"/>
      <c r="P257" s="89"/>
      <c r="Q257" s="89"/>
      <c r="R257" s="89"/>
      <c r="S257" s="89"/>
      <c r="T257" s="89"/>
      <c r="U257" s="89"/>
      <c r="V257" s="94"/>
      <c r="W257" s="89"/>
      <c r="X257" s="89"/>
      <c r="Y257" s="89"/>
      <c r="Z257" s="89"/>
      <c r="AA257" s="89"/>
      <c r="AB257" s="89"/>
      <c r="AC257" s="89"/>
      <c r="AD257" s="89"/>
    </row>
    <row r="258" spans="1:30" s="966" customFormat="1" ht="15.75">
      <c r="A258" s="88"/>
      <c r="B258" s="89"/>
      <c r="C258" s="89"/>
      <c r="D258" s="89"/>
      <c r="E258" s="89"/>
      <c r="F258" s="89"/>
      <c r="G258" s="89"/>
      <c r="H258" s="94"/>
      <c r="I258" s="89"/>
      <c r="J258" s="89"/>
      <c r="K258" s="89"/>
      <c r="L258" s="89"/>
      <c r="M258" s="89"/>
      <c r="N258" s="89"/>
      <c r="O258" s="94"/>
      <c r="P258" s="89"/>
      <c r="Q258" s="89"/>
      <c r="R258" s="89"/>
      <c r="S258" s="89"/>
      <c r="T258" s="89"/>
      <c r="U258" s="89"/>
      <c r="V258" s="94"/>
      <c r="W258" s="89"/>
      <c r="X258" s="89"/>
      <c r="Y258" s="89"/>
      <c r="Z258" s="89"/>
      <c r="AA258" s="89"/>
      <c r="AB258" s="89"/>
      <c r="AC258" s="89"/>
      <c r="AD258" s="89"/>
    </row>
    <row r="259" spans="1:30" s="966" customFormat="1" ht="15.75">
      <c r="A259" s="88"/>
      <c r="B259" s="89"/>
      <c r="C259" s="89"/>
      <c r="D259" s="89"/>
      <c r="E259" s="89"/>
      <c r="F259" s="89"/>
      <c r="G259" s="89"/>
      <c r="H259" s="94"/>
      <c r="I259" s="89"/>
      <c r="J259" s="89"/>
      <c r="K259" s="89"/>
      <c r="L259" s="89"/>
      <c r="M259" s="89"/>
      <c r="N259" s="89"/>
      <c r="O259" s="94"/>
      <c r="P259" s="89"/>
      <c r="Q259" s="89"/>
      <c r="R259" s="89"/>
      <c r="S259" s="89"/>
      <c r="T259" s="89"/>
      <c r="U259" s="89"/>
      <c r="V259" s="94"/>
      <c r="W259" s="89"/>
      <c r="X259" s="89"/>
      <c r="Y259" s="89"/>
      <c r="Z259" s="89"/>
      <c r="AA259" s="89"/>
      <c r="AB259" s="89"/>
      <c r="AC259" s="89"/>
      <c r="AD259" s="89"/>
    </row>
    <row r="260" spans="1:30" s="966" customFormat="1" ht="15.75">
      <c r="A260" s="88"/>
      <c r="B260" s="89"/>
      <c r="C260" s="89"/>
      <c r="D260" s="89"/>
      <c r="E260" s="89"/>
      <c r="F260" s="89"/>
      <c r="G260" s="89"/>
      <c r="H260" s="94"/>
      <c r="I260" s="89"/>
      <c r="J260" s="89"/>
      <c r="K260" s="89"/>
      <c r="L260" s="89"/>
      <c r="M260" s="89"/>
      <c r="N260" s="89"/>
      <c r="O260" s="94"/>
      <c r="P260" s="89"/>
      <c r="Q260" s="89"/>
      <c r="R260" s="89"/>
      <c r="S260" s="89"/>
      <c r="T260" s="89"/>
      <c r="U260" s="89"/>
      <c r="V260" s="94"/>
      <c r="W260" s="89"/>
      <c r="X260" s="89"/>
      <c r="Y260" s="89"/>
      <c r="Z260" s="89"/>
      <c r="AA260" s="89"/>
      <c r="AB260" s="89"/>
      <c r="AC260" s="89"/>
      <c r="AD260" s="89"/>
    </row>
    <row r="261" spans="1:30" s="966" customFormat="1" ht="15.75">
      <c r="A261" s="88"/>
      <c r="B261" s="89"/>
      <c r="C261" s="89"/>
      <c r="D261" s="89"/>
      <c r="E261" s="89"/>
      <c r="F261" s="89"/>
      <c r="G261" s="89"/>
      <c r="H261" s="94"/>
      <c r="I261" s="89"/>
      <c r="J261" s="89"/>
      <c r="K261" s="89"/>
      <c r="L261" s="89"/>
      <c r="M261" s="89"/>
      <c r="N261" s="89"/>
      <c r="O261" s="94"/>
      <c r="P261" s="89"/>
      <c r="Q261" s="89"/>
      <c r="R261" s="89"/>
      <c r="S261" s="89"/>
      <c r="T261" s="89"/>
      <c r="U261" s="89"/>
      <c r="V261" s="94"/>
      <c r="W261" s="89"/>
      <c r="X261" s="89"/>
      <c r="Y261" s="89"/>
      <c r="Z261" s="89"/>
      <c r="AA261" s="89"/>
      <c r="AB261" s="89"/>
      <c r="AC261" s="89"/>
      <c r="AD261" s="89"/>
    </row>
    <row r="262" spans="1:30" s="966" customFormat="1" ht="15.75">
      <c r="A262" s="88"/>
      <c r="B262" s="89"/>
      <c r="C262" s="89"/>
      <c r="D262" s="89"/>
      <c r="E262" s="89"/>
      <c r="F262" s="89"/>
      <c r="G262" s="89"/>
      <c r="H262" s="94"/>
      <c r="I262" s="89"/>
      <c r="J262" s="89"/>
      <c r="K262" s="89"/>
      <c r="L262" s="89"/>
      <c r="M262" s="89"/>
      <c r="N262" s="89"/>
      <c r="O262" s="94"/>
      <c r="P262" s="89"/>
      <c r="Q262" s="89"/>
      <c r="R262" s="89"/>
      <c r="S262" s="89"/>
      <c r="T262" s="89"/>
      <c r="U262" s="89"/>
      <c r="V262" s="94"/>
      <c r="W262" s="89"/>
      <c r="X262" s="89"/>
      <c r="Y262" s="89"/>
      <c r="Z262" s="89"/>
      <c r="AA262" s="89"/>
      <c r="AB262" s="89"/>
      <c r="AC262" s="89"/>
      <c r="AD262" s="89"/>
    </row>
    <row r="263" spans="1:30" s="966" customFormat="1" ht="15.75">
      <c r="A263" s="88"/>
      <c r="B263" s="89"/>
      <c r="C263" s="89"/>
      <c r="D263" s="89"/>
      <c r="E263" s="89"/>
      <c r="F263" s="89"/>
      <c r="G263" s="89"/>
      <c r="H263" s="94"/>
      <c r="I263" s="89"/>
      <c r="J263" s="89"/>
      <c r="K263" s="89"/>
      <c r="L263" s="89"/>
      <c r="M263" s="89"/>
      <c r="N263" s="89"/>
      <c r="O263" s="94"/>
      <c r="P263" s="89"/>
      <c r="Q263" s="89"/>
      <c r="R263" s="89"/>
      <c r="S263" s="89"/>
      <c r="T263" s="89"/>
      <c r="U263" s="89"/>
      <c r="V263" s="94"/>
      <c r="W263" s="89"/>
      <c r="X263" s="89"/>
      <c r="Y263" s="89"/>
      <c r="Z263" s="89"/>
      <c r="AA263" s="89"/>
      <c r="AB263" s="89"/>
      <c r="AC263" s="89"/>
      <c r="AD263" s="89"/>
    </row>
    <row r="264" spans="1:30" s="966" customFormat="1" ht="15.75">
      <c r="A264" s="88"/>
      <c r="B264" s="89"/>
      <c r="C264" s="89"/>
      <c r="D264" s="89"/>
      <c r="E264" s="89"/>
      <c r="F264" s="89"/>
      <c r="G264" s="89"/>
      <c r="H264" s="94"/>
      <c r="I264" s="89"/>
      <c r="J264" s="89"/>
      <c r="K264" s="89"/>
      <c r="L264" s="89"/>
      <c r="M264" s="89"/>
      <c r="N264" s="89"/>
      <c r="O264" s="94"/>
      <c r="P264" s="89"/>
      <c r="Q264" s="89"/>
      <c r="R264" s="89"/>
      <c r="S264" s="89"/>
      <c r="T264" s="89"/>
      <c r="U264" s="89"/>
      <c r="V264" s="94"/>
      <c r="W264" s="89"/>
      <c r="X264" s="89"/>
      <c r="Y264" s="89"/>
      <c r="Z264" s="89"/>
      <c r="AA264" s="89"/>
      <c r="AB264" s="89"/>
      <c r="AC264" s="89"/>
      <c r="AD264" s="89"/>
    </row>
    <row r="265" spans="1:30" s="966" customFormat="1" ht="15.75">
      <c r="A265" s="88"/>
      <c r="B265" s="89"/>
      <c r="C265" s="89"/>
      <c r="D265" s="89"/>
      <c r="E265" s="89"/>
      <c r="F265" s="89"/>
      <c r="G265" s="89"/>
      <c r="H265" s="94"/>
      <c r="I265" s="89"/>
      <c r="J265" s="89"/>
      <c r="K265" s="89"/>
      <c r="L265" s="89"/>
      <c r="M265" s="89"/>
      <c r="N265" s="89"/>
      <c r="O265" s="94"/>
      <c r="P265" s="89"/>
      <c r="Q265" s="89"/>
      <c r="R265" s="89"/>
      <c r="S265" s="89"/>
      <c r="T265" s="89"/>
      <c r="U265" s="89"/>
      <c r="V265" s="94"/>
      <c r="W265" s="89"/>
      <c r="X265" s="89"/>
      <c r="Y265" s="89"/>
      <c r="Z265" s="89"/>
      <c r="AA265" s="89"/>
      <c r="AB265" s="89"/>
      <c r="AC265" s="89"/>
      <c r="AD265" s="89"/>
    </row>
    <row r="266" spans="1:30" s="966" customFormat="1" ht="15.75">
      <c r="A266" s="88"/>
      <c r="B266" s="89"/>
      <c r="C266" s="89"/>
      <c r="D266" s="89"/>
      <c r="E266" s="89"/>
      <c r="F266" s="89"/>
      <c r="G266" s="89"/>
      <c r="H266" s="94"/>
      <c r="I266" s="89"/>
      <c r="J266" s="89"/>
      <c r="K266" s="89"/>
      <c r="L266" s="89"/>
      <c r="M266" s="89"/>
      <c r="N266" s="89"/>
      <c r="O266" s="94"/>
      <c r="P266" s="89"/>
      <c r="Q266" s="89"/>
      <c r="R266" s="89"/>
      <c r="S266" s="89"/>
      <c r="T266" s="89"/>
      <c r="U266" s="89"/>
      <c r="V266" s="94"/>
      <c r="W266" s="89"/>
      <c r="X266" s="89"/>
      <c r="Y266" s="89"/>
      <c r="Z266" s="89"/>
      <c r="AA266" s="89"/>
      <c r="AB266" s="89"/>
      <c r="AC266" s="89"/>
      <c r="AD266" s="89"/>
    </row>
    <row r="267" spans="1:30" s="966" customFormat="1" ht="15.75">
      <c r="A267" s="88"/>
      <c r="B267" s="89"/>
      <c r="C267" s="89"/>
      <c r="D267" s="89"/>
      <c r="E267" s="89"/>
      <c r="F267" s="89"/>
      <c r="G267" s="89"/>
      <c r="H267" s="94"/>
      <c r="I267" s="89"/>
      <c r="J267" s="89"/>
      <c r="K267" s="89"/>
      <c r="L267" s="89"/>
      <c r="M267" s="89"/>
      <c r="N267" s="89"/>
      <c r="O267" s="94"/>
      <c r="P267" s="89"/>
      <c r="Q267" s="89"/>
      <c r="R267" s="89"/>
      <c r="S267" s="89"/>
      <c r="T267" s="89"/>
      <c r="U267" s="89"/>
      <c r="V267" s="94"/>
      <c r="W267" s="89"/>
      <c r="X267" s="89"/>
      <c r="Y267" s="89"/>
      <c r="Z267" s="89"/>
      <c r="AA267" s="89"/>
      <c r="AB267" s="89"/>
      <c r="AC267" s="89"/>
      <c r="AD267" s="89"/>
    </row>
    <row r="268" spans="1:30" s="966" customFormat="1" ht="15.75">
      <c r="A268" s="88"/>
      <c r="B268" s="89"/>
      <c r="C268" s="89"/>
      <c r="D268" s="89"/>
      <c r="E268" s="89"/>
      <c r="F268" s="89"/>
      <c r="G268" s="89"/>
      <c r="H268" s="94"/>
      <c r="I268" s="89"/>
      <c r="J268" s="89"/>
      <c r="K268" s="89"/>
      <c r="L268" s="89"/>
      <c r="M268" s="89"/>
      <c r="N268" s="89"/>
      <c r="O268" s="94"/>
      <c r="P268" s="89"/>
      <c r="Q268" s="89"/>
      <c r="R268" s="89"/>
      <c r="S268" s="89"/>
      <c r="T268" s="89"/>
      <c r="U268" s="89"/>
      <c r="V268" s="94"/>
      <c r="W268" s="89"/>
      <c r="X268" s="89"/>
      <c r="Y268" s="89"/>
      <c r="Z268" s="89"/>
      <c r="AA268" s="89"/>
      <c r="AB268" s="89"/>
      <c r="AC268" s="89"/>
      <c r="AD268" s="89"/>
    </row>
    <row r="269" spans="1:30" s="966" customFormat="1" ht="15.75">
      <c r="A269" s="88"/>
      <c r="B269" s="89"/>
      <c r="C269" s="89"/>
      <c r="D269" s="89"/>
      <c r="E269" s="89"/>
      <c r="F269" s="89"/>
      <c r="G269" s="89"/>
      <c r="H269" s="94"/>
      <c r="I269" s="89"/>
      <c r="J269" s="89"/>
      <c r="K269" s="89"/>
      <c r="L269" s="89"/>
      <c r="M269" s="89"/>
      <c r="N269" s="89"/>
      <c r="O269" s="94"/>
      <c r="P269" s="89"/>
      <c r="Q269" s="89"/>
      <c r="R269" s="89"/>
      <c r="S269" s="89"/>
      <c r="T269" s="89"/>
      <c r="U269" s="89"/>
      <c r="V269" s="94"/>
      <c r="W269" s="89"/>
      <c r="X269" s="89"/>
      <c r="Y269" s="89"/>
      <c r="Z269" s="89"/>
      <c r="AA269" s="89"/>
      <c r="AB269" s="89"/>
      <c r="AC269" s="89"/>
      <c r="AD269" s="89"/>
    </row>
    <row r="270" spans="1:30" s="966" customFormat="1" ht="15.75">
      <c r="A270" s="88"/>
      <c r="B270" s="89"/>
      <c r="C270" s="89"/>
      <c r="D270" s="89"/>
      <c r="E270" s="89"/>
      <c r="F270" s="89"/>
      <c r="G270" s="89"/>
      <c r="H270" s="94"/>
      <c r="I270" s="89"/>
      <c r="J270" s="89"/>
      <c r="K270" s="89"/>
      <c r="L270" s="89"/>
      <c r="M270" s="89"/>
      <c r="N270" s="89"/>
      <c r="O270" s="94"/>
      <c r="P270" s="89"/>
      <c r="Q270" s="89"/>
      <c r="R270" s="89"/>
      <c r="S270" s="89"/>
      <c r="T270" s="89"/>
      <c r="U270" s="89"/>
      <c r="V270" s="94"/>
      <c r="W270" s="89"/>
      <c r="X270" s="89"/>
      <c r="Y270" s="89"/>
      <c r="Z270" s="89"/>
      <c r="AA270" s="89"/>
      <c r="AB270" s="89"/>
      <c r="AC270" s="89"/>
      <c r="AD270" s="89"/>
    </row>
    <row r="271" spans="1:30" s="966" customFormat="1" ht="15.75">
      <c r="A271" s="88"/>
      <c r="B271" s="89"/>
      <c r="C271" s="89"/>
      <c r="D271" s="89"/>
      <c r="E271" s="89"/>
      <c r="F271" s="89"/>
      <c r="G271" s="89"/>
      <c r="H271" s="94"/>
      <c r="I271" s="89"/>
      <c r="J271" s="89"/>
      <c r="K271" s="89"/>
      <c r="L271" s="89"/>
      <c r="M271" s="89"/>
      <c r="N271" s="89"/>
      <c r="O271" s="94"/>
      <c r="P271" s="89"/>
      <c r="Q271" s="89"/>
      <c r="R271" s="89"/>
      <c r="S271" s="89"/>
      <c r="T271" s="89"/>
      <c r="U271" s="89"/>
      <c r="V271" s="94"/>
      <c r="W271" s="89"/>
      <c r="X271" s="89"/>
      <c r="Y271" s="89"/>
      <c r="Z271" s="89"/>
      <c r="AA271" s="89"/>
      <c r="AB271" s="89"/>
      <c r="AC271" s="89"/>
      <c r="AD271" s="89"/>
    </row>
    <row r="272" spans="1:30" s="966" customFormat="1" ht="15.75">
      <c r="A272" s="88"/>
      <c r="B272" s="89"/>
      <c r="C272" s="89"/>
      <c r="D272" s="89"/>
      <c r="E272" s="89"/>
      <c r="F272" s="89"/>
      <c r="G272" s="89"/>
      <c r="H272" s="94"/>
      <c r="I272" s="89"/>
      <c r="J272" s="89"/>
      <c r="K272" s="89"/>
      <c r="L272" s="89"/>
      <c r="M272" s="89"/>
      <c r="N272" s="89"/>
      <c r="O272" s="94"/>
      <c r="P272" s="89"/>
      <c r="Q272" s="89"/>
      <c r="R272" s="89"/>
      <c r="S272" s="89"/>
      <c r="T272" s="89"/>
      <c r="U272" s="89"/>
      <c r="V272" s="94"/>
      <c r="W272" s="89"/>
      <c r="X272" s="89"/>
      <c r="Y272" s="89"/>
      <c r="Z272" s="89"/>
      <c r="AA272" s="89"/>
      <c r="AB272" s="89"/>
      <c r="AC272" s="89"/>
      <c r="AD272" s="89"/>
    </row>
    <row r="273" spans="1:30" s="966" customFormat="1" ht="15.75">
      <c r="A273" s="88"/>
      <c r="B273" s="89"/>
      <c r="C273" s="89"/>
      <c r="D273" s="89"/>
      <c r="E273" s="89"/>
      <c r="F273" s="89"/>
      <c r="G273" s="89"/>
      <c r="H273" s="94"/>
      <c r="I273" s="89"/>
      <c r="J273" s="89"/>
      <c r="K273" s="89"/>
      <c r="L273" s="89"/>
      <c r="M273" s="89"/>
      <c r="N273" s="89"/>
      <c r="O273" s="94"/>
      <c r="P273" s="89"/>
      <c r="Q273" s="89"/>
      <c r="R273" s="89"/>
      <c r="S273" s="89"/>
      <c r="T273" s="89"/>
      <c r="U273" s="89"/>
      <c r="V273" s="94"/>
      <c r="W273" s="89"/>
      <c r="X273" s="89"/>
      <c r="Y273" s="89"/>
      <c r="Z273" s="89"/>
      <c r="AA273" s="89"/>
      <c r="AB273" s="89"/>
      <c r="AC273" s="89"/>
      <c r="AD273" s="89"/>
    </row>
    <row r="274" spans="1:30" s="966" customFormat="1" ht="15.75">
      <c r="A274" s="88"/>
      <c r="B274" s="89"/>
      <c r="C274" s="89"/>
      <c r="D274" s="89"/>
      <c r="E274" s="89"/>
      <c r="F274" s="89"/>
      <c r="G274" s="89"/>
      <c r="H274" s="94"/>
      <c r="I274" s="89"/>
      <c r="J274" s="89"/>
      <c r="K274" s="89"/>
      <c r="L274" s="89"/>
      <c r="M274" s="89"/>
      <c r="N274" s="89"/>
      <c r="O274" s="94"/>
      <c r="P274" s="89"/>
      <c r="Q274" s="89"/>
      <c r="R274" s="89"/>
      <c r="S274" s="89"/>
      <c r="T274" s="89"/>
      <c r="U274" s="89"/>
      <c r="V274" s="94"/>
      <c r="W274" s="89"/>
      <c r="X274" s="89"/>
      <c r="Y274" s="89"/>
      <c r="Z274" s="89"/>
      <c r="AA274" s="89"/>
      <c r="AB274" s="89"/>
      <c r="AC274" s="89"/>
      <c r="AD274" s="89"/>
    </row>
    <row r="275" spans="1:30" s="966" customFormat="1" ht="15.75">
      <c r="A275" s="88"/>
      <c r="B275" s="89"/>
      <c r="C275" s="89"/>
      <c r="D275" s="89"/>
      <c r="E275" s="89"/>
      <c r="F275" s="89"/>
      <c r="G275" s="89"/>
      <c r="H275" s="94"/>
      <c r="I275" s="89"/>
      <c r="J275" s="89"/>
      <c r="K275" s="89"/>
      <c r="L275" s="89"/>
      <c r="M275" s="89"/>
      <c r="N275" s="89"/>
      <c r="O275" s="94"/>
      <c r="P275" s="89"/>
      <c r="Q275" s="89"/>
      <c r="R275" s="89"/>
      <c r="S275" s="89"/>
      <c r="T275" s="89"/>
      <c r="U275" s="89"/>
      <c r="V275" s="94"/>
      <c r="W275" s="89"/>
      <c r="X275" s="89"/>
      <c r="Y275" s="89"/>
      <c r="Z275" s="89"/>
      <c r="AA275" s="89"/>
      <c r="AB275" s="89"/>
      <c r="AC275" s="89"/>
      <c r="AD275" s="89"/>
    </row>
    <row r="276" spans="1:30" s="966" customFormat="1" ht="15.75">
      <c r="A276" s="88"/>
      <c r="B276" s="89"/>
      <c r="C276" s="89"/>
      <c r="D276" s="89"/>
      <c r="E276" s="89"/>
      <c r="F276" s="89"/>
      <c r="G276" s="89"/>
      <c r="H276" s="94"/>
      <c r="I276" s="89"/>
      <c r="J276" s="89"/>
      <c r="K276" s="89"/>
      <c r="L276" s="89"/>
      <c r="M276" s="89"/>
      <c r="N276" s="89"/>
      <c r="O276" s="94"/>
      <c r="P276" s="89"/>
      <c r="Q276" s="89"/>
      <c r="R276" s="89"/>
      <c r="S276" s="89"/>
      <c r="T276" s="89"/>
      <c r="U276" s="89"/>
      <c r="V276" s="94"/>
      <c r="W276" s="89"/>
      <c r="X276" s="89"/>
      <c r="Y276" s="89"/>
      <c r="Z276" s="89"/>
      <c r="AA276" s="89"/>
      <c r="AB276" s="89"/>
      <c r="AC276" s="89"/>
      <c r="AD276" s="89"/>
    </row>
    <row r="277" spans="1:30" s="966" customFormat="1" ht="15.75">
      <c r="A277" s="88"/>
      <c r="B277" s="89"/>
      <c r="C277" s="89"/>
      <c r="D277" s="89"/>
      <c r="E277" s="89"/>
      <c r="F277" s="89"/>
      <c r="G277" s="89"/>
      <c r="H277" s="94"/>
      <c r="I277" s="89"/>
      <c r="J277" s="89"/>
      <c r="K277" s="89"/>
      <c r="L277" s="89"/>
      <c r="M277" s="89"/>
      <c r="N277" s="89"/>
      <c r="O277" s="94"/>
      <c r="P277" s="89"/>
      <c r="Q277" s="89"/>
      <c r="R277" s="89"/>
      <c r="S277" s="89"/>
      <c r="T277" s="89"/>
      <c r="U277" s="89"/>
      <c r="V277" s="94"/>
      <c r="W277" s="89"/>
      <c r="X277" s="89"/>
      <c r="Y277" s="89"/>
      <c r="Z277" s="89"/>
      <c r="AA277" s="89"/>
      <c r="AB277" s="89"/>
      <c r="AC277" s="89"/>
      <c r="AD277" s="89"/>
    </row>
    <row r="278" spans="1:30" s="966" customFormat="1" ht="15.75">
      <c r="A278" s="88"/>
      <c r="B278" s="89"/>
      <c r="C278" s="89"/>
      <c r="D278" s="89"/>
      <c r="E278" s="89"/>
      <c r="F278" s="89"/>
      <c r="G278" s="89"/>
      <c r="H278" s="94"/>
      <c r="I278" s="89"/>
      <c r="J278" s="89"/>
      <c r="K278" s="89"/>
      <c r="L278" s="89"/>
      <c r="M278" s="89"/>
      <c r="N278" s="89"/>
      <c r="O278" s="94"/>
      <c r="P278" s="89"/>
      <c r="Q278" s="89"/>
      <c r="R278" s="89"/>
      <c r="S278" s="89"/>
      <c r="T278" s="89"/>
      <c r="U278" s="89"/>
      <c r="V278" s="94"/>
      <c r="W278" s="89"/>
      <c r="X278" s="89"/>
      <c r="Y278" s="89"/>
      <c r="Z278" s="89"/>
      <c r="AA278" s="89"/>
      <c r="AB278" s="89"/>
      <c r="AC278" s="89"/>
      <c r="AD278" s="89"/>
    </row>
    <row r="279" spans="1:30" s="966" customFormat="1" ht="15.75">
      <c r="A279" s="88"/>
      <c r="B279" s="89"/>
      <c r="C279" s="89"/>
      <c r="D279" s="89"/>
      <c r="E279" s="89"/>
      <c r="F279" s="89"/>
      <c r="G279" s="89"/>
      <c r="H279" s="94"/>
      <c r="I279" s="89"/>
      <c r="J279" s="89"/>
      <c r="K279" s="89"/>
      <c r="L279" s="89"/>
      <c r="M279" s="89"/>
      <c r="N279" s="89"/>
      <c r="O279" s="94"/>
      <c r="P279" s="89"/>
      <c r="Q279" s="89"/>
      <c r="R279" s="89"/>
      <c r="S279" s="89"/>
      <c r="T279" s="89"/>
      <c r="U279" s="89"/>
      <c r="V279" s="94"/>
      <c r="W279" s="89"/>
      <c r="X279" s="89"/>
      <c r="Y279" s="89"/>
      <c r="Z279" s="89"/>
      <c r="AA279" s="89"/>
      <c r="AB279" s="89"/>
      <c r="AC279" s="89"/>
      <c r="AD279" s="89"/>
    </row>
    <row r="280" spans="1:30" s="966" customFormat="1" ht="15.75">
      <c r="A280" s="88"/>
      <c r="B280" s="89"/>
      <c r="C280" s="89"/>
      <c r="D280" s="89"/>
      <c r="E280" s="89"/>
      <c r="F280" s="89"/>
      <c r="G280" s="89"/>
      <c r="H280" s="94"/>
      <c r="I280" s="89"/>
      <c r="J280" s="89"/>
      <c r="K280" s="89"/>
      <c r="L280" s="89"/>
      <c r="M280" s="89"/>
      <c r="N280" s="89"/>
      <c r="O280" s="94"/>
      <c r="P280" s="89"/>
      <c r="Q280" s="89"/>
      <c r="R280" s="89"/>
      <c r="S280" s="89"/>
      <c r="T280" s="89"/>
      <c r="U280" s="89"/>
      <c r="V280" s="94"/>
      <c r="W280" s="89"/>
      <c r="X280" s="89"/>
      <c r="Y280" s="89"/>
      <c r="Z280" s="89"/>
      <c r="AA280" s="89"/>
      <c r="AB280" s="89"/>
      <c r="AC280" s="89"/>
      <c r="AD280" s="89"/>
    </row>
    <row r="281" spans="1:30" s="966" customFormat="1" ht="15.75">
      <c r="A281" s="88"/>
      <c r="B281" s="89"/>
      <c r="C281" s="89"/>
      <c r="D281" s="89"/>
      <c r="E281" s="89"/>
      <c r="F281" s="89"/>
      <c r="G281" s="89"/>
      <c r="H281" s="94"/>
      <c r="I281" s="89"/>
      <c r="J281" s="89"/>
      <c r="K281" s="89"/>
      <c r="L281" s="89"/>
      <c r="M281" s="89"/>
      <c r="N281" s="89"/>
      <c r="O281" s="94"/>
      <c r="P281" s="89"/>
      <c r="Q281" s="89"/>
      <c r="R281" s="89"/>
      <c r="S281" s="89"/>
      <c r="T281" s="89"/>
      <c r="U281" s="89"/>
      <c r="V281" s="94"/>
      <c r="W281" s="89"/>
      <c r="X281" s="89"/>
      <c r="Y281" s="89"/>
      <c r="Z281" s="89"/>
      <c r="AA281" s="89"/>
      <c r="AB281" s="89"/>
      <c r="AC281" s="89"/>
      <c r="AD281" s="89"/>
    </row>
    <row r="282" spans="1:30" s="966" customFormat="1" ht="15.75">
      <c r="A282" s="88"/>
      <c r="B282" s="89"/>
      <c r="C282" s="89"/>
      <c r="D282" s="89"/>
      <c r="E282" s="89"/>
      <c r="F282" s="89"/>
      <c r="G282" s="89"/>
      <c r="H282" s="94"/>
      <c r="I282" s="89"/>
      <c r="J282" s="89"/>
      <c r="K282" s="89"/>
      <c r="L282" s="89"/>
      <c r="M282" s="89"/>
      <c r="N282" s="89"/>
      <c r="O282" s="94"/>
      <c r="P282" s="89"/>
      <c r="Q282" s="89"/>
      <c r="R282" s="89"/>
      <c r="S282" s="89"/>
      <c r="T282" s="89"/>
      <c r="U282" s="89"/>
      <c r="V282" s="94"/>
      <c r="W282" s="89"/>
      <c r="X282" s="89"/>
      <c r="Y282" s="89"/>
      <c r="Z282" s="89"/>
      <c r="AA282" s="89"/>
      <c r="AB282" s="89"/>
      <c r="AC282" s="89"/>
      <c r="AD282" s="89"/>
    </row>
    <row r="283" spans="1:30" s="966" customFormat="1" ht="15.75">
      <c r="A283" s="88"/>
      <c r="B283" s="89"/>
      <c r="C283" s="89"/>
      <c r="D283" s="89"/>
      <c r="E283" s="89"/>
      <c r="F283" s="89"/>
      <c r="G283" s="89"/>
      <c r="H283" s="94"/>
      <c r="I283" s="89"/>
      <c r="J283" s="89"/>
      <c r="K283" s="89"/>
      <c r="L283" s="89"/>
      <c r="M283" s="89"/>
      <c r="N283" s="89"/>
      <c r="O283" s="94"/>
      <c r="P283" s="89"/>
      <c r="Q283" s="89"/>
      <c r="R283" s="89"/>
      <c r="S283" s="89"/>
      <c r="T283" s="89"/>
      <c r="U283" s="89"/>
      <c r="V283" s="94"/>
      <c r="W283" s="89"/>
      <c r="X283" s="89"/>
      <c r="Y283" s="89"/>
      <c r="Z283" s="89"/>
      <c r="AA283" s="89"/>
      <c r="AB283" s="89"/>
      <c r="AC283" s="89"/>
      <c r="AD283" s="89"/>
    </row>
    <row r="284" spans="1:30" s="966" customFormat="1" ht="15.75">
      <c r="A284" s="88"/>
      <c r="B284" s="89"/>
      <c r="C284" s="89"/>
      <c r="D284" s="89"/>
      <c r="E284" s="89"/>
      <c r="F284" s="89"/>
      <c r="G284" s="89"/>
      <c r="H284" s="94"/>
      <c r="I284" s="89"/>
      <c r="J284" s="89"/>
      <c r="K284" s="89"/>
      <c r="L284" s="89"/>
      <c r="M284" s="89"/>
      <c r="N284" s="89"/>
      <c r="O284" s="94"/>
      <c r="P284" s="89"/>
      <c r="Q284" s="89"/>
      <c r="R284" s="89"/>
      <c r="S284" s="89"/>
      <c r="T284" s="89"/>
      <c r="U284" s="89"/>
      <c r="V284" s="94"/>
      <c r="W284" s="89"/>
      <c r="X284" s="89"/>
      <c r="Y284" s="89"/>
      <c r="Z284" s="89"/>
      <c r="AA284" s="89"/>
      <c r="AB284" s="89"/>
      <c r="AC284" s="89"/>
      <c r="AD284" s="89"/>
    </row>
    <row r="285" spans="1:30" s="966" customFormat="1" ht="15.75">
      <c r="A285" s="88"/>
      <c r="B285" s="89"/>
      <c r="C285" s="89"/>
      <c r="D285" s="89"/>
      <c r="E285" s="89"/>
      <c r="F285" s="89"/>
      <c r="G285" s="89"/>
      <c r="H285" s="94"/>
      <c r="I285" s="89"/>
      <c r="J285" s="89"/>
      <c r="K285" s="89"/>
      <c r="L285" s="89"/>
      <c r="M285" s="89"/>
      <c r="N285" s="89"/>
      <c r="O285" s="94"/>
      <c r="P285" s="89"/>
      <c r="Q285" s="89"/>
      <c r="R285" s="89"/>
      <c r="S285" s="89"/>
      <c r="T285" s="89"/>
      <c r="U285" s="89"/>
      <c r="V285" s="94"/>
      <c r="W285" s="89"/>
      <c r="X285" s="89"/>
      <c r="Y285" s="89"/>
      <c r="Z285" s="89"/>
      <c r="AA285" s="89"/>
      <c r="AB285" s="89"/>
      <c r="AC285" s="89"/>
      <c r="AD285" s="89"/>
    </row>
    <row r="286" spans="1:30" s="966" customFormat="1" ht="15.75">
      <c r="A286" s="88"/>
      <c r="B286" s="89"/>
      <c r="C286" s="89"/>
      <c r="D286" s="89"/>
      <c r="E286" s="89"/>
      <c r="F286" s="89"/>
      <c r="G286" s="89"/>
      <c r="H286" s="94"/>
      <c r="I286" s="89"/>
      <c r="J286" s="89"/>
      <c r="K286" s="89"/>
      <c r="L286" s="89"/>
      <c r="M286" s="89"/>
      <c r="N286" s="89"/>
      <c r="O286" s="94"/>
      <c r="P286" s="89"/>
      <c r="Q286" s="89"/>
      <c r="R286" s="89"/>
      <c r="S286" s="89"/>
      <c r="T286" s="89"/>
      <c r="U286" s="89"/>
      <c r="V286" s="94"/>
      <c r="W286" s="89"/>
      <c r="X286" s="89"/>
      <c r="Y286" s="89"/>
      <c r="Z286" s="89"/>
      <c r="AA286" s="89"/>
      <c r="AB286" s="89"/>
      <c r="AC286" s="89"/>
      <c r="AD286" s="89"/>
    </row>
    <row r="287" spans="1:30" s="966" customFormat="1" ht="15.75">
      <c r="A287" s="88"/>
      <c r="B287" s="89"/>
      <c r="C287" s="89"/>
      <c r="D287" s="89"/>
      <c r="E287" s="89"/>
      <c r="F287" s="89"/>
      <c r="G287" s="89"/>
      <c r="H287" s="94"/>
      <c r="I287" s="89"/>
      <c r="J287" s="89"/>
      <c r="K287" s="89"/>
      <c r="L287" s="89"/>
      <c r="M287" s="89"/>
      <c r="N287" s="89"/>
      <c r="O287" s="94"/>
      <c r="P287" s="89"/>
      <c r="Q287" s="89"/>
      <c r="R287" s="89"/>
      <c r="S287" s="89"/>
      <c r="T287" s="89"/>
      <c r="U287" s="89"/>
      <c r="V287" s="94"/>
      <c r="W287" s="89"/>
      <c r="X287" s="89"/>
      <c r="Y287" s="89"/>
      <c r="Z287" s="89"/>
      <c r="AA287" s="89"/>
      <c r="AB287" s="89"/>
      <c r="AC287" s="89"/>
      <c r="AD287" s="89"/>
    </row>
    <row r="288" spans="1:30" s="966" customFormat="1" ht="15.75">
      <c r="A288" s="88"/>
      <c r="B288" s="89"/>
      <c r="C288" s="89"/>
      <c r="D288" s="89"/>
      <c r="E288" s="89"/>
      <c r="F288" s="89"/>
      <c r="G288" s="89"/>
      <c r="H288" s="94"/>
      <c r="I288" s="89"/>
      <c r="J288" s="89"/>
      <c r="K288" s="89"/>
      <c r="L288" s="89"/>
      <c r="M288" s="89"/>
      <c r="N288" s="89"/>
      <c r="O288" s="94"/>
      <c r="P288" s="89"/>
      <c r="Q288" s="89"/>
      <c r="R288" s="89"/>
      <c r="S288" s="89"/>
      <c r="T288" s="89"/>
      <c r="U288" s="89"/>
      <c r="V288" s="94"/>
      <c r="W288" s="89"/>
      <c r="X288" s="89"/>
      <c r="Y288" s="89"/>
      <c r="Z288" s="89"/>
      <c r="AA288" s="89"/>
      <c r="AB288" s="89"/>
      <c r="AC288" s="89"/>
      <c r="AD288" s="89"/>
    </row>
    <row r="289" spans="1:30" s="966" customFormat="1" ht="15.75">
      <c r="A289" s="88"/>
      <c r="B289" s="89"/>
      <c r="C289" s="89"/>
      <c r="D289" s="89"/>
      <c r="E289" s="89"/>
      <c r="F289" s="89"/>
      <c r="G289" s="89"/>
      <c r="H289" s="94"/>
      <c r="I289" s="89"/>
      <c r="J289" s="89"/>
      <c r="K289" s="89"/>
      <c r="L289" s="89"/>
      <c r="M289" s="89"/>
      <c r="N289" s="89"/>
      <c r="O289" s="94"/>
      <c r="P289" s="89"/>
      <c r="Q289" s="89"/>
      <c r="R289" s="89"/>
      <c r="S289" s="89"/>
      <c r="T289" s="89"/>
      <c r="U289" s="89"/>
      <c r="V289" s="94"/>
      <c r="W289" s="89"/>
      <c r="X289" s="89"/>
      <c r="Y289" s="89"/>
      <c r="Z289" s="89"/>
      <c r="AA289" s="89"/>
      <c r="AB289" s="89"/>
      <c r="AC289" s="89"/>
      <c r="AD289" s="89"/>
    </row>
    <row r="290" spans="1:30" s="966" customFormat="1" ht="15.75">
      <c r="A290" s="88"/>
      <c r="B290" s="89"/>
      <c r="C290" s="89"/>
      <c r="D290" s="89"/>
      <c r="E290" s="89"/>
      <c r="F290" s="89"/>
      <c r="G290" s="89"/>
      <c r="H290" s="94"/>
      <c r="I290" s="89"/>
      <c r="J290" s="89"/>
      <c r="K290" s="89"/>
      <c r="L290" s="89"/>
      <c r="M290" s="89"/>
      <c r="N290" s="89"/>
      <c r="O290" s="94"/>
      <c r="P290" s="89"/>
      <c r="Q290" s="89"/>
      <c r="R290" s="89"/>
      <c r="S290" s="89"/>
      <c r="T290" s="89"/>
      <c r="U290" s="89"/>
      <c r="V290" s="94"/>
      <c r="W290" s="89"/>
      <c r="X290" s="89"/>
      <c r="Y290" s="89"/>
      <c r="Z290" s="89"/>
      <c r="AA290" s="89"/>
      <c r="AB290" s="89"/>
      <c r="AC290" s="89"/>
      <c r="AD290" s="89"/>
    </row>
    <row r="291" spans="1:30" s="966" customFormat="1" ht="15.75">
      <c r="A291" s="88"/>
      <c r="B291" s="89"/>
      <c r="C291" s="89"/>
      <c r="D291" s="89"/>
      <c r="E291" s="89"/>
      <c r="F291" s="89"/>
      <c r="G291" s="89"/>
      <c r="H291" s="94"/>
      <c r="I291" s="89"/>
      <c r="J291" s="89"/>
      <c r="K291" s="89"/>
      <c r="L291" s="89"/>
      <c r="M291" s="89"/>
      <c r="N291" s="89"/>
      <c r="O291" s="94"/>
      <c r="P291" s="89"/>
      <c r="Q291" s="89"/>
      <c r="R291" s="89"/>
      <c r="S291" s="89"/>
      <c r="T291" s="89"/>
      <c r="U291" s="89"/>
      <c r="V291" s="94"/>
      <c r="W291" s="89"/>
      <c r="X291" s="89"/>
      <c r="Y291" s="89"/>
      <c r="Z291" s="89"/>
      <c r="AA291" s="89"/>
      <c r="AB291" s="89"/>
      <c r="AC291" s="89"/>
      <c r="AD291" s="89"/>
    </row>
    <row r="292" spans="1:30" s="966" customFormat="1" ht="15.75">
      <c r="A292" s="88"/>
      <c r="B292" s="89"/>
      <c r="C292" s="89"/>
      <c r="D292" s="89"/>
      <c r="E292" s="89"/>
      <c r="F292" s="89"/>
      <c r="G292" s="89"/>
      <c r="H292" s="94"/>
      <c r="I292" s="89"/>
      <c r="J292" s="89"/>
      <c r="K292" s="89"/>
      <c r="L292" s="89"/>
      <c r="M292" s="89"/>
      <c r="N292" s="89"/>
      <c r="O292" s="94"/>
      <c r="P292" s="89"/>
      <c r="Q292" s="89"/>
      <c r="R292" s="89"/>
      <c r="S292" s="89"/>
      <c r="T292" s="89"/>
      <c r="U292" s="89"/>
      <c r="V292" s="94"/>
      <c r="W292" s="89"/>
      <c r="X292" s="89"/>
      <c r="Y292" s="89"/>
      <c r="Z292" s="89"/>
      <c r="AA292" s="89"/>
      <c r="AB292" s="89"/>
      <c r="AC292" s="89"/>
      <c r="AD292" s="89"/>
    </row>
    <row r="293" spans="1:30" s="966" customFormat="1" ht="15.75">
      <c r="A293" s="88"/>
      <c r="B293" s="89"/>
      <c r="C293" s="89"/>
      <c r="D293" s="89"/>
      <c r="E293" s="89"/>
      <c r="F293" s="89"/>
      <c r="G293" s="89"/>
      <c r="H293" s="94"/>
      <c r="I293" s="89"/>
      <c r="J293" s="89"/>
      <c r="K293" s="89"/>
      <c r="L293" s="89"/>
      <c r="M293" s="89"/>
      <c r="N293" s="89"/>
      <c r="O293" s="94"/>
      <c r="P293" s="89"/>
      <c r="Q293" s="89"/>
      <c r="R293" s="89"/>
      <c r="S293" s="89"/>
      <c r="T293" s="89"/>
      <c r="U293" s="89"/>
      <c r="V293" s="94"/>
      <c r="W293" s="89"/>
      <c r="X293" s="89"/>
      <c r="Y293" s="89"/>
      <c r="Z293" s="89"/>
      <c r="AA293" s="89"/>
      <c r="AB293" s="89"/>
      <c r="AC293" s="89"/>
      <c r="AD293" s="89"/>
    </row>
    <row r="294" spans="1:30" s="966" customFormat="1" ht="15.75">
      <c r="A294" s="88"/>
      <c r="B294" s="89"/>
      <c r="C294" s="89"/>
      <c r="D294" s="89"/>
      <c r="E294" s="89"/>
      <c r="F294" s="89"/>
      <c r="G294" s="89"/>
      <c r="H294" s="94"/>
      <c r="I294" s="89"/>
      <c r="J294" s="89"/>
      <c r="K294" s="89"/>
      <c r="L294" s="89"/>
      <c r="M294" s="89"/>
      <c r="N294" s="89"/>
      <c r="O294" s="94"/>
      <c r="P294" s="89"/>
      <c r="Q294" s="89"/>
      <c r="R294" s="89"/>
      <c r="S294" s="89"/>
      <c r="T294" s="89"/>
      <c r="U294" s="89"/>
      <c r="V294" s="94"/>
      <c r="W294" s="89"/>
      <c r="X294" s="89"/>
      <c r="Y294" s="89"/>
      <c r="Z294" s="89"/>
      <c r="AA294" s="89"/>
      <c r="AB294" s="89"/>
      <c r="AC294" s="89"/>
      <c r="AD294" s="89"/>
    </row>
    <row r="295" spans="1:30" s="966" customFormat="1" ht="15.75">
      <c r="A295" s="88"/>
      <c r="B295" s="89"/>
      <c r="C295" s="89"/>
      <c r="D295" s="89"/>
      <c r="E295" s="89"/>
      <c r="F295" s="89"/>
      <c r="G295" s="89"/>
      <c r="H295" s="94"/>
      <c r="I295" s="89"/>
      <c r="J295" s="89"/>
      <c r="K295" s="89"/>
      <c r="L295" s="89"/>
      <c r="M295" s="89"/>
      <c r="N295" s="89"/>
      <c r="O295" s="94"/>
      <c r="P295" s="89"/>
      <c r="Q295" s="89"/>
      <c r="R295" s="89"/>
      <c r="S295" s="89"/>
      <c r="T295" s="89"/>
      <c r="U295" s="89"/>
      <c r="V295" s="94"/>
      <c r="W295" s="89"/>
      <c r="X295" s="89"/>
      <c r="Y295" s="89"/>
      <c r="Z295" s="89"/>
      <c r="AA295" s="89"/>
      <c r="AB295" s="89"/>
      <c r="AC295" s="89"/>
      <c r="AD295" s="89"/>
    </row>
    <row r="296" spans="1:30" s="966" customFormat="1" ht="15.75">
      <c r="A296" s="88"/>
      <c r="B296" s="89"/>
      <c r="C296" s="89"/>
      <c r="D296" s="89"/>
      <c r="E296" s="89"/>
      <c r="F296" s="89"/>
      <c r="G296" s="89"/>
      <c r="H296" s="94"/>
      <c r="I296" s="89"/>
      <c r="J296" s="89"/>
      <c r="K296" s="89"/>
      <c r="L296" s="89"/>
      <c r="M296" s="89"/>
      <c r="N296" s="89"/>
      <c r="O296" s="94"/>
      <c r="P296" s="89"/>
      <c r="Q296" s="89"/>
      <c r="R296" s="89"/>
      <c r="S296" s="89"/>
      <c r="T296" s="89"/>
      <c r="U296" s="89"/>
      <c r="V296" s="94"/>
      <c r="W296" s="89"/>
      <c r="X296" s="89"/>
      <c r="Y296" s="89"/>
      <c r="Z296" s="89"/>
      <c r="AA296" s="89"/>
      <c r="AB296" s="89"/>
      <c r="AC296" s="89"/>
      <c r="AD296" s="89"/>
    </row>
    <row r="297" spans="1:30" s="966" customFormat="1" ht="15.75">
      <c r="A297" s="88"/>
      <c r="B297" s="89"/>
      <c r="C297" s="89"/>
      <c r="D297" s="89"/>
      <c r="E297" s="89"/>
      <c r="F297" s="89"/>
      <c r="G297" s="89"/>
      <c r="H297" s="94"/>
      <c r="I297" s="89"/>
      <c r="J297" s="89"/>
      <c r="K297" s="89"/>
      <c r="L297" s="89"/>
      <c r="M297" s="89"/>
      <c r="N297" s="89"/>
      <c r="O297" s="94"/>
      <c r="P297" s="89"/>
      <c r="Q297" s="89"/>
      <c r="R297" s="89"/>
      <c r="S297" s="89"/>
      <c r="T297" s="89"/>
      <c r="U297" s="89"/>
      <c r="V297" s="94"/>
      <c r="W297" s="89"/>
      <c r="X297" s="89"/>
      <c r="Y297" s="89"/>
      <c r="Z297" s="89"/>
      <c r="AA297" s="89"/>
      <c r="AB297" s="89"/>
      <c r="AC297" s="89"/>
      <c r="AD297" s="89"/>
    </row>
    <row r="298" spans="1:30" s="966" customFormat="1" ht="15.75">
      <c r="A298" s="88"/>
      <c r="B298" s="89"/>
      <c r="C298" s="89"/>
      <c r="D298" s="89"/>
      <c r="E298" s="89"/>
      <c r="F298" s="89"/>
      <c r="G298" s="89"/>
      <c r="H298" s="94"/>
      <c r="I298" s="89"/>
      <c r="J298" s="89"/>
      <c r="K298" s="89"/>
      <c r="L298" s="89"/>
      <c r="M298" s="89"/>
      <c r="N298" s="89"/>
      <c r="O298" s="94"/>
      <c r="P298" s="89"/>
      <c r="Q298" s="89"/>
      <c r="R298" s="89"/>
      <c r="S298" s="89"/>
      <c r="T298" s="89"/>
      <c r="U298" s="89"/>
      <c r="V298" s="94"/>
      <c r="W298" s="89"/>
      <c r="X298" s="89"/>
      <c r="Y298" s="89"/>
      <c r="Z298" s="89"/>
      <c r="AA298" s="89"/>
      <c r="AB298" s="89"/>
      <c r="AC298" s="89"/>
      <c r="AD298" s="89"/>
    </row>
    <row r="299" spans="1:30" s="966" customFormat="1" ht="15.75">
      <c r="A299" s="88"/>
      <c r="B299" s="89"/>
      <c r="C299" s="89"/>
      <c r="D299" s="89"/>
      <c r="E299" s="89"/>
      <c r="F299" s="89"/>
      <c r="G299" s="89"/>
      <c r="H299" s="94"/>
      <c r="I299" s="89"/>
      <c r="J299" s="89"/>
      <c r="K299" s="89"/>
      <c r="L299" s="89"/>
      <c r="M299" s="89"/>
      <c r="N299" s="89"/>
      <c r="O299" s="94"/>
      <c r="P299" s="89"/>
      <c r="Q299" s="89"/>
      <c r="R299" s="89"/>
      <c r="S299" s="89"/>
      <c r="T299" s="89"/>
      <c r="U299" s="89"/>
      <c r="V299" s="94"/>
      <c r="W299" s="89"/>
      <c r="X299" s="89"/>
      <c r="Y299" s="89"/>
      <c r="Z299" s="89"/>
      <c r="AA299" s="89"/>
      <c r="AB299" s="89"/>
      <c r="AC299" s="89"/>
      <c r="AD299" s="89"/>
    </row>
    <row r="300" spans="1:30" s="966" customFormat="1" ht="15.75">
      <c r="A300" s="88"/>
      <c r="B300" s="89"/>
      <c r="C300" s="89"/>
      <c r="D300" s="89"/>
      <c r="E300" s="89"/>
      <c r="F300" s="89"/>
      <c r="G300" s="89"/>
      <c r="H300" s="94"/>
      <c r="I300" s="89"/>
      <c r="J300" s="89"/>
      <c r="K300" s="89"/>
      <c r="L300" s="89"/>
      <c r="M300" s="89"/>
      <c r="N300" s="89"/>
      <c r="O300" s="94"/>
      <c r="P300" s="89"/>
      <c r="Q300" s="89"/>
      <c r="R300" s="89"/>
      <c r="S300" s="89"/>
      <c r="T300" s="89"/>
      <c r="U300" s="89"/>
      <c r="V300" s="94"/>
      <c r="W300" s="89"/>
      <c r="X300" s="89"/>
      <c r="Y300" s="89"/>
      <c r="Z300" s="89"/>
      <c r="AA300" s="89"/>
      <c r="AB300" s="89"/>
      <c r="AC300" s="89"/>
      <c r="AD300" s="89"/>
    </row>
    <row r="301" spans="1:30" s="966" customFormat="1" ht="15.75">
      <c r="A301" s="88"/>
      <c r="B301" s="89"/>
      <c r="C301" s="89"/>
      <c r="D301" s="89"/>
      <c r="E301" s="89"/>
      <c r="F301" s="89"/>
      <c r="G301" s="89"/>
      <c r="H301" s="94"/>
      <c r="I301" s="89"/>
      <c r="J301" s="89"/>
      <c r="K301" s="89"/>
      <c r="L301" s="89"/>
      <c r="M301" s="89"/>
      <c r="N301" s="89"/>
      <c r="O301" s="94"/>
      <c r="P301" s="89"/>
      <c r="Q301" s="89"/>
      <c r="R301" s="89"/>
      <c r="S301" s="89"/>
      <c r="T301" s="89"/>
      <c r="U301" s="89"/>
      <c r="V301" s="94"/>
      <c r="W301" s="89"/>
      <c r="X301" s="89"/>
      <c r="Y301" s="89"/>
      <c r="Z301" s="89"/>
      <c r="AA301" s="89"/>
      <c r="AB301" s="89"/>
      <c r="AC301" s="89"/>
      <c r="AD301" s="89"/>
    </row>
    <row r="302" spans="1:30" s="966" customFormat="1" ht="15.75">
      <c r="A302" s="88"/>
      <c r="B302" s="89"/>
      <c r="C302" s="89"/>
      <c r="D302" s="89"/>
      <c r="E302" s="89"/>
      <c r="F302" s="89"/>
      <c r="G302" s="89"/>
      <c r="H302" s="94"/>
      <c r="I302" s="89"/>
      <c r="J302" s="89"/>
      <c r="K302" s="89"/>
      <c r="L302" s="89"/>
      <c r="M302" s="89"/>
      <c r="N302" s="89"/>
      <c r="O302" s="94"/>
      <c r="P302" s="89"/>
      <c r="Q302" s="89"/>
      <c r="R302" s="89"/>
      <c r="S302" s="89"/>
      <c r="T302" s="89"/>
      <c r="U302" s="89"/>
      <c r="V302" s="94"/>
      <c r="W302" s="89"/>
      <c r="X302" s="89"/>
      <c r="Y302" s="89"/>
      <c r="Z302" s="89"/>
      <c r="AA302" s="89"/>
      <c r="AB302" s="89"/>
      <c r="AC302" s="89"/>
      <c r="AD302" s="89"/>
    </row>
    <row r="303" spans="1:30" s="966" customFormat="1" ht="15.75">
      <c r="A303" s="88"/>
      <c r="B303" s="89"/>
      <c r="C303" s="89"/>
      <c r="D303" s="89"/>
      <c r="E303" s="89"/>
      <c r="F303" s="89"/>
      <c r="G303" s="89"/>
      <c r="H303" s="94"/>
      <c r="I303" s="89"/>
      <c r="J303" s="89"/>
      <c r="K303" s="89"/>
      <c r="L303" s="89"/>
      <c r="M303" s="89"/>
      <c r="N303" s="89"/>
      <c r="O303" s="94"/>
      <c r="P303" s="89"/>
      <c r="Q303" s="89"/>
      <c r="R303" s="89"/>
      <c r="S303" s="89"/>
      <c r="T303" s="89"/>
      <c r="U303" s="89"/>
      <c r="V303" s="94"/>
      <c r="W303" s="89"/>
      <c r="X303" s="89"/>
      <c r="Y303" s="89"/>
      <c r="Z303" s="89"/>
      <c r="AA303" s="89"/>
      <c r="AB303" s="89"/>
      <c r="AC303" s="89"/>
      <c r="AD303" s="89"/>
    </row>
    <row r="304" spans="1:30" s="966" customFormat="1" ht="15.75">
      <c r="A304" s="88"/>
      <c r="B304" s="89"/>
      <c r="C304" s="89"/>
      <c r="D304" s="89"/>
      <c r="E304" s="89"/>
      <c r="F304" s="89"/>
      <c r="G304" s="89"/>
      <c r="H304" s="94"/>
      <c r="I304" s="89"/>
      <c r="J304" s="89"/>
      <c r="K304" s="89"/>
      <c r="L304" s="89"/>
      <c r="M304" s="89"/>
      <c r="N304" s="89"/>
      <c r="O304" s="94"/>
      <c r="P304" s="89"/>
      <c r="Q304" s="89"/>
      <c r="R304" s="89"/>
      <c r="S304" s="89"/>
      <c r="T304" s="89"/>
      <c r="U304" s="89"/>
      <c r="V304" s="94"/>
      <c r="W304" s="89"/>
      <c r="X304" s="89"/>
      <c r="Y304" s="89"/>
      <c r="Z304" s="89"/>
      <c r="AA304" s="89"/>
      <c r="AB304" s="89"/>
      <c r="AC304" s="89"/>
      <c r="AD304" s="89"/>
    </row>
    <row r="305" spans="1:30" s="966" customFormat="1" ht="15.75">
      <c r="A305" s="88"/>
      <c r="B305" s="89"/>
      <c r="C305" s="89"/>
      <c r="D305" s="89"/>
      <c r="E305" s="89"/>
      <c r="F305" s="89"/>
      <c r="G305" s="89"/>
      <c r="H305" s="94"/>
      <c r="I305" s="89"/>
      <c r="J305" s="89"/>
      <c r="K305" s="89"/>
      <c r="L305" s="89"/>
      <c r="M305" s="89"/>
      <c r="N305" s="89"/>
      <c r="O305" s="94"/>
      <c r="P305" s="89"/>
      <c r="Q305" s="89"/>
      <c r="R305" s="89"/>
      <c r="S305" s="89"/>
      <c r="T305" s="89"/>
      <c r="U305" s="89"/>
      <c r="V305" s="94"/>
      <c r="W305" s="89"/>
      <c r="X305" s="89"/>
      <c r="Y305" s="89"/>
      <c r="Z305" s="89"/>
      <c r="AA305" s="89"/>
      <c r="AB305" s="89"/>
      <c r="AC305" s="89"/>
      <c r="AD305" s="89"/>
    </row>
    <row r="306" spans="1:30" s="966" customFormat="1" ht="15.75">
      <c r="A306" s="88"/>
      <c r="B306" s="89"/>
      <c r="C306" s="89"/>
      <c r="D306" s="89"/>
      <c r="E306" s="89"/>
      <c r="F306" s="89"/>
      <c r="G306" s="89"/>
      <c r="H306" s="94"/>
      <c r="I306" s="89"/>
      <c r="J306" s="89"/>
      <c r="K306" s="89"/>
      <c r="L306" s="89"/>
      <c r="M306" s="89"/>
      <c r="N306" s="89"/>
      <c r="O306" s="94"/>
      <c r="P306" s="89"/>
      <c r="Q306" s="89"/>
      <c r="R306" s="89"/>
      <c r="S306" s="89"/>
      <c r="T306" s="89"/>
      <c r="U306" s="89"/>
      <c r="V306" s="94"/>
      <c r="W306" s="89"/>
      <c r="X306" s="89"/>
      <c r="Y306" s="89"/>
      <c r="Z306" s="89"/>
      <c r="AA306" s="89"/>
      <c r="AB306" s="89"/>
      <c r="AC306" s="89"/>
      <c r="AD306" s="89"/>
    </row>
    <row r="307" spans="1:30" s="966" customFormat="1" ht="15.75">
      <c r="A307" s="88"/>
      <c r="B307" s="89"/>
      <c r="C307" s="89"/>
      <c r="D307" s="89"/>
      <c r="E307" s="89"/>
      <c r="F307" s="89"/>
      <c r="G307" s="89"/>
      <c r="H307" s="94"/>
      <c r="I307" s="89"/>
      <c r="J307" s="89"/>
      <c r="K307" s="89"/>
      <c r="L307" s="89"/>
      <c r="M307" s="89"/>
      <c r="N307" s="89"/>
      <c r="O307" s="94"/>
      <c r="P307" s="89"/>
      <c r="Q307" s="89"/>
      <c r="R307" s="89"/>
      <c r="S307" s="89"/>
      <c r="T307" s="89"/>
      <c r="U307" s="89"/>
      <c r="V307" s="94"/>
      <c r="W307" s="89"/>
      <c r="X307" s="89"/>
      <c r="Y307" s="89"/>
      <c r="Z307" s="89"/>
      <c r="AA307" s="89"/>
      <c r="AB307" s="89"/>
      <c r="AC307" s="89"/>
      <c r="AD307" s="89"/>
    </row>
    <row r="308" spans="1:30" s="966" customFormat="1" ht="15.75">
      <c r="A308" s="88"/>
      <c r="B308" s="89"/>
      <c r="C308" s="89"/>
      <c r="D308" s="89"/>
      <c r="E308" s="89"/>
      <c r="F308" s="89"/>
      <c r="G308" s="89"/>
      <c r="H308" s="94"/>
      <c r="I308" s="89"/>
      <c r="J308" s="89"/>
      <c r="K308" s="89"/>
      <c r="L308" s="89"/>
      <c r="M308" s="89"/>
      <c r="N308" s="89"/>
      <c r="O308" s="94"/>
      <c r="P308" s="89"/>
      <c r="Q308" s="89"/>
      <c r="R308" s="89"/>
      <c r="S308" s="89"/>
      <c r="T308" s="89"/>
      <c r="U308" s="89"/>
      <c r="V308" s="94"/>
      <c r="W308" s="89"/>
      <c r="X308" s="89"/>
      <c r="Y308" s="89"/>
      <c r="Z308" s="89"/>
      <c r="AA308" s="89"/>
      <c r="AB308" s="89"/>
      <c r="AC308" s="89"/>
      <c r="AD308" s="89"/>
    </row>
    <row r="309" spans="1:30" s="966" customFormat="1" ht="15.75">
      <c r="A309" s="88"/>
      <c r="B309" s="89"/>
      <c r="C309" s="89"/>
      <c r="D309" s="89"/>
      <c r="E309" s="89"/>
      <c r="F309" s="89"/>
      <c r="G309" s="89"/>
      <c r="H309" s="94"/>
      <c r="I309" s="89"/>
      <c r="J309" s="89"/>
      <c r="K309" s="89"/>
      <c r="L309" s="89"/>
      <c r="M309" s="89"/>
      <c r="N309" s="89"/>
      <c r="O309" s="94"/>
      <c r="P309" s="89"/>
      <c r="Q309" s="89"/>
      <c r="R309" s="89"/>
      <c r="S309" s="89"/>
      <c r="T309" s="89"/>
      <c r="U309" s="89"/>
      <c r="V309" s="94"/>
      <c r="W309" s="89"/>
      <c r="X309" s="89"/>
      <c r="Y309" s="89"/>
      <c r="Z309" s="89"/>
      <c r="AA309" s="89"/>
      <c r="AB309" s="89"/>
      <c r="AC309" s="89"/>
      <c r="AD309" s="89"/>
    </row>
    <row r="310" spans="1:30" s="966" customFormat="1" ht="15.75">
      <c r="A310" s="88"/>
      <c r="B310" s="89"/>
      <c r="C310" s="89"/>
      <c r="D310" s="89"/>
      <c r="E310" s="89"/>
      <c r="F310" s="89"/>
      <c r="G310" s="89"/>
      <c r="H310" s="94"/>
      <c r="I310" s="89"/>
      <c r="J310" s="89"/>
      <c r="K310" s="89"/>
      <c r="L310" s="89"/>
      <c r="M310" s="89"/>
      <c r="N310" s="89"/>
      <c r="O310" s="94"/>
      <c r="P310" s="89"/>
      <c r="Q310" s="89"/>
      <c r="R310" s="89"/>
      <c r="S310" s="89"/>
      <c r="T310" s="89"/>
      <c r="U310" s="89"/>
      <c r="V310" s="94"/>
      <c r="W310" s="89"/>
      <c r="X310" s="89"/>
      <c r="Y310" s="89"/>
      <c r="Z310" s="89"/>
      <c r="AA310" s="89"/>
      <c r="AB310" s="89"/>
      <c r="AC310" s="89"/>
      <c r="AD310" s="89"/>
    </row>
    <row r="311" spans="1:30" s="966" customFormat="1" ht="15.75">
      <c r="A311" s="88"/>
      <c r="B311" s="89"/>
      <c r="C311" s="89"/>
      <c r="D311" s="89"/>
      <c r="E311" s="89"/>
      <c r="F311" s="89"/>
      <c r="G311" s="89"/>
      <c r="H311" s="94"/>
      <c r="I311" s="89"/>
      <c r="J311" s="89"/>
      <c r="K311" s="89"/>
      <c r="L311" s="89"/>
      <c r="M311" s="89"/>
      <c r="N311" s="89"/>
      <c r="O311" s="94"/>
      <c r="P311" s="89"/>
      <c r="Q311" s="89"/>
      <c r="R311" s="89"/>
      <c r="S311" s="89"/>
      <c r="T311" s="89"/>
      <c r="U311" s="89"/>
      <c r="V311" s="94"/>
      <c r="W311" s="89"/>
      <c r="X311" s="89"/>
      <c r="Y311" s="89"/>
      <c r="Z311" s="89"/>
      <c r="AA311" s="89"/>
      <c r="AB311" s="89"/>
      <c r="AC311" s="89"/>
      <c r="AD311" s="89"/>
    </row>
    <row r="312" spans="1:30" s="966" customFormat="1" ht="15.75">
      <c r="A312" s="88"/>
      <c r="B312" s="89"/>
      <c r="C312" s="89"/>
      <c r="D312" s="89"/>
      <c r="E312" s="89"/>
      <c r="F312" s="89"/>
      <c r="G312" s="89"/>
      <c r="H312" s="94"/>
      <c r="I312" s="89"/>
      <c r="J312" s="89"/>
      <c r="K312" s="89"/>
      <c r="L312" s="89"/>
      <c r="M312" s="89"/>
      <c r="N312" s="89"/>
      <c r="O312" s="94"/>
      <c r="P312" s="89"/>
      <c r="Q312" s="89"/>
      <c r="R312" s="89"/>
      <c r="S312" s="89"/>
      <c r="T312" s="89"/>
      <c r="U312" s="89"/>
      <c r="V312" s="94"/>
      <c r="W312" s="89"/>
      <c r="X312" s="89"/>
      <c r="Y312" s="89"/>
      <c r="Z312" s="89"/>
      <c r="AA312" s="89"/>
      <c r="AB312" s="89"/>
      <c r="AC312" s="89"/>
      <c r="AD312" s="89"/>
    </row>
    <row r="313" spans="1:30" s="966" customFormat="1" ht="15.75">
      <c r="A313" s="88"/>
      <c r="B313" s="89"/>
      <c r="C313" s="89"/>
      <c r="D313" s="89"/>
      <c r="E313" s="89"/>
      <c r="F313" s="89"/>
      <c r="G313" s="89"/>
      <c r="H313" s="94"/>
      <c r="I313" s="89"/>
      <c r="J313" s="89"/>
      <c r="K313" s="89"/>
      <c r="L313" s="89"/>
      <c r="M313" s="89"/>
      <c r="N313" s="89"/>
      <c r="O313" s="94"/>
      <c r="P313" s="89"/>
      <c r="Q313" s="89"/>
      <c r="R313" s="89"/>
      <c r="S313" s="89"/>
      <c r="T313" s="89"/>
      <c r="U313" s="89"/>
      <c r="V313" s="94"/>
      <c r="W313" s="89"/>
      <c r="X313" s="89"/>
      <c r="Y313" s="89"/>
      <c r="Z313" s="89"/>
      <c r="AA313" s="89"/>
      <c r="AB313" s="89"/>
      <c r="AC313" s="89"/>
      <c r="AD313" s="89"/>
    </row>
    <row r="314" spans="1:30" s="966" customFormat="1" ht="15.75">
      <c r="A314" s="88"/>
      <c r="B314" s="89"/>
      <c r="C314" s="89"/>
      <c r="D314" s="89"/>
      <c r="E314" s="89"/>
      <c r="F314" s="89"/>
      <c r="G314" s="89"/>
      <c r="H314" s="94"/>
      <c r="I314" s="89"/>
      <c r="J314" s="89"/>
      <c r="K314" s="89"/>
      <c r="L314" s="89"/>
      <c r="M314" s="89"/>
      <c r="N314" s="89"/>
      <c r="O314" s="94"/>
      <c r="P314" s="89"/>
      <c r="Q314" s="89"/>
      <c r="R314" s="89"/>
      <c r="S314" s="89"/>
      <c r="T314" s="89"/>
      <c r="U314" s="89"/>
      <c r="V314" s="94"/>
      <c r="W314" s="89"/>
      <c r="X314" s="89"/>
      <c r="Y314" s="89"/>
      <c r="Z314" s="89"/>
      <c r="AA314" s="89"/>
      <c r="AB314" s="89"/>
      <c r="AC314" s="89"/>
      <c r="AD314" s="89"/>
    </row>
    <row r="315" spans="1:30" s="966" customFormat="1" ht="15.75">
      <c r="A315" s="88"/>
      <c r="B315" s="89"/>
      <c r="C315" s="89"/>
      <c r="D315" s="89"/>
      <c r="E315" s="89"/>
      <c r="F315" s="89"/>
      <c r="G315" s="89"/>
      <c r="H315" s="94"/>
      <c r="I315" s="89"/>
      <c r="J315" s="89"/>
      <c r="K315" s="89"/>
      <c r="L315" s="89"/>
      <c r="M315" s="89"/>
      <c r="N315" s="89"/>
      <c r="O315" s="94"/>
      <c r="P315" s="89"/>
      <c r="Q315" s="89"/>
      <c r="R315" s="89"/>
      <c r="S315" s="89"/>
      <c r="T315" s="89"/>
      <c r="U315" s="89"/>
      <c r="V315" s="94"/>
      <c r="W315" s="89"/>
      <c r="X315" s="89"/>
      <c r="Y315" s="89"/>
      <c r="Z315" s="89"/>
      <c r="AA315" s="89"/>
      <c r="AB315" s="89"/>
      <c r="AC315" s="89"/>
      <c r="AD315" s="89"/>
    </row>
    <row r="316" spans="1:30" s="966" customFormat="1" ht="15.75">
      <c r="A316" s="88"/>
      <c r="B316" s="89"/>
      <c r="C316" s="89"/>
      <c r="D316" s="89"/>
      <c r="E316" s="89"/>
      <c r="F316" s="89"/>
      <c r="G316" s="89"/>
      <c r="H316" s="94"/>
      <c r="I316" s="89"/>
      <c r="J316" s="89"/>
      <c r="K316" s="89"/>
      <c r="L316" s="89"/>
      <c r="M316" s="89"/>
      <c r="N316" s="89"/>
      <c r="O316" s="94"/>
      <c r="P316" s="89"/>
      <c r="Q316" s="89"/>
      <c r="R316" s="89"/>
      <c r="S316" s="89"/>
      <c r="T316" s="89"/>
      <c r="U316" s="89"/>
      <c r="V316" s="94"/>
      <c r="W316" s="89"/>
      <c r="X316" s="89"/>
      <c r="Y316" s="89"/>
      <c r="Z316" s="89"/>
      <c r="AA316" s="89"/>
      <c r="AB316" s="89"/>
      <c r="AC316" s="89"/>
      <c r="AD316" s="89"/>
    </row>
    <row r="317" spans="1:30" s="966" customFormat="1" ht="15.75">
      <c r="A317" s="88"/>
      <c r="B317" s="89"/>
      <c r="C317" s="89"/>
      <c r="D317" s="89"/>
      <c r="E317" s="89"/>
      <c r="F317" s="89"/>
      <c r="G317" s="89"/>
      <c r="H317" s="94"/>
      <c r="I317" s="89"/>
      <c r="J317" s="89"/>
      <c r="K317" s="89"/>
      <c r="L317" s="89"/>
      <c r="M317" s="89"/>
      <c r="N317" s="89"/>
      <c r="O317" s="94"/>
      <c r="P317" s="89"/>
      <c r="Q317" s="89"/>
      <c r="R317" s="89"/>
      <c r="S317" s="89"/>
      <c r="T317" s="89"/>
      <c r="U317" s="89"/>
      <c r="V317" s="94"/>
      <c r="W317" s="89"/>
      <c r="X317" s="89"/>
      <c r="Y317" s="89"/>
      <c r="Z317" s="89"/>
      <c r="AA317" s="89"/>
      <c r="AB317" s="89"/>
      <c r="AC317" s="89"/>
      <c r="AD317" s="89"/>
    </row>
    <row r="318" spans="1:30" s="966" customFormat="1" ht="15.75">
      <c r="A318" s="88"/>
      <c r="B318" s="89"/>
      <c r="C318" s="89"/>
      <c r="D318" s="89"/>
      <c r="E318" s="89"/>
      <c r="F318" s="89"/>
      <c r="G318" s="89"/>
      <c r="H318" s="94"/>
      <c r="I318" s="89"/>
      <c r="J318" s="89"/>
      <c r="K318" s="89"/>
      <c r="L318" s="89"/>
      <c r="M318" s="89"/>
      <c r="N318" s="89"/>
      <c r="O318" s="94"/>
      <c r="P318" s="89"/>
      <c r="Q318" s="89"/>
      <c r="R318" s="89"/>
      <c r="S318" s="89"/>
      <c r="T318" s="89"/>
      <c r="U318" s="89"/>
      <c r="V318" s="94"/>
      <c r="W318" s="89"/>
      <c r="X318" s="89"/>
      <c r="Y318" s="89"/>
      <c r="Z318" s="89"/>
      <c r="AA318" s="89"/>
      <c r="AB318" s="89"/>
      <c r="AC318" s="89"/>
      <c r="AD318" s="89"/>
    </row>
    <row r="319" spans="1:30" s="966" customFormat="1" ht="15.75">
      <c r="A319" s="88"/>
      <c r="B319" s="89"/>
      <c r="C319" s="89"/>
      <c r="D319" s="89"/>
      <c r="E319" s="89"/>
      <c r="F319" s="89"/>
      <c r="G319" s="89"/>
      <c r="H319" s="94"/>
      <c r="I319" s="89"/>
      <c r="J319" s="89"/>
      <c r="K319" s="89"/>
      <c r="L319" s="89"/>
      <c r="M319" s="89"/>
      <c r="N319" s="89"/>
      <c r="O319" s="94"/>
      <c r="P319" s="89"/>
      <c r="Q319" s="89"/>
      <c r="R319" s="89"/>
      <c r="S319" s="89"/>
      <c r="T319" s="89"/>
      <c r="U319" s="89"/>
      <c r="V319" s="94"/>
      <c r="W319" s="89"/>
      <c r="X319" s="89"/>
      <c r="Y319" s="89"/>
      <c r="Z319" s="89"/>
      <c r="AA319" s="89"/>
      <c r="AB319" s="89"/>
      <c r="AC319" s="89"/>
      <c r="AD319" s="89"/>
    </row>
    <row r="320" spans="1:30" s="966" customFormat="1" ht="15.75">
      <c r="A320" s="88"/>
      <c r="B320" s="89"/>
      <c r="C320" s="89"/>
      <c r="D320" s="89"/>
      <c r="E320" s="89"/>
      <c r="F320" s="89"/>
      <c r="G320" s="89"/>
      <c r="H320" s="94"/>
      <c r="I320" s="89"/>
      <c r="J320" s="89"/>
      <c r="K320" s="89"/>
      <c r="L320" s="89"/>
      <c r="M320" s="89"/>
      <c r="N320" s="89"/>
      <c r="O320" s="94"/>
      <c r="P320" s="89"/>
      <c r="Q320" s="89"/>
      <c r="R320" s="89"/>
      <c r="S320" s="89"/>
      <c r="T320" s="89"/>
      <c r="U320" s="89"/>
      <c r="V320" s="94"/>
      <c r="W320" s="89"/>
      <c r="X320" s="89"/>
      <c r="Y320" s="89"/>
      <c r="Z320" s="89"/>
      <c r="AA320" s="89"/>
      <c r="AB320" s="89"/>
      <c r="AC320" s="89"/>
      <c r="AD320" s="89"/>
    </row>
    <row r="321" spans="1:30" s="966" customFormat="1" ht="15.75">
      <c r="A321" s="88"/>
      <c r="B321" s="89"/>
      <c r="C321" s="89"/>
      <c r="D321" s="89"/>
      <c r="E321" s="89"/>
      <c r="F321" s="89"/>
      <c r="G321" s="89"/>
      <c r="H321" s="94"/>
      <c r="I321" s="89"/>
      <c r="J321" s="89"/>
      <c r="K321" s="89"/>
      <c r="L321" s="89"/>
      <c r="M321" s="89"/>
      <c r="N321" s="89"/>
      <c r="O321" s="94"/>
      <c r="P321" s="89"/>
      <c r="Q321" s="89"/>
      <c r="R321" s="89"/>
      <c r="S321" s="89"/>
      <c r="T321" s="89"/>
      <c r="U321" s="89"/>
      <c r="V321" s="94"/>
      <c r="W321" s="89"/>
      <c r="X321" s="89"/>
      <c r="Y321" s="89"/>
      <c r="Z321" s="89"/>
      <c r="AA321" s="89"/>
      <c r="AB321" s="89"/>
      <c r="AC321" s="89"/>
      <c r="AD321" s="89"/>
    </row>
    <row r="322" spans="1:30" s="966" customFormat="1" ht="15.75">
      <c r="A322" s="88"/>
      <c r="B322" s="89"/>
      <c r="C322" s="89"/>
      <c r="D322" s="89"/>
      <c r="E322" s="89"/>
      <c r="F322" s="89"/>
      <c r="G322" s="89"/>
      <c r="H322" s="94"/>
      <c r="I322" s="89"/>
      <c r="J322" s="89"/>
      <c r="K322" s="89"/>
      <c r="L322" s="89"/>
      <c r="M322" s="89"/>
      <c r="N322" s="89"/>
      <c r="O322" s="94"/>
      <c r="P322" s="89"/>
      <c r="Q322" s="89"/>
      <c r="R322" s="89"/>
      <c r="S322" s="89"/>
      <c r="T322" s="89"/>
      <c r="U322" s="89"/>
      <c r="V322" s="94"/>
      <c r="W322" s="89"/>
      <c r="X322" s="89"/>
      <c r="Y322" s="89"/>
      <c r="Z322" s="89"/>
      <c r="AA322" s="89"/>
      <c r="AB322" s="89"/>
      <c r="AC322" s="89"/>
      <c r="AD322" s="89"/>
    </row>
    <row r="323" spans="1:30" s="966" customFormat="1" ht="15.75">
      <c r="A323" s="88"/>
      <c r="B323" s="89"/>
      <c r="C323" s="89"/>
      <c r="D323" s="89"/>
      <c r="E323" s="89"/>
      <c r="F323" s="89"/>
      <c r="G323" s="89"/>
      <c r="H323" s="94"/>
      <c r="I323" s="89"/>
      <c r="J323" s="89"/>
      <c r="K323" s="89"/>
      <c r="L323" s="89"/>
      <c r="M323" s="89"/>
      <c r="N323" s="89"/>
      <c r="O323" s="94"/>
      <c r="P323" s="89"/>
      <c r="Q323" s="89"/>
      <c r="R323" s="89"/>
      <c r="S323" s="89"/>
      <c r="T323" s="89"/>
      <c r="U323" s="89"/>
      <c r="V323" s="94"/>
      <c r="W323" s="89"/>
      <c r="X323" s="89"/>
      <c r="Y323" s="89"/>
      <c r="Z323" s="89"/>
      <c r="AA323" s="89"/>
      <c r="AB323" s="89"/>
      <c r="AC323" s="89"/>
      <c r="AD323" s="89"/>
    </row>
    <row r="324" spans="1:30" s="966" customFormat="1" ht="15.75">
      <c r="A324" s="88"/>
      <c r="B324" s="89"/>
      <c r="C324" s="89"/>
      <c r="D324" s="89"/>
      <c r="E324" s="89"/>
      <c r="F324" s="89"/>
      <c r="G324" s="89"/>
      <c r="H324" s="94"/>
      <c r="I324" s="89"/>
      <c r="J324" s="89"/>
      <c r="K324" s="89"/>
      <c r="L324" s="89"/>
      <c r="M324" s="89"/>
      <c r="N324" s="89"/>
      <c r="O324" s="94"/>
      <c r="P324" s="89"/>
      <c r="Q324" s="89"/>
      <c r="R324" s="89"/>
      <c r="S324" s="89"/>
      <c r="T324" s="89"/>
      <c r="U324" s="89"/>
      <c r="V324" s="94"/>
      <c r="W324" s="89"/>
      <c r="X324" s="89"/>
      <c r="Y324" s="89"/>
      <c r="Z324" s="89"/>
      <c r="AA324" s="89"/>
      <c r="AB324" s="89"/>
      <c r="AC324" s="89"/>
      <c r="AD324" s="89"/>
    </row>
    <row r="325" spans="1:30" s="966" customFormat="1" ht="15.75">
      <c r="A325" s="88"/>
      <c r="B325" s="89"/>
      <c r="C325" s="89"/>
      <c r="D325" s="89"/>
      <c r="E325" s="89"/>
      <c r="F325" s="89"/>
      <c r="G325" s="89"/>
      <c r="H325" s="94"/>
      <c r="I325" s="89"/>
      <c r="J325" s="89"/>
      <c r="K325" s="89"/>
      <c r="L325" s="89"/>
      <c r="M325" s="89"/>
      <c r="N325" s="89"/>
      <c r="O325" s="94"/>
      <c r="P325" s="89"/>
      <c r="Q325" s="89"/>
      <c r="R325" s="89"/>
      <c r="S325" s="89"/>
      <c r="T325" s="89"/>
      <c r="U325" s="89"/>
      <c r="V325" s="94"/>
      <c r="W325" s="89"/>
      <c r="X325" s="89"/>
      <c r="Y325" s="89"/>
      <c r="Z325" s="89"/>
      <c r="AA325" s="89"/>
      <c r="AB325" s="89"/>
      <c r="AC325" s="89"/>
      <c r="AD325" s="89"/>
    </row>
    <row r="326" spans="1:30" s="966" customFormat="1" ht="15.75">
      <c r="A326" s="88"/>
      <c r="B326" s="89"/>
      <c r="C326" s="89"/>
      <c r="D326" s="89"/>
      <c r="E326" s="89"/>
      <c r="F326" s="89"/>
      <c r="G326" s="89"/>
      <c r="H326" s="94"/>
      <c r="I326" s="89"/>
      <c r="J326" s="89"/>
      <c r="K326" s="89"/>
      <c r="L326" s="89"/>
      <c r="M326" s="89"/>
      <c r="N326" s="89"/>
      <c r="O326" s="94"/>
      <c r="P326" s="89"/>
      <c r="Q326" s="89"/>
      <c r="R326" s="89"/>
      <c r="S326" s="89"/>
      <c r="T326" s="89"/>
      <c r="U326" s="89"/>
      <c r="V326" s="94"/>
      <c r="W326" s="89"/>
      <c r="X326" s="89"/>
      <c r="Y326" s="89"/>
      <c r="Z326" s="89"/>
      <c r="AA326" s="89"/>
      <c r="AB326" s="89"/>
      <c r="AC326" s="89"/>
      <c r="AD326" s="89"/>
    </row>
    <row r="327" spans="1:30" s="966" customFormat="1" ht="15.75">
      <c r="A327" s="88"/>
      <c r="B327" s="89"/>
      <c r="C327" s="89"/>
      <c r="D327" s="89"/>
      <c r="E327" s="89"/>
      <c r="F327" s="89"/>
      <c r="G327" s="89"/>
      <c r="H327" s="94"/>
      <c r="I327" s="89"/>
      <c r="J327" s="89"/>
      <c r="K327" s="89"/>
      <c r="L327" s="89"/>
      <c r="M327" s="89"/>
      <c r="N327" s="89"/>
      <c r="O327" s="94"/>
      <c r="P327" s="89"/>
      <c r="Q327" s="89"/>
      <c r="R327" s="89"/>
      <c r="S327" s="89"/>
      <c r="T327" s="89"/>
      <c r="U327" s="89"/>
      <c r="V327" s="94"/>
      <c r="W327" s="89"/>
      <c r="X327" s="89"/>
      <c r="Y327" s="89"/>
      <c r="Z327" s="89"/>
      <c r="AA327" s="89"/>
      <c r="AB327" s="89"/>
      <c r="AC327" s="89"/>
      <c r="AD327" s="89"/>
    </row>
    <row r="328" spans="1:30" s="966" customFormat="1" ht="15.75">
      <c r="A328" s="88"/>
      <c r="B328" s="89"/>
      <c r="C328" s="89"/>
      <c r="D328" s="89"/>
      <c r="E328" s="89"/>
      <c r="F328" s="89"/>
      <c r="G328" s="89"/>
      <c r="H328" s="94"/>
      <c r="I328" s="89"/>
      <c r="J328" s="89"/>
      <c r="K328" s="89"/>
      <c r="L328" s="89"/>
      <c r="M328" s="89"/>
      <c r="N328" s="89"/>
      <c r="O328" s="94"/>
      <c r="P328" s="89"/>
      <c r="Q328" s="89"/>
      <c r="R328" s="89"/>
      <c r="S328" s="89"/>
      <c r="T328" s="89"/>
      <c r="U328" s="89"/>
      <c r="V328" s="94"/>
      <c r="W328" s="89"/>
      <c r="X328" s="89"/>
      <c r="Y328" s="89"/>
      <c r="Z328" s="89"/>
      <c r="AA328" s="89"/>
      <c r="AB328" s="89"/>
      <c r="AC328" s="89"/>
      <c r="AD328" s="89"/>
    </row>
    <row r="329" spans="1:30" s="966" customFormat="1" ht="15.75">
      <c r="A329" s="88"/>
      <c r="B329" s="89"/>
      <c r="C329" s="89"/>
      <c r="D329" s="89"/>
      <c r="E329" s="89"/>
      <c r="F329" s="89"/>
      <c r="G329" s="89"/>
      <c r="H329" s="94"/>
      <c r="I329" s="89"/>
      <c r="J329" s="89"/>
      <c r="K329" s="89"/>
      <c r="L329" s="89"/>
      <c r="M329" s="89"/>
      <c r="N329" s="89"/>
      <c r="O329" s="94"/>
      <c r="P329" s="89"/>
      <c r="Q329" s="89"/>
      <c r="R329" s="89"/>
      <c r="S329" s="89"/>
      <c r="T329" s="89"/>
      <c r="U329" s="89"/>
      <c r="V329" s="94"/>
      <c r="W329" s="89"/>
      <c r="X329" s="89"/>
      <c r="Y329" s="89"/>
      <c r="Z329" s="89"/>
      <c r="AA329" s="89"/>
      <c r="AB329" s="89"/>
      <c r="AC329" s="89"/>
      <c r="AD329" s="89"/>
    </row>
    <row r="330" spans="1:30" s="966" customFormat="1" ht="15.75">
      <c r="A330" s="88"/>
      <c r="B330" s="89"/>
      <c r="C330" s="89"/>
      <c r="D330" s="89"/>
      <c r="E330" s="89"/>
      <c r="F330" s="89"/>
      <c r="G330" s="89"/>
      <c r="H330" s="94"/>
      <c r="I330" s="89"/>
      <c r="J330" s="89"/>
      <c r="K330" s="89"/>
      <c r="L330" s="89"/>
      <c r="M330" s="89"/>
      <c r="N330" s="89"/>
      <c r="O330" s="94"/>
      <c r="P330" s="89"/>
      <c r="Q330" s="89"/>
      <c r="R330" s="89"/>
      <c r="S330" s="89"/>
      <c r="T330" s="89"/>
      <c r="U330" s="89"/>
      <c r="V330" s="94"/>
      <c r="W330" s="89"/>
      <c r="X330" s="89"/>
      <c r="Y330" s="89"/>
      <c r="Z330" s="89"/>
      <c r="AA330" s="89"/>
      <c r="AB330" s="89"/>
      <c r="AC330" s="89"/>
      <c r="AD330" s="89"/>
    </row>
    <row r="331" spans="1:30" s="966" customFormat="1" ht="15.75">
      <c r="A331" s="88"/>
      <c r="B331" s="89"/>
      <c r="C331" s="89"/>
      <c r="D331" s="89"/>
      <c r="E331" s="89"/>
      <c r="F331" s="89"/>
      <c r="G331" s="89"/>
      <c r="H331" s="94"/>
      <c r="I331" s="89"/>
      <c r="J331" s="89"/>
      <c r="K331" s="89"/>
      <c r="L331" s="89"/>
      <c r="M331" s="89"/>
      <c r="N331" s="89"/>
      <c r="O331" s="94"/>
      <c r="P331" s="89"/>
      <c r="Q331" s="89"/>
      <c r="R331" s="89"/>
      <c r="S331" s="89"/>
      <c r="T331" s="89"/>
      <c r="U331" s="89"/>
      <c r="V331" s="94"/>
      <c r="W331" s="89"/>
      <c r="X331" s="89"/>
      <c r="Y331" s="89"/>
      <c r="Z331" s="89"/>
      <c r="AA331" s="89"/>
      <c r="AB331" s="89"/>
      <c r="AC331" s="89"/>
      <c r="AD331" s="89"/>
    </row>
    <row r="332" spans="1:30" s="966" customFormat="1" ht="15.75">
      <c r="A332" s="88"/>
      <c r="B332" s="89"/>
      <c r="C332" s="89"/>
      <c r="D332" s="89"/>
      <c r="E332" s="89"/>
      <c r="F332" s="89"/>
      <c r="G332" s="89"/>
      <c r="H332" s="94"/>
      <c r="I332" s="89"/>
      <c r="J332" s="89"/>
      <c r="K332" s="89"/>
      <c r="L332" s="89"/>
      <c r="M332" s="89"/>
      <c r="N332" s="89"/>
      <c r="O332" s="94"/>
      <c r="P332" s="89"/>
      <c r="Q332" s="89"/>
      <c r="R332" s="89"/>
      <c r="S332" s="89"/>
      <c r="T332" s="89"/>
      <c r="U332" s="89"/>
      <c r="V332" s="94"/>
      <c r="W332" s="89"/>
      <c r="X332" s="89"/>
      <c r="Y332" s="89"/>
      <c r="Z332" s="89"/>
      <c r="AA332" s="89"/>
      <c r="AB332" s="89"/>
      <c r="AC332" s="89"/>
      <c r="AD332" s="89"/>
    </row>
    <row r="333" spans="1:30" s="966" customFormat="1" ht="15.75">
      <c r="A333" s="88"/>
      <c r="B333" s="89"/>
      <c r="C333" s="89"/>
      <c r="D333" s="89"/>
      <c r="E333" s="89"/>
      <c r="F333" s="89"/>
      <c r="G333" s="89"/>
      <c r="H333" s="94"/>
      <c r="I333" s="89"/>
      <c r="J333" s="89"/>
      <c r="K333" s="89"/>
      <c r="L333" s="89"/>
      <c r="M333" s="89"/>
      <c r="N333" s="89"/>
      <c r="O333" s="94"/>
      <c r="P333" s="89"/>
      <c r="Q333" s="89"/>
      <c r="R333" s="89"/>
      <c r="S333" s="89"/>
      <c r="T333" s="89"/>
      <c r="U333" s="89"/>
      <c r="V333" s="94"/>
      <c r="W333" s="89"/>
      <c r="X333" s="89"/>
      <c r="Y333" s="89"/>
      <c r="Z333" s="89"/>
      <c r="AA333" s="89"/>
      <c r="AB333" s="89"/>
      <c r="AC333" s="89"/>
      <c r="AD333" s="89"/>
    </row>
    <row r="334" spans="1:30" s="966" customFormat="1" ht="15.75">
      <c r="A334" s="88"/>
      <c r="B334" s="89"/>
      <c r="C334" s="89"/>
      <c r="D334" s="89"/>
      <c r="E334" s="89"/>
      <c r="F334" s="89"/>
      <c r="G334" s="89"/>
      <c r="H334" s="94"/>
      <c r="I334" s="89"/>
      <c r="J334" s="89"/>
      <c r="K334" s="89"/>
      <c r="L334" s="89"/>
      <c r="M334" s="89"/>
      <c r="N334" s="89"/>
      <c r="O334" s="94"/>
      <c r="P334" s="89"/>
      <c r="Q334" s="89"/>
      <c r="R334" s="89"/>
      <c r="S334" s="89"/>
      <c r="T334" s="89"/>
      <c r="U334" s="89"/>
      <c r="V334" s="94"/>
      <c r="W334" s="89"/>
      <c r="X334" s="89"/>
      <c r="Y334" s="89"/>
      <c r="Z334" s="89"/>
      <c r="AA334" s="89"/>
      <c r="AB334" s="89"/>
      <c r="AC334" s="89"/>
      <c r="AD334" s="89"/>
    </row>
    <row r="335" spans="1:30" s="966" customFormat="1" ht="15.75">
      <c r="A335" s="88"/>
      <c r="B335" s="89"/>
      <c r="C335" s="89"/>
      <c r="D335" s="89"/>
      <c r="E335" s="89"/>
      <c r="F335" s="89"/>
      <c r="G335" s="89"/>
      <c r="H335" s="94"/>
      <c r="I335" s="89"/>
      <c r="J335" s="89"/>
      <c r="K335" s="89"/>
      <c r="L335" s="89"/>
      <c r="M335" s="89"/>
      <c r="N335" s="89"/>
      <c r="O335" s="94"/>
      <c r="P335" s="89"/>
      <c r="Q335" s="89"/>
      <c r="R335" s="89"/>
      <c r="S335" s="89"/>
      <c r="T335" s="89"/>
      <c r="U335" s="89"/>
      <c r="V335" s="94"/>
      <c r="W335" s="89"/>
      <c r="X335" s="89"/>
      <c r="Y335" s="89"/>
      <c r="Z335" s="89"/>
      <c r="AA335" s="89"/>
      <c r="AB335" s="89"/>
      <c r="AC335" s="89"/>
      <c r="AD335" s="89"/>
    </row>
    <row r="336" spans="1:30" s="966" customFormat="1" ht="15.75">
      <c r="A336" s="88"/>
      <c r="B336" s="89"/>
      <c r="C336" s="89"/>
      <c r="D336" s="89"/>
      <c r="E336" s="89"/>
      <c r="F336" s="89"/>
      <c r="G336" s="89"/>
      <c r="H336" s="94"/>
      <c r="I336" s="89"/>
      <c r="J336" s="89"/>
      <c r="K336" s="89"/>
      <c r="L336" s="89"/>
      <c r="M336" s="89"/>
      <c r="N336" s="89"/>
      <c r="O336" s="94"/>
      <c r="P336" s="89"/>
      <c r="Q336" s="89"/>
      <c r="R336" s="89"/>
      <c r="S336" s="89"/>
      <c r="T336" s="89"/>
      <c r="U336" s="89"/>
      <c r="V336" s="94"/>
      <c r="W336" s="89"/>
      <c r="X336" s="89"/>
      <c r="Y336" s="89"/>
      <c r="Z336" s="89"/>
      <c r="AA336" s="89"/>
      <c r="AB336" s="89"/>
      <c r="AC336" s="89"/>
      <c r="AD336" s="89"/>
    </row>
    <row r="337" spans="1:30" s="966" customFormat="1" ht="15.75">
      <c r="A337" s="88"/>
      <c r="B337" s="89"/>
      <c r="C337" s="89"/>
      <c r="D337" s="89"/>
      <c r="E337" s="89"/>
      <c r="F337" s="89"/>
      <c r="G337" s="89"/>
      <c r="H337" s="94"/>
      <c r="I337" s="89"/>
      <c r="J337" s="89"/>
      <c r="K337" s="89"/>
      <c r="L337" s="89"/>
      <c r="M337" s="89"/>
      <c r="N337" s="89"/>
      <c r="O337" s="94"/>
      <c r="P337" s="89"/>
      <c r="Q337" s="89"/>
      <c r="R337" s="89"/>
      <c r="S337" s="89"/>
      <c r="T337" s="89"/>
      <c r="U337" s="89"/>
      <c r="V337" s="94"/>
      <c r="W337" s="89"/>
      <c r="X337" s="89"/>
      <c r="Y337" s="89"/>
      <c r="Z337" s="89"/>
      <c r="AA337" s="89"/>
      <c r="AB337" s="89"/>
      <c r="AC337" s="89"/>
      <c r="AD337" s="89"/>
    </row>
    <row r="338" spans="1:30" s="966" customFormat="1" ht="15.75">
      <c r="A338" s="88"/>
      <c r="B338" s="89"/>
      <c r="C338" s="89"/>
      <c r="D338" s="89"/>
      <c r="E338" s="89"/>
      <c r="F338" s="89"/>
      <c r="G338" s="89"/>
      <c r="H338" s="94"/>
      <c r="I338" s="89"/>
      <c r="J338" s="89"/>
      <c r="K338" s="89"/>
      <c r="L338" s="89"/>
      <c r="M338" s="89"/>
      <c r="N338" s="89"/>
      <c r="O338" s="94"/>
      <c r="P338" s="89"/>
      <c r="Q338" s="89"/>
      <c r="R338" s="89"/>
      <c r="S338" s="89"/>
      <c r="T338" s="89"/>
      <c r="U338" s="89"/>
      <c r="V338" s="94"/>
      <c r="W338" s="89"/>
      <c r="X338" s="89"/>
      <c r="Y338" s="89"/>
      <c r="Z338" s="89"/>
      <c r="AA338" s="89"/>
      <c r="AB338" s="89"/>
      <c r="AC338" s="89"/>
      <c r="AD338" s="89"/>
    </row>
    <row r="339" spans="1:30" s="966" customFormat="1" ht="15.75">
      <c r="A339" s="88"/>
      <c r="B339" s="89"/>
      <c r="C339" s="89"/>
      <c r="D339" s="89"/>
      <c r="E339" s="89"/>
      <c r="F339" s="89"/>
      <c r="G339" s="89"/>
      <c r="H339" s="94"/>
      <c r="I339" s="89"/>
      <c r="J339" s="89"/>
      <c r="K339" s="89"/>
      <c r="L339" s="89"/>
      <c r="M339" s="89"/>
      <c r="N339" s="89"/>
      <c r="O339" s="94"/>
      <c r="P339" s="89"/>
      <c r="Q339" s="89"/>
      <c r="R339" s="89"/>
      <c r="S339" s="89"/>
      <c r="T339" s="89"/>
      <c r="U339" s="89"/>
      <c r="V339" s="94"/>
      <c r="W339" s="89"/>
      <c r="X339" s="89"/>
      <c r="Y339" s="89"/>
      <c r="Z339" s="89"/>
      <c r="AA339" s="89"/>
      <c r="AB339" s="89"/>
      <c r="AC339" s="89"/>
      <c r="AD339" s="89"/>
    </row>
    <row r="340" spans="1:30" s="966" customFormat="1" ht="15.75">
      <c r="A340" s="88"/>
      <c r="B340" s="89"/>
      <c r="C340" s="89"/>
      <c r="D340" s="89"/>
      <c r="E340" s="89"/>
      <c r="F340" s="89"/>
      <c r="G340" s="89"/>
      <c r="H340" s="94"/>
      <c r="I340" s="89"/>
      <c r="J340" s="89"/>
      <c r="K340" s="89"/>
      <c r="L340" s="89"/>
      <c r="M340" s="89"/>
      <c r="N340" s="89"/>
      <c r="O340" s="94"/>
      <c r="P340" s="89"/>
      <c r="Q340" s="89"/>
      <c r="R340" s="89"/>
      <c r="S340" s="89"/>
      <c r="T340" s="89"/>
      <c r="U340" s="89"/>
      <c r="V340" s="94"/>
      <c r="W340" s="89"/>
      <c r="X340" s="89"/>
      <c r="Y340" s="89"/>
      <c r="Z340" s="89"/>
      <c r="AA340" s="89"/>
      <c r="AB340" s="89"/>
      <c r="AC340" s="89"/>
      <c r="AD340" s="89"/>
    </row>
    <row r="341" spans="1:30" s="966" customFormat="1" ht="15.75">
      <c r="A341" s="88"/>
      <c r="B341" s="89"/>
      <c r="C341" s="89"/>
      <c r="D341" s="89"/>
      <c r="E341" s="89"/>
      <c r="F341" s="89"/>
      <c r="G341" s="89"/>
      <c r="H341" s="94"/>
      <c r="I341" s="89"/>
      <c r="J341" s="89"/>
      <c r="K341" s="89"/>
      <c r="L341" s="89"/>
      <c r="M341" s="89"/>
      <c r="N341" s="89"/>
      <c r="O341" s="94"/>
      <c r="P341" s="89"/>
      <c r="Q341" s="89"/>
      <c r="R341" s="89"/>
      <c r="S341" s="89"/>
      <c r="T341" s="89"/>
      <c r="U341" s="89"/>
      <c r="V341" s="94"/>
      <c r="W341" s="89"/>
      <c r="X341" s="89"/>
      <c r="Y341" s="89"/>
      <c r="Z341" s="89"/>
      <c r="AA341" s="89"/>
      <c r="AB341" s="89"/>
      <c r="AC341" s="89"/>
      <c r="AD341" s="89"/>
    </row>
    <row r="342" spans="1:30" s="966" customFormat="1" ht="15.75">
      <c r="A342" s="88"/>
      <c r="B342" s="89"/>
      <c r="C342" s="89"/>
      <c r="D342" s="89"/>
      <c r="E342" s="89"/>
      <c r="F342" s="89"/>
      <c r="G342" s="89"/>
      <c r="H342" s="94"/>
      <c r="I342" s="89"/>
      <c r="J342" s="89"/>
      <c r="K342" s="89"/>
      <c r="L342" s="89"/>
      <c r="M342" s="89"/>
      <c r="N342" s="89"/>
      <c r="O342" s="94"/>
      <c r="P342" s="89"/>
      <c r="Q342" s="89"/>
      <c r="R342" s="89"/>
      <c r="S342" s="89"/>
      <c r="T342" s="89"/>
      <c r="U342" s="89"/>
      <c r="V342" s="94"/>
      <c r="W342" s="89"/>
      <c r="X342" s="89"/>
      <c r="Y342" s="89"/>
      <c r="Z342" s="89"/>
      <c r="AA342" s="89"/>
      <c r="AB342" s="89"/>
      <c r="AC342" s="89"/>
      <c r="AD342" s="89"/>
    </row>
    <row r="343" spans="1:30" s="966" customFormat="1" ht="15.75">
      <c r="A343" s="88"/>
      <c r="B343" s="89"/>
      <c r="C343" s="89"/>
      <c r="D343" s="89"/>
      <c r="E343" s="89"/>
      <c r="F343" s="89"/>
      <c r="G343" s="89"/>
      <c r="H343" s="94"/>
      <c r="I343" s="89"/>
      <c r="J343" s="89"/>
      <c r="K343" s="89"/>
      <c r="L343" s="89"/>
      <c r="M343" s="89"/>
      <c r="N343" s="89"/>
      <c r="O343" s="94"/>
      <c r="P343" s="89"/>
      <c r="Q343" s="89"/>
      <c r="R343" s="89"/>
      <c r="S343" s="89"/>
      <c r="T343" s="89"/>
      <c r="U343" s="89"/>
      <c r="V343" s="94"/>
      <c r="W343" s="89"/>
      <c r="X343" s="89"/>
      <c r="Y343" s="89"/>
      <c r="Z343" s="89"/>
      <c r="AA343" s="89"/>
      <c r="AB343" s="89"/>
      <c r="AC343" s="89"/>
      <c r="AD343" s="89"/>
    </row>
    <row r="344" spans="1:30" s="966" customFormat="1" ht="15.75">
      <c r="A344" s="88"/>
      <c r="B344" s="89"/>
      <c r="C344" s="89"/>
      <c r="D344" s="89"/>
      <c r="E344" s="89"/>
      <c r="F344" s="89"/>
      <c r="G344" s="89"/>
      <c r="H344" s="94"/>
      <c r="I344" s="89"/>
      <c r="J344" s="89"/>
      <c r="K344" s="89"/>
      <c r="L344" s="89"/>
      <c r="M344" s="89"/>
      <c r="N344" s="89"/>
      <c r="O344" s="94"/>
      <c r="P344" s="89"/>
      <c r="Q344" s="89"/>
      <c r="R344" s="89"/>
      <c r="S344" s="89"/>
      <c r="T344" s="89"/>
      <c r="U344" s="89"/>
      <c r="V344" s="94"/>
      <c r="W344" s="89"/>
      <c r="X344" s="89"/>
      <c r="Y344" s="89"/>
      <c r="Z344" s="89"/>
      <c r="AA344" s="89"/>
      <c r="AB344" s="89"/>
      <c r="AC344" s="89"/>
      <c r="AD344" s="89"/>
    </row>
    <row r="345" spans="1:30" s="966" customFormat="1" ht="15.75">
      <c r="A345" s="88"/>
      <c r="B345" s="89"/>
      <c r="C345" s="89"/>
      <c r="D345" s="89"/>
      <c r="E345" s="89"/>
      <c r="F345" s="89"/>
      <c r="G345" s="89"/>
      <c r="H345" s="94"/>
      <c r="I345" s="89"/>
      <c r="J345" s="89"/>
      <c r="K345" s="89"/>
      <c r="L345" s="89"/>
      <c r="M345" s="89"/>
      <c r="N345" s="89"/>
      <c r="O345" s="94"/>
      <c r="P345" s="89"/>
      <c r="Q345" s="89"/>
      <c r="R345" s="89"/>
      <c r="S345" s="89"/>
      <c r="T345" s="89"/>
      <c r="U345" s="89"/>
      <c r="V345" s="94"/>
      <c r="W345" s="89"/>
      <c r="X345" s="89"/>
      <c r="Y345" s="89"/>
      <c r="Z345" s="89"/>
      <c r="AA345" s="89"/>
      <c r="AB345" s="89"/>
      <c r="AC345" s="89"/>
      <c r="AD345" s="89"/>
    </row>
    <row r="346" spans="1:30" s="966" customFormat="1" ht="15.75">
      <c r="A346" s="88"/>
      <c r="B346" s="89"/>
      <c r="C346" s="89"/>
      <c r="D346" s="89"/>
      <c r="E346" s="89"/>
      <c r="F346" s="89"/>
      <c r="G346" s="89"/>
      <c r="H346" s="94"/>
      <c r="I346" s="89"/>
      <c r="J346" s="89"/>
      <c r="K346" s="89"/>
      <c r="L346" s="89"/>
      <c r="M346" s="89"/>
      <c r="N346" s="89"/>
      <c r="O346" s="94"/>
      <c r="P346" s="89"/>
      <c r="Q346" s="89"/>
      <c r="R346" s="89"/>
      <c r="S346" s="89"/>
      <c r="T346" s="89"/>
      <c r="U346" s="89"/>
      <c r="V346" s="94"/>
      <c r="W346" s="89"/>
      <c r="X346" s="89"/>
      <c r="Y346" s="89"/>
      <c r="Z346" s="89"/>
      <c r="AA346" s="89"/>
      <c r="AB346" s="89"/>
      <c r="AC346" s="89"/>
      <c r="AD346" s="89"/>
    </row>
    <row r="347" spans="1:30" s="966" customFormat="1" ht="15.75">
      <c r="A347" s="88"/>
      <c r="B347" s="89"/>
      <c r="C347" s="89"/>
      <c r="D347" s="89"/>
      <c r="E347" s="89"/>
      <c r="F347" s="89"/>
      <c r="G347" s="89"/>
      <c r="H347" s="94"/>
      <c r="I347" s="89"/>
      <c r="J347" s="89"/>
      <c r="K347" s="89"/>
      <c r="L347" s="89"/>
      <c r="M347" s="89"/>
      <c r="N347" s="89"/>
      <c r="O347" s="94"/>
      <c r="P347" s="89"/>
      <c r="Q347" s="89"/>
      <c r="R347" s="89"/>
      <c r="S347" s="89"/>
      <c r="T347" s="89"/>
      <c r="U347" s="89"/>
      <c r="V347" s="94"/>
      <c r="W347" s="89"/>
      <c r="X347" s="89"/>
      <c r="Y347" s="89"/>
      <c r="Z347" s="89"/>
      <c r="AA347" s="89"/>
      <c r="AB347" s="89"/>
      <c r="AC347" s="89"/>
      <c r="AD347" s="89"/>
    </row>
    <row r="348" spans="1:30" s="966" customFormat="1" ht="15.75">
      <c r="A348" s="88"/>
      <c r="B348" s="89"/>
      <c r="C348" s="89"/>
      <c r="D348" s="89"/>
      <c r="E348" s="89"/>
      <c r="F348" s="89"/>
      <c r="G348" s="89"/>
      <c r="H348" s="94"/>
      <c r="I348" s="89"/>
      <c r="J348" s="89"/>
      <c r="K348" s="89"/>
      <c r="L348" s="89"/>
      <c r="M348" s="89"/>
      <c r="N348" s="89"/>
      <c r="O348" s="94"/>
      <c r="P348" s="89"/>
      <c r="Q348" s="89"/>
      <c r="R348" s="89"/>
      <c r="S348" s="89"/>
      <c r="T348" s="89"/>
      <c r="U348" s="89"/>
      <c r="V348" s="94"/>
      <c r="W348" s="89"/>
      <c r="X348" s="89"/>
      <c r="Y348" s="89"/>
      <c r="Z348" s="89"/>
      <c r="AA348" s="89"/>
      <c r="AB348" s="89"/>
      <c r="AC348" s="89"/>
      <c r="AD348" s="89"/>
    </row>
    <row r="349" spans="1:30" s="966" customFormat="1" ht="15.75">
      <c r="A349" s="88"/>
      <c r="B349" s="89"/>
      <c r="C349" s="89"/>
      <c r="D349" s="89"/>
      <c r="E349" s="89"/>
      <c r="F349" s="89"/>
      <c r="G349" s="89"/>
      <c r="H349" s="94"/>
      <c r="I349" s="89"/>
      <c r="J349" s="89"/>
      <c r="K349" s="89"/>
      <c r="L349" s="89"/>
      <c r="M349" s="89"/>
      <c r="N349" s="89"/>
      <c r="O349" s="94"/>
      <c r="P349" s="89"/>
      <c r="Q349" s="89"/>
      <c r="R349" s="89"/>
      <c r="S349" s="89"/>
      <c r="T349" s="89"/>
      <c r="U349" s="89"/>
      <c r="V349" s="94"/>
      <c r="W349" s="89"/>
      <c r="X349" s="89"/>
      <c r="Y349" s="89"/>
      <c r="Z349" s="89"/>
      <c r="AA349" s="89"/>
      <c r="AB349" s="89"/>
      <c r="AC349" s="89"/>
      <c r="AD349" s="89"/>
    </row>
    <row r="350" spans="1:30" s="966" customFormat="1" ht="15.75">
      <c r="A350" s="88"/>
      <c r="B350" s="89"/>
      <c r="C350" s="89"/>
      <c r="D350" s="89"/>
      <c r="E350" s="89"/>
      <c r="F350" s="89"/>
      <c r="G350" s="89"/>
      <c r="H350" s="94"/>
      <c r="I350" s="89"/>
      <c r="J350" s="89"/>
      <c r="K350" s="89"/>
      <c r="L350" s="89"/>
      <c r="M350" s="89"/>
      <c r="N350" s="89"/>
      <c r="O350" s="94"/>
      <c r="P350" s="89"/>
      <c r="Q350" s="89"/>
      <c r="R350" s="89"/>
      <c r="S350" s="89"/>
      <c r="T350" s="89"/>
      <c r="U350" s="89"/>
      <c r="V350" s="94"/>
      <c r="W350" s="89"/>
      <c r="X350" s="89"/>
      <c r="Y350" s="89"/>
      <c r="Z350" s="89"/>
      <c r="AA350" s="89"/>
      <c r="AB350" s="89"/>
      <c r="AC350" s="89"/>
      <c r="AD350" s="89"/>
    </row>
    <row r="351" spans="1:30" s="966" customFormat="1" ht="15.75">
      <c r="A351" s="88"/>
      <c r="B351" s="89"/>
      <c r="C351" s="89"/>
      <c r="D351" s="89"/>
      <c r="E351" s="89"/>
      <c r="F351" s="89"/>
      <c r="G351" s="89"/>
      <c r="H351" s="94"/>
      <c r="I351" s="89"/>
      <c r="J351" s="89"/>
      <c r="K351" s="89"/>
      <c r="L351" s="89"/>
      <c r="M351" s="89"/>
      <c r="N351" s="89"/>
      <c r="O351" s="94"/>
      <c r="P351" s="89"/>
      <c r="Q351" s="89"/>
      <c r="R351" s="89"/>
      <c r="S351" s="89"/>
      <c r="T351" s="89"/>
      <c r="U351" s="89"/>
      <c r="V351" s="94"/>
      <c r="W351" s="89"/>
      <c r="X351" s="89"/>
      <c r="Y351" s="89"/>
      <c r="Z351" s="89"/>
      <c r="AA351" s="89"/>
      <c r="AB351" s="89"/>
      <c r="AC351" s="89"/>
      <c r="AD351" s="89"/>
    </row>
    <row r="352" spans="1:30" s="966" customFormat="1" ht="15.75">
      <c r="A352" s="88"/>
      <c r="B352" s="89"/>
      <c r="C352" s="89"/>
      <c r="D352" s="89"/>
      <c r="E352" s="89"/>
      <c r="F352" s="89"/>
      <c r="G352" s="89"/>
      <c r="H352" s="94"/>
      <c r="I352" s="89"/>
      <c r="J352" s="89"/>
      <c r="K352" s="89"/>
      <c r="L352" s="89"/>
      <c r="M352" s="89"/>
      <c r="N352" s="89"/>
      <c r="O352" s="94"/>
      <c r="P352" s="89"/>
      <c r="Q352" s="89"/>
      <c r="R352" s="89"/>
      <c r="S352" s="89"/>
      <c r="T352" s="89"/>
      <c r="U352" s="89"/>
      <c r="V352" s="94"/>
      <c r="W352" s="89"/>
      <c r="X352" s="89"/>
      <c r="Y352" s="89"/>
      <c r="Z352" s="89"/>
      <c r="AA352" s="89"/>
      <c r="AB352" s="89"/>
      <c r="AC352" s="89"/>
      <c r="AD352" s="89"/>
    </row>
    <row r="353" spans="1:30" s="966" customFormat="1" ht="15.75">
      <c r="A353" s="88"/>
      <c r="B353" s="89"/>
      <c r="C353" s="89"/>
      <c r="D353" s="89"/>
      <c r="E353" s="89"/>
      <c r="F353" s="89"/>
      <c r="G353" s="89"/>
      <c r="H353" s="94"/>
      <c r="I353" s="89"/>
      <c r="J353" s="89"/>
      <c r="K353" s="89"/>
      <c r="L353" s="89"/>
      <c r="M353" s="89"/>
      <c r="N353" s="89"/>
      <c r="O353" s="94"/>
      <c r="P353" s="89"/>
      <c r="Q353" s="89"/>
      <c r="R353" s="89"/>
      <c r="S353" s="89"/>
      <c r="T353" s="89"/>
      <c r="U353" s="89"/>
      <c r="V353" s="94"/>
      <c r="W353" s="89"/>
      <c r="X353" s="89"/>
      <c r="Y353" s="89"/>
      <c r="Z353" s="89"/>
      <c r="AA353" s="89"/>
      <c r="AB353" s="89"/>
      <c r="AC353" s="89"/>
      <c r="AD353" s="89"/>
    </row>
    <row r="354" spans="1:30" s="966" customFormat="1" ht="15.75">
      <c r="A354" s="88"/>
      <c r="B354" s="89"/>
      <c r="C354" s="89"/>
      <c r="D354" s="89"/>
      <c r="E354" s="89"/>
      <c r="F354" s="89"/>
      <c r="G354" s="89"/>
      <c r="H354" s="94"/>
      <c r="I354" s="89"/>
      <c r="J354" s="89"/>
      <c r="K354" s="89"/>
      <c r="L354" s="89"/>
      <c r="M354" s="89"/>
      <c r="N354" s="89"/>
      <c r="O354" s="94"/>
      <c r="P354" s="89"/>
      <c r="Q354" s="89"/>
      <c r="R354" s="89"/>
      <c r="S354" s="89"/>
      <c r="T354" s="89"/>
      <c r="U354" s="89"/>
      <c r="V354" s="94"/>
      <c r="W354" s="89"/>
      <c r="X354" s="89"/>
      <c r="Y354" s="89"/>
      <c r="Z354" s="89"/>
      <c r="AA354" s="89"/>
      <c r="AB354" s="89"/>
      <c r="AC354" s="89"/>
      <c r="AD354" s="89"/>
    </row>
    <row r="355" spans="1:30" s="966" customFormat="1" ht="15.75">
      <c r="A355" s="88"/>
      <c r="B355" s="89"/>
      <c r="C355" s="89"/>
      <c r="D355" s="89"/>
      <c r="E355" s="89"/>
      <c r="F355" s="89"/>
      <c r="G355" s="89"/>
      <c r="H355" s="94"/>
      <c r="I355" s="89"/>
      <c r="J355" s="89"/>
      <c r="K355" s="89"/>
      <c r="L355" s="89"/>
      <c r="M355" s="89"/>
      <c r="N355" s="89"/>
      <c r="O355" s="94"/>
      <c r="P355" s="89"/>
      <c r="Q355" s="89"/>
      <c r="R355" s="89"/>
      <c r="S355" s="89"/>
      <c r="T355" s="89"/>
      <c r="U355" s="89"/>
      <c r="V355" s="94"/>
      <c r="W355" s="89"/>
      <c r="X355" s="89"/>
      <c r="Y355" s="89"/>
      <c r="Z355" s="89"/>
      <c r="AA355" s="89"/>
      <c r="AB355" s="89"/>
      <c r="AC355" s="89"/>
      <c r="AD355" s="89"/>
    </row>
    <row r="356" spans="1:30" s="966" customFormat="1" ht="15.75">
      <c r="A356" s="88"/>
      <c r="B356" s="89"/>
      <c r="C356" s="89"/>
      <c r="D356" s="89"/>
      <c r="E356" s="89"/>
      <c r="F356" s="89"/>
      <c r="G356" s="89"/>
      <c r="H356" s="94"/>
      <c r="I356" s="89"/>
      <c r="J356" s="89"/>
      <c r="K356" s="89"/>
      <c r="L356" s="89"/>
      <c r="M356" s="89"/>
      <c r="N356" s="89"/>
      <c r="O356" s="94"/>
      <c r="P356" s="89"/>
      <c r="Q356" s="89"/>
      <c r="R356" s="89"/>
      <c r="S356" s="89"/>
      <c r="T356" s="89"/>
      <c r="U356" s="89"/>
      <c r="V356" s="94"/>
      <c r="W356" s="89"/>
      <c r="X356" s="89"/>
      <c r="Y356" s="89"/>
      <c r="Z356" s="89"/>
      <c r="AA356" s="89"/>
      <c r="AB356" s="89"/>
      <c r="AC356" s="89"/>
      <c r="AD356" s="89"/>
    </row>
    <row r="357" spans="1:30" s="966" customFormat="1" ht="15.75">
      <c r="A357" s="88"/>
      <c r="B357" s="89"/>
      <c r="C357" s="89"/>
      <c r="D357" s="89"/>
      <c r="E357" s="89"/>
      <c r="F357" s="89"/>
      <c r="G357" s="89"/>
      <c r="H357" s="94"/>
      <c r="I357" s="89"/>
      <c r="J357" s="89"/>
      <c r="K357" s="89"/>
      <c r="L357" s="89"/>
      <c r="M357" s="89"/>
      <c r="N357" s="89"/>
      <c r="O357" s="94"/>
      <c r="P357" s="89"/>
      <c r="Q357" s="89"/>
      <c r="R357" s="89"/>
      <c r="S357" s="89"/>
      <c r="T357" s="89"/>
      <c r="U357" s="89"/>
      <c r="V357" s="94"/>
      <c r="W357" s="89"/>
      <c r="X357" s="89"/>
      <c r="Y357" s="89"/>
      <c r="Z357" s="89"/>
      <c r="AA357" s="89"/>
      <c r="AB357" s="89"/>
      <c r="AC357" s="89"/>
      <c r="AD357" s="89"/>
    </row>
    <row r="358" spans="1:30" s="966" customFormat="1" ht="15.75">
      <c r="A358" s="88"/>
      <c r="B358" s="89"/>
      <c r="C358" s="89"/>
      <c r="D358" s="89"/>
      <c r="E358" s="89"/>
      <c r="F358" s="89"/>
      <c r="G358" s="89"/>
      <c r="H358" s="94"/>
      <c r="I358" s="89"/>
      <c r="J358" s="89"/>
      <c r="K358" s="89"/>
      <c r="L358" s="89"/>
      <c r="M358" s="89"/>
      <c r="N358" s="89"/>
      <c r="O358" s="94"/>
      <c r="P358" s="89"/>
      <c r="Q358" s="89"/>
      <c r="R358" s="89"/>
      <c r="S358" s="89"/>
      <c r="T358" s="89"/>
      <c r="U358" s="89"/>
      <c r="V358" s="94"/>
      <c r="W358" s="89"/>
      <c r="X358" s="89"/>
      <c r="Y358" s="89"/>
      <c r="Z358" s="89"/>
      <c r="AA358" s="89"/>
      <c r="AB358" s="89"/>
      <c r="AC358" s="89"/>
      <c r="AD358" s="89"/>
    </row>
    <row r="359" spans="1:30" s="966" customFormat="1" ht="15.75">
      <c r="A359" s="88"/>
      <c r="B359" s="89"/>
      <c r="C359" s="89"/>
      <c r="D359" s="89"/>
      <c r="E359" s="89"/>
      <c r="F359" s="89"/>
      <c r="G359" s="89"/>
      <c r="H359" s="94"/>
      <c r="I359" s="89"/>
      <c r="J359" s="89"/>
      <c r="K359" s="89"/>
      <c r="L359" s="89"/>
      <c r="M359" s="89"/>
      <c r="N359" s="89"/>
      <c r="O359" s="94"/>
      <c r="P359" s="89"/>
      <c r="Q359" s="89"/>
      <c r="R359" s="89"/>
      <c r="S359" s="89"/>
      <c r="T359" s="89"/>
      <c r="U359" s="89"/>
      <c r="V359" s="94"/>
      <c r="W359" s="89"/>
      <c r="X359" s="89"/>
      <c r="Y359" s="89"/>
      <c r="Z359" s="89"/>
      <c r="AA359" s="89"/>
      <c r="AB359" s="89"/>
      <c r="AC359" s="89"/>
      <c r="AD359" s="89"/>
    </row>
    <row r="360" spans="1:30" s="966" customFormat="1" ht="15.75">
      <c r="A360" s="88"/>
      <c r="B360" s="89"/>
      <c r="C360" s="89"/>
      <c r="D360" s="89"/>
      <c r="E360" s="89"/>
      <c r="F360" s="89"/>
      <c r="G360" s="89"/>
      <c r="H360" s="94"/>
      <c r="I360" s="89"/>
      <c r="J360" s="89"/>
      <c r="K360" s="89"/>
      <c r="L360" s="89"/>
      <c r="M360" s="89"/>
      <c r="N360" s="89"/>
      <c r="O360" s="94"/>
      <c r="P360" s="89"/>
      <c r="Q360" s="89"/>
      <c r="R360" s="89"/>
      <c r="S360" s="89"/>
      <c r="T360" s="89"/>
      <c r="U360" s="89"/>
      <c r="V360" s="94"/>
      <c r="W360" s="89"/>
      <c r="X360" s="89"/>
      <c r="Y360" s="89"/>
      <c r="Z360" s="89"/>
      <c r="AA360" s="89"/>
      <c r="AB360" s="89"/>
      <c r="AC360" s="89"/>
      <c r="AD360" s="89"/>
    </row>
    <row r="361" spans="1:30" s="966" customFormat="1" ht="15.75">
      <c r="A361" s="88"/>
      <c r="B361" s="89"/>
      <c r="C361" s="89"/>
      <c r="D361" s="89"/>
      <c r="E361" s="89"/>
      <c r="F361" s="89"/>
      <c r="G361" s="89"/>
      <c r="H361" s="94"/>
      <c r="I361" s="89"/>
      <c r="J361" s="89"/>
      <c r="K361" s="89"/>
      <c r="L361" s="89"/>
      <c r="M361" s="89"/>
      <c r="N361" s="89"/>
      <c r="O361" s="94"/>
      <c r="P361" s="89"/>
      <c r="Q361" s="89"/>
      <c r="R361" s="89"/>
      <c r="S361" s="89"/>
      <c r="T361" s="89"/>
      <c r="U361" s="89"/>
      <c r="V361" s="94"/>
      <c r="W361" s="89"/>
      <c r="X361" s="89"/>
      <c r="Y361" s="89"/>
      <c r="Z361" s="89"/>
      <c r="AA361" s="89"/>
      <c r="AB361" s="89"/>
      <c r="AC361" s="89"/>
      <c r="AD361" s="89"/>
    </row>
    <row r="362" spans="1:30" s="966" customFormat="1" ht="15.75">
      <c r="A362" s="88"/>
      <c r="B362" s="89"/>
      <c r="C362" s="89"/>
      <c r="D362" s="89"/>
      <c r="E362" s="89"/>
      <c r="F362" s="89"/>
      <c r="G362" s="89"/>
      <c r="H362" s="94"/>
      <c r="I362" s="89"/>
      <c r="J362" s="89"/>
      <c r="K362" s="89"/>
      <c r="L362" s="89"/>
      <c r="M362" s="89"/>
      <c r="N362" s="89"/>
      <c r="O362" s="94"/>
      <c r="P362" s="89"/>
      <c r="Q362" s="89"/>
      <c r="R362" s="89"/>
      <c r="S362" s="89"/>
      <c r="T362" s="89"/>
      <c r="U362" s="89"/>
      <c r="V362" s="94"/>
      <c r="W362" s="89"/>
      <c r="X362" s="89"/>
      <c r="Y362" s="89"/>
      <c r="Z362" s="89"/>
      <c r="AA362" s="89"/>
      <c r="AB362" s="89"/>
      <c r="AC362" s="89"/>
      <c r="AD362" s="89"/>
    </row>
    <row r="363" spans="1:30" s="966" customFormat="1" ht="15.75">
      <c r="A363" s="88"/>
      <c r="B363" s="89"/>
      <c r="C363" s="89"/>
      <c r="D363" s="89"/>
      <c r="E363" s="89"/>
      <c r="F363" s="89"/>
      <c r="G363" s="89"/>
      <c r="H363" s="94"/>
      <c r="I363" s="89"/>
      <c r="J363" s="89"/>
      <c r="K363" s="89"/>
      <c r="L363" s="89"/>
      <c r="M363" s="89"/>
      <c r="N363" s="89"/>
      <c r="O363" s="94"/>
      <c r="P363" s="89"/>
      <c r="Q363" s="89"/>
      <c r="R363" s="89"/>
      <c r="S363" s="89"/>
      <c r="T363" s="89"/>
      <c r="U363" s="89"/>
      <c r="V363" s="94"/>
      <c r="W363" s="89"/>
      <c r="X363" s="89"/>
      <c r="Y363" s="89"/>
      <c r="Z363" s="89"/>
      <c r="AA363" s="89"/>
      <c r="AB363" s="89"/>
      <c r="AC363" s="89"/>
      <c r="AD363" s="89"/>
    </row>
    <row r="364" spans="1:30" s="966" customFormat="1" ht="15.75">
      <c r="A364" s="88"/>
      <c r="B364" s="89"/>
      <c r="C364" s="89"/>
      <c r="D364" s="89"/>
      <c r="E364" s="89"/>
      <c r="F364" s="89"/>
      <c r="G364" s="89"/>
      <c r="H364" s="94"/>
      <c r="I364" s="89"/>
      <c r="J364" s="89"/>
      <c r="K364" s="89"/>
      <c r="L364" s="89"/>
      <c r="M364" s="89"/>
      <c r="N364" s="89"/>
      <c r="O364" s="94"/>
      <c r="P364" s="89"/>
      <c r="Q364" s="89"/>
      <c r="R364" s="89"/>
      <c r="S364" s="89"/>
      <c r="T364" s="89"/>
      <c r="U364" s="89"/>
      <c r="V364" s="94"/>
      <c r="W364" s="89"/>
      <c r="X364" s="89"/>
      <c r="Y364" s="89"/>
      <c r="Z364" s="89"/>
      <c r="AA364" s="89"/>
      <c r="AB364" s="89"/>
      <c r="AC364" s="89"/>
      <c r="AD364" s="89"/>
    </row>
    <row r="365" spans="1:30" s="966" customFormat="1" ht="15.75">
      <c r="A365" s="88"/>
      <c r="B365" s="89"/>
      <c r="C365" s="89"/>
      <c r="D365" s="89"/>
      <c r="E365" s="89"/>
      <c r="F365" s="89"/>
      <c r="G365" s="89"/>
      <c r="H365" s="94"/>
      <c r="I365" s="89"/>
      <c r="J365" s="89"/>
      <c r="K365" s="89"/>
      <c r="L365" s="89"/>
      <c r="M365" s="89"/>
      <c r="N365" s="89"/>
      <c r="O365" s="94"/>
      <c r="P365" s="89"/>
      <c r="Q365" s="89"/>
      <c r="R365" s="89"/>
      <c r="S365" s="89"/>
      <c r="T365" s="89"/>
      <c r="U365" s="89"/>
      <c r="V365" s="94"/>
      <c r="W365" s="89"/>
      <c r="X365" s="89"/>
      <c r="Y365" s="89"/>
      <c r="Z365" s="89"/>
      <c r="AA365" s="89"/>
      <c r="AB365" s="89"/>
      <c r="AC365" s="89"/>
      <c r="AD365" s="89"/>
    </row>
    <row r="366" spans="1:30" s="966" customFormat="1" ht="15.75">
      <c r="A366" s="88"/>
      <c r="B366" s="89"/>
      <c r="C366" s="89"/>
      <c r="D366" s="89"/>
      <c r="E366" s="89"/>
      <c r="F366" s="89"/>
      <c r="G366" s="89"/>
      <c r="H366" s="94"/>
      <c r="I366" s="89"/>
      <c r="J366" s="89"/>
      <c r="K366" s="89"/>
      <c r="L366" s="89"/>
      <c r="M366" s="89"/>
      <c r="N366" s="89"/>
      <c r="O366" s="94"/>
      <c r="P366" s="89"/>
      <c r="Q366" s="89"/>
      <c r="R366" s="89"/>
      <c r="S366" s="89"/>
      <c r="T366" s="89"/>
      <c r="U366" s="89"/>
      <c r="V366" s="94"/>
      <c r="W366" s="89"/>
      <c r="X366" s="89"/>
      <c r="Y366" s="89"/>
      <c r="Z366" s="89"/>
      <c r="AA366" s="89"/>
      <c r="AB366" s="89"/>
      <c r="AC366" s="89"/>
      <c r="AD366" s="89"/>
    </row>
    <row r="367" spans="1:30" s="966" customFormat="1" ht="15.75">
      <c r="A367" s="88"/>
      <c r="B367" s="89"/>
      <c r="C367" s="89"/>
      <c r="D367" s="89"/>
      <c r="E367" s="89"/>
      <c r="F367" s="89"/>
      <c r="G367" s="89"/>
      <c r="H367" s="94"/>
      <c r="I367" s="89"/>
      <c r="J367" s="89"/>
      <c r="K367" s="89"/>
      <c r="L367" s="89"/>
      <c r="M367" s="89"/>
      <c r="N367" s="89"/>
      <c r="O367" s="94"/>
      <c r="P367" s="89"/>
      <c r="Q367" s="89"/>
      <c r="R367" s="89"/>
      <c r="S367" s="89"/>
      <c r="T367" s="89"/>
      <c r="U367" s="89"/>
      <c r="V367" s="94"/>
      <c r="W367" s="89"/>
      <c r="X367" s="89"/>
      <c r="Y367" s="89"/>
      <c r="Z367" s="89"/>
      <c r="AA367" s="89"/>
      <c r="AB367" s="89"/>
      <c r="AC367" s="89"/>
      <c r="AD367" s="89"/>
    </row>
    <row r="368" spans="1:30" s="966" customFormat="1" ht="15.75">
      <c r="A368" s="88"/>
      <c r="B368" s="89"/>
      <c r="C368" s="89"/>
      <c r="D368" s="89"/>
      <c r="E368" s="89"/>
      <c r="F368" s="89"/>
      <c r="G368" s="89"/>
      <c r="H368" s="94"/>
      <c r="I368" s="89"/>
      <c r="J368" s="89"/>
      <c r="K368" s="89"/>
      <c r="L368" s="89"/>
      <c r="M368" s="89"/>
      <c r="N368" s="89"/>
      <c r="O368" s="94"/>
      <c r="P368" s="89"/>
      <c r="Q368" s="89"/>
      <c r="R368" s="89"/>
      <c r="S368" s="89"/>
      <c r="T368" s="89"/>
      <c r="U368" s="89"/>
      <c r="V368" s="94"/>
      <c r="W368" s="89"/>
      <c r="X368" s="89"/>
      <c r="Y368" s="89"/>
      <c r="Z368" s="89"/>
      <c r="AA368" s="89"/>
      <c r="AB368" s="89"/>
      <c r="AC368" s="89"/>
      <c r="AD368" s="89"/>
    </row>
    <row r="369" spans="1:30" s="966" customFormat="1" ht="15.75">
      <c r="A369" s="88"/>
      <c r="B369" s="89"/>
      <c r="C369" s="89"/>
      <c r="D369" s="89"/>
      <c r="E369" s="89"/>
      <c r="F369" s="89"/>
      <c r="G369" s="89"/>
      <c r="H369" s="94"/>
      <c r="I369" s="89"/>
      <c r="J369" s="89"/>
      <c r="K369" s="89"/>
      <c r="L369" s="89"/>
      <c r="M369" s="89"/>
      <c r="N369" s="89"/>
      <c r="O369" s="94"/>
      <c r="P369" s="89"/>
      <c r="Q369" s="89"/>
      <c r="R369" s="89"/>
      <c r="S369" s="89"/>
      <c r="T369" s="89"/>
      <c r="U369" s="89"/>
      <c r="V369" s="94"/>
      <c r="W369" s="89"/>
      <c r="X369" s="89"/>
      <c r="Y369" s="89"/>
      <c r="Z369" s="89"/>
      <c r="AA369" s="89"/>
      <c r="AB369" s="89"/>
      <c r="AC369" s="89"/>
      <c r="AD369" s="89"/>
    </row>
    <row r="370" spans="1:30" s="966" customFormat="1" ht="15.75">
      <c r="A370" s="88"/>
      <c r="B370" s="89"/>
      <c r="C370" s="89"/>
      <c r="D370" s="89"/>
      <c r="E370" s="89"/>
      <c r="F370" s="89"/>
      <c r="G370" s="89"/>
      <c r="H370" s="94"/>
      <c r="I370" s="89"/>
      <c r="J370" s="89"/>
      <c r="K370" s="89"/>
      <c r="L370" s="89"/>
      <c r="M370" s="89"/>
      <c r="N370" s="89"/>
      <c r="O370" s="94"/>
      <c r="P370" s="89"/>
      <c r="Q370" s="89"/>
      <c r="R370" s="89"/>
      <c r="S370" s="89"/>
      <c r="T370" s="89"/>
      <c r="U370" s="89"/>
      <c r="V370" s="94"/>
      <c r="W370" s="89"/>
      <c r="X370" s="89"/>
      <c r="Y370" s="89"/>
      <c r="Z370" s="89"/>
      <c r="AA370" s="89"/>
      <c r="AB370" s="89"/>
      <c r="AC370" s="89"/>
      <c r="AD370" s="89"/>
    </row>
    <row r="371" spans="1:30" s="966" customFormat="1" ht="15.75">
      <c r="A371" s="88"/>
      <c r="B371" s="89"/>
      <c r="C371" s="89"/>
      <c r="D371" s="89"/>
      <c r="E371" s="89"/>
      <c r="F371" s="89"/>
      <c r="G371" s="89"/>
      <c r="H371" s="94"/>
      <c r="I371" s="89"/>
      <c r="J371" s="89"/>
      <c r="K371" s="89"/>
      <c r="L371" s="89"/>
      <c r="M371" s="89"/>
      <c r="N371" s="89"/>
      <c r="O371" s="94"/>
      <c r="P371" s="89"/>
      <c r="Q371" s="89"/>
      <c r="R371" s="89"/>
      <c r="S371" s="89"/>
      <c r="T371" s="89"/>
      <c r="U371" s="89"/>
      <c r="V371" s="94"/>
      <c r="W371" s="89"/>
      <c r="X371" s="89"/>
      <c r="Y371" s="89"/>
      <c r="Z371" s="89"/>
      <c r="AA371" s="89"/>
      <c r="AB371" s="89"/>
      <c r="AC371" s="89"/>
      <c r="AD371" s="89"/>
    </row>
    <row r="372" spans="1:30" s="966" customFormat="1" ht="15.75">
      <c r="A372" s="88"/>
      <c r="B372" s="89"/>
      <c r="C372" s="89"/>
      <c r="D372" s="89"/>
      <c r="E372" s="89"/>
      <c r="F372" s="89"/>
      <c r="G372" s="89"/>
      <c r="H372" s="94"/>
      <c r="I372" s="89"/>
      <c r="J372" s="89"/>
      <c r="K372" s="89"/>
      <c r="L372" s="89"/>
      <c r="M372" s="89"/>
      <c r="N372" s="89"/>
      <c r="O372" s="94"/>
      <c r="P372" s="89"/>
      <c r="Q372" s="89"/>
      <c r="R372" s="89"/>
      <c r="S372" s="89"/>
      <c r="T372" s="89"/>
      <c r="U372" s="89"/>
      <c r="V372" s="94"/>
      <c r="W372" s="89"/>
      <c r="X372" s="89"/>
      <c r="Y372" s="89"/>
      <c r="Z372" s="89"/>
      <c r="AA372" s="89"/>
      <c r="AB372" s="89"/>
      <c r="AC372" s="89"/>
      <c r="AD372" s="89"/>
    </row>
    <row r="373" spans="1:30" s="966" customFormat="1" ht="15.75">
      <c r="A373" s="88"/>
      <c r="B373" s="89"/>
      <c r="C373" s="89"/>
      <c r="D373" s="89"/>
      <c r="E373" s="89"/>
      <c r="F373" s="89"/>
      <c r="G373" s="89"/>
      <c r="H373" s="94"/>
      <c r="I373" s="89"/>
      <c r="J373" s="89"/>
      <c r="K373" s="89"/>
      <c r="L373" s="89"/>
      <c r="M373" s="89"/>
      <c r="N373" s="89"/>
      <c r="O373" s="94"/>
      <c r="P373" s="89"/>
      <c r="Q373" s="89"/>
      <c r="R373" s="89"/>
      <c r="S373" s="89"/>
      <c r="T373" s="89"/>
      <c r="U373" s="89"/>
      <c r="V373" s="94"/>
      <c r="W373" s="89"/>
      <c r="X373" s="89"/>
      <c r="Y373" s="89"/>
      <c r="Z373" s="89"/>
      <c r="AA373" s="89"/>
      <c r="AB373" s="89"/>
      <c r="AC373" s="89"/>
      <c r="AD373" s="89"/>
    </row>
    <row r="374" spans="1:30" s="966" customFormat="1" ht="15.75">
      <c r="A374" s="88"/>
      <c r="B374" s="89"/>
      <c r="C374" s="89"/>
      <c r="D374" s="89"/>
      <c r="E374" s="89"/>
      <c r="F374" s="89"/>
      <c r="G374" s="89"/>
      <c r="H374" s="94"/>
      <c r="I374" s="89"/>
      <c r="J374" s="89"/>
      <c r="K374" s="89"/>
      <c r="L374" s="89"/>
      <c r="M374" s="89"/>
      <c r="N374" s="89"/>
      <c r="O374" s="94"/>
      <c r="P374" s="89"/>
      <c r="Q374" s="89"/>
      <c r="R374" s="89"/>
      <c r="S374" s="89"/>
      <c r="T374" s="89"/>
      <c r="U374" s="89"/>
      <c r="V374" s="94"/>
      <c r="W374" s="89"/>
      <c r="X374" s="89"/>
      <c r="Y374" s="89"/>
      <c r="Z374" s="89"/>
      <c r="AA374" s="89"/>
      <c r="AB374" s="89"/>
      <c r="AC374" s="89"/>
      <c r="AD374" s="89"/>
    </row>
    <row r="375" spans="1:30" s="966" customFormat="1" ht="15.75">
      <c r="A375" s="88"/>
      <c r="B375" s="89"/>
      <c r="C375" s="89"/>
      <c r="D375" s="89"/>
      <c r="E375" s="89"/>
      <c r="F375" s="89"/>
      <c r="G375" s="89"/>
      <c r="H375" s="94"/>
      <c r="I375" s="89"/>
      <c r="J375" s="89"/>
      <c r="K375" s="89"/>
      <c r="L375" s="89"/>
      <c r="M375" s="89"/>
      <c r="N375" s="89"/>
      <c r="O375" s="94"/>
      <c r="P375" s="89"/>
      <c r="Q375" s="89"/>
      <c r="R375" s="89"/>
      <c r="S375" s="89"/>
      <c r="T375" s="89"/>
      <c r="U375" s="89"/>
      <c r="V375" s="94"/>
      <c r="W375" s="89"/>
      <c r="X375" s="89"/>
      <c r="Y375" s="89"/>
      <c r="Z375" s="89"/>
      <c r="AA375" s="89"/>
      <c r="AB375" s="89"/>
      <c r="AC375" s="89"/>
      <c r="AD375" s="89"/>
    </row>
    <row r="376" spans="1:30" s="966" customFormat="1" ht="15.75">
      <c r="A376" s="88"/>
      <c r="B376" s="89"/>
      <c r="C376" s="89"/>
      <c r="D376" s="89"/>
      <c r="E376" s="89"/>
      <c r="F376" s="89"/>
      <c r="G376" s="89"/>
      <c r="H376" s="94"/>
      <c r="I376" s="89"/>
      <c r="J376" s="89"/>
      <c r="K376" s="89"/>
      <c r="L376" s="89"/>
      <c r="M376" s="89"/>
      <c r="N376" s="89"/>
      <c r="O376" s="94"/>
      <c r="P376" s="89"/>
      <c r="Q376" s="89"/>
      <c r="R376" s="89"/>
      <c r="S376" s="89"/>
      <c r="T376" s="89"/>
      <c r="U376" s="89"/>
      <c r="V376" s="94"/>
      <c r="W376" s="89"/>
      <c r="X376" s="89"/>
      <c r="Y376" s="89"/>
      <c r="Z376" s="89"/>
      <c r="AA376" s="89"/>
      <c r="AB376" s="89"/>
      <c r="AC376" s="89"/>
      <c r="AD376" s="89"/>
    </row>
    <row r="377" spans="1:30" s="966" customFormat="1" ht="15.75">
      <c r="A377" s="88"/>
      <c r="B377" s="89"/>
      <c r="C377" s="89"/>
      <c r="D377" s="89"/>
      <c r="E377" s="89"/>
      <c r="F377" s="89"/>
      <c r="G377" s="89"/>
      <c r="H377" s="94"/>
      <c r="I377" s="89"/>
      <c r="J377" s="89"/>
      <c r="K377" s="89"/>
      <c r="L377" s="89"/>
      <c r="M377" s="89"/>
      <c r="N377" s="89"/>
      <c r="O377" s="94"/>
      <c r="P377" s="89"/>
      <c r="Q377" s="89"/>
      <c r="R377" s="89"/>
      <c r="S377" s="89"/>
      <c r="T377" s="89"/>
      <c r="U377" s="89"/>
      <c r="V377" s="94"/>
      <c r="W377" s="89"/>
      <c r="X377" s="89"/>
      <c r="Y377" s="89"/>
      <c r="Z377" s="89"/>
      <c r="AA377" s="89"/>
      <c r="AB377" s="89"/>
      <c r="AC377" s="89"/>
      <c r="AD377" s="89"/>
    </row>
    <row r="378" spans="1:30" s="966" customFormat="1" ht="15.75">
      <c r="A378" s="88"/>
      <c r="B378" s="89"/>
      <c r="C378" s="89"/>
      <c r="D378" s="89"/>
      <c r="E378" s="89"/>
      <c r="F378" s="89"/>
      <c r="G378" s="89"/>
      <c r="H378" s="94"/>
      <c r="I378" s="89"/>
      <c r="J378" s="89"/>
      <c r="K378" s="89"/>
      <c r="L378" s="89"/>
      <c r="M378" s="89"/>
      <c r="N378" s="89"/>
      <c r="O378" s="94"/>
      <c r="P378" s="89"/>
      <c r="Q378" s="89"/>
      <c r="R378" s="89"/>
      <c r="S378" s="89"/>
      <c r="T378" s="89"/>
      <c r="U378" s="89"/>
      <c r="V378" s="94"/>
      <c r="W378" s="89"/>
      <c r="X378" s="89"/>
      <c r="Y378" s="89"/>
      <c r="Z378" s="89"/>
      <c r="AA378" s="89"/>
      <c r="AB378" s="89"/>
      <c r="AC378" s="89"/>
      <c r="AD378" s="89"/>
    </row>
    <row r="379" spans="1:30" s="966" customFormat="1" ht="15.75">
      <c r="A379" s="88"/>
      <c r="B379" s="89"/>
      <c r="C379" s="89"/>
      <c r="D379" s="89"/>
      <c r="E379" s="89"/>
      <c r="F379" s="89"/>
      <c r="G379" s="89"/>
      <c r="H379" s="94"/>
      <c r="I379" s="89"/>
      <c r="J379" s="89"/>
      <c r="K379" s="89"/>
      <c r="L379" s="89"/>
      <c r="M379" s="89"/>
      <c r="N379" s="89"/>
      <c r="O379" s="94"/>
      <c r="P379" s="89"/>
      <c r="Q379" s="89"/>
      <c r="R379" s="89"/>
      <c r="S379" s="89"/>
      <c r="T379" s="89"/>
      <c r="U379" s="89"/>
      <c r="V379" s="94"/>
      <c r="W379" s="89"/>
      <c r="X379" s="89"/>
      <c r="Y379" s="89"/>
      <c r="Z379" s="89"/>
      <c r="AA379" s="89"/>
      <c r="AB379" s="89"/>
      <c r="AC379" s="89"/>
      <c r="AD379" s="89"/>
    </row>
    <row r="380" spans="1:30" s="966" customFormat="1" ht="15.75">
      <c r="A380" s="88"/>
      <c r="B380" s="89"/>
      <c r="C380" s="89"/>
      <c r="D380" s="89"/>
      <c r="E380" s="89"/>
      <c r="F380" s="89"/>
      <c r="G380" s="89"/>
      <c r="H380" s="94"/>
      <c r="I380" s="89"/>
      <c r="J380" s="89"/>
      <c r="K380" s="89"/>
      <c r="L380" s="89"/>
      <c r="M380" s="89"/>
      <c r="N380" s="89"/>
      <c r="O380" s="94"/>
      <c r="P380" s="89"/>
      <c r="Q380" s="89"/>
      <c r="R380" s="89"/>
      <c r="S380" s="89"/>
      <c r="T380" s="89"/>
      <c r="U380" s="89"/>
      <c r="V380" s="94"/>
      <c r="W380" s="89"/>
      <c r="X380" s="89"/>
      <c r="Y380" s="89"/>
      <c r="Z380" s="89"/>
      <c r="AA380" s="89"/>
      <c r="AB380" s="89"/>
      <c r="AC380" s="89"/>
      <c r="AD380" s="89"/>
    </row>
    <row r="381" spans="1:30" s="966" customFormat="1" ht="15.75">
      <c r="A381" s="88"/>
      <c r="B381" s="89"/>
      <c r="C381" s="89"/>
      <c r="D381" s="89"/>
      <c r="E381" s="89"/>
      <c r="F381" s="89"/>
      <c r="G381" s="89"/>
      <c r="H381" s="94"/>
      <c r="I381" s="89"/>
      <c r="J381" s="89"/>
      <c r="K381" s="89"/>
      <c r="L381" s="89"/>
      <c r="M381" s="89"/>
      <c r="N381" s="89"/>
      <c r="O381" s="94"/>
      <c r="P381" s="89"/>
      <c r="Q381" s="89"/>
      <c r="R381" s="89"/>
      <c r="S381" s="89"/>
      <c r="T381" s="89"/>
      <c r="U381" s="89"/>
      <c r="V381" s="94"/>
      <c r="W381" s="89"/>
      <c r="X381" s="89"/>
      <c r="Y381" s="89"/>
      <c r="Z381" s="89"/>
      <c r="AA381" s="89"/>
      <c r="AB381" s="89"/>
      <c r="AC381" s="89"/>
      <c r="AD381" s="89"/>
    </row>
    <row r="382" spans="1:30" s="966" customFormat="1" ht="15.75">
      <c r="A382" s="88"/>
      <c r="B382" s="89"/>
      <c r="C382" s="89"/>
      <c r="D382" s="89"/>
      <c r="E382" s="89"/>
      <c r="F382" s="89"/>
      <c r="G382" s="89"/>
      <c r="H382" s="94"/>
      <c r="I382" s="89"/>
      <c r="J382" s="89"/>
      <c r="K382" s="89"/>
      <c r="L382" s="89"/>
      <c r="M382" s="89"/>
      <c r="N382" s="89"/>
      <c r="O382" s="94"/>
      <c r="P382" s="89"/>
      <c r="Q382" s="89"/>
      <c r="R382" s="89"/>
      <c r="S382" s="89"/>
      <c r="T382" s="89"/>
      <c r="U382" s="89"/>
      <c r="V382" s="94"/>
      <c r="W382" s="89"/>
      <c r="X382" s="89"/>
      <c r="Y382" s="89"/>
      <c r="Z382" s="89"/>
      <c r="AA382" s="89"/>
      <c r="AB382" s="89"/>
      <c r="AC382" s="89"/>
      <c r="AD382" s="89"/>
    </row>
    <row r="383" spans="1:30" s="966" customFormat="1" ht="15.75">
      <c r="A383" s="88"/>
      <c r="B383" s="89"/>
      <c r="C383" s="89"/>
      <c r="D383" s="89"/>
      <c r="E383" s="89"/>
      <c r="F383" s="89"/>
      <c r="G383" s="89"/>
      <c r="H383" s="94"/>
      <c r="I383" s="89"/>
      <c r="J383" s="89"/>
      <c r="K383" s="89"/>
      <c r="L383" s="89"/>
      <c r="M383" s="89"/>
      <c r="N383" s="89"/>
      <c r="O383" s="94"/>
      <c r="P383" s="89"/>
      <c r="Q383" s="89"/>
      <c r="R383" s="89"/>
      <c r="S383" s="89"/>
      <c r="T383" s="89"/>
      <c r="U383" s="89"/>
      <c r="V383" s="94"/>
      <c r="W383" s="89"/>
      <c r="X383" s="89"/>
      <c r="Y383" s="89"/>
      <c r="Z383" s="89"/>
      <c r="AA383" s="89"/>
      <c r="AB383" s="89"/>
      <c r="AC383" s="89"/>
      <c r="AD383" s="89"/>
    </row>
    <row r="384" spans="1:30" s="966" customFormat="1" ht="15.75">
      <c r="A384" s="88"/>
      <c r="B384" s="89"/>
      <c r="C384" s="89"/>
      <c r="D384" s="89"/>
      <c r="E384" s="89"/>
      <c r="F384" s="89"/>
      <c r="G384" s="89"/>
      <c r="H384" s="94"/>
      <c r="I384" s="89"/>
      <c r="J384" s="89"/>
      <c r="K384" s="89"/>
      <c r="L384" s="89"/>
      <c r="M384" s="89"/>
      <c r="N384" s="89"/>
      <c r="O384" s="94"/>
      <c r="P384" s="89"/>
      <c r="Q384" s="89"/>
      <c r="R384" s="89"/>
      <c r="S384" s="89"/>
      <c r="T384" s="89"/>
      <c r="U384" s="89"/>
      <c r="V384" s="94"/>
      <c r="W384" s="89"/>
      <c r="X384" s="89"/>
      <c r="Y384" s="89"/>
      <c r="Z384" s="89"/>
      <c r="AA384" s="89"/>
      <c r="AB384" s="89"/>
      <c r="AC384" s="89"/>
      <c r="AD384" s="89"/>
    </row>
    <row r="385" spans="1:30" s="966" customFormat="1" ht="15.75">
      <c r="A385" s="88"/>
      <c r="B385" s="89"/>
      <c r="C385" s="89"/>
      <c r="D385" s="89"/>
      <c r="E385" s="89"/>
      <c r="F385" s="89"/>
      <c r="G385" s="89"/>
      <c r="H385" s="94"/>
      <c r="I385" s="89"/>
      <c r="J385" s="89"/>
      <c r="K385" s="89"/>
      <c r="L385" s="89"/>
      <c r="M385" s="89"/>
      <c r="N385" s="89"/>
      <c r="O385" s="94"/>
      <c r="P385" s="89"/>
      <c r="Q385" s="89"/>
      <c r="R385" s="89"/>
      <c r="S385" s="89"/>
      <c r="T385" s="89"/>
      <c r="U385" s="89"/>
      <c r="V385" s="94"/>
      <c r="W385" s="89"/>
      <c r="X385" s="89"/>
      <c r="Y385" s="89"/>
      <c r="Z385" s="89"/>
      <c r="AA385" s="89"/>
      <c r="AB385" s="89"/>
      <c r="AC385" s="89"/>
      <c r="AD385" s="89"/>
    </row>
    <row r="386" spans="1:30" s="966" customFormat="1" ht="15.75">
      <c r="A386" s="88"/>
      <c r="B386" s="89"/>
      <c r="C386" s="89"/>
      <c r="D386" s="89"/>
      <c r="E386" s="89"/>
      <c r="F386" s="89"/>
      <c r="G386" s="89"/>
      <c r="H386" s="94"/>
      <c r="I386" s="89"/>
      <c r="J386" s="89"/>
      <c r="K386" s="89"/>
      <c r="L386" s="89"/>
      <c r="M386" s="89"/>
      <c r="N386" s="89"/>
      <c r="O386" s="94"/>
      <c r="P386" s="89"/>
      <c r="Q386" s="89"/>
      <c r="R386" s="89"/>
      <c r="S386" s="89"/>
      <c r="T386" s="89"/>
      <c r="U386" s="89"/>
      <c r="V386" s="94"/>
      <c r="W386" s="89"/>
      <c r="X386" s="89"/>
      <c r="Y386" s="89"/>
      <c r="Z386" s="89"/>
      <c r="AA386" s="89"/>
      <c r="AB386" s="89"/>
      <c r="AC386" s="89"/>
      <c r="AD386" s="89"/>
    </row>
    <row r="387" spans="1:30" s="966" customFormat="1" ht="15.75">
      <c r="A387" s="88"/>
      <c r="B387" s="89"/>
      <c r="C387" s="89"/>
      <c r="D387" s="89"/>
      <c r="E387" s="89"/>
      <c r="F387" s="89"/>
      <c r="G387" s="89"/>
      <c r="H387" s="94"/>
      <c r="I387" s="89"/>
      <c r="J387" s="89"/>
      <c r="K387" s="89"/>
      <c r="L387" s="89"/>
      <c r="M387" s="89"/>
      <c r="N387" s="89"/>
      <c r="O387" s="94"/>
      <c r="P387" s="89"/>
      <c r="Q387" s="89"/>
      <c r="R387" s="89"/>
      <c r="S387" s="89"/>
      <c r="T387" s="89"/>
      <c r="U387" s="89"/>
      <c r="V387" s="94"/>
      <c r="W387" s="89"/>
      <c r="X387" s="89"/>
      <c r="Y387" s="89"/>
      <c r="Z387" s="89"/>
      <c r="AA387" s="89"/>
      <c r="AB387" s="89"/>
      <c r="AC387" s="89"/>
      <c r="AD387" s="89"/>
    </row>
    <row r="388" spans="1:30" s="966" customFormat="1" ht="15.75">
      <c r="A388" s="88"/>
      <c r="B388" s="89"/>
      <c r="C388" s="89"/>
      <c r="D388" s="89"/>
      <c r="E388" s="89"/>
      <c r="F388" s="89"/>
      <c r="G388" s="89"/>
      <c r="H388" s="94"/>
      <c r="I388" s="89"/>
      <c r="J388" s="89"/>
      <c r="K388" s="89"/>
      <c r="L388" s="89"/>
      <c r="M388" s="89"/>
      <c r="N388" s="89"/>
      <c r="O388" s="94"/>
      <c r="P388" s="89"/>
      <c r="Q388" s="89"/>
      <c r="R388" s="89"/>
      <c r="S388" s="89"/>
      <c r="T388" s="89"/>
      <c r="U388" s="89"/>
      <c r="V388" s="94"/>
      <c r="W388" s="89"/>
      <c r="X388" s="89"/>
      <c r="Y388" s="89"/>
      <c r="Z388" s="89"/>
      <c r="AA388" s="89"/>
      <c r="AB388" s="89"/>
      <c r="AC388" s="89"/>
      <c r="AD388" s="89"/>
    </row>
    <row r="389" spans="1:30" s="966" customFormat="1" ht="15.75">
      <c r="A389" s="88"/>
      <c r="B389" s="89"/>
      <c r="C389" s="89"/>
      <c r="D389" s="89"/>
      <c r="E389" s="89"/>
      <c r="F389" s="89"/>
      <c r="G389" s="89"/>
      <c r="H389" s="94"/>
      <c r="I389" s="89"/>
      <c r="J389" s="89"/>
      <c r="K389" s="89"/>
      <c r="L389" s="89"/>
      <c r="M389" s="89"/>
      <c r="N389" s="89"/>
      <c r="O389" s="94"/>
      <c r="P389" s="89"/>
      <c r="Q389" s="89"/>
      <c r="R389" s="89"/>
      <c r="S389" s="89"/>
      <c r="T389" s="89"/>
      <c r="U389" s="89"/>
      <c r="V389" s="94"/>
      <c r="W389" s="89"/>
      <c r="X389" s="89"/>
      <c r="Y389" s="89"/>
      <c r="Z389" s="89"/>
      <c r="AA389" s="89"/>
      <c r="AB389" s="89"/>
      <c r="AC389" s="89"/>
      <c r="AD389" s="89"/>
    </row>
    <row r="390" spans="1:30" s="966" customFormat="1" ht="15.75">
      <c r="A390" s="88"/>
      <c r="B390" s="89"/>
      <c r="C390" s="89"/>
      <c r="D390" s="89"/>
      <c r="E390" s="89"/>
      <c r="F390" s="89"/>
      <c r="G390" s="89"/>
      <c r="H390" s="94"/>
      <c r="I390" s="89"/>
      <c r="J390" s="89"/>
      <c r="K390" s="89"/>
      <c r="L390" s="89"/>
      <c r="M390" s="89"/>
      <c r="N390" s="89"/>
      <c r="O390" s="94"/>
      <c r="P390" s="89"/>
      <c r="Q390" s="89"/>
      <c r="R390" s="89"/>
      <c r="S390" s="89"/>
      <c r="T390" s="89"/>
      <c r="U390" s="89"/>
      <c r="V390" s="94"/>
      <c r="W390" s="89"/>
      <c r="X390" s="89"/>
      <c r="Y390" s="89"/>
      <c r="Z390" s="89"/>
      <c r="AA390" s="89"/>
      <c r="AB390" s="89"/>
      <c r="AC390" s="89"/>
      <c r="AD390" s="89"/>
    </row>
    <row r="391" spans="1:30" s="966" customFormat="1" ht="15.75">
      <c r="A391" s="88"/>
      <c r="B391" s="89"/>
      <c r="C391" s="89"/>
      <c r="D391" s="89"/>
      <c r="E391" s="89"/>
      <c r="F391" s="89"/>
      <c r="G391" s="89"/>
      <c r="H391" s="94"/>
      <c r="I391" s="89"/>
      <c r="J391" s="89"/>
      <c r="K391" s="89"/>
      <c r="L391" s="89"/>
      <c r="M391" s="89"/>
      <c r="N391" s="89"/>
      <c r="O391" s="94"/>
      <c r="P391" s="89"/>
      <c r="Q391" s="89"/>
      <c r="R391" s="89"/>
      <c r="S391" s="89"/>
      <c r="T391" s="89"/>
      <c r="U391" s="89"/>
      <c r="V391" s="94"/>
      <c r="W391" s="89"/>
      <c r="X391" s="89"/>
      <c r="Y391" s="89"/>
      <c r="Z391" s="89"/>
      <c r="AA391" s="89"/>
      <c r="AB391" s="89"/>
      <c r="AC391" s="89"/>
      <c r="AD391" s="89"/>
    </row>
    <row r="392" spans="1:30" s="966" customFormat="1" ht="15.75">
      <c r="A392" s="88"/>
      <c r="B392" s="89"/>
      <c r="C392" s="89"/>
      <c r="D392" s="89"/>
      <c r="E392" s="89"/>
      <c r="F392" s="89"/>
      <c r="G392" s="89"/>
      <c r="H392" s="94"/>
      <c r="I392" s="89"/>
      <c r="J392" s="89"/>
      <c r="K392" s="89"/>
      <c r="L392" s="89"/>
      <c r="M392" s="89"/>
      <c r="N392" s="89"/>
      <c r="O392" s="94"/>
      <c r="P392" s="89"/>
      <c r="Q392" s="89"/>
      <c r="R392" s="89"/>
      <c r="S392" s="89"/>
      <c r="T392" s="89"/>
      <c r="U392" s="89"/>
      <c r="V392" s="94"/>
      <c r="W392" s="89"/>
      <c r="X392" s="89"/>
      <c r="Y392" s="89"/>
      <c r="Z392" s="89"/>
      <c r="AA392" s="89"/>
      <c r="AB392" s="89"/>
      <c r="AC392" s="89"/>
      <c r="AD392" s="89"/>
    </row>
    <row r="393" spans="1:30" s="966" customFormat="1" ht="15.75">
      <c r="A393" s="88"/>
      <c r="B393" s="89"/>
      <c r="C393" s="89"/>
      <c r="D393" s="89"/>
      <c r="E393" s="89"/>
      <c r="F393" s="89"/>
      <c r="G393" s="89"/>
      <c r="H393" s="94"/>
      <c r="I393" s="89"/>
      <c r="J393" s="89"/>
      <c r="K393" s="89"/>
      <c r="L393" s="89"/>
      <c r="M393" s="89"/>
      <c r="N393" s="89"/>
      <c r="O393" s="94"/>
      <c r="P393" s="89"/>
      <c r="Q393" s="89"/>
      <c r="R393" s="89"/>
      <c r="S393" s="89"/>
      <c r="T393" s="89"/>
      <c r="U393" s="89"/>
      <c r="V393" s="94"/>
      <c r="W393" s="89"/>
      <c r="X393" s="89"/>
      <c r="Y393" s="89"/>
      <c r="Z393" s="89"/>
      <c r="AA393" s="89"/>
      <c r="AB393" s="89"/>
      <c r="AC393" s="89"/>
      <c r="AD393" s="89"/>
    </row>
    <row r="394" spans="1:30" s="966" customFormat="1" ht="15.75">
      <c r="A394" s="88"/>
      <c r="B394" s="89"/>
      <c r="C394" s="89"/>
      <c r="D394" s="89"/>
      <c r="E394" s="89"/>
      <c r="F394" s="89"/>
      <c r="G394" s="89"/>
      <c r="H394" s="94"/>
      <c r="I394" s="89"/>
      <c r="J394" s="89"/>
      <c r="K394" s="89"/>
      <c r="L394" s="89"/>
      <c r="M394" s="89"/>
      <c r="N394" s="89"/>
      <c r="O394" s="94"/>
      <c r="P394" s="89"/>
      <c r="Q394" s="89"/>
      <c r="R394" s="89"/>
      <c r="S394" s="89"/>
      <c r="T394" s="89"/>
      <c r="U394" s="89"/>
      <c r="V394" s="94"/>
      <c r="W394" s="89"/>
      <c r="X394" s="89"/>
      <c r="Y394" s="89"/>
      <c r="Z394" s="89"/>
      <c r="AA394" s="89"/>
      <c r="AB394" s="89"/>
      <c r="AC394" s="89"/>
      <c r="AD394" s="89"/>
    </row>
    <row r="395" spans="1:30" s="966" customFormat="1" ht="15.75">
      <c r="A395" s="88"/>
      <c r="B395" s="89"/>
      <c r="C395" s="89"/>
      <c r="D395" s="89"/>
      <c r="E395" s="89"/>
      <c r="F395" s="89"/>
      <c r="G395" s="89"/>
      <c r="H395" s="94"/>
      <c r="I395" s="89"/>
      <c r="J395" s="89"/>
      <c r="K395" s="89"/>
      <c r="L395" s="89"/>
      <c r="M395" s="89"/>
      <c r="N395" s="89"/>
      <c r="O395" s="94"/>
      <c r="P395" s="89"/>
      <c r="Q395" s="89"/>
      <c r="R395" s="89"/>
      <c r="S395" s="89"/>
      <c r="T395" s="89"/>
      <c r="U395" s="89"/>
      <c r="V395" s="94"/>
      <c r="W395" s="89"/>
      <c r="X395" s="89"/>
      <c r="Y395" s="89"/>
      <c r="Z395" s="89"/>
      <c r="AA395" s="89"/>
      <c r="AB395" s="89"/>
      <c r="AC395" s="89"/>
      <c r="AD395" s="89"/>
    </row>
    <row r="396" spans="1:30" s="966" customFormat="1" ht="15.75">
      <c r="A396" s="88"/>
      <c r="B396" s="89"/>
      <c r="C396" s="89"/>
      <c r="D396" s="89"/>
      <c r="E396" s="89"/>
      <c r="F396" s="89"/>
      <c r="G396" s="89"/>
      <c r="H396" s="94"/>
      <c r="I396" s="89"/>
      <c r="J396" s="89"/>
      <c r="K396" s="89"/>
      <c r="L396" s="89"/>
      <c r="M396" s="89"/>
      <c r="N396" s="89"/>
      <c r="O396" s="94"/>
      <c r="P396" s="89"/>
      <c r="Q396" s="89"/>
      <c r="R396" s="89"/>
      <c r="S396" s="89"/>
      <c r="T396" s="89"/>
      <c r="U396" s="89"/>
      <c r="V396" s="94"/>
      <c r="W396" s="89"/>
      <c r="X396" s="89"/>
      <c r="Y396" s="89"/>
      <c r="Z396" s="89"/>
      <c r="AA396" s="89"/>
      <c r="AB396" s="89"/>
      <c r="AC396" s="89"/>
      <c r="AD396" s="89"/>
    </row>
    <row r="397" spans="1:30" s="966" customFormat="1" ht="15.75">
      <c r="A397" s="88"/>
      <c r="B397" s="89"/>
      <c r="C397" s="89"/>
      <c r="D397" s="89"/>
      <c r="E397" s="89"/>
      <c r="F397" s="89"/>
      <c r="G397" s="89"/>
      <c r="H397" s="94"/>
      <c r="I397" s="89"/>
      <c r="J397" s="89"/>
      <c r="K397" s="89"/>
      <c r="L397" s="89"/>
      <c r="M397" s="89"/>
      <c r="N397" s="89"/>
      <c r="O397" s="94"/>
      <c r="P397" s="89"/>
      <c r="Q397" s="89"/>
      <c r="R397" s="89"/>
      <c r="S397" s="89"/>
      <c r="T397" s="89"/>
      <c r="U397" s="89"/>
      <c r="V397" s="94"/>
      <c r="W397" s="89"/>
      <c r="X397" s="89"/>
      <c r="Y397" s="89"/>
      <c r="Z397" s="89"/>
      <c r="AA397" s="89"/>
      <c r="AB397" s="89"/>
      <c r="AC397" s="89"/>
      <c r="AD397" s="89"/>
    </row>
    <row r="398" spans="1:30" s="966" customFormat="1" ht="15.75">
      <c r="A398" s="88"/>
      <c r="B398" s="89"/>
      <c r="C398" s="89"/>
      <c r="D398" s="89"/>
      <c r="E398" s="89"/>
      <c r="F398" s="89"/>
      <c r="G398" s="89"/>
      <c r="H398" s="94"/>
      <c r="I398" s="89"/>
      <c r="J398" s="89"/>
      <c r="K398" s="89"/>
      <c r="L398" s="89"/>
      <c r="M398" s="89"/>
      <c r="N398" s="89"/>
      <c r="O398" s="94"/>
      <c r="P398" s="89"/>
      <c r="Q398" s="89"/>
      <c r="R398" s="89"/>
      <c r="S398" s="89"/>
      <c r="T398" s="89"/>
      <c r="U398" s="89"/>
      <c r="V398" s="94"/>
      <c r="W398" s="89"/>
      <c r="X398" s="89"/>
      <c r="Y398" s="89"/>
      <c r="Z398" s="89"/>
      <c r="AA398" s="89"/>
      <c r="AB398" s="89"/>
      <c r="AC398" s="89"/>
      <c r="AD398" s="89"/>
    </row>
    <row r="399" spans="1:30" s="966" customFormat="1" ht="15.75">
      <c r="A399" s="88"/>
      <c r="B399" s="89"/>
      <c r="C399" s="89"/>
      <c r="D399" s="89"/>
      <c r="E399" s="89"/>
      <c r="F399" s="89"/>
      <c r="G399" s="89"/>
      <c r="H399" s="94"/>
      <c r="I399" s="89"/>
      <c r="J399" s="89"/>
      <c r="K399" s="89"/>
      <c r="L399" s="89"/>
      <c r="M399" s="89"/>
      <c r="N399" s="89"/>
      <c r="O399" s="94"/>
      <c r="P399" s="89"/>
      <c r="Q399" s="89"/>
      <c r="R399" s="89"/>
      <c r="S399" s="89"/>
      <c r="T399" s="89"/>
      <c r="U399" s="89"/>
      <c r="V399" s="94"/>
      <c r="W399" s="89"/>
      <c r="X399" s="89"/>
      <c r="Y399" s="89"/>
      <c r="Z399" s="89"/>
      <c r="AA399" s="89"/>
      <c r="AB399" s="89"/>
      <c r="AC399" s="89"/>
      <c r="AD399" s="89"/>
    </row>
    <row r="400" spans="1:30" s="966" customFormat="1" ht="15.75">
      <c r="A400" s="88"/>
      <c r="B400" s="89"/>
      <c r="C400" s="89"/>
      <c r="D400" s="89"/>
      <c r="E400" s="89"/>
      <c r="F400" s="89"/>
      <c r="G400" s="89"/>
      <c r="H400" s="94"/>
      <c r="I400" s="89"/>
      <c r="J400" s="89"/>
      <c r="K400" s="89"/>
      <c r="L400" s="89"/>
      <c r="M400" s="89"/>
      <c r="N400" s="89"/>
      <c r="O400" s="94"/>
      <c r="P400" s="89"/>
      <c r="Q400" s="89"/>
      <c r="R400" s="89"/>
      <c r="S400" s="89"/>
      <c r="T400" s="89"/>
      <c r="U400" s="89"/>
      <c r="V400" s="94"/>
      <c r="W400" s="89"/>
      <c r="X400" s="89"/>
      <c r="Y400" s="89"/>
      <c r="Z400" s="89"/>
      <c r="AA400" s="89"/>
      <c r="AB400" s="89"/>
      <c r="AC400" s="89"/>
      <c r="AD400" s="89"/>
    </row>
    <row r="401" spans="1:30" s="966" customFormat="1" ht="15.75">
      <c r="A401" s="88"/>
      <c r="B401" s="89"/>
      <c r="C401" s="89"/>
      <c r="D401" s="89"/>
      <c r="E401" s="89"/>
      <c r="F401" s="89"/>
      <c r="G401" s="89"/>
      <c r="H401" s="94"/>
      <c r="I401" s="89"/>
      <c r="J401" s="89"/>
      <c r="K401" s="89"/>
      <c r="L401" s="89"/>
      <c r="M401" s="89"/>
      <c r="N401" s="89"/>
      <c r="O401" s="94"/>
      <c r="P401" s="89"/>
      <c r="Q401" s="89"/>
      <c r="R401" s="89"/>
      <c r="S401" s="89"/>
      <c r="T401" s="89"/>
      <c r="U401" s="89"/>
      <c r="V401" s="94"/>
      <c r="W401" s="89"/>
      <c r="X401" s="89"/>
      <c r="Y401" s="89"/>
      <c r="Z401" s="89"/>
      <c r="AA401" s="89"/>
      <c r="AB401" s="89"/>
      <c r="AC401" s="89"/>
      <c r="AD401" s="89"/>
    </row>
    <row r="402" spans="1:30" s="966" customFormat="1" ht="15.75">
      <c r="A402" s="88"/>
      <c r="B402" s="89"/>
      <c r="C402" s="89"/>
      <c r="D402" s="89"/>
      <c r="E402" s="89"/>
      <c r="F402" s="89"/>
      <c r="G402" s="89"/>
      <c r="H402" s="94"/>
      <c r="I402" s="89"/>
      <c r="J402" s="89"/>
      <c r="K402" s="89"/>
      <c r="L402" s="89"/>
      <c r="M402" s="89"/>
      <c r="N402" s="89"/>
      <c r="O402" s="94"/>
      <c r="P402" s="89"/>
      <c r="Q402" s="89"/>
      <c r="R402" s="89"/>
      <c r="S402" s="89"/>
      <c r="T402" s="89"/>
      <c r="U402" s="89"/>
      <c r="V402" s="94"/>
      <c r="W402" s="89"/>
      <c r="X402" s="89"/>
      <c r="Y402" s="89"/>
      <c r="Z402" s="89"/>
      <c r="AA402" s="89"/>
      <c r="AB402" s="89"/>
      <c r="AC402" s="89"/>
      <c r="AD402" s="89"/>
    </row>
    <row r="403" spans="1:30" s="966" customFormat="1" ht="15.75">
      <c r="A403" s="88"/>
      <c r="B403" s="89"/>
      <c r="C403" s="89"/>
      <c r="D403" s="89"/>
      <c r="E403" s="89"/>
      <c r="F403" s="89"/>
      <c r="G403" s="89"/>
      <c r="H403" s="94"/>
      <c r="I403" s="89"/>
      <c r="J403" s="89"/>
      <c r="K403" s="89"/>
      <c r="L403" s="89"/>
      <c r="M403" s="89"/>
      <c r="N403" s="89"/>
      <c r="O403" s="94"/>
      <c r="P403" s="89"/>
      <c r="Q403" s="89"/>
      <c r="R403" s="89"/>
      <c r="S403" s="89"/>
      <c r="T403" s="89"/>
      <c r="U403" s="89"/>
      <c r="V403" s="94"/>
      <c r="W403" s="89"/>
      <c r="X403" s="89"/>
      <c r="Y403" s="89"/>
      <c r="Z403" s="89"/>
      <c r="AA403" s="89"/>
      <c r="AB403" s="89"/>
      <c r="AC403" s="89"/>
      <c r="AD403" s="89"/>
    </row>
    <row r="404" spans="1:30" s="966" customFormat="1" ht="15.75">
      <c r="A404" s="88"/>
      <c r="B404" s="89"/>
      <c r="C404" s="89"/>
      <c r="D404" s="89"/>
      <c r="E404" s="89"/>
      <c r="F404" s="89"/>
      <c r="G404" s="89"/>
      <c r="H404" s="94"/>
      <c r="I404" s="89"/>
      <c r="J404" s="89"/>
      <c r="K404" s="89"/>
      <c r="L404" s="89"/>
      <c r="M404" s="89"/>
      <c r="N404" s="89"/>
      <c r="O404" s="94"/>
      <c r="P404" s="89"/>
      <c r="Q404" s="89"/>
      <c r="R404" s="89"/>
      <c r="S404" s="89"/>
      <c r="T404" s="89"/>
      <c r="U404" s="89"/>
      <c r="V404" s="94"/>
      <c r="W404" s="89"/>
      <c r="X404" s="89"/>
      <c r="Y404" s="89"/>
      <c r="Z404" s="89"/>
      <c r="AA404" s="89"/>
      <c r="AB404" s="89"/>
      <c r="AC404" s="89"/>
      <c r="AD404" s="89"/>
    </row>
    <row r="405" spans="1:30" s="966" customFormat="1" ht="15.75">
      <c r="A405" s="88"/>
      <c r="B405" s="89"/>
      <c r="C405" s="89"/>
      <c r="D405" s="89"/>
      <c r="E405" s="89"/>
      <c r="F405" s="89"/>
      <c r="G405" s="89"/>
      <c r="H405" s="94"/>
      <c r="I405" s="89"/>
      <c r="J405" s="89"/>
      <c r="K405" s="89"/>
      <c r="L405" s="89"/>
      <c r="M405" s="89"/>
      <c r="N405" s="89"/>
      <c r="O405" s="94"/>
      <c r="P405" s="89"/>
      <c r="Q405" s="89"/>
      <c r="R405" s="89"/>
      <c r="S405" s="89"/>
      <c r="T405" s="89"/>
      <c r="U405" s="89"/>
      <c r="V405" s="94"/>
      <c r="W405" s="89"/>
      <c r="X405" s="89"/>
      <c r="Y405" s="89"/>
      <c r="Z405" s="89"/>
      <c r="AA405" s="89"/>
      <c r="AB405" s="89"/>
      <c r="AC405" s="89"/>
      <c r="AD405" s="89"/>
    </row>
    <row r="406" spans="1:30" s="966" customFormat="1" ht="15.75">
      <c r="A406" s="88"/>
      <c r="B406" s="89"/>
      <c r="C406" s="89"/>
      <c r="D406" s="89"/>
      <c r="E406" s="89"/>
      <c r="F406" s="89"/>
      <c r="G406" s="89"/>
      <c r="H406" s="94"/>
      <c r="I406" s="89"/>
      <c r="J406" s="89"/>
      <c r="K406" s="89"/>
      <c r="L406" s="89"/>
      <c r="M406" s="89"/>
      <c r="N406" s="89"/>
      <c r="O406" s="94"/>
      <c r="P406" s="89"/>
      <c r="Q406" s="89"/>
      <c r="R406" s="89"/>
      <c r="S406" s="89"/>
      <c r="T406" s="89"/>
      <c r="U406" s="89"/>
      <c r="V406" s="94"/>
      <c r="W406" s="89"/>
      <c r="X406" s="89"/>
      <c r="Y406" s="89"/>
      <c r="Z406" s="89"/>
      <c r="AA406" s="89"/>
      <c r="AB406" s="89"/>
      <c r="AC406" s="89"/>
      <c r="AD406" s="89"/>
    </row>
    <row r="407" spans="1:30" s="966" customFormat="1" ht="15.75">
      <c r="A407" s="88"/>
      <c r="B407" s="89"/>
      <c r="C407" s="89"/>
      <c r="D407" s="89"/>
      <c r="E407" s="89"/>
      <c r="F407" s="89"/>
      <c r="G407" s="89"/>
      <c r="H407" s="94"/>
      <c r="I407" s="89"/>
      <c r="J407" s="89"/>
      <c r="K407" s="89"/>
      <c r="L407" s="89"/>
      <c r="M407" s="89"/>
      <c r="N407" s="89"/>
      <c r="O407" s="94"/>
      <c r="P407" s="89"/>
      <c r="Q407" s="89"/>
      <c r="R407" s="89"/>
      <c r="S407" s="89"/>
      <c r="T407" s="89"/>
      <c r="U407" s="89"/>
      <c r="V407" s="94"/>
      <c r="W407" s="89"/>
      <c r="X407" s="89"/>
      <c r="Y407" s="89"/>
      <c r="Z407" s="89"/>
      <c r="AA407" s="89"/>
      <c r="AB407" s="89"/>
      <c r="AC407" s="89"/>
      <c r="AD407" s="89"/>
    </row>
    <row r="408" spans="1:30" s="966" customFormat="1" ht="15.75">
      <c r="A408" s="88"/>
      <c r="B408" s="89"/>
      <c r="C408" s="89"/>
      <c r="D408" s="89"/>
      <c r="E408" s="89"/>
      <c r="F408" s="89"/>
      <c r="G408" s="89"/>
      <c r="H408" s="94"/>
      <c r="I408" s="89"/>
      <c r="J408" s="89"/>
      <c r="K408" s="89"/>
      <c r="L408" s="89"/>
      <c r="M408" s="89"/>
      <c r="N408" s="89"/>
      <c r="O408" s="94"/>
      <c r="P408" s="89"/>
      <c r="Q408" s="89"/>
      <c r="R408" s="89"/>
      <c r="S408" s="89"/>
      <c r="T408" s="89"/>
      <c r="U408" s="89"/>
      <c r="V408" s="94"/>
      <c r="W408" s="89"/>
      <c r="X408" s="89"/>
      <c r="Y408" s="89"/>
      <c r="Z408" s="89"/>
      <c r="AA408" s="89"/>
      <c r="AB408" s="89"/>
      <c r="AC408" s="89"/>
      <c r="AD408" s="89"/>
    </row>
    <row r="409" spans="1:30" s="966" customFormat="1" ht="15.75">
      <c r="A409" s="88"/>
      <c r="B409" s="89"/>
      <c r="C409" s="89"/>
      <c r="D409" s="89"/>
      <c r="E409" s="89"/>
      <c r="F409" s="89"/>
      <c r="G409" s="89"/>
      <c r="H409" s="94"/>
      <c r="I409" s="89"/>
      <c r="J409" s="89"/>
      <c r="K409" s="89"/>
      <c r="L409" s="89"/>
      <c r="M409" s="89"/>
      <c r="N409" s="89"/>
      <c r="O409" s="94"/>
      <c r="P409" s="89"/>
      <c r="Q409" s="89"/>
      <c r="R409" s="89"/>
      <c r="S409" s="89"/>
      <c r="T409" s="89"/>
      <c r="U409" s="89"/>
      <c r="V409" s="94"/>
      <c r="W409" s="89"/>
      <c r="X409" s="89"/>
      <c r="Y409" s="89"/>
      <c r="Z409" s="89"/>
      <c r="AA409" s="89"/>
      <c r="AB409" s="89"/>
      <c r="AC409" s="89"/>
      <c r="AD409" s="89"/>
    </row>
    <row r="410" spans="1:30" s="966" customFormat="1" ht="15.75">
      <c r="A410" s="88"/>
      <c r="B410" s="89"/>
      <c r="C410" s="89"/>
      <c r="D410" s="89"/>
      <c r="E410" s="89"/>
      <c r="F410" s="89"/>
      <c r="G410" s="89"/>
      <c r="H410" s="94"/>
      <c r="I410" s="89"/>
      <c r="J410" s="89"/>
      <c r="K410" s="89"/>
      <c r="L410" s="89"/>
      <c r="M410" s="89"/>
      <c r="N410" s="89"/>
      <c r="O410" s="94"/>
      <c r="P410" s="89"/>
      <c r="Q410" s="89"/>
      <c r="R410" s="89"/>
      <c r="S410" s="89"/>
      <c r="T410" s="89"/>
      <c r="U410" s="89"/>
      <c r="V410" s="94"/>
      <c r="W410" s="89"/>
      <c r="X410" s="89"/>
      <c r="Y410" s="89"/>
      <c r="Z410" s="89"/>
      <c r="AA410" s="89"/>
      <c r="AB410" s="89"/>
      <c r="AC410" s="89"/>
      <c r="AD410" s="89"/>
    </row>
    <row r="411" spans="1:30" s="966" customFormat="1" ht="15.75">
      <c r="A411" s="88"/>
      <c r="B411" s="89"/>
      <c r="C411" s="89"/>
      <c r="D411" s="89"/>
      <c r="E411" s="89"/>
      <c r="F411" s="89"/>
      <c r="G411" s="89"/>
      <c r="H411" s="94"/>
      <c r="I411" s="89"/>
      <c r="J411" s="89"/>
      <c r="K411" s="89"/>
      <c r="L411" s="89"/>
      <c r="M411" s="89"/>
      <c r="N411" s="89"/>
      <c r="O411" s="94"/>
      <c r="P411" s="89"/>
      <c r="Q411" s="89"/>
      <c r="R411" s="89"/>
      <c r="S411" s="89"/>
      <c r="T411" s="89"/>
      <c r="U411" s="89"/>
      <c r="V411" s="94"/>
      <c r="W411" s="89"/>
      <c r="X411" s="89"/>
      <c r="Y411" s="89"/>
      <c r="Z411" s="89"/>
      <c r="AA411" s="89"/>
      <c r="AB411" s="89"/>
      <c r="AC411" s="89"/>
      <c r="AD411" s="89"/>
    </row>
    <row r="412" spans="1:30" s="966" customFormat="1" ht="15.75">
      <c r="A412" s="88"/>
      <c r="B412" s="89"/>
      <c r="C412" s="89"/>
      <c r="D412" s="89"/>
      <c r="E412" s="89"/>
      <c r="F412" s="89"/>
      <c r="G412" s="89"/>
      <c r="H412" s="94"/>
      <c r="I412" s="89"/>
      <c r="J412" s="89"/>
      <c r="K412" s="89"/>
      <c r="L412" s="89"/>
      <c r="M412" s="89"/>
      <c r="N412" s="89"/>
      <c r="O412" s="94"/>
      <c r="P412" s="89"/>
      <c r="Q412" s="89"/>
      <c r="R412" s="89"/>
      <c r="S412" s="89"/>
      <c r="T412" s="89"/>
      <c r="U412" s="89"/>
      <c r="V412" s="94"/>
      <c r="W412" s="89"/>
      <c r="X412" s="89"/>
      <c r="Y412" s="89"/>
      <c r="Z412" s="89"/>
      <c r="AA412" s="89"/>
      <c r="AB412" s="89"/>
      <c r="AC412" s="89"/>
      <c r="AD412" s="89"/>
    </row>
    <row r="413" spans="1:30" s="966" customFormat="1" ht="15.75">
      <c r="A413" s="88"/>
      <c r="B413" s="89"/>
      <c r="C413" s="89"/>
      <c r="D413" s="89"/>
      <c r="E413" s="89"/>
      <c r="F413" s="89"/>
      <c r="G413" s="89"/>
      <c r="H413" s="94"/>
      <c r="I413" s="89"/>
      <c r="J413" s="89"/>
      <c r="K413" s="89"/>
      <c r="L413" s="89"/>
      <c r="M413" s="89"/>
      <c r="N413" s="89"/>
      <c r="O413" s="94"/>
      <c r="P413" s="89"/>
      <c r="Q413" s="89"/>
      <c r="R413" s="89"/>
      <c r="S413" s="89"/>
      <c r="T413" s="89"/>
      <c r="U413" s="89"/>
      <c r="V413" s="94"/>
      <c r="W413" s="89"/>
      <c r="X413" s="89"/>
      <c r="Y413" s="89"/>
      <c r="Z413" s="89"/>
      <c r="AA413" s="89"/>
      <c r="AB413" s="89"/>
      <c r="AC413" s="89"/>
      <c r="AD413" s="89"/>
    </row>
    <row r="414" spans="1:30" s="966" customFormat="1" ht="15.75">
      <c r="A414" s="88"/>
      <c r="B414" s="89"/>
      <c r="C414" s="89"/>
      <c r="D414" s="89"/>
      <c r="E414" s="89"/>
      <c r="F414" s="89"/>
      <c r="G414" s="89"/>
      <c r="H414" s="94"/>
      <c r="I414" s="89"/>
      <c r="J414" s="89"/>
      <c r="K414" s="89"/>
      <c r="L414" s="89"/>
      <c r="M414" s="89"/>
      <c r="N414" s="89"/>
      <c r="O414" s="94"/>
      <c r="P414" s="89"/>
      <c r="Q414" s="89"/>
      <c r="R414" s="89"/>
      <c r="S414" s="89"/>
      <c r="T414" s="89"/>
      <c r="U414" s="89"/>
      <c r="V414" s="94"/>
      <c r="W414" s="89"/>
      <c r="X414" s="89"/>
      <c r="Y414" s="89"/>
      <c r="Z414" s="89"/>
      <c r="AA414" s="89"/>
      <c r="AB414" s="89"/>
      <c r="AC414" s="89"/>
      <c r="AD414" s="89"/>
    </row>
    <row r="415" spans="1:30" s="966" customFormat="1" ht="15.75">
      <c r="A415" s="88"/>
      <c r="B415" s="89"/>
      <c r="C415" s="89"/>
      <c r="D415" s="89"/>
      <c r="E415" s="89"/>
      <c r="F415" s="89"/>
      <c r="G415" s="89"/>
      <c r="H415" s="94"/>
      <c r="I415" s="89"/>
      <c r="J415" s="89"/>
      <c r="K415" s="89"/>
      <c r="L415" s="89"/>
      <c r="M415" s="89"/>
      <c r="N415" s="89"/>
      <c r="O415" s="94"/>
      <c r="P415" s="89"/>
      <c r="Q415" s="89"/>
      <c r="R415" s="89"/>
      <c r="S415" s="89"/>
      <c r="T415" s="89"/>
      <c r="U415" s="89"/>
      <c r="V415" s="94"/>
      <c r="W415" s="89"/>
      <c r="X415" s="89"/>
      <c r="Y415" s="89"/>
      <c r="Z415" s="89"/>
      <c r="AA415" s="89"/>
      <c r="AB415" s="89"/>
      <c r="AC415" s="89"/>
      <c r="AD415" s="89"/>
    </row>
    <row r="416" spans="1:30" s="966" customFormat="1" ht="15.75">
      <c r="A416" s="88"/>
      <c r="B416" s="89"/>
      <c r="C416" s="89"/>
      <c r="D416" s="89"/>
      <c r="E416" s="89"/>
      <c r="F416" s="89"/>
      <c r="G416" s="89"/>
      <c r="H416" s="94"/>
      <c r="I416" s="89"/>
      <c r="J416" s="89"/>
      <c r="K416" s="89"/>
      <c r="L416" s="89"/>
      <c r="M416" s="89"/>
      <c r="N416" s="89"/>
      <c r="O416" s="94"/>
      <c r="P416" s="89"/>
      <c r="Q416" s="89"/>
      <c r="R416" s="89"/>
      <c r="S416" s="89"/>
      <c r="T416" s="89"/>
      <c r="U416" s="89"/>
      <c r="V416" s="94"/>
      <c r="W416" s="89"/>
      <c r="X416" s="89"/>
      <c r="Y416" s="89"/>
      <c r="Z416" s="89"/>
      <c r="AA416" s="89"/>
      <c r="AB416" s="89"/>
      <c r="AC416" s="89"/>
      <c r="AD416" s="89"/>
    </row>
    <row r="417" spans="1:30" s="966" customFormat="1" ht="15.75">
      <c r="A417" s="88"/>
      <c r="B417" s="89"/>
      <c r="C417" s="89"/>
      <c r="D417" s="89"/>
      <c r="E417" s="89"/>
      <c r="F417" s="89"/>
      <c r="G417" s="89"/>
      <c r="H417" s="94"/>
      <c r="I417" s="89"/>
      <c r="J417" s="89"/>
      <c r="K417" s="89"/>
      <c r="L417" s="89"/>
      <c r="M417" s="89"/>
      <c r="N417" s="89"/>
      <c r="O417" s="94"/>
      <c r="P417" s="89"/>
      <c r="Q417" s="89"/>
      <c r="R417" s="89"/>
      <c r="S417" s="89"/>
      <c r="T417" s="89"/>
      <c r="U417" s="89"/>
      <c r="V417" s="94"/>
      <c r="W417" s="89"/>
      <c r="X417" s="89"/>
      <c r="Y417" s="89"/>
      <c r="Z417" s="89"/>
      <c r="AA417" s="89"/>
      <c r="AB417" s="89"/>
      <c r="AC417" s="89"/>
      <c r="AD417" s="89"/>
    </row>
    <row r="418" spans="1:30" s="966" customFormat="1" ht="15.75">
      <c r="A418" s="88"/>
      <c r="B418" s="89"/>
      <c r="C418" s="89"/>
      <c r="D418" s="89"/>
      <c r="E418" s="89"/>
      <c r="F418" s="89"/>
      <c r="G418" s="89"/>
      <c r="H418" s="94"/>
      <c r="I418" s="89"/>
      <c r="J418" s="89"/>
      <c r="K418" s="89"/>
      <c r="L418" s="89"/>
      <c r="M418" s="89"/>
      <c r="N418" s="89"/>
      <c r="O418" s="94"/>
      <c r="P418" s="89"/>
      <c r="Q418" s="89"/>
      <c r="R418" s="89"/>
      <c r="S418" s="89"/>
      <c r="T418" s="89"/>
      <c r="U418" s="89"/>
      <c r="V418" s="94"/>
      <c r="W418" s="89"/>
      <c r="X418" s="89"/>
      <c r="Y418" s="89"/>
      <c r="Z418" s="89"/>
      <c r="AA418" s="89"/>
      <c r="AB418" s="89"/>
      <c r="AC418" s="89"/>
      <c r="AD418" s="89"/>
    </row>
    <row r="419" spans="1:30" s="966" customFormat="1" ht="15.75">
      <c r="A419" s="88"/>
      <c r="B419" s="89"/>
      <c r="C419" s="89"/>
      <c r="D419" s="89"/>
      <c r="E419" s="89"/>
      <c r="F419" s="89"/>
      <c r="G419" s="89"/>
      <c r="H419" s="94"/>
      <c r="I419" s="89"/>
      <c r="J419" s="89"/>
      <c r="K419" s="89"/>
      <c r="L419" s="89"/>
      <c r="M419" s="89"/>
      <c r="N419" s="89"/>
      <c r="O419" s="94"/>
      <c r="P419" s="89"/>
      <c r="Q419" s="89"/>
      <c r="R419" s="89"/>
      <c r="S419" s="89"/>
      <c r="T419" s="89"/>
      <c r="U419" s="89"/>
      <c r="V419" s="94"/>
      <c r="W419" s="89"/>
      <c r="X419" s="89"/>
      <c r="Y419" s="89"/>
      <c r="Z419" s="89"/>
      <c r="AA419" s="89"/>
      <c r="AB419" s="89"/>
      <c r="AC419" s="89"/>
      <c r="AD419" s="89"/>
    </row>
    <row r="420" spans="1:30" s="966" customFormat="1" ht="15.75">
      <c r="A420" s="88"/>
      <c r="B420" s="89"/>
      <c r="C420" s="89"/>
      <c r="D420" s="89"/>
      <c r="E420" s="89"/>
      <c r="F420" s="89"/>
      <c r="G420" s="89"/>
      <c r="H420" s="94"/>
      <c r="I420" s="89"/>
      <c r="J420" s="89"/>
      <c r="K420" s="89"/>
      <c r="L420" s="89"/>
      <c r="M420" s="89"/>
      <c r="N420" s="89"/>
      <c r="O420" s="94"/>
      <c r="P420" s="89"/>
      <c r="Q420" s="89"/>
      <c r="R420" s="89"/>
      <c r="S420" s="89"/>
      <c r="T420" s="89"/>
      <c r="U420" s="89"/>
      <c r="V420" s="94"/>
      <c r="W420" s="89"/>
      <c r="X420" s="89"/>
      <c r="Y420" s="89"/>
      <c r="Z420" s="89"/>
      <c r="AA420" s="89"/>
      <c r="AB420" s="89"/>
      <c r="AC420" s="89"/>
      <c r="AD420" s="89"/>
    </row>
    <row r="421" spans="1:30" s="966" customFormat="1" ht="15.75">
      <c r="A421" s="88"/>
      <c r="B421" s="89"/>
      <c r="C421" s="89"/>
      <c r="D421" s="89"/>
      <c r="E421" s="89"/>
      <c r="F421" s="89"/>
      <c r="G421" s="89"/>
      <c r="H421" s="94"/>
      <c r="I421" s="89"/>
      <c r="J421" s="89"/>
      <c r="K421" s="89"/>
      <c r="L421" s="89"/>
      <c r="M421" s="89"/>
      <c r="N421" s="89"/>
      <c r="O421" s="94"/>
      <c r="P421" s="89"/>
      <c r="Q421" s="89"/>
      <c r="R421" s="89"/>
      <c r="S421" s="89"/>
      <c r="T421" s="89"/>
      <c r="U421" s="89"/>
      <c r="V421" s="94"/>
      <c r="W421" s="89"/>
      <c r="X421" s="89"/>
      <c r="Y421" s="89"/>
      <c r="Z421" s="89"/>
      <c r="AA421" s="89"/>
      <c r="AB421" s="89"/>
      <c r="AC421" s="89"/>
      <c r="AD421" s="89"/>
    </row>
    <row r="422" spans="1:30" s="966" customFormat="1" ht="15.75">
      <c r="A422" s="88"/>
      <c r="B422" s="89"/>
      <c r="C422" s="89"/>
      <c r="D422" s="89"/>
      <c r="E422" s="89"/>
      <c r="F422" s="89"/>
      <c r="G422" s="89"/>
      <c r="H422" s="94"/>
      <c r="I422" s="89"/>
      <c r="J422" s="89"/>
      <c r="K422" s="89"/>
      <c r="L422" s="89"/>
      <c r="M422" s="89"/>
      <c r="N422" s="89"/>
      <c r="O422" s="94"/>
      <c r="P422" s="89"/>
      <c r="Q422" s="89"/>
      <c r="R422" s="89"/>
      <c r="S422" s="89"/>
      <c r="T422" s="89"/>
      <c r="U422" s="89"/>
      <c r="V422" s="94"/>
      <c r="W422" s="89"/>
      <c r="X422" s="89"/>
      <c r="Y422" s="89"/>
      <c r="Z422" s="89"/>
      <c r="AA422" s="89"/>
      <c r="AB422" s="89"/>
      <c r="AC422" s="89"/>
      <c r="AD422" s="89"/>
    </row>
    <row r="423" spans="1:30" s="966" customFormat="1" ht="15.75">
      <c r="A423" s="88"/>
      <c r="B423" s="89"/>
      <c r="C423" s="89"/>
      <c r="D423" s="89"/>
      <c r="E423" s="89"/>
      <c r="F423" s="89"/>
      <c r="G423" s="89"/>
      <c r="H423" s="94"/>
      <c r="I423" s="89"/>
      <c r="J423" s="89"/>
      <c r="K423" s="89"/>
      <c r="L423" s="89"/>
      <c r="M423" s="89"/>
      <c r="N423" s="89"/>
      <c r="O423" s="94"/>
      <c r="P423" s="89"/>
      <c r="Q423" s="89"/>
      <c r="R423" s="89"/>
      <c r="S423" s="89"/>
      <c r="T423" s="89"/>
      <c r="U423" s="89"/>
      <c r="V423" s="94"/>
      <c r="W423" s="89"/>
      <c r="X423" s="89"/>
      <c r="Y423" s="89"/>
      <c r="Z423" s="89"/>
      <c r="AA423" s="89"/>
      <c r="AB423" s="89"/>
      <c r="AC423" s="89"/>
      <c r="AD423" s="89"/>
    </row>
    <row r="424" spans="1:30" s="966" customFormat="1" ht="15.75">
      <c r="A424" s="88"/>
      <c r="B424" s="89"/>
      <c r="C424" s="89"/>
      <c r="D424" s="89"/>
      <c r="E424" s="89"/>
      <c r="F424" s="89"/>
      <c r="G424" s="89"/>
      <c r="H424" s="94"/>
      <c r="I424" s="89"/>
      <c r="J424" s="89"/>
      <c r="K424" s="89"/>
      <c r="L424" s="89"/>
      <c r="M424" s="89"/>
      <c r="N424" s="89"/>
      <c r="O424" s="94"/>
      <c r="P424" s="89"/>
      <c r="Q424" s="89"/>
      <c r="R424" s="89"/>
      <c r="S424" s="89"/>
      <c r="T424" s="89"/>
      <c r="U424" s="89"/>
      <c r="V424" s="94"/>
      <c r="W424" s="89"/>
      <c r="X424" s="89"/>
      <c r="Y424" s="89"/>
      <c r="Z424" s="89"/>
      <c r="AA424" s="89"/>
      <c r="AB424" s="89"/>
      <c r="AC424" s="89"/>
      <c r="AD424" s="89"/>
    </row>
    <row r="425" spans="1:30" s="966" customFormat="1" ht="15.75">
      <c r="A425" s="88"/>
      <c r="B425" s="89"/>
      <c r="C425" s="89"/>
      <c r="D425" s="89"/>
      <c r="E425" s="89"/>
      <c r="F425" s="89"/>
      <c r="G425" s="89"/>
      <c r="H425" s="94"/>
      <c r="I425" s="89"/>
      <c r="J425" s="89"/>
      <c r="K425" s="89"/>
      <c r="L425" s="89"/>
      <c r="M425" s="89"/>
      <c r="N425" s="89"/>
      <c r="O425" s="94"/>
      <c r="P425" s="89"/>
      <c r="Q425" s="89"/>
      <c r="R425" s="89"/>
      <c r="S425" s="89"/>
      <c r="T425" s="89"/>
      <c r="U425" s="89"/>
      <c r="V425" s="94"/>
      <c r="W425" s="89"/>
      <c r="X425" s="89"/>
      <c r="Y425" s="89"/>
      <c r="Z425" s="89"/>
      <c r="AA425" s="89"/>
      <c r="AB425" s="89"/>
      <c r="AC425" s="89"/>
      <c r="AD425" s="89"/>
    </row>
    <row r="426" spans="1:30" s="966" customFormat="1" ht="15.75">
      <c r="A426" s="88"/>
      <c r="B426" s="89"/>
      <c r="C426" s="89"/>
      <c r="D426" s="89"/>
      <c r="E426" s="89"/>
      <c r="F426" s="89"/>
      <c r="G426" s="89"/>
      <c r="H426" s="94"/>
      <c r="I426" s="89"/>
      <c r="J426" s="89"/>
      <c r="K426" s="89"/>
      <c r="L426" s="89"/>
      <c r="M426" s="89"/>
      <c r="N426" s="89"/>
      <c r="O426" s="94"/>
      <c r="P426" s="89"/>
      <c r="Q426" s="89"/>
      <c r="R426" s="89"/>
      <c r="S426" s="89"/>
      <c r="T426" s="89"/>
      <c r="U426" s="89"/>
      <c r="V426" s="94"/>
      <c r="W426" s="89"/>
      <c r="X426" s="89"/>
      <c r="Y426" s="89"/>
      <c r="Z426" s="89"/>
      <c r="AA426" s="89"/>
      <c r="AB426" s="89"/>
      <c r="AC426" s="89"/>
      <c r="AD426" s="89"/>
    </row>
    <row r="427" spans="1:30" s="966" customFormat="1" ht="15.75">
      <c r="A427" s="88"/>
      <c r="B427" s="89"/>
      <c r="C427" s="89"/>
      <c r="D427" s="89"/>
      <c r="E427" s="89"/>
      <c r="F427" s="89"/>
      <c r="G427" s="89"/>
      <c r="H427" s="94"/>
      <c r="I427" s="89"/>
      <c r="J427" s="89"/>
      <c r="K427" s="89"/>
      <c r="L427" s="89"/>
      <c r="M427" s="89"/>
      <c r="N427" s="89"/>
      <c r="O427" s="94"/>
      <c r="P427" s="89"/>
      <c r="Q427" s="89"/>
      <c r="R427" s="89"/>
      <c r="S427" s="89"/>
      <c r="T427" s="89"/>
      <c r="U427" s="89"/>
      <c r="V427" s="94"/>
      <c r="W427" s="89"/>
      <c r="X427" s="89"/>
      <c r="Y427" s="89"/>
      <c r="Z427" s="89"/>
      <c r="AA427" s="89"/>
      <c r="AB427" s="89"/>
      <c r="AC427" s="89"/>
      <c r="AD427" s="89"/>
    </row>
    <row r="428" spans="1:30" s="966" customFormat="1" ht="15.75">
      <c r="A428" s="88"/>
      <c r="B428" s="89"/>
      <c r="C428" s="89"/>
      <c r="D428" s="89"/>
      <c r="E428" s="89"/>
      <c r="F428" s="89"/>
      <c r="G428" s="89"/>
      <c r="H428" s="94"/>
      <c r="I428" s="89"/>
      <c r="J428" s="89"/>
      <c r="K428" s="89"/>
      <c r="L428" s="89"/>
      <c r="M428" s="89"/>
      <c r="N428" s="89"/>
      <c r="O428" s="94"/>
      <c r="P428" s="89"/>
      <c r="Q428" s="89"/>
      <c r="R428" s="89"/>
      <c r="S428" s="89"/>
      <c r="T428" s="89"/>
      <c r="U428" s="89"/>
      <c r="V428" s="94"/>
      <c r="W428" s="89"/>
      <c r="X428" s="89"/>
      <c r="Y428" s="89"/>
      <c r="Z428" s="89"/>
      <c r="AA428" s="89"/>
      <c r="AB428" s="89"/>
      <c r="AC428" s="89"/>
      <c r="AD428" s="89"/>
    </row>
    <row r="429" spans="1:30" s="966" customFormat="1" ht="15.75">
      <c r="A429" s="88"/>
      <c r="B429" s="89"/>
      <c r="C429" s="89"/>
      <c r="D429" s="89"/>
      <c r="E429" s="89"/>
      <c r="F429" s="89"/>
      <c r="G429" s="89"/>
      <c r="H429" s="94"/>
      <c r="I429" s="89"/>
      <c r="J429" s="89"/>
      <c r="K429" s="89"/>
      <c r="L429" s="89"/>
      <c r="M429" s="89"/>
      <c r="N429" s="89"/>
      <c r="O429" s="94"/>
      <c r="P429" s="89"/>
      <c r="Q429" s="89"/>
      <c r="R429" s="89"/>
      <c r="S429" s="89"/>
      <c r="T429" s="89"/>
      <c r="U429" s="89"/>
      <c r="V429" s="94"/>
      <c r="W429" s="89"/>
      <c r="X429" s="89"/>
      <c r="Y429" s="89"/>
      <c r="Z429" s="89"/>
      <c r="AA429" s="89"/>
      <c r="AB429" s="89"/>
      <c r="AC429" s="89"/>
      <c r="AD429" s="89"/>
    </row>
    <row r="430" spans="1:30" s="966" customFormat="1" ht="15.75">
      <c r="A430" s="88"/>
      <c r="B430" s="89"/>
      <c r="C430" s="89"/>
      <c r="D430" s="89"/>
      <c r="E430" s="89"/>
      <c r="F430" s="89"/>
      <c r="G430" s="89"/>
      <c r="H430" s="94"/>
      <c r="I430" s="89"/>
      <c r="J430" s="89"/>
      <c r="K430" s="89"/>
      <c r="L430" s="89"/>
      <c r="M430" s="89"/>
      <c r="N430" s="89"/>
      <c r="O430" s="94"/>
      <c r="P430" s="89"/>
      <c r="Q430" s="89"/>
      <c r="R430" s="89"/>
      <c r="S430" s="89"/>
      <c r="T430" s="89"/>
      <c r="U430" s="89"/>
      <c r="V430" s="94"/>
      <c r="W430" s="89"/>
      <c r="X430" s="89"/>
      <c r="Y430" s="89"/>
      <c r="Z430" s="89"/>
      <c r="AA430" s="89"/>
      <c r="AB430" s="89"/>
      <c r="AC430" s="89"/>
      <c r="AD430" s="89"/>
    </row>
    <row r="431" spans="1:30" s="966" customFormat="1" ht="15.75">
      <c r="A431" s="88"/>
      <c r="B431" s="89"/>
      <c r="C431" s="89"/>
      <c r="D431" s="89"/>
      <c r="E431" s="89"/>
      <c r="F431" s="89"/>
      <c r="G431" s="89"/>
      <c r="H431" s="94"/>
      <c r="I431" s="89"/>
      <c r="J431" s="89"/>
      <c r="K431" s="89"/>
      <c r="L431" s="89"/>
      <c r="M431" s="89"/>
      <c r="N431" s="89"/>
      <c r="O431" s="94"/>
      <c r="P431" s="89"/>
      <c r="Q431" s="89"/>
      <c r="R431" s="89"/>
      <c r="S431" s="89"/>
      <c r="T431" s="89"/>
      <c r="U431" s="89"/>
      <c r="V431" s="94"/>
      <c r="W431" s="89"/>
      <c r="X431" s="89"/>
      <c r="Y431" s="89"/>
      <c r="Z431" s="89"/>
      <c r="AA431" s="89"/>
      <c r="AB431" s="89"/>
      <c r="AC431" s="89"/>
      <c r="AD431" s="89"/>
    </row>
    <row r="432" spans="1:30" s="966" customFormat="1" ht="15.75">
      <c r="A432" s="88"/>
      <c r="B432" s="89"/>
      <c r="C432" s="89"/>
      <c r="D432" s="89"/>
      <c r="E432" s="89"/>
      <c r="F432" s="89"/>
      <c r="G432" s="89"/>
      <c r="H432" s="94"/>
      <c r="I432" s="89"/>
      <c r="J432" s="89"/>
      <c r="K432" s="89"/>
      <c r="L432" s="89"/>
      <c r="M432" s="89"/>
      <c r="N432" s="89"/>
      <c r="O432" s="94"/>
      <c r="P432" s="89"/>
      <c r="Q432" s="89"/>
      <c r="R432" s="89"/>
      <c r="S432" s="89"/>
      <c r="T432" s="89"/>
      <c r="U432" s="89"/>
      <c r="V432" s="94"/>
      <c r="W432" s="89"/>
      <c r="X432" s="89"/>
      <c r="Y432" s="89"/>
      <c r="Z432" s="89"/>
      <c r="AA432" s="89"/>
      <c r="AB432" s="89"/>
      <c r="AC432" s="89"/>
      <c r="AD432" s="89"/>
    </row>
    <row r="433" spans="1:30" s="966" customFormat="1" ht="15.75">
      <c r="A433" s="88"/>
      <c r="B433" s="89"/>
      <c r="C433" s="89"/>
      <c r="D433" s="89"/>
      <c r="E433" s="89"/>
      <c r="F433" s="89"/>
      <c r="G433" s="89"/>
      <c r="H433" s="94"/>
      <c r="I433" s="89"/>
      <c r="J433" s="89"/>
      <c r="K433" s="89"/>
      <c r="L433" s="89"/>
      <c r="M433" s="89"/>
      <c r="N433" s="89"/>
      <c r="O433" s="94"/>
      <c r="P433" s="89"/>
      <c r="Q433" s="89"/>
      <c r="R433" s="89"/>
      <c r="S433" s="89"/>
      <c r="T433" s="89"/>
      <c r="U433" s="89"/>
      <c r="V433" s="94"/>
      <c r="W433" s="89"/>
      <c r="X433" s="89"/>
      <c r="Y433" s="89"/>
      <c r="Z433" s="89"/>
      <c r="AA433" s="89"/>
      <c r="AB433" s="89"/>
      <c r="AC433" s="89"/>
      <c r="AD433" s="89"/>
    </row>
    <row r="434" spans="1:30" s="966" customFormat="1" ht="15.75">
      <c r="A434" s="88"/>
      <c r="B434" s="89"/>
      <c r="C434" s="89"/>
      <c r="D434" s="89"/>
      <c r="E434" s="89"/>
      <c r="F434" s="89"/>
      <c r="G434" s="89"/>
      <c r="H434" s="94"/>
      <c r="I434" s="89"/>
      <c r="J434" s="89"/>
      <c r="K434" s="89"/>
      <c r="L434" s="89"/>
      <c r="M434" s="89"/>
      <c r="N434" s="89"/>
      <c r="O434" s="94"/>
      <c r="P434" s="89"/>
      <c r="Q434" s="89"/>
      <c r="R434" s="89"/>
      <c r="S434" s="89"/>
      <c r="T434" s="89"/>
      <c r="U434" s="89"/>
      <c r="V434" s="94"/>
      <c r="W434" s="89"/>
      <c r="X434" s="89"/>
      <c r="Y434" s="89"/>
      <c r="Z434" s="89"/>
      <c r="AA434" s="89"/>
      <c r="AB434" s="89"/>
      <c r="AC434" s="89"/>
      <c r="AD434" s="89"/>
    </row>
    <row r="435" spans="1:30" s="966" customFormat="1" ht="15.75">
      <c r="A435" s="88"/>
      <c r="B435" s="89"/>
      <c r="C435" s="89"/>
      <c r="D435" s="89"/>
      <c r="E435" s="89"/>
      <c r="F435" s="89"/>
      <c r="G435" s="89"/>
      <c r="H435" s="94"/>
      <c r="I435" s="89"/>
      <c r="J435" s="89"/>
      <c r="K435" s="89"/>
      <c r="L435" s="89"/>
      <c r="M435" s="89"/>
      <c r="N435" s="89"/>
      <c r="O435" s="94"/>
      <c r="P435" s="89"/>
      <c r="Q435" s="89"/>
      <c r="R435" s="89"/>
      <c r="S435" s="89"/>
      <c r="T435" s="89"/>
      <c r="U435" s="89"/>
      <c r="V435" s="94"/>
      <c r="W435" s="89"/>
      <c r="X435" s="89"/>
      <c r="Y435" s="89"/>
      <c r="Z435" s="89"/>
      <c r="AA435" s="89"/>
      <c r="AB435" s="89"/>
      <c r="AC435" s="89"/>
      <c r="AD435" s="89"/>
    </row>
    <row r="436" spans="1:30" s="966" customFormat="1" ht="15.75">
      <c r="A436" s="88"/>
      <c r="B436" s="89"/>
      <c r="C436" s="89"/>
      <c r="D436" s="89"/>
      <c r="E436" s="89"/>
      <c r="F436" s="89"/>
      <c r="G436" s="89"/>
      <c r="H436" s="94"/>
      <c r="I436" s="89"/>
      <c r="J436" s="89"/>
      <c r="K436" s="89"/>
      <c r="L436" s="89"/>
      <c r="M436" s="89"/>
      <c r="N436" s="89"/>
      <c r="O436" s="94"/>
      <c r="P436" s="89"/>
      <c r="Q436" s="89"/>
      <c r="R436" s="89"/>
      <c r="S436" s="89"/>
      <c r="T436" s="89"/>
      <c r="U436" s="89"/>
      <c r="V436" s="94"/>
      <c r="W436" s="89"/>
      <c r="X436" s="89"/>
      <c r="Y436" s="89"/>
      <c r="Z436" s="89"/>
      <c r="AA436" s="89"/>
      <c r="AB436" s="89"/>
      <c r="AC436" s="89"/>
      <c r="AD436" s="89"/>
    </row>
    <row r="437" spans="1:30" s="966" customFormat="1" ht="15.75">
      <c r="A437" s="88"/>
      <c r="B437" s="89"/>
      <c r="C437" s="89"/>
      <c r="D437" s="89"/>
      <c r="E437" s="89"/>
      <c r="F437" s="89"/>
      <c r="G437" s="89"/>
      <c r="H437" s="94"/>
      <c r="I437" s="89"/>
      <c r="J437" s="89"/>
      <c r="K437" s="89"/>
      <c r="L437" s="89"/>
      <c r="M437" s="89"/>
      <c r="N437" s="89"/>
      <c r="O437" s="94"/>
      <c r="P437" s="89"/>
      <c r="Q437" s="89"/>
      <c r="R437" s="89"/>
      <c r="S437" s="89"/>
      <c r="T437" s="89"/>
      <c r="U437" s="89"/>
      <c r="V437" s="94"/>
      <c r="W437" s="89"/>
      <c r="X437" s="89"/>
      <c r="Y437" s="89"/>
      <c r="Z437" s="89"/>
      <c r="AA437" s="89"/>
      <c r="AB437" s="89"/>
      <c r="AC437" s="89"/>
      <c r="AD437" s="89"/>
    </row>
    <row r="438" spans="1:30" s="966" customFormat="1" ht="15.75">
      <c r="A438" s="88"/>
      <c r="B438" s="89"/>
      <c r="C438" s="89"/>
      <c r="D438" s="89"/>
      <c r="E438" s="89"/>
      <c r="F438" s="89"/>
      <c r="G438" s="89"/>
      <c r="H438" s="94"/>
      <c r="I438" s="89"/>
      <c r="J438" s="89"/>
      <c r="K438" s="89"/>
      <c r="L438" s="89"/>
      <c r="M438" s="89"/>
      <c r="N438" s="89"/>
      <c r="O438" s="94"/>
      <c r="P438" s="89"/>
      <c r="Q438" s="89"/>
      <c r="R438" s="89"/>
      <c r="S438" s="89"/>
      <c r="T438" s="89"/>
      <c r="U438" s="89"/>
      <c r="V438" s="94"/>
      <c r="W438" s="89"/>
      <c r="X438" s="89"/>
      <c r="Y438" s="89"/>
      <c r="Z438" s="89"/>
      <c r="AA438" s="89"/>
      <c r="AB438" s="89"/>
      <c r="AC438" s="89"/>
      <c r="AD438" s="89"/>
    </row>
    <row r="439" spans="1:30" s="966" customFormat="1" ht="15.75">
      <c r="A439" s="88"/>
      <c r="B439" s="89"/>
      <c r="C439" s="89"/>
      <c r="D439" s="89"/>
      <c r="E439" s="89"/>
      <c r="F439" s="89"/>
      <c r="G439" s="89"/>
      <c r="H439" s="94"/>
      <c r="I439" s="89"/>
      <c r="J439" s="89"/>
      <c r="K439" s="89"/>
      <c r="L439" s="89"/>
      <c r="M439" s="89"/>
      <c r="N439" s="89"/>
      <c r="O439" s="94"/>
      <c r="P439" s="89"/>
      <c r="Q439" s="89"/>
      <c r="R439" s="89"/>
      <c r="S439" s="89"/>
      <c r="T439" s="89"/>
      <c r="U439" s="89"/>
      <c r="V439" s="94"/>
      <c r="W439" s="89"/>
      <c r="X439" s="89"/>
      <c r="Y439" s="89"/>
      <c r="Z439" s="89"/>
      <c r="AA439" s="89"/>
      <c r="AB439" s="89"/>
      <c r="AC439" s="89"/>
      <c r="AD439" s="89"/>
    </row>
    <row r="440" spans="1:30" s="966" customFormat="1" ht="15.75">
      <c r="A440" s="88"/>
      <c r="B440" s="89"/>
      <c r="C440" s="89"/>
      <c r="D440" s="89"/>
      <c r="E440" s="89"/>
      <c r="F440" s="89"/>
      <c r="G440" s="89"/>
      <c r="H440" s="94"/>
      <c r="I440" s="89"/>
      <c r="J440" s="89"/>
      <c r="K440" s="89"/>
      <c r="L440" s="89"/>
      <c r="M440" s="89"/>
      <c r="N440" s="89"/>
      <c r="O440" s="94"/>
      <c r="P440" s="89"/>
      <c r="Q440" s="89"/>
      <c r="R440" s="89"/>
      <c r="S440" s="89"/>
      <c r="T440" s="89"/>
      <c r="U440" s="89"/>
      <c r="V440" s="94"/>
      <c r="W440" s="89"/>
      <c r="X440" s="89"/>
      <c r="Y440" s="89"/>
      <c r="Z440" s="89"/>
      <c r="AA440" s="89"/>
      <c r="AB440" s="89"/>
      <c r="AC440" s="89"/>
      <c r="AD440" s="89"/>
    </row>
    <row r="441" spans="1:30" s="966" customFormat="1" ht="15.75">
      <c r="A441" s="88"/>
      <c r="B441" s="89"/>
      <c r="C441" s="89"/>
      <c r="D441" s="89"/>
      <c r="E441" s="89"/>
      <c r="F441" s="89"/>
      <c r="G441" s="89"/>
      <c r="H441" s="94"/>
      <c r="I441" s="89"/>
      <c r="J441" s="89"/>
      <c r="K441" s="89"/>
      <c r="L441" s="89"/>
      <c r="M441" s="89"/>
      <c r="N441" s="89"/>
      <c r="O441" s="94"/>
      <c r="P441" s="89"/>
      <c r="Q441" s="89"/>
      <c r="R441" s="89"/>
      <c r="S441" s="89"/>
      <c r="T441" s="89"/>
      <c r="U441" s="89"/>
      <c r="V441" s="94"/>
      <c r="W441" s="89"/>
      <c r="X441" s="89"/>
      <c r="Y441" s="89"/>
      <c r="Z441" s="89"/>
      <c r="AA441" s="89"/>
      <c r="AB441" s="89"/>
      <c r="AC441" s="89"/>
      <c r="AD441" s="89"/>
    </row>
    <row r="442" spans="1:30" s="966" customFormat="1" ht="15.75">
      <c r="A442" s="88"/>
      <c r="B442" s="89"/>
      <c r="C442" s="89"/>
      <c r="D442" s="89"/>
      <c r="E442" s="89"/>
      <c r="F442" s="89"/>
      <c r="G442" s="89"/>
      <c r="H442" s="94"/>
      <c r="I442" s="89"/>
      <c r="J442" s="89"/>
      <c r="K442" s="89"/>
      <c r="L442" s="89"/>
      <c r="M442" s="89"/>
      <c r="N442" s="89"/>
      <c r="O442" s="94"/>
      <c r="P442" s="89"/>
      <c r="Q442" s="89"/>
      <c r="R442" s="89"/>
      <c r="S442" s="89"/>
      <c r="T442" s="89"/>
      <c r="U442" s="89"/>
      <c r="V442" s="94"/>
      <c r="W442" s="89"/>
      <c r="X442" s="89"/>
      <c r="Y442" s="89"/>
      <c r="Z442" s="89"/>
      <c r="AA442" s="89"/>
      <c r="AB442" s="89"/>
      <c r="AC442" s="89"/>
      <c r="AD442" s="89"/>
    </row>
    <row r="443" spans="1:30" s="966" customFormat="1" ht="15.75">
      <c r="A443" s="88"/>
      <c r="B443" s="89"/>
      <c r="C443" s="89"/>
      <c r="D443" s="89"/>
      <c r="E443" s="89"/>
      <c r="F443" s="89"/>
      <c r="G443" s="89"/>
      <c r="H443" s="94"/>
      <c r="I443" s="89"/>
      <c r="J443" s="89"/>
      <c r="K443" s="89"/>
      <c r="L443" s="89"/>
      <c r="M443" s="89"/>
      <c r="N443" s="89"/>
      <c r="O443" s="94"/>
      <c r="P443" s="89"/>
      <c r="Q443" s="89"/>
      <c r="R443" s="89"/>
      <c r="S443" s="89"/>
      <c r="T443" s="89"/>
      <c r="U443" s="89"/>
      <c r="V443" s="94"/>
      <c r="W443" s="89"/>
      <c r="X443" s="89"/>
      <c r="Y443" s="89"/>
      <c r="Z443" s="89"/>
      <c r="AA443" s="89"/>
      <c r="AB443" s="89"/>
      <c r="AC443" s="89"/>
      <c r="AD443" s="89"/>
    </row>
    <row r="444" spans="1:30" s="966" customFormat="1" ht="15.75">
      <c r="A444" s="88"/>
      <c r="B444" s="89"/>
      <c r="C444" s="89"/>
      <c r="D444" s="89"/>
      <c r="E444" s="89"/>
      <c r="F444" s="89"/>
      <c r="G444" s="89"/>
      <c r="H444" s="94"/>
      <c r="I444" s="89"/>
      <c r="J444" s="89"/>
      <c r="K444" s="89"/>
      <c r="L444" s="89"/>
      <c r="M444" s="89"/>
      <c r="N444" s="89"/>
      <c r="O444" s="94"/>
      <c r="P444" s="89"/>
      <c r="Q444" s="89"/>
      <c r="R444" s="89"/>
      <c r="S444" s="89"/>
      <c r="T444" s="89"/>
      <c r="U444" s="89"/>
      <c r="V444" s="94"/>
      <c r="W444" s="89"/>
      <c r="X444" s="89"/>
      <c r="Y444" s="89"/>
      <c r="Z444" s="89"/>
      <c r="AA444" s="89"/>
      <c r="AB444" s="89"/>
      <c r="AC444" s="89"/>
      <c r="AD444" s="89"/>
    </row>
    <row r="445" spans="1:30" s="966" customFormat="1" ht="15.75">
      <c r="A445" s="88"/>
      <c r="B445" s="89"/>
      <c r="C445" s="89"/>
      <c r="D445" s="89"/>
      <c r="E445" s="89"/>
      <c r="F445" s="89"/>
      <c r="G445" s="89"/>
      <c r="H445" s="94"/>
      <c r="I445" s="89"/>
      <c r="J445" s="89"/>
      <c r="K445" s="89"/>
      <c r="L445" s="89"/>
      <c r="M445" s="89"/>
      <c r="N445" s="89"/>
      <c r="O445" s="94"/>
      <c r="P445" s="89"/>
      <c r="Q445" s="89"/>
      <c r="R445" s="89"/>
      <c r="S445" s="89"/>
      <c r="T445" s="89"/>
      <c r="U445" s="89"/>
      <c r="V445" s="94"/>
      <c r="W445" s="89"/>
      <c r="X445" s="89"/>
      <c r="Y445" s="89"/>
      <c r="Z445" s="89"/>
      <c r="AA445" s="89"/>
      <c r="AB445" s="89"/>
      <c r="AC445" s="89"/>
      <c r="AD445" s="89"/>
    </row>
    <row r="446" spans="1:30" s="966" customFormat="1" ht="15.75">
      <c r="A446" s="88"/>
      <c r="B446" s="89"/>
      <c r="C446" s="89"/>
      <c r="D446" s="89"/>
      <c r="E446" s="89"/>
      <c r="F446" s="89"/>
      <c r="G446" s="89"/>
      <c r="H446" s="94"/>
      <c r="I446" s="89"/>
      <c r="J446" s="89"/>
      <c r="K446" s="89"/>
      <c r="L446" s="89"/>
      <c r="M446" s="89"/>
      <c r="N446" s="89"/>
      <c r="O446" s="94"/>
      <c r="P446" s="89"/>
      <c r="Q446" s="89"/>
      <c r="R446" s="89"/>
      <c r="S446" s="89"/>
      <c r="T446" s="89"/>
      <c r="U446" s="89"/>
      <c r="V446" s="94"/>
      <c r="W446" s="89"/>
      <c r="X446" s="89"/>
      <c r="Y446" s="89"/>
      <c r="Z446" s="89"/>
      <c r="AA446" s="89"/>
      <c r="AB446" s="89"/>
      <c r="AC446" s="89"/>
      <c r="AD446" s="89"/>
    </row>
    <row r="447" spans="1:30" s="966" customFormat="1" ht="15.75">
      <c r="A447" s="88"/>
      <c r="B447" s="89"/>
      <c r="C447" s="89"/>
      <c r="D447" s="89"/>
      <c r="E447" s="89"/>
      <c r="F447" s="89"/>
      <c r="G447" s="89"/>
      <c r="H447" s="94"/>
      <c r="I447" s="89"/>
      <c r="J447" s="89"/>
      <c r="K447" s="89"/>
      <c r="L447" s="89"/>
      <c r="M447" s="89"/>
      <c r="N447" s="89"/>
      <c r="O447" s="94"/>
      <c r="P447" s="89"/>
      <c r="Q447" s="89"/>
      <c r="R447" s="89"/>
      <c r="S447" s="89"/>
      <c r="T447" s="89"/>
      <c r="U447" s="89"/>
      <c r="V447" s="94"/>
      <c r="W447" s="89"/>
      <c r="X447" s="89"/>
      <c r="Y447" s="89"/>
      <c r="Z447" s="89"/>
      <c r="AA447" s="89"/>
      <c r="AB447" s="89"/>
      <c r="AC447" s="89"/>
      <c r="AD447" s="89"/>
    </row>
    <row r="448" spans="1:30" s="966" customFormat="1" ht="15.75">
      <c r="A448" s="88"/>
      <c r="B448" s="89"/>
      <c r="C448" s="89"/>
      <c r="D448" s="89"/>
      <c r="E448" s="89"/>
      <c r="F448" s="89"/>
      <c r="G448" s="89"/>
      <c r="H448" s="94"/>
      <c r="I448" s="89"/>
      <c r="J448" s="89"/>
      <c r="K448" s="89"/>
      <c r="L448" s="89"/>
      <c r="M448" s="89"/>
      <c r="N448" s="89"/>
      <c r="O448" s="94"/>
      <c r="P448" s="89"/>
      <c r="Q448" s="89"/>
      <c r="R448" s="89"/>
      <c r="S448" s="89"/>
      <c r="T448" s="89"/>
      <c r="U448" s="89"/>
      <c r="V448" s="94"/>
      <c r="W448" s="89"/>
      <c r="X448" s="89"/>
      <c r="Y448" s="89"/>
      <c r="Z448" s="89"/>
      <c r="AA448" s="89"/>
      <c r="AB448" s="89"/>
      <c r="AC448" s="89"/>
      <c r="AD448" s="89"/>
    </row>
    <row r="449" spans="1:30" s="966" customFormat="1" ht="15.75">
      <c r="A449" s="88"/>
      <c r="B449" s="89"/>
      <c r="C449" s="89"/>
      <c r="D449" s="89"/>
      <c r="E449" s="89"/>
      <c r="F449" s="89"/>
      <c r="G449" s="89"/>
      <c r="H449" s="94"/>
      <c r="I449" s="89"/>
      <c r="J449" s="89"/>
      <c r="K449" s="89"/>
      <c r="L449" s="89"/>
      <c r="M449" s="89"/>
      <c r="N449" s="89"/>
      <c r="O449" s="94"/>
      <c r="P449" s="89"/>
      <c r="Q449" s="89"/>
      <c r="R449" s="89"/>
      <c r="S449" s="89"/>
      <c r="T449" s="89"/>
      <c r="U449" s="89"/>
      <c r="V449" s="94"/>
      <c r="W449" s="89"/>
      <c r="X449" s="89"/>
      <c r="Y449" s="89"/>
      <c r="Z449" s="89"/>
      <c r="AA449" s="89"/>
      <c r="AB449" s="89"/>
      <c r="AC449" s="89"/>
      <c r="AD449" s="89"/>
    </row>
    <row r="450" spans="1:30" s="966" customFormat="1" ht="15.75">
      <c r="A450" s="88"/>
      <c r="B450" s="89"/>
      <c r="C450" s="89"/>
      <c r="D450" s="89"/>
      <c r="E450" s="89"/>
      <c r="F450" s="89"/>
      <c r="G450" s="89"/>
      <c r="H450" s="94"/>
      <c r="I450" s="89"/>
      <c r="J450" s="89"/>
      <c r="K450" s="89"/>
      <c r="L450" s="89"/>
      <c r="M450" s="89"/>
      <c r="N450" s="89"/>
      <c r="O450" s="94"/>
      <c r="P450" s="89"/>
      <c r="Q450" s="89"/>
      <c r="R450" s="89"/>
      <c r="S450" s="89"/>
      <c r="T450" s="89"/>
      <c r="U450" s="89"/>
      <c r="V450" s="94"/>
      <c r="W450" s="89"/>
      <c r="X450" s="89"/>
      <c r="Y450" s="89"/>
      <c r="Z450" s="89"/>
      <c r="AA450" s="89"/>
      <c r="AB450" s="89"/>
      <c r="AC450" s="89"/>
      <c r="AD450" s="89"/>
    </row>
    <row r="451" spans="1:30" s="966" customFormat="1" ht="15.75">
      <c r="A451" s="88"/>
      <c r="B451" s="89"/>
      <c r="C451" s="89"/>
      <c r="D451" s="89"/>
      <c r="E451" s="89"/>
      <c r="F451" s="89"/>
      <c r="G451" s="89"/>
      <c r="H451" s="94"/>
      <c r="I451" s="89"/>
      <c r="J451" s="89"/>
      <c r="K451" s="89"/>
      <c r="L451" s="89"/>
      <c r="M451" s="89"/>
      <c r="N451" s="89"/>
      <c r="O451" s="94"/>
      <c r="P451" s="89"/>
      <c r="Q451" s="89"/>
      <c r="R451" s="89"/>
      <c r="S451" s="89"/>
      <c r="T451" s="89"/>
      <c r="U451" s="89"/>
      <c r="V451" s="94"/>
      <c r="W451" s="89"/>
      <c r="X451" s="89"/>
      <c r="Y451" s="89"/>
      <c r="Z451" s="89"/>
      <c r="AA451" s="89"/>
      <c r="AB451" s="89"/>
      <c r="AC451" s="89"/>
      <c r="AD451" s="89"/>
    </row>
    <row r="452" spans="1:30" s="966" customFormat="1" ht="15.75">
      <c r="A452" s="88"/>
      <c r="B452" s="89"/>
      <c r="C452" s="89"/>
      <c r="D452" s="89"/>
      <c r="E452" s="89"/>
      <c r="F452" s="89"/>
      <c r="G452" s="89"/>
      <c r="H452" s="94"/>
      <c r="I452" s="89"/>
      <c r="J452" s="89"/>
      <c r="K452" s="89"/>
      <c r="L452" s="89"/>
      <c r="M452" s="89"/>
      <c r="N452" s="89"/>
      <c r="O452" s="94"/>
      <c r="P452" s="89"/>
      <c r="Q452" s="89"/>
      <c r="R452" s="89"/>
      <c r="S452" s="89"/>
      <c r="T452" s="89"/>
      <c r="U452" s="89"/>
      <c r="V452" s="94"/>
      <c r="W452" s="89"/>
      <c r="X452" s="89"/>
      <c r="Y452" s="89"/>
      <c r="Z452" s="89"/>
      <c r="AA452" s="89"/>
      <c r="AB452" s="89"/>
      <c r="AC452" s="89"/>
      <c r="AD452" s="89"/>
    </row>
    <row r="453" spans="1:30" s="966" customFormat="1" ht="15.75">
      <c r="A453" s="88"/>
      <c r="B453" s="89"/>
      <c r="C453" s="89"/>
      <c r="D453" s="89"/>
      <c r="E453" s="89"/>
      <c r="F453" s="89"/>
      <c r="G453" s="89"/>
      <c r="H453" s="94"/>
      <c r="I453" s="89"/>
      <c r="J453" s="89"/>
      <c r="K453" s="89"/>
      <c r="L453" s="89"/>
      <c r="M453" s="89"/>
      <c r="N453" s="89"/>
      <c r="O453" s="94"/>
      <c r="P453" s="89"/>
      <c r="Q453" s="89"/>
      <c r="R453" s="89"/>
      <c r="S453" s="89"/>
      <c r="T453" s="89"/>
      <c r="U453" s="89"/>
      <c r="V453" s="94"/>
      <c r="W453" s="89"/>
      <c r="X453" s="89"/>
      <c r="Y453" s="89"/>
      <c r="Z453" s="89"/>
      <c r="AA453" s="89"/>
      <c r="AB453" s="89"/>
      <c r="AC453" s="89"/>
      <c r="AD453" s="89"/>
    </row>
    <row r="454" spans="1:30" s="966" customFormat="1" ht="15.75">
      <c r="A454" s="88"/>
      <c r="B454" s="89"/>
      <c r="C454" s="89"/>
      <c r="D454" s="89"/>
      <c r="E454" s="89"/>
      <c r="F454" s="89"/>
      <c r="G454" s="89"/>
      <c r="H454" s="94"/>
      <c r="I454" s="89"/>
      <c r="J454" s="89"/>
      <c r="K454" s="89"/>
      <c r="L454" s="89"/>
      <c r="M454" s="89"/>
      <c r="N454" s="89"/>
      <c r="O454" s="94"/>
      <c r="P454" s="89"/>
      <c r="Q454" s="89"/>
      <c r="R454" s="89"/>
      <c r="S454" s="89"/>
      <c r="T454" s="89"/>
      <c r="U454" s="89"/>
      <c r="V454" s="94"/>
      <c r="W454" s="89"/>
      <c r="X454" s="89"/>
      <c r="Y454" s="89"/>
      <c r="Z454" s="89"/>
      <c r="AA454" s="89"/>
      <c r="AB454" s="89"/>
      <c r="AC454" s="89"/>
      <c r="AD454" s="89"/>
    </row>
    <row r="455" spans="1:30" s="966" customFormat="1" ht="15.75">
      <c r="A455" s="88"/>
      <c r="B455" s="89"/>
      <c r="C455" s="89"/>
      <c r="D455" s="89"/>
      <c r="E455" s="89"/>
      <c r="F455" s="89"/>
      <c r="G455" s="89"/>
      <c r="H455" s="94"/>
      <c r="I455" s="89"/>
      <c r="J455" s="89"/>
      <c r="K455" s="89"/>
      <c r="L455" s="89"/>
      <c r="M455" s="89"/>
      <c r="N455" s="89"/>
      <c r="O455" s="94"/>
      <c r="P455" s="89"/>
      <c r="Q455" s="89"/>
      <c r="R455" s="89"/>
      <c r="S455" s="89"/>
      <c r="T455" s="89"/>
      <c r="U455" s="89"/>
      <c r="V455" s="94"/>
      <c r="W455" s="89"/>
      <c r="X455" s="89"/>
      <c r="Y455" s="89"/>
      <c r="Z455" s="89"/>
      <c r="AA455" s="89"/>
      <c r="AB455" s="89"/>
      <c r="AC455" s="89"/>
      <c r="AD455" s="89"/>
    </row>
    <row r="456" spans="1:30" s="966" customFormat="1" ht="15.75">
      <c r="A456" s="88"/>
      <c r="B456" s="89"/>
      <c r="C456" s="89"/>
      <c r="D456" s="89"/>
      <c r="E456" s="89"/>
      <c r="F456" s="89"/>
      <c r="G456" s="89"/>
      <c r="H456" s="94"/>
      <c r="I456" s="89"/>
      <c r="J456" s="89"/>
      <c r="K456" s="89"/>
      <c r="L456" s="89"/>
      <c r="M456" s="89"/>
      <c r="N456" s="89"/>
      <c r="O456" s="94"/>
      <c r="P456" s="89"/>
      <c r="Q456" s="89"/>
      <c r="R456" s="89"/>
      <c r="S456" s="89"/>
      <c r="T456" s="89"/>
      <c r="U456" s="89"/>
      <c r="V456" s="94"/>
      <c r="W456" s="89"/>
      <c r="X456" s="89"/>
      <c r="Y456" s="89"/>
      <c r="Z456" s="89"/>
      <c r="AA456" s="89"/>
      <c r="AB456" s="89"/>
      <c r="AC456" s="89"/>
      <c r="AD456" s="89"/>
    </row>
    <row r="457" spans="1:30" s="966" customFormat="1" ht="15.75">
      <c r="A457" s="88"/>
      <c r="B457" s="89"/>
      <c r="C457" s="89"/>
      <c r="D457" s="89"/>
      <c r="E457" s="89"/>
      <c r="F457" s="89"/>
      <c r="G457" s="89"/>
      <c r="H457" s="94"/>
      <c r="I457" s="89"/>
      <c r="J457" s="89"/>
      <c r="K457" s="89"/>
      <c r="L457" s="89"/>
      <c r="M457" s="89"/>
      <c r="N457" s="89"/>
      <c r="O457" s="94"/>
      <c r="P457" s="89"/>
      <c r="Q457" s="89"/>
      <c r="R457" s="89"/>
      <c r="S457" s="89"/>
      <c r="T457" s="89"/>
      <c r="U457" s="89"/>
      <c r="V457" s="94"/>
      <c r="W457" s="89"/>
      <c r="X457" s="89"/>
      <c r="Y457" s="89"/>
      <c r="Z457" s="89"/>
      <c r="AA457" s="89"/>
      <c r="AB457" s="89"/>
      <c r="AC457" s="89"/>
      <c r="AD457" s="89"/>
    </row>
    <row r="458" spans="1:30" s="966" customFormat="1" ht="15.75">
      <c r="A458" s="88"/>
      <c r="B458" s="89"/>
      <c r="C458" s="89"/>
      <c r="D458" s="89"/>
      <c r="E458" s="89"/>
      <c r="F458" s="89"/>
      <c r="G458" s="89"/>
      <c r="H458" s="94"/>
      <c r="I458" s="89"/>
      <c r="J458" s="89"/>
      <c r="K458" s="89"/>
      <c r="L458" s="89"/>
      <c r="M458" s="89"/>
      <c r="N458" s="89"/>
      <c r="O458" s="94"/>
      <c r="P458" s="89"/>
      <c r="Q458" s="89"/>
      <c r="R458" s="89"/>
      <c r="S458" s="89"/>
      <c r="T458" s="89"/>
      <c r="U458" s="89"/>
      <c r="V458" s="94"/>
      <c r="W458" s="89"/>
      <c r="X458" s="89"/>
      <c r="Y458" s="89"/>
      <c r="Z458" s="89"/>
      <c r="AA458" s="89"/>
      <c r="AB458" s="89"/>
      <c r="AC458" s="89"/>
      <c r="AD458" s="89"/>
    </row>
    <row r="459" spans="1:30" s="966" customFormat="1" ht="15.75">
      <c r="A459" s="88"/>
      <c r="B459" s="89"/>
      <c r="C459" s="89"/>
      <c r="D459" s="89"/>
      <c r="E459" s="89"/>
      <c r="F459" s="89"/>
      <c r="G459" s="89"/>
      <c r="H459" s="94"/>
      <c r="I459" s="89"/>
      <c r="J459" s="89"/>
      <c r="K459" s="89"/>
      <c r="L459" s="89"/>
      <c r="M459" s="89"/>
      <c r="N459" s="89"/>
      <c r="O459" s="94"/>
      <c r="P459" s="89"/>
      <c r="Q459" s="89"/>
      <c r="R459" s="89"/>
      <c r="S459" s="89"/>
      <c r="T459" s="89"/>
      <c r="U459" s="89"/>
      <c r="V459" s="94"/>
      <c r="W459" s="89"/>
      <c r="X459" s="89"/>
      <c r="Y459" s="89"/>
      <c r="Z459" s="89"/>
      <c r="AA459" s="89"/>
      <c r="AB459" s="89"/>
      <c r="AC459" s="89"/>
      <c r="AD459" s="89"/>
    </row>
    <row r="460" spans="1:30" s="966" customFormat="1" ht="15.75">
      <c r="A460" s="88"/>
      <c r="B460" s="89"/>
      <c r="C460" s="89"/>
      <c r="D460" s="89"/>
      <c r="E460" s="89"/>
      <c r="F460" s="89"/>
      <c r="G460" s="89"/>
      <c r="H460" s="94"/>
      <c r="I460" s="89"/>
      <c r="J460" s="89"/>
      <c r="K460" s="89"/>
      <c r="L460" s="89"/>
      <c r="M460" s="89"/>
      <c r="N460" s="89"/>
      <c r="O460" s="94"/>
      <c r="P460" s="89"/>
      <c r="Q460" s="89"/>
      <c r="R460" s="89"/>
      <c r="S460" s="89"/>
      <c r="T460" s="89"/>
      <c r="U460" s="89"/>
      <c r="V460" s="94"/>
      <c r="W460" s="89"/>
      <c r="X460" s="89"/>
      <c r="Y460" s="89"/>
      <c r="Z460" s="89"/>
      <c r="AA460" s="89"/>
      <c r="AB460" s="89"/>
      <c r="AC460" s="89"/>
      <c r="AD460" s="89"/>
    </row>
    <row r="461" spans="1:30" s="966" customFormat="1" ht="15.75">
      <c r="A461" s="88"/>
      <c r="B461" s="89"/>
      <c r="C461" s="89"/>
      <c r="D461" s="89"/>
      <c r="E461" s="89"/>
      <c r="F461" s="89"/>
      <c r="G461" s="89"/>
      <c r="H461" s="94"/>
      <c r="I461" s="89"/>
      <c r="J461" s="89"/>
      <c r="K461" s="89"/>
      <c r="L461" s="89"/>
      <c r="M461" s="89"/>
      <c r="N461" s="89"/>
      <c r="O461" s="94"/>
      <c r="P461" s="89"/>
      <c r="Q461" s="89"/>
      <c r="R461" s="89"/>
      <c r="S461" s="89"/>
      <c r="T461" s="89"/>
      <c r="U461" s="89"/>
      <c r="V461" s="94"/>
      <c r="W461" s="89"/>
      <c r="X461" s="89"/>
      <c r="Y461" s="89"/>
      <c r="Z461" s="89"/>
      <c r="AA461" s="89"/>
      <c r="AB461" s="89"/>
      <c r="AC461" s="89"/>
      <c r="AD461" s="89"/>
    </row>
    <row r="462" spans="1:30" s="966" customFormat="1" ht="15.75">
      <c r="A462" s="88"/>
      <c r="B462" s="89"/>
      <c r="C462" s="89"/>
      <c r="D462" s="89"/>
      <c r="E462" s="89"/>
      <c r="F462" s="89"/>
      <c r="G462" s="89"/>
      <c r="H462" s="94"/>
      <c r="I462" s="89"/>
      <c r="J462" s="89"/>
      <c r="K462" s="89"/>
      <c r="L462" s="89"/>
      <c r="M462" s="89"/>
      <c r="N462" s="89"/>
      <c r="O462" s="94"/>
      <c r="P462" s="89"/>
      <c r="Q462" s="89"/>
      <c r="R462" s="89"/>
      <c r="S462" s="89"/>
      <c r="T462" s="89"/>
      <c r="U462" s="89"/>
      <c r="V462" s="94"/>
      <c r="W462" s="89"/>
      <c r="X462" s="89"/>
      <c r="Y462" s="89"/>
      <c r="Z462" s="89"/>
      <c r="AA462" s="89"/>
      <c r="AB462" s="89"/>
      <c r="AC462" s="89"/>
      <c r="AD462" s="89"/>
    </row>
    <row r="463" spans="1:30" s="966" customFormat="1" ht="15.75">
      <c r="A463" s="88"/>
      <c r="B463" s="89"/>
      <c r="C463" s="89"/>
      <c r="D463" s="89"/>
      <c r="E463" s="89"/>
      <c r="F463" s="89"/>
      <c r="G463" s="89"/>
      <c r="H463" s="94"/>
      <c r="I463" s="89"/>
      <c r="J463" s="89"/>
      <c r="K463" s="89"/>
      <c r="L463" s="89"/>
      <c r="M463" s="89"/>
      <c r="N463" s="89"/>
      <c r="O463" s="94"/>
      <c r="P463" s="89"/>
      <c r="Q463" s="89"/>
      <c r="R463" s="89"/>
      <c r="S463" s="89"/>
      <c r="T463" s="89"/>
      <c r="U463" s="89"/>
      <c r="V463" s="94"/>
      <c r="W463" s="89"/>
      <c r="X463" s="89"/>
      <c r="Y463" s="89"/>
      <c r="Z463" s="89"/>
      <c r="AA463" s="89"/>
      <c r="AB463" s="89"/>
      <c r="AC463" s="89"/>
      <c r="AD463" s="89"/>
    </row>
    <row r="464" spans="1:30" s="966" customFormat="1" ht="15.75">
      <c r="A464" s="88"/>
      <c r="B464" s="89"/>
      <c r="C464" s="89"/>
      <c r="D464" s="89"/>
      <c r="E464" s="89"/>
      <c r="F464" s="89"/>
      <c r="G464" s="89"/>
      <c r="H464" s="94"/>
      <c r="I464" s="89"/>
      <c r="J464" s="89"/>
      <c r="K464" s="89"/>
      <c r="L464" s="89"/>
      <c r="M464" s="89"/>
      <c r="N464" s="89"/>
      <c r="O464" s="94"/>
      <c r="P464" s="89"/>
      <c r="Q464" s="89"/>
      <c r="R464" s="89"/>
      <c r="S464" s="89"/>
      <c r="T464" s="89"/>
      <c r="U464" s="89"/>
      <c r="V464" s="94"/>
      <c r="W464" s="89"/>
      <c r="X464" s="89"/>
      <c r="Y464" s="89"/>
      <c r="Z464" s="89"/>
      <c r="AA464" s="89"/>
      <c r="AB464" s="89"/>
      <c r="AC464" s="89"/>
      <c r="AD464" s="89"/>
    </row>
    <row r="465" spans="1:30" s="966" customFormat="1" ht="15.75">
      <c r="A465" s="88"/>
      <c r="B465" s="89"/>
      <c r="C465" s="89"/>
      <c r="D465" s="89"/>
      <c r="E465" s="89"/>
      <c r="F465" s="89"/>
      <c r="G465" s="89"/>
      <c r="H465" s="94"/>
      <c r="I465" s="89"/>
      <c r="J465" s="89"/>
      <c r="K465" s="89"/>
      <c r="L465" s="89"/>
      <c r="M465" s="89"/>
      <c r="N465" s="89"/>
      <c r="O465" s="94"/>
      <c r="P465" s="89"/>
      <c r="Q465" s="89"/>
      <c r="R465" s="89"/>
      <c r="S465" s="89"/>
      <c r="T465" s="89"/>
      <c r="U465" s="89"/>
      <c r="V465" s="94"/>
      <c r="W465" s="89"/>
      <c r="X465" s="89"/>
      <c r="Y465" s="89"/>
      <c r="Z465" s="89"/>
      <c r="AA465" s="89"/>
      <c r="AB465" s="89"/>
      <c r="AC465" s="89"/>
      <c r="AD465" s="89"/>
    </row>
    <row r="466" spans="1:30" s="966" customFormat="1" ht="15.75">
      <c r="A466" s="88"/>
      <c r="B466" s="89"/>
      <c r="C466" s="89"/>
      <c r="D466" s="89"/>
      <c r="E466" s="89"/>
      <c r="F466" s="89"/>
      <c r="G466" s="89"/>
      <c r="H466" s="94"/>
      <c r="I466" s="89"/>
      <c r="J466" s="89"/>
      <c r="K466" s="89"/>
      <c r="L466" s="89"/>
      <c r="M466" s="89"/>
      <c r="N466" s="89"/>
      <c r="O466" s="94"/>
      <c r="P466" s="89"/>
      <c r="Q466" s="89"/>
      <c r="R466" s="89"/>
      <c r="S466" s="89"/>
      <c r="T466" s="89"/>
      <c r="U466" s="89"/>
      <c r="V466" s="94"/>
      <c r="W466" s="89"/>
      <c r="X466" s="89"/>
      <c r="Y466" s="89"/>
      <c r="Z466" s="89"/>
      <c r="AA466" s="89"/>
      <c r="AB466" s="89"/>
      <c r="AC466" s="89"/>
      <c r="AD466" s="89"/>
    </row>
    <row r="467" spans="1:30" s="966" customFormat="1" ht="15.75">
      <c r="A467" s="88"/>
      <c r="B467" s="89"/>
      <c r="C467" s="89"/>
      <c r="D467" s="89"/>
      <c r="E467" s="89"/>
      <c r="F467" s="89"/>
      <c r="G467" s="89"/>
      <c r="H467" s="94"/>
      <c r="I467" s="89"/>
      <c r="J467" s="89"/>
      <c r="K467" s="89"/>
      <c r="L467" s="89"/>
      <c r="M467" s="89"/>
      <c r="N467" s="89"/>
      <c r="O467" s="94"/>
      <c r="P467" s="89"/>
      <c r="Q467" s="89"/>
      <c r="R467" s="89"/>
      <c r="S467" s="89"/>
      <c r="T467" s="89"/>
      <c r="U467" s="89"/>
      <c r="V467" s="94"/>
      <c r="W467" s="89"/>
      <c r="X467" s="89"/>
      <c r="Y467" s="89"/>
      <c r="Z467" s="89"/>
      <c r="AA467" s="89"/>
      <c r="AB467" s="89"/>
      <c r="AC467" s="89"/>
      <c r="AD467" s="89"/>
    </row>
    <row r="468" spans="1:30" s="966" customFormat="1" ht="15.75">
      <c r="A468" s="88"/>
      <c r="B468" s="89"/>
      <c r="C468" s="89"/>
      <c r="D468" s="89"/>
      <c r="E468" s="89"/>
      <c r="F468" s="89"/>
      <c r="G468" s="89"/>
      <c r="H468" s="94"/>
      <c r="I468" s="89"/>
      <c r="J468" s="89"/>
      <c r="K468" s="89"/>
      <c r="L468" s="89"/>
      <c r="M468" s="89"/>
      <c r="N468" s="89"/>
      <c r="O468" s="94"/>
      <c r="P468" s="89"/>
      <c r="Q468" s="89"/>
      <c r="R468" s="89"/>
      <c r="S468" s="89"/>
      <c r="T468" s="89"/>
      <c r="U468" s="89"/>
      <c r="V468" s="94"/>
      <c r="W468" s="89"/>
      <c r="X468" s="89"/>
      <c r="Y468" s="89"/>
      <c r="Z468" s="89"/>
      <c r="AA468" s="89"/>
      <c r="AB468" s="89"/>
      <c r="AC468" s="89"/>
      <c r="AD468" s="89"/>
    </row>
    <row r="469" spans="1:30" s="966" customFormat="1" ht="15.75">
      <c r="A469" s="88"/>
      <c r="B469" s="89"/>
      <c r="C469" s="89"/>
      <c r="D469" s="89"/>
      <c r="E469" s="89"/>
      <c r="F469" s="89"/>
      <c r="G469" s="89"/>
      <c r="H469" s="94"/>
      <c r="I469" s="89"/>
      <c r="J469" s="89"/>
      <c r="K469" s="89"/>
      <c r="L469" s="89"/>
      <c r="M469" s="89"/>
      <c r="N469" s="89"/>
      <c r="O469" s="94"/>
      <c r="P469" s="89"/>
      <c r="Q469" s="89"/>
      <c r="R469" s="89"/>
      <c r="S469" s="89"/>
      <c r="T469" s="89"/>
      <c r="U469" s="89"/>
      <c r="V469" s="94"/>
      <c r="W469" s="89"/>
      <c r="X469" s="89"/>
      <c r="Y469" s="89"/>
      <c r="Z469" s="89"/>
      <c r="AA469" s="89"/>
      <c r="AB469" s="89"/>
      <c r="AC469" s="89"/>
      <c r="AD469" s="89"/>
    </row>
    <row r="470" spans="1:30" s="966" customFormat="1" ht="15.75">
      <c r="A470" s="88"/>
      <c r="B470" s="89"/>
      <c r="C470" s="89"/>
      <c r="D470" s="89"/>
      <c r="E470" s="89"/>
      <c r="F470" s="89"/>
      <c r="G470" s="89"/>
      <c r="H470" s="94"/>
      <c r="I470" s="89"/>
      <c r="J470" s="89"/>
      <c r="K470" s="89"/>
      <c r="L470" s="89"/>
      <c r="M470" s="89"/>
      <c r="N470" s="89"/>
      <c r="O470" s="94"/>
      <c r="P470" s="89"/>
      <c r="Q470" s="89"/>
      <c r="R470" s="89"/>
      <c r="S470" s="89"/>
      <c r="T470" s="89"/>
      <c r="U470" s="89"/>
      <c r="V470" s="94"/>
      <c r="W470" s="89"/>
      <c r="X470" s="89"/>
      <c r="Y470" s="89"/>
      <c r="Z470" s="89"/>
      <c r="AA470" s="89"/>
      <c r="AB470" s="89"/>
      <c r="AC470" s="89"/>
      <c r="AD470" s="89"/>
    </row>
    <row r="471" spans="1:30" s="966" customFormat="1" ht="15.75">
      <c r="A471" s="88"/>
      <c r="B471" s="89"/>
      <c r="C471" s="89"/>
      <c r="D471" s="89"/>
      <c r="E471" s="89"/>
      <c r="F471" s="89"/>
      <c r="G471" s="89"/>
      <c r="H471" s="94"/>
      <c r="I471" s="89"/>
      <c r="J471" s="89"/>
      <c r="K471" s="89"/>
      <c r="L471" s="89"/>
      <c r="M471" s="89"/>
      <c r="N471" s="89"/>
      <c r="O471" s="94"/>
      <c r="P471" s="89"/>
      <c r="Q471" s="89"/>
      <c r="R471" s="89"/>
      <c r="S471" s="89"/>
      <c r="T471" s="89"/>
      <c r="U471" s="89"/>
      <c r="V471" s="94"/>
      <c r="W471" s="89"/>
      <c r="X471" s="89"/>
      <c r="Y471" s="89"/>
      <c r="Z471" s="89"/>
      <c r="AA471" s="89"/>
      <c r="AB471" s="89"/>
      <c r="AC471" s="89"/>
      <c r="AD471" s="89"/>
    </row>
    <row r="472" spans="1:30" s="966" customFormat="1" ht="15.75">
      <c r="A472" s="88"/>
      <c r="B472" s="89"/>
      <c r="C472" s="89"/>
      <c r="D472" s="89"/>
      <c r="E472" s="89"/>
      <c r="F472" s="89"/>
      <c r="G472" s="89"/>
      <c r="H472" s="94"/>
      <c r="I472" s="89"/>
      <c r="J472" s="89"/>
      <c r="K472" s="89"/>
      <c r="L472" s="89"/>
      <c r="M472" s="89"/>
      <c r="N472" s="89"/>
      <c r="O472" s="94"/>
      <c r="P472" s="89"/>
      <c r="Q472" s="89"/>
      <c r="R472" s="89"/>
      <c r="S472" s="89"/>
      <c r="T472" s="89"/>
      <c r="U472" s="89"/>
      <c r="V472" s="94"/>
      <c r="W472" s="89"/>
      <c r="X472" s="89"/>
      <c r="Y472" s="89"/>
      <c r="Z472" s="89"/>
      <c r="AA472" s="89"/>
      <c r="AB472" s="89"/>
      <c r="AC472" s="89"/>
      <c r="AD472" s="89"/>
    </row>
    <row r="473" spans="1:30" s="966" customFormat="1" ht="15.75">
      <c r="A473" s="88"/>
      <c r="B473" s="89"/>
      <c r="C473" s="89"/>
      <c r="D473" s="89"/>
      <c r="E473" s="89"/>
      <c r="F473" s="89"/>
      <c r="G473" s="89"/>
      <c r="H473" s="94"/>
      <c r="I473" s="89"/>
      <c r="J473" s="89"/>
      <c r="K473" s="89"/>
      <c r="L473" s="89"/>
      <c r="M473" s="89"/>
      <c r="N473" s="89"/>
      <c r="O473" s="94"/>
      <c r="P473" s="89"/>
      <c r="Q473" s="89"/>
      <c r="R473" s="89"/>
      <c r="S473" s="89"/>
      <c r="T473" s="89"/>
      <c r="U473" s="89"/>
      <c r="V473" s="94"/>
      <c r="W473" s="89"/>
      <c r="X473" s="89"/>
      <c r="Y473" s="89"/>
      <c r="Z473" s="89"/>
      <c r="AA473" s="89"/>
      <c r="AB473" s="89"/>
      <c r="AC473" s="89"/>
      <c r="AD473" s="89"/>
    </row>
    <row r="474" spans="1:30" s="966" customFormat="1" ht="15.75">
      <c r="A474" s="88"/>
      <c r="B474" s="89"/>
      <c r="C474" s="89"/>
      <c r="D474" s="89"/>
      <c r="E474" s="89"/>
      <c r="F474" s="89"/>
      <c r="G474" s="89"/>
      <c r="H474" s="94"/>
      <c r="I474" s="89"/>
      <c r="J474" s="89"/>
      <c r="K474" s="89"/>
      <c r="L474" s="89"/>
      <c r="M474" s="89"/>
      <c r="N474" s="89"/>
      <c r="O474" s="94"/>
      <c r="P474" s="89"/>
      <c r="Q474" s="89"/>
      <c r="R474" s="89"/>
      <c r="S474" s="89"/>
      <c r="T474" s="89"/>
      <c r="U474" s="89"/>
      <c r="V474" s="94"/>
      <c r="W474" s="89"/>
      <c r="X474" s="89"/>
      <c r="Y474" s="89"/>
      <c r="Z474" s="89"/>
      <c r="AA474" s="89"/>
      <c r="AB474" s="89"/>
      <c r="AC474" s="89"/>
      <c r="AD474" s="89"/>
    </row>
    <row r="475" spans="1:30" s="966" customFormat="1" ht="15.75">
      <c r="A475" s="88"/>
      <c r="B475" s="89"/>
      <c r="C475" s="89"/>
      <c r="D475" s="89"/>
      <c r="E475" s="89"/>
      <c r="F475" s="89"/>
      <c r="G475" s="89"/>
      <c r="H475" s="94"/>
      <c r="I475" s="89"/>
      <c r="J475" s="89"/>
      <c r="K475" s="89"/>
      <c r="L475" s="89"/>
      <c r="M475" s="89"/>
      <c r="N475" s="89"/>
      <c r="O475" s="94"/>
      <c r="P475" s="89"/>
      <c r="Q475" s="89"/>
      <c r="R475" s="89"/>
      <c r="S475" s="89"/>
      <c r="T475" s="89"/>
      <c r="U475" s="89"/>
      <c r="V475" s="94"/>
      <c r="W475" s="89"/>
      <c r="X475" s="89"/>
      <c r="Y475" s="89"/>
      <c r="Z475" s="89"/>
      <c r="AA475" s="89"/>
      <c r="AB475" s="89"/>
      <c r="AC475" s="89"/>
      <c r="AD475" s="89"/>
    </row>
    <row r="476" spans="1:30" s="966" customFormat="1" ht="15.75">
      <c r="A476" s="88"/>
      <c r="B476" s="89"/>
      <c r="C476" s="89"/>
      <c r="D476" s="89"/>
      <c r="E476" s="89"/>
      <c r="F476" s="89"/>
      <c r="G476" s="89"/>
      <c r="H476" s="94"/>
      <c r="I476" s="89"/>
      <c r="J476" s="89"/>
      <c r="K476" s="89"/>
      <c r="L476" s="89"/>
      <c r="M476" s="89"/>
      <c r="N476" s="89"/>
      <c r="O476" s="94"/>
      <c r="P476" s="89"/>
      <c r="Q476" s="89"/>
      <c r="R476" s="89"/>
      <c r="S476" s="89"/>
      <c r="T476" s="89"/>
      <c r="U476" s="89"/>
      <c r="V476" s="94"/>
      <c r="W476" s="89"/>
      <c r="X476" s="89"/>
      <c r="Y476" s="89"/>
      <c r="Z476" s="89"/>
      <c r="AA476" s="89"/>
      <c r="AB476" s="89"/>
      <c r="AC476" s="89"/>
      <c r="AD476" s="89"/>
    </row>
    <row r="477" spans="1:30" s="966" customFormat="1" ht="15.75">
      <c r="A477" s="88"/>
      <c r="B477" s="89"/>
      <c r="C477" s="89"/>
      <c r="D477" s="89"/>
      <c r="E477" s="89"/>
      <c r="F477" s="89"/>
      <c r="G477" s="89"/>
      <c r="H477" s="94"/>
      <c r="I477" s="89"/>
      <c r="J477" s="89"/>
      <c r="K477" s="89"/>
      <c r="L477" s="89"/>
      <c r="M477" s="89"/>
      <c r="N477" s="89"/>
      <c r="O477" s="94"/>
      <c r="P477" s="89"/>
      <c r="Q477" s="89"/>
      <c r="R477" s="89"/>
      <c r="S477" s="89"/>
      <c r="T477" s="89"/>
      <c r="U477" s="89"/>
      <c r="V477" s="94"/>
      <c r="W477" s="89"/>
      <c r="X477" s="89"/>
      <c r="Y477" s="89"/>
      <c r="Z477" s="89"/>
      <c r="AA477" s="89"/>
      <c r="AB477" s="89"/>
      <c r="AC477" s="89"/>
      <c r="AD477" s="89"/>
    </row>
    <row r="478" spans="1:30" s="966" customFormat="1" ht="15.75">
      <c r="A478" s="88"/>
      <c r="B478" s="89"/>
      <c r="C478" s="89"/>
      <c r="D478" s="89"/>
      <c r="E478" s="89"/>
      <c r="F478" s="89"/>
      <c r="G478" s="89"/>
      <c r="H478" s="94"/>
      <c r="I478" s="89"/>
      <c r="J478" s="89"/>
      <c r="K478" s="89"/>
      <c r="L478" s="89"/>
      <c r="M478" s="89"/>
      <c r="N478" s="89"/>
      <c r="O478" s="94"/>
      <c r="P478" s="89"/>
      <c r="Q478" s="89"/>
      <c r="R478" s="89"/>
      <c r="S478" s="89"/>
      <c r="T478" s="89"/>
      <c r="U478" s="89"/>
      <c r="V478" s="94"/>
      <c r="W478" s="89"/>
      <c r="X478" s="89"/>
      <c r="Y478" s="89"/>
      <c r="Z478" s="89"/>
      <c r="AA478" s="89"/>
      <c r="AB478" s="89"/>
      <c r="AC478" s="89"/>
      <c r="AD478" s="89"/>
    </row>
    <row r="479" spans="1:30" s="966" customFormat="1" ht="15.75">
      <c r="A479" s="88"/>
      <c r="B479" s="89"/>
      <c r="C479" s="89"/>
      <c r="D479" s="89"/>
      <c r="E479" s="89"/>
      <c r="F479" s="89"/>
      <c r="G479" s="89"/>
      <c r="H479" s="94"/>
      <c r="I479" s="89"/>
      <c r="J479" s="89"/>
      <c r="K479" s="89"/>
      <c r="L479" s="89"/>
      <c r="M479" s="89"/>
      <c r="N479" s="89"/>
      <c r="O479" s="94"/>
      <c r="P479" s="89"/>
      <c r="Q479" s="89"/>
      <c r="R479" s="89"/>
      <c r="S479" s="89"/>
      <c r="T479" s="89"/>
      <c r="U479" s="89"/>
      <c r="V479" s="94"/>
      <c r="W479" s="89"/>
      <c r="X479" s="89"/>
      <c r="Y479" s="89"/>
      <c r="Z479" s="89"/>
      <c r="AA479" s="89"/>
      <c r="AB479" s="89"/>
      <c r="AC479" s="89"/>
      <c r="AD479" s="89"/>
    </row>
    <row r="480" spans="1:30" s="966" customFormat="1" ht="15.75">
      <c r="A480" s="88"/>
      <c r="B480" s="89"/>
      <c r="C480" s="89"/>
      <c r="D480" s="89"/>
      <c r="E480" s="89"/>
      <c r="F480" s="89"/>
      <c r="G480" s="89"/>
      <c r="H480" s="94"/>
      <c r="I480" s="89"/>
      <c r="J480" s="89"/>
      <c r="K480" s="89"/>
      <c r="L480" s="89"/>
      <c r="M480" s="89"/>
      <c r="N480" s="89"/>
      <c r="O480" s="94"/>
      <c r="P480" s="89"/>
      <c r="Q480" s="89"/>
      <c r="R480" s="89"/>
      <c r="S480" s="89"/>
      <c r="T480" s="89"/>
      <c r="U480" s="89"/>
      <c r="V480" s="94"/>
      <c r="W480" s="89"/>
      <c r="X480" s="89"/>
      <c r="Y480" s="89"/>
      <c r="Z480" s="89"/>
      <c r="AA480" s="89"/>
      <c r="AB480" s="89"/>
      <c r="AC480" s="89"/>
      <c r="AD480" s="89"/>
    </row>
    <row r="481" spans="1:30" s="966" customFormat="1" ht="15.75">
      <c r="A481" s="88"/>
      <c r="B481" s="89"/>
      <c r="C481" s="89"/>
      <c r="D481" s="89"/>
      <c r="E481" s="89"/>
      <c r="F481" s="89"/>
      <c r="G481" s="89"/>
      <c r="H481" s="94"/>
      <c r="I481" s="89"/>
      <c r="J481" s="89"/>
      <c r="K481" s="89"/>
      <c r="L481" s="89"/>
      <c r="M481" s="89"/>
      <c r="N481" s="89"/>
      <c r="O481" s="94"/>
      <c r="P481" s="89"/>
      <c r="Q481" s="89"/>
      <c r="R481" s="89"/>
      <c r="S481" s="89"/>
      <c r="T481" s="89"/>
      <c r="U481" s="89"/>
      <c r="V481" s="94"/>
      <c r="W481" s="89"/>
      <c r="X481" s="89"/>
      <c r="Y481" s="89"/>
      <c r="Z481" s="89"/>
      <c r="AA481" s="89"/>
      <c r="AB481" s="89"/>
      <c r="AC481" s="89"/>
      <c r="AD481" s="89"/>
    </row>
    <row r="482" spans="1:30" s="966" customFormat="1" ht="15.75">
      <c r="A482" s="88"/>
      <c r="B482" s="89"/>
      <c r="C482" s="89"/>
      <c r="D482" s="89"/>
      <c r="E482" s="89"/>
      <c r="F482" s="89"/>
      <c r="G482" s="89"/>
      <c r="H482" s="94"/>
      <c r="I482" s="89"/>
      <c r="J482" s="89"/>
      <c r="K482" s="89"/>
      <c r="L482" s="89"/>
      <c r="M482" s="89"/>
      <c r="N482" s="89"/>
      <c r="O482" s="94"/>
      <c r="P482" s="89"/>
      <c r="Q482" s="89"/>
      <c r="R482" s="89"/>
      <c r="S482" s="89"/>
      <c r="T482" s="89"/>
      <c r="U482" s="89"/>
      <c r="V482" s="94"/>
      <c r="W482" s="89"/>
      <c r="X482" s="89"/>
      <c r="Y482" s="89"/>
      <c r="Z482" s="89"/>
      <c r="AA482" s="89"/>
      <c r="AB482" s="89"/>
      <c r="AC482" s="89"/>
      <c r="AD482" s="89"/>
    </row>
    <row r="483" spans="1:30" s="966" customFormat="1" ht="15.75">
      <c r="A483" s="88"/>
      <c r="B483" s="89"/>
      <c r="C483" s="89"/>
      <c r="D483" s="89"/>
      <c r="E483" s="89"/>
      <c r="F483" s="89"/>
      <c r="G483" s="89"/>
      <c r="H483" s="94"/>
      <c r="I483" s="89"/>
      <c r="J483" s="89"/>
      <c r="K483" s="89"/>
      <c r="L483" s="89"/>
      <c r="M483" s="89"/>
      <c r="N483" s="89"/>
      <c r="O483" s="94"/>
      <c r="P483" s="89"/>
      <c r="Q483" s="89"/>
      <c r="R483" s="89"/>
      <c r="S483" s="89"/>
      <c r="T483" s="89"/>
      <c r="U483" s="89"/>
      <c r="V483" s="94"/>
      <c r="W483" s="89"/>
      <c r="X483" s="89"/>
      <c r="Y483" s="89"/>
      <c r="Z483" s="89"/>
      <c r="AA483" s="89"/>
      <c r="AB483" s="89"/>
      <c r="AC483" s="89"/>
      <c r="AD483" s="89"/>
    </row>
    <row r="484" spans="1:30" s="966" customFormat="1" ht="15.75">
      <c r="A484" s="88"/>
      <c r="B484" s="89"/>
      <c r="C484" s="89"/>
      <c r="D484" s="89"/>
      <c r="E484" s="89"/>
      <c r="F484" s="89"/>
      <c r="G484" s="89"/>
      <c r="H484" s="94"/>
      <c r="I484" s="89"/>
      <c r="J484" s="89"/>
      <c r="K484" s="89"/>
      <c r="L484" s="89"/>
      <c r="M484" s="89"/>
      <c r="N484" s="89"/>
      <c r="O484" s="94"/>
      <c r="P484" s="89"/>
      <c r="Q484" s="89"/>
      <c r="R484" s="89"/>
      <c r="S484" s="89"/>
      <c r="T484" s="89"/>
      <c r="U484" s="89"/>
      <c r="V484" s="94"/>
      <c r="W484" s="89"/>
      <c r="X484" s="89"/>
      <c r="Y484" s="89"/>
      <c r="Z484" s="89"/>
      <c r="AA484" s="89"/>
      <c r="AB484" s="89"/>
      <c r="AC484" s="89"/>
      <c r="AD484" s="89"/>
    </row>
    <row r="485" spans="1:30" s="966" customFormat="1" ht="15.75">
      <c r="A485" s="88"/>
      <c r="B485" s="89"/>
      <c r="C485" s="89"/>
      <c r="D485" s="89"/>
      <c r="E485" s="89"/>
      <c r="F485" s="89"/>
      <c r="G485" s="89"/>
      <c r="H485" s="94"/>
      <c r="I485" s="89"/>
      <c r="J485" s="89"/>
      <c r="K485" s="89"/>
      <c r="L485" s="89"/>
      <c r="M485" s="89"/>
      <c r="N485" s="89"/>
      <c r="O485" s="94"/>
      <c r="P485" s="89"/>
      <c r="Q485" s="89"/>
      <c r="R485" s="89"/>
      <c r="S485" s="89"/>
      <c r="T485" s="89"/>
      <c r="U485" s="89"/>
      <c r="V485" s="94"/>
      <c r="W485" s="89"/>
      <c r="X485" s="89"/>
      <c r="Y485" s="89"/>
      <c r="Z485" s="89"/>
      <c r="AA485" s="89"/>
      <c r="AB485" s="89"/>
      <c r="AC485" s="89"/>
      <c r="AD485" s="89"/>
    </row>
    <row r="486" spans="1:30" s="966" customFormat="1" ht="15.75">
      <c r="A486" s="88"/>
      <c r="B486" s="89"/>
      <c r="C486" s="89"/>
      <c r="D486" s="89"/>
      <c r="E486" s="89"/>
      <c r="F486" s="89"/>
      <c r="G486" s="89"/>
      <c r="H486" s="94"/>
      <c r="I486" s="89"/>
      <c r="J486" s="89"/>
      <c r="K486" s="89"/>
      <c r="L486" s="89"/>
      <c r="M486" s="89"/>
      <c r="N486" s="89"/>
      <c r="O486" s="94"/>
      <c r="P486" s="89"/>
      <c r="Q486" s="89"/>
      <c r="R486" s="89"/>
      <c r="S486" s="89"/>
      <c r="T486" s="89"/>
      <c r="U486" s="89"/>
      <c r="V486" s="94"/>
      <c r="W486" s="89"/>
      <c r="X486" s="89"/>
      <c r="Y486" s="89"/>
      <c r="Z486" s="89"/>
      <c r="AA486" s="89"/>
      <c r="AB486" s="89"/>
      <c r="AC486" s="89"/>
      <c r="AD486" s="89"/>
    </row>
    <row r="487" spans="1:30" s="966" customFormat="1" ht="15.75">
      <c r="A487" s="88"/>
      <c r="B487" s="89"/>
      <c r="C487" s="89"/>
      <c r="D487" s="89"/>
      <c r="E487" s="89"/>
      <c r="F487" s="89"/>
      <c r="G487" s="89"/>
      <c r="H487" s="94"/>
      <c r="I487" s="89"/>
      <c r="J487" s="89"/>
      <c r="K487" s="89"/>
      <c r="L487" s="89"/>
      <c r="M487" s="89"/>
      <c r="N487" s="89"/>
      <c r="O487" s="94"/>
      <c r="P487" s="89"/>
      <c r="Q487" s="89"/>
      <c r="R487" s="89"/>
      <c r="S487" s="89"/>
      <c r="T487" s="89"/>
      <c r="U487" s="89"/>
      <c r="V487" s="94"/>
      <c r="W487" s="89"/>
      <c r="X487" s="89"/>
      <c r="Y487" s="89"/>
      <c r="Z487" s="89"/>
      <c r="AA487" s="89"/>
      <c r="AB487" s="89"/>
      <c r="AC487" s="89"/>
      <c r="AD487" s="89"/>
    </row>
    <row r="488" spans="1:30" s="966" customFormat="1" ht="15.75">
      <c r="A488" s="88"/>
      <c r="B488" s="89"/>
      <c r="C488" s="89"/>
      <c r="D488" s="89"/>
      <c r="E488" s="89"/>
      <c r="F488" s="89"/>
      <c r="G488" s="89"/>
      <c r="H488" s="94"/>
      <c r="I488" s="89"/>
      <c r="J488" s="89"/>
      <c r="K488" s="89"/>
      <c r="L488" s="89"/>
      <c r="M488" s="89"/>
      <c r="N488" s="89"/>
      <c r="O488" s="94"/>
      <c r="P488" s="89"/>
      <c r="Q488" s="89"/>
      <c r="R488" s="89"/>
      <c r="S488" s="89"/>
      <c r="T488" s="89"/>
      <c r="U488" s="89"/>
      <c r="V488" s="94"/>
      <c r="W488" s="89"/>
      <c r="X488" s="89"/>
      <c r="Y488" s="89"/>
      <c r="Z488" s="89"/>
      <c r="AA488" s="89"/>
      <c r="AB488" s="89"/>
      <c r="AC488" s="89"/>
      <c r="AD488" s="89"/>
    </row>
    <row r="489" spans="1:30" s="966" customFormat="1" ht="15.75">
      <c r="A489" s="88"/>
      <c r="B489" s="89"/>
      <c r="C489" s="89"/>
      <c r="D489" s="89"/>
      <c r="E489" s="89"/>
      <c r="F489" s="89"/>
      <c r="G489" s="89"/>
      <c r="H489" s="94"/>
      <c r="I489" s="89"/>
      <c r="J489" s="89"/>
      <c r="K489" s="89"/>
      <c r="L489" s="89"/>
      <c r="M489" s="89"/>
      <c r="N489" s="89"/>
      <c r="O489" s="94"/>
      <c r="P489" s="89"/>
      <c r="Q489" s="89"/>
      <c r="R489" s="89"/>
      <c r="S489" s="89"/>
      <c r="T489" s="89"/>
      <c r="U489" s="89"/>
      <c r="V489" s="94"/>
      <c r="W489" s="89"/>
      <c r="X489" s="89"/>
      <c r="Y489" s="89"/>
      <c r="Z489" s="89"/>
      <c r="AA489" s="89"/>
      <c r="AB489" s="89"/>
      <c r="AC489" s="89"/>
      <c r="AD489" s="89"/>
    </row>
    <row r="490" spans="1:30" s="966" customFormat="1" ht="15.75">
      <c r="A490" s="88"/>
      <c r="B490" s="89"/>
      <c r="C490" s="89"/>
      <c r="D490" s="89"/>
      <c r="E490" s="89"/>
      <c r="F490" s="89"/>
      <c r="G490" s="89"/>
      <c r="H490" s="94"/>
      <c r="I490" s="89"/>
      <c r="J490" s="89"/>
      <c r="K490" s="89"/>
      <c r="L490" s="89"/>
      <c r="M490" s="89"/>
      <c r="N490" s="89"/>
      <c r="O490" s="94"/>
      <c r="P490" s="89"/>
      <c r="Q490" s="89"/>
      <c r="R490" s="89"/>
      <c r="S490" s="89"/>
      <c r="T490" s="89"/>
      <c r="U490" s="89"/>
      <c r="V490" s="94"/>
      <c r="W490" s="89"/>
      <c r="X490" s="89"/>
      <c r="Y490" s="89"/>
      <c r="Z490" s="89"/>
      <c r="AA490" s="89"/>
      <c r="AB490" s="89"/>
      <c r="AC490" s="89"/>
      <c r="AD490" s="89"/>
    </row>
    <row r="491" spans="1:30" s="966" customFormat="1" ht="15.75">
      <c r="A491" s="88"/>
      <c r="B491" s="89"/>
      <c r="C491" s="89"/>
      <c r="D491" s="89"/>
      <c r="E491" s="89"/>
      <c r="F491" s="89"/>
      <c r="G491" s="89"/>
      <c r="H491" s="94"/>
      <c r="I491" s="89"/>
      <c r="J491" s="89"/>
      <c r="K491" s="89"/>
      <c r="L491" s="89"/>
      <c r="M491" s="89"/>
      <c r="N491" s="89"/>
      <c r="O491" s="94"/>
      <c r="P491" s="89"/>
      <c r="Q491" s="89"/>
      <c r="R491" s="89"/>
      <c r="S491" s="89"/>
      <c r="T491" s="89"/>
      <c r="U491" s="89"/>
      <c r="V491" s="94"/>
      <c r="W491" s="89"/>
      <c r="X491" s="89"/>
      <c r="Y491" s="89"/>
      <c r="Z491" s="89"/>
      <c r="AA491" s="89"/>
      <c r="AB491" s="89"/>
      <c r="AC491" s="89"/>
      <c r="AD491" s="89"/>
    </row>
    <row r="492" spans="1:30" s="966" customFormat="1" ht="15.75">
      <c r="A492" s="88"/>
      <c r="B492" s="89"/>
      <c r="C492" s="89"/>
      <c r="D492" s="89"/>
      <c r="E492" s="89"/>
      <c r="F492" s="89"/>
      <c r="G492" s="89"/>
      <c r="H492" s="94"/>
      <c r="I492" s="89"/>
      <c r="J492" s="89"/>
      <c r="K492" s="89"/>
      <c r="L492" s="89"/>
      <c r="M492" s="89"/>
      <c r="N492" s="89"/>
      <c r="O492" s="94"/>
      <c r="P492" s="89"/>
      <c r="Q492" s="89"/>
      <c r="R492" s="89"/>
      <c r="S492" s="89"/>
      <c r="T492" s="89"/>
      <c r="U492" s="89"/>
      <c r="V492" s="94"/>
      <c r="W492" s="89"/>
      <c r="X492" s="89"/>
      <c r="Y492" s="89"/>
      <c r="Z492" s="89"/>
      <c r="AA492" s="89"/>
      <c r="AB492" s="89"/>
      <c r="AC492" s="89"/>
      <c r="AD492" s="89"/>
    </row>
    <row r="493" spans="1:30" s="966" customFormat="1" ht="15.75">
      <c r="A493" s="88"/>
      <c r="B493" s="89"/>
      <c r="C493" s="89"/>
      <c r="D493" s="89"/>
      <c r="E493" s="89"/>
      <c r="F493" s="89"/>
      <c r="G493" s="89"/>
      <c r="H493" s="94"/>
      <c r="I493" s="89"/>
      <c r="J493" s="89"/>
      <c r="K493" s="89"/>
      <c r="L493" s="89"/>
      <c r="M493" s="89"/>
      <c r="N493" s="89"/>
      <c r="O493" s="94"/>
      <c r="P493" s="89"/>
      <c r="Q493" s="89"/>
      <c r="R493" s="89"/>
      <c r="S493" s="89"/>
      <c r="T493" s="89"/>
      <c r="U493" s="89"/>
      <c r="V493" s="94"/>
      <c r="W493" s="89"/>
      <c r="X493" s="89"/>
      <c r="Y493" s="89"/>
      <c r="Z493" s="89"/>
      <c r="AA493" s="89"/>
      <c r="AB493" s="89"/>
      <c r="AC493" s="89"/>
      <c r="AD493" s="89"/>
    </row>
    <row r="494" spans="1:30" s="966" customFormat="1" ht="15.75">
      <c r="A494" s="88"/>
      <c r="B494" s="89"/>
      <c r="C494" s="89"/>
      <c r="D494" s="89"/>
      <c r="E494" s="89"/>
      <c r="F494" s="89"/>
      <c r="G494" s="89"/>
      <c r="H494" s="94"/>
      <c r="I494" s="89"/>
      <c r="J494" s="89"/>
      <c r="K494" s="89"/>
      <c r="L494" s="89"/>
      <c r="M494" s="89"/>
      <c r="N494" s="89"/>
      <c r="O494" s="94"/>
      <c r="P494" s="89"/>
      <c r="Q494" s="89"/>
      <c r="R494" s="89"/>
      <c r="S494" s="89"/>
      <c r="T494" s="89"/>
      <c r="U494" s="89"/>
      <c r="V494" s="94"/>
      <c r="W494" s="89"/>
      <c r="X494" s="89"/>
      <c r="Y494" s="89"/>
      <c r="Z494" s="89"/>
      <c r="AA494" s="89"/>
      <c r="AB494" s="89"/>
      <c r="AC494" s="89"/>
      <c r="AD494" s="89"/>
    </row>
    <row r="495" spans="1:30" s="966" customFormat="1" ht="15.75">
      <c r="A495" s="88"/>
      <c r="B495" s="89"/>
      <c r="C495" s="89"/>
      <c r="D495" s="89"/>
      <c r="E495" s="89"/>
      <c r="F495" s="89"/>
      <c r="G495" s="89"/>
      <c r="H495" s="94"/>
      <c r="I495" s="89"/>
      <c r="J495" s="89"/>
      <c r="K495" s="89"/>
      <c r="L495" s="89"/>
      <c r="M495" s="89"/>
      <c r="N495" s="89"/>
      <c r="O495" s="94"/>
      <c r="P495" s="89"/>
      <c r="Q495" s="89"/>
      <c r="R495" s="89"/>
      <c r="S495" s="89"/>
      <c r="T495" s="89"/>
      <c r="U495" s="89"/>
      <c r="V495" s="94"/>
      <c r="W495" s="89"/>
      <c r="X495" s="89"/>
      <c r="Y495" s="89"/>
      <c r="Z495" s="89"/>
      <c r="AA495" s="89"/>
      <c r="AB495" s="89"/>
      <c r="AC495" s="89"/>
      <c r="AD495" s="89"/>
    </row>
    <row r="496" spans="1:30" s="966" customFormat="1" ht="15.75">
      <c r="A496" s="88"/>
      <c r="B496" s="89"/>
      <c r="C496" s="89"/>
      <c r="D496" s="89"/>
      <c r="E496" s="89"/>
      <c r="F496" s="89"/>
      <c r="G496" s="89"/>
      <c r="H496" s="94"/>
      <c r="I496" s="89"/>
      <c r="J496" s="89"/>
      <c r="K496" s="89"/>
      <c r="L496" s="89"/>
      <c r="M496" s="89"/>
      <c r="N496" s="89"/>
      <c r="O496" s="94"/>
      <c r="P496" s="89"/>
      <c r="Q496" s="89"/>
      <c r="R496" s="89"/>
      <c r="S496" s="89"/>
      <c r="T496" s="89"/>
      <c r="U496" s="89"/>
      <c r="V496" s="94"/>
      <c r="W496" s="89"/>
      <c r="X496" s="89"/>
      <c r="Y496" s="89"/>
      <c r="Z496" s="89"/>
      <c r="AA496" s="89"/>
      <c r="AB496" s="89"/>
      <c r="AC496" s="89"/>
      <c r="AD496" s="89"/>
    </row>
    <row r="497" spans="1:30" s="966" customFormat="1" ht="15.75">
      <c r="A497" s="88"/>
      <c r="B497" s="89"/>
      <c r="C497" s="89"/>
      <c r="D497" s="89"/>
      <c r="E497" s="89"/>
      <c r="F497" s="89"/>
      <c r="G497" s="89"/>
      <c r="H497" s="94"/>
      <c r="I497" s="89"/>
      <c r="J497" s="89"/>
      <c r="K497" s="89"/>
      <c r="L497" s="89"/>
      <c r="M497" s="89"/>
      <c r="N497" s="89"/>
      <c r="O497" s="94"/>
      <c r="P497" s="89"/>
      <c r="Q497" s="89"/>
      <c r="R497" s="89"/>
      <c r="S497" s="89"/>
      <c r="T497" s="89"/>
      <c r="U497" s="89"/>
      <c r="V497" s="94"/>
      <c r="W497" s="89"/>
      <c r="X497" s="89"/>
      <c r="Y497" s="89"/>
      <c r="Z497" s="89"/>
      <c r="AA497" s="89"/>
      <c r="AB497" s="89"/>
      <c r="AC497" s="89"/>
      <c r="AD497" s="89"/>
    </row>
    <row r="498" spans="1:30" s="966" customFormat="1" ht="15.75">
      <c r="A498" s="88"/>
      <c r="B498" s="89"/>
      <c r="C498" s="89"/>
      <c r="D498" s="89"/>
      <c r="E498" s="89"/>
      <c r="F498" s="89"/>
      <c r="G498" s="89"/>
      <c r="H498" s="94"/>
      <c r="I498" s="89"/>
      <c r="J498" s="89"/>
      <c r="K498" s="89"/>
      <c r="L498" s="89"/>
      <c r="M498" s="89"/>
      <c r="N498" s="89"/>
      <c r="O498" s="94"/>
      <c r="P498" s="89"/>
      <c r="Q498" s="89"/>
      <c r="R498" s="89"/>
      <c r="S498" s="89"/>
      <c r="T498" s="89"/>
      <c r="U498" s="89"/>
      <c r="V498" s="94"/>
      <c r="W498" s="89"/>
      <c r="X498" s="89"/>
      <c r="Y498" s="89"/>
      <c r="Z498" s="89"/>
      <c r="AA498" s="89"/>
      <c r="AB498" s="89"/>
      <c r="AC498" s="89"/>
      <c r="AD498" s="89"/>
    </row>
    <row r="499" spans="1:30" s="966" customFormat="1" ht="15.75">
      <c r="A499" s="88"/>
      <c r="B499" s="89"/>
      <c r="C499" s="89"/>
      <c r="D499" s="89"/>
      <c r="E499" s="89"/>
      <c r="F499" s="89"/>
      <c r="G499" s="89"/>
      <c r="H499" s="94"/>
      <c r="I499" s="89"/>
      <c r="J499" s="89"/>
      <c r="K499" s="89"/>
      <c r="L499" s="89"/>
      <c r="M499" s="89"/>
      <c r="N499" s="89"/>
      <c r="O499" s="94"/>
      <c r="P499" s="89"/>
      <c r="Q499" s="89"/>
      <c r="R499" s="89"/>
      <c r="S499" s="89"/>
      <c r="T499" s="89"/>
      <c r="U499" s="89"/>
      <c r="V499" s="94"/>
      <c r="W499" s="89"/>
      <c r="X499" s="89"/>
      <c r="Y499" s="89"/>
      <c r="Z499" s="89"/>
      <c r="AA499" s="89"/>
      <c r="AB499" s="89"/>
      <c r="AC499" s="89"/>
      <c r="AD499" s="89"/>
    </row>
    <row r="500" spans="1:30" s="966" customFormat="1" ht="15.75">
      <c r="A500" s="88"/>
      <c r="B500" s="89"/>
      <c r="C500" s="89"/>
      <c r="D500" s="89"/>
      <c r="E500" s="89"/>
      <c r="F500" s="89"/>
      <c r="G500" s="89"/>
      <c r="H500" s="94"/>
      <c r="I500" s="89"/>
      <c r="J500" s="89"/>
      <c r="K500" s="89"/>
      <c r="L500" s="89"/>
      <c r="M500" s="89"/>
      <c r="N500" s="89"/>
      <c r="O500" s="94"/>
      <c r="P500" s="89"/>
      <c r="Q500" s="89"/>
      <c r="R500" s="89"/>
      <c r="S500" s="89"/>
      <c r="T500" s="89"/>
      <c r="U500" s="89"/>
      <c r="V500" s="94"/>
      <c r="W500" s="89"/>
      <c r="X500" s="89"/>
      <c r="Y500" s="89"/>
      <c r="Z500" s="89"/>
      <c r="AA500" s="89"/>
      <c r="AB500" s="89"/>
      <c r="AC500" s="89"/>
      <c r="AD500" s="89"/>
    </row>
    <row r="501" spans="1:30" s="966" customFormat="1" ht="15.75">
      <c r="A501" s="88"/>
      <c r="B501" s="89"/>
      <c r="C501" s="89"/>
      <c r="D501" s="89"/>
      <c r="E501" s="89"/>
      <c r="F501" s="89"/>
      <c r="G501" s="89"/>
      <c r="H501" s="94"/>
      <c r="I501" s="89"/>
      <c r="J501" s="89"/>
      <c r="K501" s="89"/>
      <c r="L501" s="89"/>
      <c r="M501" s="89"/>
      <c r="N501" s="89"/>
      <c r="O501" s="94"/>
      <c r="P501" s="89"/>
      <c r="Q501" s="89"/>
      <c r="R501" s="89"/>
      <c r="S501" s="89"/>
      <c r="T501" s="89"/>
      <c r="U501" s="89"/>
      <c r="V501" s="94"/>
      <c r="W501" s="89"/>
      <c r="X501" s="89"/>
      <c r="Y501" s="89"/>
      <c r="Z501" s="89"/>
      <c r="AA501" s="89"/>
      <c r="AB501" s="89"/>
      <c r="AC501" s="89"/>
      <c r="AD501" s="89"/>
    </row>
    <row r="502" spans="1:30" s="966" customFormat="1" ht="15.75">
      <c r="A502" s="88"/>
      <c r="B502" s="89"/>
      <c r="C502" s="89"/>
      <c r="D502" s="89"/>
      <c r="E502" s="89"/>
      <c r="F502" s="89"/>
      <c r="G502" s="89"/>
      <c r="H502" s="94"/>
      <c r="I502" s="89"/>
      <c r="J502" s="89"/>
      <c r="K502" s="89"/>
      <c r="L502" s="89"/>
      <c r="M502" s="89"/>
      <c r="N502" s="89"/>
      <c r="O502" s="94"/>
      <c r="P502" s="89"/>
      <c r="Q502" s="89"/>
      <c r="R502" s="89"/>
      <c r="S502" s="89"/>
      <c r="T502" s="89"/>
      <c r="U502" s="89"/>
      <c r="V502" s="94"/>
      <c r="W502" s="89"/>
      <c r="X502" s="89"/>
      <c r="Y502" s="89"/>
      <c r="Z502" s="89"/>
      <c r="AA502" s="89"/>
      <c r="AB502" s="89"/>
      <c r="AC502" s="89"/>
      <c r="AD502" s="89"/>
    </row>
    <row r="503" spans="1:30" s="966" customFormat="1" ht="15.75">
      <c r="A503" s="88"/>
      <c r="B503" s="89"/>
      <c r="C503" s="89"/>
      <c r="D503" s="89"/>
      <c r="E503" s="89"/>
      <c r="F503" s="89"/>
      <c r="G503" s="89"/>
      <c r="H503" s="94"/>
      <c r="I503" s="89"/>
      <c r="J503" s="89"/>
      <c r="K503" s="89"/>
      <c r="L503" s="89"/>
      <c r="M503" s="89"/>
      <c r="N503" s="89"/>
      <c r="O503" s="94"/>
      <c r="P503" s="89"/>
      <c r="Q503" s="89"/>
      <c r="R503" s="89"/>
      <c r="S503" s="89"/>
      <c r="T503" s="89"/>
      <c r="U503" s="89"/>
      <c r="V503" s="94"/>
      <c r="W503" s="89"/>
      <c r="X503" s="89"/>
      <c r="Y503" s="89"/>
      <c r="Z503" s="89"/>
      <c r="AA503" s="89"/>
      <c r="AB503" s="89"/>
      <c r="AC503" s="89"/>
      <c r="AD503" s="89"/>
    </row>
    <row r="504" spans="1:30" s="966" customFormat="1" ht="15.75">
      <c r="A504" s="88"/>
      <c r="B504" s="89"/>
      <c r="C504" s="89"/>
      <c r="D504" s="89"/>
      <c r="E504" s="89"/>
      <c r="F504" s="89"/>
      <c r="G504" s="89"/>
      <c r="H504" s="94"/>
      <c r="I504" s="89"/>
      <c r="J504" s="89"/>
      <c r="K504" s="89"/>
      <c r="L504" s="89"/>
      <c r="M504" s="89"/>
      <c r="N504" s="89"/>
      <c r="O504" s="94"/>
      <c r="P504" s="89"/>
      <c r="Q504" s="89"/>
      <c r="R504" s="89"/>
      <c r="S504" s="89"/>
      <c r="T504" s="89"/>
      <c r="U504" s="89"/>
      <c r="V504" s="94"/>
      <c r="W504" s="89"/>
      <c r="X504" s="89"/>
      <c r="Y504" s="89"/>
      <c r="Z504" s="89"/>
      <c r="AA504" s="89"/>
      <c r="AB504" s="89"/>
      <c r="AC504" s="89"/>
      <c r="AD504" s="89"/>
    </row>
    <row r="505" spans="1:30" s="966" customFormat="1" ht="15.75">
      <c r="A505" s="88"/>
      <c r="B505" s="89"/>
      <c r="C505" s="89"/>
      <c r="D505" s="89"/>
      <c r="E505" s="89"/>
      <c r="F505" s="89"/>
      <c r="G505" s="89"/>
      <c r="H505" s="94"/>
      <c r="I505" s="89"/>
      <c r="J505" s="89"/>
      <c r="K505" s="89"/>
      <c r="L505" s="89"/>
      <c r="M505" s="89"/>
      <c r="N505" s="89"/>
      <c r="O505" s="94"/>
      <c r="P505" s="89"/>
      <c r="Q505" s="89"/>
      <c r="R505" s="89"/>
      <c r="S505" s="89"/>
      <c r="T505" s="89"/>
      <c r="U505" s="89"/>
      <c r="V505" s="94"/>
      <c r="W505" s="89"/>
      <c r="X505" s="89"/>
      <c r="Y505" s="89"/>
      <c r="Z505" s="89"/>
      <c r="AA505" s="89"/>
      <c r="AB505" s="89"/>
      <c r="AC505" s="89"/>
      <c r="AD505" s="89"/>
    </row>
    <row r="506" spans="1:30" s="966" customFormat="1" ht="15.75">
      <c r="A506" s="88"/>
      <c r="B506" s="89"/>
      <c r="C506" s="89"/>
      <c r="D506" s="89"/>
      <c r="E506" s="89"/>
      <c r="F506" s="89"/>
      <c r="G506" s="89"/>
      <c r="H506" s="94"/>
      <c r="I506" s="89"/>
      <c r="J506" s="89"/>
      <c r="K506" s="89"/>
      <c r="L506" s="89"/>
      <c r="M506" s="89"/>
      <c r="N506" s="89"/>
      <c r="O506" s="94"/>
      <c r="P506" s="89"/>
      <c r="Q506" s="89"/>
      <c r="R506" s="89"/>
      <c r="S506" s="89"/>
      <c r="T506" s="89"/>
      <c r="U506" s="89"/>
      <c r="V506" s="94"/>
      <c r="W506" s="89"/>
      <c r="X506" s="89"/>
      <c r="Y506" s="89"/>
      <c r="Z506" s="89"/>
      <c r="AA506" s="89"/>
      <c r="AB506" s="89"/>
      <c r="AC506" s="89"/>
      <c r="AD506" s="89"/>
    </row>
    <row r="507" spans="1:30" s="966" customFormat="1" ht="15.75">
      <c r="A507" s="88"/>
      <c r="B507" s="89"/>
      <c r="C507" s="89"/>
      <c r="D507" s="89"/>
      <c r="E507" s="89"/>
      <c r="F507" s="89"/>
      <c r="G507" s="89"/>
      <c r="H507" s="94"/>
      <c r="I507" s="89"/>
      <c r="J507" s="89"/>
      <c r="K507" s="89"/>
      <c r="L507" s="89"/>
      <c r="M507" s="89"/>
      <c r="N507" s="89"/>
      <c r="O507" s="94"/>
      <c r="P507" s="89"/>
      <c r="Q507" s="89"/>
      <c r="R507" s="89"/>
      <c r="S507" s="89"/>
      <c r="T507" s="89"/>
      <c r="U507" s="89"/>
      <c r="V507" s="94"/>
      <c r="W507" s="89"/>
      <c r="X507" s="89"/>
      <c r="Y507" s="89"/>
      <c r="Z507" s="89"/>
      <c r="AA507" s="89"/>
      <c r="AB507" s="89"/>
      <c r="AC507" s="89"/>
      <c r="AD507" s="89"/>
    </row>
    <row r="508" spans="1:30" s="966" customFormat="1" ht="15.75">
      <c r="A508" s="88"/>
      <c r="B508" s="89"/>
      <c r="C508" s="89"/>
      <c r="D508" s="89"/>
      <c r="E508" s="89"/>
      <c r="F508" s="89"/>
      <c r="G508" s="89"/>
      <c r="H508" s="94"/>
      <c r="I508" s="89"/>
      <c r="J508" s="89"/>
      <c r="K508" s="89"/>
      <c r="L508" s="89"/>
      <c r="M508" s="89"/>
      <c r="N508" s="89"/>
      <c r="O508" s="94"/>
      <c r="P508" s="89"/>
      <c r="Q508" s="89"/>
      <c r="R508" s="89"/>
      <c r="S508" s="89"/>
      <c r="T508" s="89"/>
      <c r="U508" s="89"/>
      <c r="V508" s="94"/>
      <c r="W508" s="89"/>
      <c r="X508" s="89"/>
      <c r="Y508" s="89"/>
      <c r="Z508" s="89"/>
      <c r="AA508" s="89"/>
      <c r="AB508" s="89"/>
      <c r="AC508" s="89"/>
      <c r="AD508" s="89"/>
    </row>
    <row r="509" spans="1:30" s="966" customFormat="1" ht="15.75">
      <c r="A509" s="88"/>
      <c r="B509" s="89"/>
      <c r="C509" s="89"/>
      <c r="D509" s="89"/>
      <c r="E509" s="89"/>
      <c r="F509" s="89"/>
      <c r="G509" s="89"/>
      <c r="H509" s="94"/>
      <c r="I509" s="89"/>
      <c r="J509" s="89"/>
      <c r="K509" s="89"/>
      <c r="L509" s="89"/>
      <c r="M509" s="89"/>
      <c r="N509" s="89"/>
      <c r="O509" s="94"/>
      <c r="P509" s="89"/>
      <c r="Q509" s="89"/>
      <c r="R509" s="89"/>
      <c r="S509" s="89"/>
      <c r="T509" s="89"/>
      <c r="U509" s="89"/>
      <c r="V509" s="94"/>
      <c r="W509" s="89"/>
      <c r="X509" s="89"/>
      <c r="Y509" s="89"/>
      <c r="Z509" s="89"/>
      <c r="AA509" s="89"/>
      <c r="AB509" s="89"/>
      <c r="AC509" s="89"/>
      <c r="AD509" s="89"/>
    </row>
    <row r="510" spans="1:30" s="966" customFormat="1" ht="15.75">
      <c r="A510" s="88"/>
      <c r="B510" s="89"/>
      <c r="C510" s="89"/>
      <c r="D510" s="89"/>
      <c r="E510" s="89"/>
      <c r="F510" s="89"/>
      <c r="G510" s="89"/>
      <c r="H510" s="94"/>
      <c r="I510" s="89"/>
      <c r="J510" s="89"/>
      <c r="K510" s="89"/>
      <c r="L510" s="89"/>
      <c r="M510" s="89"/>
      <c r="N510" s="89"/>
      <c r="O510" s="94"/>
      <c r="P510" s="89"/>
      <c r="Q510" s="89"/>
      <c r="R510" s="89"/>
      <c r="S510" s="89"/>
      <c r="T510" s="89"/>
      <c r="U510" s="89"/>
      <c r="V510" s="94"/>
      <c r="W510" s="89"/>
      <c r="X510" s="89"/>
      <c r="Y510" s="89"/>
      <c r="Z510" s="89"/>
      <c r="AA510" s="89"/>
      <c r="AB510" s="89"/>
      <c r="AC510" s="89"/>
      <c r="AD510" s="89"/>
    </row>
    <row r="511" spans="1:30" s="966" customFormat="1" ht="15.75">
      <c r="A511" s="88"/>
      <c r="B511" s="89"/>
      <c r="C511" s="89"/>
      <c r="D511" s="89"/>
      <c r="E511" s="89"/>
      <c r="F511" s="89"/>
      <c r="G511" s="89"/>
      <c r="H511" s="94"/>
      <c r="I511" s="89"/>
      <c r="J511" s="89"/>
      <c r="K511" s="89"/>
      <c r="L511" s="89"/>
      <c r="M511" s="89"/>
      <c r="N511" s="89"/>
      <c r="O511" s="94"/>
      <c r="P511" s="89"/>
      <c r="Q511" s="89"/>
      <c r="R511" s="89"/>
      <c r="S511" s="89"/>
      <c r="T511" s="89"/>
      <c r="U511" s="89"/>
      <c r="V511" s="94"/>
      <c r="W511" s="89"/>
      <c r="X511" s="89"/>
      <c r="Y511" s="89"/>
      <c r="Z511" s="89"/>
      <c r="AA511" s="89"/>
      <c r="AB511" s="89"/>
      <c r="AC511" s="89"/>
      <c r="AD511" s="89"/>
    </row>
    <row r="512" spans="1:30" s="966" customFormat="1" ht="15.75">
      <c r="A512" s="88"/>
      <c r="B512" s="89"/>
      <c r="C512" s="89"/>
      <c r="D512" s="89"/>
      <c r="E512" s="89"/>
      <c r="F512" s="89"/>
      <c r="G512" s="89"/>
      <c r="H512" s="94"/>
      <c r="I512" s="89"/>
      <c r="J512" s="89"/>
      <c r="K512" s="89"/>
      <c r="L512" s="89"/>
      <c r="M512" s="89"/>
      <c r="N512" s="89"/>
      <c r="O512" s="94"/>
      <c r="P512" s="89"/>
      <c r="Q512" s="89"/>
      <c r="R512" s="89"/>
      <c r="S512" s="89"/>
      <c r="T512" s="89"/>
      <c r="U512" s="89"/>
      <c r="V512" s="94"/>
      <c r="W512" s="89"/>
      <c r="X512" s="89"/>
      <c r="Y512" s="89"/>
      <c r="Z512" s="89"/>
      <c r="AA512" s="89"/>
      <c r="AB512" s="89"/>
      <c r="AC512" s="89"/>
      <c r="AD512" s="89"/>
    </row>
    <row r="513" spans="1:30" s="966" customFormat="1" ht="15.75">
      <c r="A513" s="88"/>
      <c r="B513" s="89"/>
      <c r="C513" s="89"/>
      <c r="D513" s="89"/>
      <c r="E513" s="89"/>
      <c r="F513" s="89"/>
      <c r="G513" s="89"/>
      <c r="H513" s="94"/>
      <c r="I513" s="89"/>
      <c r="J513" s="89"/>
      <c r="K513" s="89"/>
      <c r="L513" s="89"/>
      <c r="M513" s="89"/>
      <c r="N513" s="89"/>
      <c r="O513" s="94"/>
      <c r="P513" s="89"/>
      <c r="Q513" s="89"/>
      <c r="R513" s="89"/>
      <c r="S513" s="89"/>
      <c r="T513" s="89"/>
      <c r="U513" s="89"/>
      <c r="V513" s="94"/>
      <c r="W513" s="89"/>
      <c r="X513" s="89"/>
      <c r="Y513" s="89"/>
      <c r="Z513" s="89"/>
      <c r="AA513" s="89"/>
      <c r="AB513" s="89"/>
      <c r="AC513" s="89"/>
      <c r="AD513" s="89"/>
    </row>
    <row r="514" spans="1:30" s="966" customFormat="1" ht="15.75">
      <c r="A514" s="88"/>
      <c r="B514" s="89"/>
      <c r="C514" s="89"/>
      <c r="D514" s="89"/>
      <c r="E514" s="89"/>
      <c r="F514" s="89"/>
      <c r="G514" s="89"/>
      <c r="H514" s="94"/>
      <c r="I514" s="89"/>
      <c r="J514" s="89"/>
      <c r="K514" s="89"/>
      <c r="L514" s="89"/>
      <c r="M514" s="89"/>
      <c r="N514" s="89"/>
      <c r="O514" s="94"/>
      <c r="P514" s="89"/>
      <c r="Q514" s="89"/>
      <c r="R514" s="89"/>
      <c r="S514" s="89"/>
      <c r="T514" s="89"/>
      <c r="U514" s="89"/>
      <c r="V514" s="94"/>
      <c r="W514" s="89"/>
      <c r="X514" s="89"/>
      <c r="Y514" s="89"/>
      <c r="Z514" s="89"/>
      <c r="AA514" s="89"/>
      <c r="AB514" s="89"/>
      <c r="AC514" s="89"/>
      <c r="AD514" s="89"/>
    </row>
    <row r="515" spans="1:30" s="966" customFormat="1" ht="15.75">
      <c r="A515" s="88"/>
      <c r="B515" s="89"/>
      <c r="C515" s="89"/>
      <c r="D515" s="89"/>
      <c r="E515" s="89"/>
      <c r="F515" s="89"/>
      <c r="G515" s="89"/>
      <c r="H515" s="94"/>
      <c r="I515" s="89"/>
      <c r="J515" s="89"/>
      <c r="K515" s="89"/>
      <c r="L515" s="89"/>
      <c r="M515" s="89"/>
      <c r="N515" s="89"/>
      <c r="O515" s="94"/>
      <c r="P515" s="89"/>
      <c r="Q515" s="89"/>
      <c r="R515" s="89"/>
      <c r="S515" s="89"/>
      <c r="T515" s="89"/>
      <c r="U515" s="89"/>
      <c r="V515" s="94"/>
      <c r="W515" s="89"/>
      <c r="X515" s="89"/>
      <c r="Y515" s="89"/>
      <c r="Z515" s="89"/>
      <c r="AA515" s="89"/>
      <c r="AB515" s="89"/>
      <c r="AC515" s="89"/>
      <c r="AD515" s="89"/>
    </row>
    <row r="516" spans="1:30" s="966" customFormat="1" ht="15.75">
      <c r="A516" s="88"/>
      <c r="B516" s="89"/>
      <c r="C516" s="89"/>
      <c r="D516" s="89"/>
      <c r="E516" s="89"/>
      <c r="F516" s="89"/>
      <c r="G516" s="89"/>
      <c r="H516" s="94"/>
      <c r="I516" s="89"/>
      <c r="J516" s="89"/>
      <c r="K516" s="89"/>
      <c r="L516" s="89"/>
      <c r="M516" s="89"/>
      <c r="N516" s="89"/>
      <c r="O516" s="94"/>
      <c r="P516" s="89"/>
      <c r="Q516" s="89"/>
      <c r="R516" s="89"/>
      <c r="S516" s="89"/>
      <c r="T516" s="89"/>
      <c r="U516" s="89"/>
      <c r="V516" s="94"/>
      <c r="W516" s="89"/>
      <c r="X516" s="89"/>
      <c r="Y516" s="89"/>
      <c r="Z516" s="89"/>
      <c r="AA516" s="89"/>
      <c r="AB516" s="89"/>
      <c r="AC516" s="89"/>
      <c r="AD516" s="89"/>
    </row>
    <row r="517" spans="1:30" s="966" customFormat="1" ht="15.75">
      <c r="A517" s="88"/>
      <c r="B517" s="89"/>
      <c r="C517" s="89"/>
      <c r="D517" s="89"/>
      <c r="E517" s="89"/>
      <c r="F517" s="89"/>
      <c r="G517" s="89"/>
      <c r="H517" s="94"/>
      <c r="I517" s="89"/>
      <c r="J517" s="89"/>
      <c r="K517" s="89"/>
      <c r="L517" s="89"/>
      <c r="M517" s="89"/>
      <c r="N517" s="89"/>
      <c r="O517" s="94"/>
      <c r="P517" s="89"/>
      <c r="Q517" s="89"/>
      <c r="R517" s="89"/>
      <c r="S517" s="89"/>
      <c r="T517" s="89"/>
      <c r="U517" s="89"/>
      <c r="V517" s="94"/>
      <c r="W517" s="89"/>
      <c r="X517" s="89"/>
      <c r="Y517" s="89"/>
      <c r="Z517" s="89"/>
      <c r="AA517" s="89"/>
      <c r="AB517" s="89"/>
      <c r="AC517" s="89"/>
      <c r="AD517" s="89"/>
    </row>
    <row r="518" spans="1:30" s="966" customFormat="1" ht="15.75">
      <c r="A518" s="88"/>
      <c r="B518" s="89"/>
      <c r="C518" s="89"/>
      <c r="D518" s="89"/>
      <c r="E518" s="89"/>
      <c r="F518" s="89"/>
      <c r="G518" s="89"/>
      <c r="H518" s="94"/>
      <c r="I518" s="89"/>
      <c r="J518" s="89"/>
      <c r="K518" s="89"/>
      <c r="L518" s="89"/>
      <c r="M518" s="89"/>
      <c r="N518" s="89"/>
      <c r="O518" s="94"/>
      <c r="P518" s="89"/>
      <c r="Q518" s="89"/>
      <c r="R518" s="89"/>
      <c r="S518" s="89"/>
      <c r="T518" s="89"/>
      <c r="U518" s="89"/>
      <c r="V518" s="94"/>
      <c r="W518" s="89"/>
      <c r="X518" s="89"/>
      <c r="Y518" s="89"/>
      <c r="Z518" s="89"/>
      <c r="AA518" s="89"/>
      <c r="AB518" s="89"/>
      <c r="AC518" s="89"/>
      <c r="AD518" s="89"/>
    </row>
    <row r="519" spans="1:30" s="966" customFormat="1" ht="15.75">
      <c r="A519" s="88"/>
      <c r="B519" s="89"/>
      <c r="C519" s="89"/>
      <c r="D519" s="89"/>
      <c r="E519" s="89"/>
      <c r="F519" s="89"/>
      <c r="G519" s="89"/>
      <c r="H519" s="94"/>
      <c r="I519" s="89"/>
      <c r="J519" s="89"/>
      <c r="K519" s="89"/>
      <c r="L519" s="89"/>
      <c r="M519" s="89"/>
      <c r="N519" s="89"/>
      <c r="O519" s="94"/>
      <c r="P519" s="89"/>
      <c r="Q519" s="89"/>
      <c r="R519" s="89"/>
      <c r="S519" s="89"/>
      <c r="T519" s="89"/>
      <c r="U519" s="89"/>
      <c r="V519" s="94"/>
      <c r="W519" s="89"/>
      <c r="X519" s="89"/>
      <c r="Y519" s="89"/>
      <c r="Z519" s="89"/>
      <c r="AA519" s="89"/>
      <c r="AB519" s="89"/>
      <c r="AC519" s="89"/>
      <c r="AD519" s="89"/>
    </row>
    <row r="520" spans="1:30" s="966" customFormat="1" ht="15.75">
      <c r="A520" s="88"/>
      <c r="B520" s="89"/>
      <c r="C520" s="89"/>
      <c r="D520" s="89"/>
      <c r="E520" s="89"/>
      <c r="F520" s="89"/>
      <c r="G520" s="89"/>
      <c r="H520" s="94"/>
      <c r="I520" s="89"/>
      <c r="J520" s="89"/>
      <c r="K520" s="89"/>
      <c r="L520" s="89"/>
      <c r="M520" s="89"/>
      <c r="N520" s="89"/>
      <c r="O520" s="94"/>
      <c r="P520" s="89"/>
      <c r="Q520" s="89"/>
      <c r="R520" s="89"/>
      <c r="S520" s="89"/>
      <c r="T520" s="89"/>
      <c r="U520" s="89"/>
      <c r="V520" s="94"/>
      <c r="W520" s="89"/>
      <c r="X520" s="89"/>
      <c r="Y520" s="89"/>
      <c r="Z520" s="89"/>
      <c r="AA520" s="89"/>
      <c r="AB520" s="89"/>
      <c r="AC520" s="89"/>
      <c r="AD520" s="89"/>
    </row>
    <row r="521" spans="1:30" s="966" customFormat="1" ht="15.75">
      <c r="A521" s="88"/>
      <c r="B521" s="89"/>
      <c r="C521" s="89"/>
      <c r="D521" s="89"/>
      <c r="E521" s="89"/>
      <c r="F521" s="89"/>
      <c r="G521" s="89"/>
      <c r="H521" s="94"/>
      <c r="I521" s="89"/>
      <c r="J521" s="89"/>
      <c r="K521" s="89"/>
      <c r="L521" s="89"/>
      <c r="M521" s="89"/>
      <c r="N521" s="89"/>
      <c r="O521" s="94"/>
      <c r="P521" s="89"/>
      <c r="Q521" s="89"/>
      <c r="R521" s="89"/>
      <c r="S521" s="89"/>
      <c r="T521" s="89"/>
      <c r="U521" s="89"/>
      <c r="V521" s="94"/>
      <c r="W521" s="89"/>
      <c r="X521" s="89"/>
      <c r="Y521" s="89"/>
      <c r="Z521" s="89"/>
      <c r="AA521" s="89"/>
      <c r="AB521" s="89"/>
      <c r="AC521" s="89"/>
      <c r="AD521" s="89"/>
    </row>
    <row r="522" spans="1:30" s="966" customFormat="1" ht="15.75">
      <c r="A522" s="88"/>
      <c r="B522" s="89"/>
      <c r="C522" s="89"/>
      <c r="D522" s="89"/>
      <c r="E522" s="89"/>
      <c r="F522" s="89"/>
      <c r="G522" s="89"/>
      <c r="H522" s="94"/>
      <c r="I522" s="89"/>
      <c r="J522" s="89"/>
      <c r="K522" s="89"/>
      <c r="L522" s="89"/>
      <c r="M522" s="89"/>
      <c r="N522" s="89"/>
      <c r="O522" s="94"/>
      <c r="P522" s="89"/>
      <c r="Q522" s="89"/>
      <c r="R522" s="89"/>
      <c r="S522" s="89"/>
      <c r="T522" s="89"/>
      <c r="U522" s="89"/>
      <c r="V522" s="94"/>
      <c r="W522" s="89"/>
      <c r="X522" s="89"/>
      <c r="Y522" s="89"/>
      <c r="Z522" s="89"/>
      <c r="AA522" s="89"/>
      <c r="AB522" s="89"/>
      <c r="AC522" s="89"/>
      <c r="AD522" s="89"/>
    </row>
    <row r="523" spans="1:30" s="966" customFormat="1" ht="15.75">
      <c r="A523" s="88"/>
      <c r="B523" s="89"/>
      <c r="C523" s="89"/>
      <c r="D523" s="89"/>
      <c r="E523" s="89"/>
      <c r="F523" s="89"/>
      <c r="G523" s="89"/>
      <c r="H523" s="94"/>
      <c r="I523" s="89"/>
      <c r="J523" s="89"/>
      <c r="K523" s="89"/>
      <c r="L523" s="89"/>
      <c r="M523" s="89"/>
      <c r="N523" s="89"/>
      <c r="O523" s="94"/>
      <c r="P523" s="89"/>
      <c r="Q523" s="89"/>
      <c r="R523" s="89"/>
      <c r="S523" s="89"/>
      <c r="T523" s="89"/>
      <c r="U523" s="89"/>
      <c r="V523" s="94"/>
      <c r="W523" s="89"/>
      <c r="X523" s="89"/>
      <c r="Y523" s="89"/>
      <c r="Z523" s="89"/>
      <c r="AA523" s="89"/>
      <c r="AB523" s="89"/>
      <c r="AC523" s="89"/>
      <c r="AD523" s="89"/>
    </row>
    <row r="524" spans="1:30" s="966" customFormat="1" ht="15.75">
      <c r="A524" s="88"/>
      <c r="B524" s="89"/>
      <c r="C524" s="89"/>
      <c r="D524" s="89"/>
      <c r="E524" s="89"/>
      <c r="F524" s="89"/>
      <c r="G524" s="89"/>
      <c r="H524" s="94"/>
      <c r="I524" s="89"/>
      <c r="J524" s="89"/>
      <c r="K524" s="89"/>
      <c r="L524" s="89"/>
      <c r="M524" s="89"/>
      <c r="N524" s="89"/>
      <c r="O524" s="94"/>
      <c r="P524" s="89"/>
      <c r="Q524" s="89"/>
      <c r="R524" s="89"/>
      <c r="S524" s="89"/>
      <c r="T524" s="89"/>
      <c r="U524" s="89"/>
      <c r="V524" s="94"/>
      <c r="W524" s="89"/>
      <c r="X524" s="89"/>
      <c r="Y524" s="89"/>
      <c r="Z524" s="89"/>
      <c r="AA524" s="89"/>
      <c r="AB524" s="89"/>
      <c r="AC524" s="89"/>
      <c r="AD524" s="89"/>
    </row>
    <row r="525" spans="1:30" s="966" customFormat="1" ht="15.75">
      <c r="A525" s="88"/>
      <c r="B525" s="89"/>
      <c r="C525" s="89"/>
      <c r="D525" s="89"/>
      <c r="E525" s="89"/>
      <c r="F525" s="89"/>
      <c r="G525" s="89"/>
      <c r="H525" s="94"/>
      <c r="I525" s="89"/>
      <c r="J525" s="89"/>
      <c r="K525" s="89"/>
      <c r="L525" s="89"/>
      <c r="M525" s="89"/>
      <c r="N525" s="89"/>
      <c r="O525" s="94"/>
      <c r="P525" s="89"/>
      <c r="Q525" s="89"/>
      <c r="R525" s="89"/>
      <c r="S525" s="89"/>
      <c r="T525" s="89"/>
      <c r="U525" s="89"/>
      <c r="V525" s="94"/>
      <c r="W525" s="89"/>
      <c r="X525" s="89"/>
      <c r="Y525" s="89"/>
      <c r="Z525" s="89"/>
      <c r="AA525" s="89"/>
      <c r="AB525" s="89"/>
      <c r="AC525" s="89"/>
      <c r="AD525" s="89"/>
    </row>
    <row r="526" spans="1:30" s="966" customFormat="1" ht="15.75">
      <c r="A526" s="88"/>
      <c r="B526" s="89"/>
      <c r="C526" s="89"/>
      <c r="D526" s="89"/>
      <c r="E526" s="89"/>
      <c r="F526" s="89"/>
      <c r="G526" s="89"/>
      <c r="H526" s="94"/>
      <c r="I526" s="89"/>
      <c r="J526" s="89"/>
      <c r="K526" s="89"/>
      <c r="L526" s="89"/>
      <c r="M526" s="89"/>
      <c r="N526" s="89"/>
      <c r="O526" s="94"/>
      <c r="P526" s="89"/>
      <c r="Q526" s="89"/>
      <c r="R526" s="89"/>
      <c r="S526" s="89"/>
      <c r="T526" s="89"/>
      <c r="U526" s="89"/>
      <c r="V526" s="94"/>
      <c r="W526" s="89"/>
      <c r="X526" s="89"/>
      <c r="Y526" s="89"/>
      <c r="Z526" s="89"/>
      <c r="AA526" s="89"/>
      <c r="AB526" s="89"/>
      <c r="AC526" s="89"/>
      <c r="AD526" s="89"/>
    </row>
    <row r="527" spans="1:30" s="966" customFormat="1" ht="15.75">
      <c r="A527" s="88"/>
      <c r="B527" s="89"/>
      <c r="C527" s="89"/>
      <c r="D527" s="89"/>
      <c r="E527" s="89"/>
      <c r="F527" s="89"/>
      <c r="G527" s="89"/>
      <c r="H527" s="94"/>
      <c r="I527" s="89"/>
      <c r="J527" s="89"/>
      <c r="K527" s="89"/>
      <c r="L527" s="89"/>
      <c r="M527" s="89"/>
      <c r="N527" s="89"/>
      <c r="O527" s="94"/>
      <c r="P527" s="89"/>
      <c r="Q527" s="89"/>
      <c r="R527" s="89"/>
      <c r="S527" s="89"/>
      <c r="T527" s="89"/>
      <c r="U527" s="89"/>
      <c r="V527" s="94"/>
      <c r="W527" s="89"/>
      <c r="X527" s="89"/>
      <c r="Y527" s="89"/>
      <c r="Z527" s="89"/>
      <c r="AA527" s="89"/>
      <c r="AB527" s="89"/>
      <c r="AC527" s="89"/>
      <c r="AD527" s="89"/>
    </row>
    <row r="528" spans="1:30" s="966" customFormat="1" ht="15.75">
      <c r="A528" s="88"/>
      <c r="B528" s="89"/>
      <c r="C528" s="89"/>
      <c r="D528" s="89"/>
      <c r="E528" s="89"/>
      <c r="F528" s="89"/>
      <c r="G528" s="89"/>
      <c r="H528" s="94"/>
      <c r="I528" s="89"/>
      <c r="J528" s="89"/>
      <c r="K528" s="89"/>
      <c r="L528" s="89"/>
      <c r="M528" s="89"/>
      <c r="N528" s="89"/>
      <c r="O528" s="94"/>
      <c r="P528" s="89"/>
      <c r="Q528" s="89"/>
      <c r="R528" s="89"/>
      <c r="S528" s="89"/>
      <c r="T528" s="89"/>
      <c r="U528" s="89"/>
      <c r="V528" s="94"/>
      <c r="W528" s="89"/>
      <c r="X528" s="89"/>
      <c r="Y528" s="89"/>
      <c r="Z528" s="89"/>
      <c r="AA528" s="89"/>
      <c r="AB528" s="89"/>
      <c r="AC528" s="89"/>
      <c r="AD528" s="89"/>
    </row>
    <row r="529" spans="1:30" s="966" customFormat="1" ht="15.75">
      <c r="A529" s="88"/>
      <c r="B529" s="89"/>
      <c r="C529" s="89"/>
      <c r="D529" s="89"/>
      <c r="E529" s="89"/>
      <c r="F529" s="89"/>
      <c r="G529" s="89"/>
      <c r="H529" s="94"/>
      <c r="I529" s="89"/>
      <c r="J529" s="89"/>
      <c r="K529" s="89"/>
      <c r="L529" s="89"/>
      <c r="M529" s="89"/>
      <c r="N529" s="89"/>
      <c r="O529" s="94"/>
      <c r="P529" s="89"/>
      <c r="Q529" s="89"/>
      <c r="R529" s="89"/>
      <c r="S529" s="89"/>
      <c r="T529" s="89"/>
      <c r="U529" s="89"/>
      <c r="V529" s="94"/>
      <c r="W529" s="89"/>
      <c r="X529" s="89"/>
      <c r="Y529" s="89"/>
      <c r="Z529" s="89"/>
      <c r="AA529" s="89"/>
      <c r="AB529" s="89"/>
      <c r="AC529" s="89"/>
      <c r="AD529" s="89"/>
    </row>
    <row r="530" spans="1:30" s="966" customFormat="1" ht="15.75">
      <c r="A530" s="88"/>
      <c r="B530" s="89"/>
      <c r="C530" s="89"/>
      <c r="D530" s="89"/>
      <c r="E530" s="89"/>
      <c r="F530" s="89"/>
      <c r="G530" s="89"/>
      <c r="H530" s="94"/>
      <c r="I530" s="89"/>
      <c r="J530" s="89"/>
      <c r="K530" s="89"/>
      <c r="L530" s="89"/>
      <c r="M530" s="89"/>
      <c r="N530" s="89"/>
      <c r="O530" s="94"/>
      <c r="P530" s="89"/>
      <c r="Q530" s="89"/>
      <c r="R530" s="89"/>
      <c r="S530" s="89"/>
      <c r="T530" s="89"/>
      <c r="U530" s="89"/>
      <c r="V530" s="94"/>
      <c r="W530" s="89"/>
      <c r="X530" s="89"/>
      <c r="Y530" s="89"/>
      <c r="Z530" s="89"/>
      <c r="AA530" s="89"/>
      <c r="AB530" s="89"/>
      <c r="AC530" s="89"/>
      <c r="AD530" s="89"/>
    </row>
    <row r="531" spans="1:30" s="966" customFormat="1" ht="15.75">
      <c r="A531" s="88"/>
      <c r="B531" s="89"/>
      <c r="C531" s="89"/>
      <c r="D531" s="89"/>
      <c r="E531" s="89"/>
      <c r="F531" s="89"/>
      <c r="G531" s="89"/>
      <c r="H531" s="94"/>
      <c r="I531" s="89"/>
      <c r="J531" s="89"/>
      <c r="K531" s="89"/>
      <c r="L531" s="89"/>
      <c r="M531" s="89"/>
      <c r="N531" s="89"/>
      <c r="O531" s="94"/>
      <c r="P531" s="89"/>
      <c r="Q531" s="89"/>
      <c r="R531" s="89"/>
      <c r="S531" s="89"/>
      <c r="T531" s="89"/>
      <c r="U531" s="89"/>
      <c r="V531" s="94"/>
      <c r="W531" s="89"/>
      <c r="X531" s="89"/>
      <c r="Y531" s="89"/>
      <c r="Z531" s="89"/>
      <c r="AA531" s="89"/>
      <c r="AB531" s="89"/>
      <c r="AC531" s="89"/>
      <c r="AD531" s="89"/>
    </row>
    <row r="532" spans="1:30" s="966" customFormat="1" ht="15.75">
      <c r="A532" s="88"/>
      <c r="B532" s="89"/>
      <c r="C532" s="89"/>
      <c r="D532" s="89"/>
      <c r="E532" s="89"/>
      <c r="F532" s="89"/>
      <c r="G532" s="89"/>
      <c r="H532" s="94"/>
      <c r="I532" s="89"/>
      <c r="J532" s="89"/>
      <c r="K532" s="89"/>
      <c r="L532" s="89"/>
      <c r="M532" s="89"/>
      <c r="N532" s="89"/>
      <c r="O532" s="94"/>
      <c r="P532" s="89"/>
      <c r="Q532" s="89"/>
      <c r="R532" s="89"/>
      <c r="S532" s="89"/>
      <c r="T532" s="89"/>
      <c r="U532" s="89"/>
      <c r="V532" s="94"/>
      <c r="W532" s="89"/>
      <c r="X532" s="89"/>
      <c r="Y532" s="89"/>
      <c r="Z532" s="89"/>
      <c r="AA532" s="89"/>
      <c r="AB532" s="89"/>
      <c r="AC532" s="89"/>
      <c r="AD532" s="89"/>
    </row>
    <row r="533" spans="1:30" s="966" customFormat="1" ht="15.75">
      <c r="A533" s="88"/>
      <c r="B533" s="89"/>
      <c r="C533" s="89"/>
      <c r="D533" s="89"/>
      <c r="E533" s="89"/>
      <c r="F533" s="89"/>
      <c r="G533" s="89"/>
      <c r="H533" s="94"/>
      <c r="I533" s="89"/>
      <c r="J533" s="89"/>
      <c r="K533" s="89"/>
      <c r="L533" s="89"/>
      <c r="M533" s="89"/>
      <c r="N533" s="89"/>
      <c r="O533" s="94"/>
      <c r="P533" s="89"/>
      <c r="Q533" s="89"/>
      <c r="R533" s="89"/>
      <c r="S533" s="89"/>
      <c r="T533" s="89"/>
      <c r="U533" s="89"/>
      <c r="V533" s="94"/>
      <c r="W533" s="89"/>
      <c r="X533" s="89"/>
      <c r="Y533" s="89"/>
      <c r="Z533" s="89"/>
      <c r="AA533" s="89"/>
      <c r="AB533" s="89"/>
      <c r="AC533" s="89"/>
      <c r="AD533" s="89"/>
    </row>
    <row r="534" spans="1:30" s="966" customFormat="1" ht="15.75">
      <c r="A534" s="88"/>
      <c r="B534" s="89"/>
      <c r="C534" s="89"/>
      <c r="D534" s="89"/>
      <c r="E534" s="89"/>
      <c r="F534" s="89"/>
      <c r="G534" s="89"/>
      <c r="H534" s="94"/>
      <c r="I534" s="89"/>
      <c r="J534" s="89"/>
      <c r="K534" s="89"/>
      <c r="L534" s="89"/>
      <c r="M534" s="89"/>
      <c r="N534" s="89"/>
      <c r="O534" s="94"/>
      <c r="P534" s="89"/>
      <c r="Q534" s="89"/>
      <c r="R534" s="89"/>
      <c r="S534" s="89"/>
      <c r="T534" s="89"/>
      <c r="U534" s="89"/>
      <c r="V534" s="94"/>
      <c r="W534" s="89"/>
      <c r="X534" s="89"/>
      <c r="Y534" s="89"/>
      <c r="Z534" s="89"/>
      <c r="AA534" s="89"/>
      <c r="AB534" s="89"/>
      <c r="AC534" s="89"/>
      <c r="AD534" s="89"/>
    </row>
    <row r="535" spans="1:30" s="966" customFormat="1" ht="15.75">
      <c r="A535" s="88"/>
      <c r="B535" s="89"/>
      <c r="C535" s="89"/>
      <c r="D535" s="89"/>
      <c r="E535" s="89"/>
      <c r="F535" s="89"/>
      <c r="G535" s="89"/>
      <c r="H535" s="94"/>
      <c r="I535" s="89"/>
      <c r="J535" s="89"/>
      <c r="K535" s="89"/>
      <c r="L535" s="89"/>
      <c r="M535" s="89"/>
      <c r="N535" s="89"/>
      <c r="O535" s="94"/>
      <c r="P535" s="89"/>
      <c r="Q535" s="89"/>
      <c r="R535" s="89"/>
      <c r="S535" s="89"/>
      <c r="T535" s="89"/>
      <c r="U535" s="89"/>
      <c r="V535" s="94"/>
      <c r="W535" s="89"/>
      <c r="X535" s="89"/>
      <c r="Y535" s="89"/>
      <c r="Z535" s="89"/>
      <c r="AA535" s="89"/>
      <c r="AB535" s="89"/>
      <c r="AC535" s="89"/>
      <c r="AD535" s="89"/>
    </row>
    <row r="536" spans="1:30" s="966" customFormat="1" ht="15.75">
      <c r="A536" s="88"/>
      <c r="B536" s="89"/>
      <c r="C536" s="89"/>
      <c r="D536" s="89"/>
      <c r="E536" s="89"/>
      <c r="F536" s="89"/>
      <c r="G536" s="89"/>
      <c r="H536" s="94"/>
      <c r="I536" s="89"/>
      <c r="J536" s="89"/>
      <c r="K536" s="89"/>
      <c r="L536" s="89"/>
      <c r="M536" s="89"/>
      <c r="N536" s="89"/>
      <c r="O536" s="94"/>
      <c r="P536" s="89"/>
      <c r="Q536" s="89"/>
      <c r="R536" s="89"/>
      <c r="S536" s="89"/>
      <c r="T536" s="89"/>
      <c r="U536" s="89"/>
      <c r="V536" s="94"/>
      <c r="W536" s="89"/>
      <c r="X536" s="89"/>
      <c r="Y536" s="89"/>
      <c r="Z536" s="89"/>
      <c r="AA536" s="89"/>
      <c r="AB536" s="89"/>
      <c r="AC536" s="89"/>
      <c r="AD536" s="89"/>
    </row>
    <row r="537" spans="1:30" s="966" customFormat="1" ht="15.75">
      <c r="A537" s="88"/>
      <c r="B537" s="89"/>
      <c r="C537" s="89"/>
      <c r="D537" s="89"/>
      <c r="E537" s="89"/>
      <c r="F537" s="89"/>
      <c r="G537" s="89"/>
      <c r="H537" s="94"/>
      <c r="I537" s="89"/>
      <c r="J537" s="89"/>
      <c r="K537" s="89"/>
      <c r="L537" s="89"/>
      <c r="M537" s="89"/>
      <c r="N537" s="89"/>
      <c r="O537" s="94"/>
      <c r="P537" s="89"/>
      <c r="Q537" s="89"/>
      <c r="R537" s="89"/>
      <c r="S537" s="89"/>
      <c r="T537" s="89"/>
      <c r="U537" s="89"/>
      <c r="V537" s="94"/>
      <c r="W537" s="89"/>
      <c r="X537" s="89"/>
      <c r="Y537" s="89"/>
      <c r="Z537" s="89"/>
      <c r="AA537" s="89"/>
      <c r="AB537" s="89"/>
      <c r="AC537" s="89"/>
      <c r="AD537" s="89"/>
    </row>
    <row r="538" spans="1:30" s="966" customFormat="1" ht="15.75">
      <c r="A538" s="88"/>
      <c r="B538" s="89"/>
      <c r="C538" s="89"/>
      <c r="D538" s="89"/>
      <c r="E538" s="89"/>
      <c r="F538" s="89"/>
      <c r="G538" s="89"/>
      <c r="H538" s="94"/>
      <c r="I538" s="89"/>
      <c r="J538" s="89"/>
      <c r="K538" s="89"/>
      <c r="L538" s="89"/>
      <c r="M538" s="89"/>
      <c r="N538" s="89"/>
      <c r="O538" s="94"/>
      <c r="P538" s="89"/>
      <c r="Q538" s="89"/>
      <c r="R538" s="89"/>
      <c r="S538" s="89"/>
      <c r="T538" s="89"/>
      <c r="U538" s="89"/>
      <c r="V538" s="94"/>
      <c r="W538" s="89"/>
      <c r="X538" s="89"/>
      <c r="Y538" s="89"/>
      <c r="Z538" s="89"/>
      <c r="AA538" s="89"/>
      <c r="AB538" s="89"/>
      <c r="AC538" s="89"/>
      <c r="AD538" s="89"/>
    </row>
    <row r="539" spans="1:30" s="966" customFormat="1" ht="15.75">
      <c r="A539" s="88"/>
      <c r="B539" s="89"/>
      <c r="C539" s="89"/>
      <c r="D539" s="89"/>
      <c r="E539" s="89"/>
      <c r="F539" s="89"/>
      <c r="G539" s="89"/>
      <c r="H539" s="94"/>
      <c r="I539" s="89"/>
      <c r="J539" s="89"/>
      <c r="K539" s="89"/>
      <c r="L539" s="89"/>
      <c r="M539" s="89"/>
      <c r="N539" s="89"/>
      <c r="O539" s="94"/>
      <c r="P539" s="89"/>
      <c r="Q539" s="89"/>
      <c r="R539" s="89"/>
      <c r="S539" s="89"/>
      <c r="T539" s="89"/>
      <c r="U539" s="89"/>
      <c r="V539" s="94"/>
      <c r="W539" s="89"/>
      <c r="X539" s="89"/>
      <c r="Y539" s="89"/>
      <c r="Z539" s="89"/>
      <c r="AA539" s="89"/>
      <c r="AB539" s="89"/>
      <c r="AC539" s="89"/>
      <c r="AD539" s="89"/>
    </row>
    <row r="540" spans="1:30" s="966" customFormat="1" ht="15.75">
      <c r="A540" s="88"/>
      <c r="B540" s="89"/>
      <c r="C540" s="89"/>
      <c r="D540" s="89"/>
      <c r="E540" s="89"/>
      <c r="F540" s="89"/>
      <c r="G540" s="89"/>
      <c r="H540" s="94"/>
      <c r="I540" s="89"/>
      <c r="J540" s="89"/>
      <c r="K540" s="89"/>
      <c r="L540" s="89"/>
      <c r="M540" s="89"/>
      <c r="N540" s="89"/>
      <c r="O540" s="94"/>
      <c r="P540" s="89"/>
      <c r="Q540" s="89"/>
      <c r="R540" s="89"/>
      <c r="S540" s="89"/>
      <c r="T540" s="89"/>
      <c r="U540" s="89"/>
      <c r="V540" s="94"/>
      <c r="W540" s="89"/>
      <c r="X540" s="89"/>
      <c r="Y540" s="89"/>
      <c r="Z540" s="89"/>
      <c r="AA540" s="89"/>
      <c r="AB540" s="89"/>
      <c r="AC540" s="89"/>
      <c r="AD540" s="89"/>
    </row>
    <row r="541" spans="1:30" s="966" customFormat="1" ht="15.75">
      <c r="A541" s="88"/>
      <c r="B541" s="89"/>
      <c r="C541" s="89"/>
      <c r="D541" s="89"/>
      <c r="E541" s="89"/>
      <c r="F541" s="89"/>
      <c r="G541" s="89"/>
      <c r="H541" s="94"/>
      <c r="I541" s="89"/>
      <c r="J541" s="89"/>
      <c r="K541" s="89"/>
      <c r="L541" s="89"/>
      <c r="M541" s="89"/>
      <c r="N541" s="89"/>
      <c r="O541" s="94"/>
      <c r="P541" s="89"/>
      <c r="Q541" s="89"/>
      <c r="R541" s="89"/>
      <c r="S541" s="89"/>
      <c r="T541" s="89"/>
      <c r="U541" s="89"/>
      <c r="V541" s="94"/>
      <c r="W541" s="89"/>
      <c r="X541" s="89"/>
      <c r="Y541" s="89"/>
      <c r="Z541" s="89"/>
      <c r="AA541" s="89"/>
      <c r="AB541" s="89"/>
      <c r="AC541" s="89"/>
      <c r="AD541" s="89"/>
    </row>
    <row r="542" spans="1:30" s="966" customFormat="1" ht="15.75">
      <c r="A542" s="88"/>
      <c r="B542" s="89"/>
      <c r="C542" s="89"/>
      <c r="D542" s="89"/>
      <c r="E542" s="89"/>
      <c r="F542" s="89"/>
      <c r="G542" s="89"/>
      <c r="H542" s="94"/>
      <c r="I542" s="89"/>
      <c r="J542" s="89"/>
      <c r="K542" s="89"/>
      <c r="L542" s="89"/>
      <c r="M542" s="89"/>
      <c r="N542" s="89"/>
      <c r="O542" s="94"/>
      <c r="P542" s="89"/>
      <c r="Q542" s="89"/>
      <c r="R542" s="89"/>
      <c r="S542" s="89"/>
      <c r="T542" s="89"/>
      <c r="U542" s="89"/>
      <c r="V542" s="94"/>
      <c r="W542" s="89"/>
      <c r="X542" s="89"/>
      <c r="Y542" s="89"/>
      <c r="Z542" s="89"/>
      <c r="AA542" s="89"/>
      <c r="AB542" s="89"/>
      <c r="AC542" s="89"/>
      <c r="AD542" s="89"/>
    </row>
    <row r="543" spans="1:30" s="966" customFormat="1" ht="15.75">
      <c r="A543" s="88"/>
      <c r="B543" s="89"/>
      <c r="C543" s="89"/>
      <c r="D543" s="89"/>
      <c r="E543" s="89"/>
      <c r="F543" s="89"/>
      <c r="G543" s="89"/>
      <c r="H543" s="94"/>
      <c r="I543" s="89"/>
      <c r="J543" s="89"/>
      <c r="K543" s="89"/>
      <c r="L543" s="89"/>
      <c r="M543" s="89"/>
      <c r="N543" s="89"/>
      <c r="O543" s="94"/>
      <c r="P543" s="89"/>
      <c r="Q543" s="89"/>
      <c r="R543" s="89"/>
      <c r="S543" s="89"/>
      <c r="T543" s="89"/>
      <c r="U543" s="89"/>
      <c r="V543" s="94"/>
      <c r="W543" s="89"/>
      <c r="X543" s="89"/>
      <c r="Y543" s="89"/>
      <c r="Z543" s="89"/>
      <c r="AA543" s="89"/>
      <c r="AB543" s="89"/>
      <c r="AC543" s="89"/>
      <c r="AD543" s="89"/>
    </row>
    <row r="544" spans="1:30" s="966" customFormat="1" ht="15.75">
      <c r="A544" s="88"/>
      <c r="B544" s="89"/>
      <c r="C544" s="89"/>
      <c r="D544" s="89"/>
      <c r="E544" s="89"/>
      <c r="F544" s="89"/>
      <c r="G544" s="89"/>
      <c r="H544" s="94"/>
      <c r="I544" s="89"/>
      <c r="J544" s="89"/>
      <c r="K544" s="89"/>
      <c r="L544" s="89"/>
      <c r="M544" s="89"/>
      <c r="N544" s="89"/>
      <c r="O544" s="94"/>
      <c r="P544" s="89"/>
      <c r="Q544" s="89"/>
      <c r="R544" s="89"/>
      <c r="S544" s="89"/>
      <c r="T544" s="89"/>
      <c r="U544" s="89"/>
      <c r="V544" s="94"/>
      <c r="W544" s="89"/>
      <c r="X544" s="89"/>
      <c r="Y544" s="89"/>
      <c r="Z544" s="89"/>
      <c r="AA544" s="89"/>
      <c r="AB544" s="89"/>
      <c r="AC544" s="89"/>
      <c r="AD544" s="89"/>
    </row>
    <row r="545" spans="1:30" s="966" customFormat="1" ht="15.75">
      <c r="A545" s="88"/>
      <c r="B545" s="89"/>
      <c r="C545" s="89"/>
      <c r="D545" s="89"/>
      <c r="E545" s="89"/>
      <c r="F545" s="89"/>
      <c r="G545" s="89"/>
      <c r="H545" s="94"/>
      <c r="I545" s="89"/>
      <c r="J545" s="89"/>
      <c r="K545" s="89"/>
      <c r="L545" s="89"/>
      <c r="M545" s="89"/>
      <c r="N545" s="89"/>
      <c r="O545" s="94"/>
      <c r="P545" s="89"/>
      <c r="Q545" s="89"/>
      <c r="R545" s="89"/>
      <c r="S545" s="89"/>
      <c r="T545" s="89"/>
      <c r="U545" s="89"/>
      <c r="V545" s="94"/>
      <c r="W545" s="89"/>
      <c r="X545" s="89"/>
      <c r="Y545" s="89"/>
      <c r="Z545" s="89"/>
      <c r="AA545" s="89"/>
      <c r="AB545" s="89"/>
      <c r="AC545" s="89"/>
      <c r="AD545" s="89"/>
    </row>
    <row r="546" spans="1:30" s="966" customFormat="1" ht="15.75">
      <c r="A546" s="88"/>
      <c r="B546" s="89"/>
      <c r="C546" s="89"/>
      <c r="D546" s="89"/>
      <c r="E546" s="89"/>
      <c r="F546" s="89"/>
      <c r="G546" s="89"/>
      <c r="H546" s="94"/>
      <c r="I546" s="89"/>
      <c r="J546" s="89"/>
      <c r="K546" s="89"/>
      <c r="L546" s="89"/>
      <c r="M546" s="89"/>
      <c r="N546" s="89"/>
      <c r="O546" s="94"/>
      <c r="P546" s="89"/>
      <c r="Q546" s="89"/>
      <c r="R546" s="89"/>
      <c r="S546" s="89"/>
      <c r="T546" s="89"/>
      <c r="U546" s="89"/>
      <c r="V546" s="94"/>
      <c r="W546" s="89"/>
      <c r="X546" s="89"/>
      <c r="Y546" s="89"/>
      <c r="Z546" s="89"/>
      <c r="AA546" s="89"/>
      <c r="AB546" s="89"/>
      <c r="AC546" s="89"/>
      <c r="AD546" s="89"/>
    </row>
    <row r="547" spans="1:30" s="966" customFormat="1" ht="15.75">
      <c r="A547" s="88"/>
      <c r="B547" s="89"/>
      <c r="C547" s="89"/>
      <c r="D547" s="89"/>
      <c r="E547" s="89"/>
      <c r="F547" s="89"/>
      <c r="G547" s="89"/>
      <c r="H547" s="94"/>
      <c r="I547" s="89"/>
      <c r="J547" s="89"/>
      <c r="K547" s="89"/>
      <c r="L547" s="89"/>
      <c r="M547" s="89"/>
      <c r="N547" s="89"/>
      <c r="O547" s="94"/>
      <c r="P547" s="89"/>
      <c r="Q547" s="89"/>
      <c r="R547" s="89"/>
      <c r="S547" s="89"/>
      <c r="T547" s="89"/>
      <c r="U547" s="89"/>
      <c r="V547" s="94"/>
      <c r="W547" s="89"/>
      <c r="X547" s="89"/>
      <c r="Y547" s="89"/>
      <c r="Z547" s="89"/>
      <c r="AA547" s="89"/>
      <c r="AB547" s="89"/>
      <c r="AC547" s="89"/>
      <c r="AD547" s="89"/>
    </row>
    <row r="548" spans="1:30" s="966" customFormat="1" ht="15.75">
      <c r="A548" s="88"/>
      <c r="B548" s="89"/>
      <c r="C548" s="89"/>
      <c r="D548" s="89"/>
      <c r="E548" s="89"/>
      <c r="F548" s="89"/>
      <c r="G548" s="89"/>
      <c r="H548" s="94"/>
      <c r="I548" s="89"/>
      <c r="J548" s="89"/>
      <c r="K548" s="89"/>
      <c r="L548" s="89"/>
      <c r="M548" s="89"/>
      <c r="N548" s="89"/>
      <c r="O548" s="94"/>
      <c r="P548" s="89"/>
      <c r="Q548" s="89"/>
      <c r="R548" s="89"/>
      <c r="S548" s="89"/>
      <c r="T548" s="89"/>
      <c r="U548" s="89"/>
      <c r="V548" s="94"/>
      <c r="W548" s="89"/>
      <c r="X548" s="89"/>
      <c r="Y548" s="89"/>
      <c r="Z548" s="89"/>
      <c r="AA548" s="89"/>
      <c r="AB548" s="89"/>
      <c r="AC548" s="89"/>
      <c r="AD548" s="89"/>
    </row>
    <row r="549" spans="1:30" s="966" customFormat="1" ht="15.75">
      <c r="A549" s="88"/>
      <c r="B549" s="89"/>
      <c r="C549" s="89"/>
      <c r="D549" s="89"/>
      <c r="E549" s="89"/>
      <c r="F549" s="89"/>
      <c r="G549" s="89"/>
      <c r="H549" s="94"/>
      <c r="I549" s="89"/>
      <c r="J549" s="89"/>
      <c r="K549" s="89"/>
      <c r="L549" s="89"/>
      <c r="M549" s="89"/>
      <c r="N549" s="89"/>
      <c r="O549" s="94"/>
      <c r="P549" s="89"/>
      <c r="Q549" s="89"/>
      <c r="R549" s="89"/>
      <c r="S549" s="89"/>
      <c r="T549" s="89"/>
      <c r="U549" s="89"/>
      <c r="V549" s="94"/>
      <c r="W549" s="89"/>
      <c r="X549" s="89"/>
      <c r="Y549" s="89"/>
      <c r="Z549" s="89"/>
      <c r="AA549" s="89"/>
      <c r="AB549" s="89"/>
      <c r="AC549" s="89"/>
      <c r="AD549" s="89"/>
    </row>
    <row r="550" spans="1:30" s="966" customFormat="1" ht="15.75">
      <c r="A550" s="88"/>
      <c r="B550" s="89"/>
      <c r="C550" s="89"/>
      <c r="D550" s="89"/>
      <c r="E550" s="89"/>
      <c r="F550" s="89"/>
      <c r="G550" s="89"/>
      <c r="H550" s="94"/>
      <c r="I550" s="89"/>
      <c r="J550" s="89"/>
      <c r="K550" s="89"/>
      <c r="L550" s="89"/>
      <c r="M550" s="89"/>
      <c r="N550" s="89"/>
      <c r="O550" s="94"/>
      <c r="P550" s="89"/>
      <c r="Q550" s="89"/>
      <c r="R550" s="89"/>
      <c r="S550" s="89"/>
      <c r="T550" s="89"/>
      <c r="U550" s="89"/>
      <c r="V550" s="94"/>
      <c r="W550" s="89"/>
      <c r="X550" s="89"/>
      <c r="Y550" s="89"/>
      <c r="Z550" s="89"/>
      <c r="AA550" s="89"/>
      <c r="AB550" s="89"/>
      <c r="AC550" s="89"/>
      <c r="AD550" s="89"/>
    </row>
    <row r="551" spans="1:30" s="966" customFormat="1" ht="15.75">
      <c r="A551" s="88"/>
      <c r="B551" s="89"/>
      <c r="C551" s="89"/>
      <c r="D551" s="89"/>
      <c r="E551" s="89"/>
      <c r="F551" s="89"/>
      <c r="G551" s="89"/>
      <c r="H551" s="94"/>
      <c r="I551" s="89"/>
      <c r="J551" s="89"/>
      <c r="K551" s="89"/>
      <c r="L551" s="89"/>
      <c r="M551" s="89"/>
      <c r="N551" s="89"/>
      <c r="O551" s="94"/>
      <c r="P551" s="89"/>
      <c r="Q551" s="89"/>
      <c r="R551" s="89"/>
      <c r="S551" s="89"/>
      <c r="T551" s="89"/>
      <c r="U551" s="89"/>
      <c r="V551" s="94"/>
      <c r="W551" s="89"/>
      <c r="X551" s="89"/>
      <c r="Y551" s="89"/>
      <c r="Z551" s="89"/>
      <c r="AA551" s="89"/>
      <c r="AB551" s="89"/>
      <c r="AC551" s="89"/>
      <c r="AD551" s="89"/>
    </row>
    <row r="552" spans="1:30" s="966" customFormat="1" ht="15.75">
      <c r="A552" s="88"/>
      <c r="B552" s="89"/>
      <c r="C552" s="89"/>
      <c r="D552" s="89"/>
      <c r="E552" s="89"/>
      <c r="F552" s="89"/>
      <c r="G552" s="89"/>
      <c r="H552" s="94"/>
      <c r="I552" s="89"/>
      <c r="J552" s="89"/>
      <c r="K552" s="89"/>
      <c r="L552" s="89"/>
      <c r="M552" s="89"/>
      <c r="N552" s="89"/>
      <c r="O552" s="94"/>
      <c r="P552" s="89"/>
      <c r="Q552" s="89"/>
      <c r="R552" s="89"/>
      <c r="S552" s="89"/>
      <c r="T552" s="89"/>
      <c r="U552" s="89"/>
      <c r="V552" s="94"/>
      <c r="W552" s="89"/>
      <c r="X552" s="89"/>
      <c r="Y552" s="89"/>
      <c r="Z552" s="89"/>
      <c r="AA552" s="89"/>
      <c r="AB552" s="89"/>
      <c r="AC552" s="89"/>
      <c r="AD552" s="89"/>
    </row>
    <row r="553" spans="1:30" s="966" customFormat="1" ht="15.75">
      <c r="A553" s="88"/>
      <c r="B553" s="89"/>
      <c r="C553" s="89"/>
      <c r="D553" s="89"/>
      <c r="E553" s="89"/>
      <c r="F553" s="89"/>
      <c r="G553" s="89"/>
      <c r="H553" s="94"/>
      <c r="I553" s="89"/>
      <c r="J553" s="89"/>
      <c r="K553" s="89"/>
      <c r="L553" s="89"/>
      <c r="M553" s="89"/>
      <c r="N553" s="89"/>
      <c r="O553" s="94"/>
      <c r="P553" s="89"/>
      <c r="Q553" s="89"/>
      <c r="R553" s="89"/>
      <c r="S553" s="89"/>
      <c r="T553" s="89"/>
      <c r="U553" s="89"/>
      <c r="V553" s="94"/>
      <c r="W553" s="89"/>
      <c r="X553" s="89"/>
      <c r="Y553" s="89"/>
      <c r="Z553" s="89"/>
      <c r="AA553" s="89"/>
      <c r="AB553" s="89"/>
      <c r="AC553" s="89"/>
      <c r="AD553" s="89"/>
    </row>
    <row r="554" spans="1:30" s="966" customFormat="1" ht="15.75">
      <c r="A554" s="88"/>
      <c r="B554" s="89"/>
      <c r="C554" s="89"/>
      <c r="D554" s="89"/>
      <c r="E554" s="89"/>
      <c r="F554" s="89"/>
      <c r="G554" s="89"/>
      <c r="H554" s="94"/>
      <c r="I554" s="89"/>
      <c r="J554" s="89"/>
      <c r="K554" s="89"/>
      <c r="L554" s="89"/>
      <c r="M554" s="89"/>
      <c r="N554" s="89"/>
      <c r="O554" s="94"/>
      <c r="P554" s="89"/>
      <c r="Q554" s="89"/>
      <c r="R554" s="89"/>
      <c r="S554" s="89"/>
      <c r="T554" s="89"/>
      <c r="U554" s="89"/>
      <c r="V554" s="94"/>
      <c r="W554" s="89"/>
      <c r="X554" s="89"/>
      <c r="Y554" s="89"/>
      <c r="Z554" s="89"/>
      <c r="AA554" s="89"/>
      <c r="AB554" s="89"/>
      <c r="AC554" s="89"/>
      <c r="AD554" s="89"/>
    </row>
    <row r="555" spans="1:30" s="966" customFormat="1" ht="15.75">
      <c r="A555" s="88"/>
      <c r="B555" s="89"/>
      <c r="C555" s="89"/>
      <c r="D555" s="89"/>
      <c r="E555" s="89"/>
      <c r="F555" s="89"/>
      <c r="G555" s="89"/>
      <c r="H555" s="94"/>
      <c r="I555" s="89"/>
      <c r="J555" s="89"/>
      <c r="K555" s="89"/>
      <c r="L555" s="89"/>
      <c r="M555" s="89"/>
      <c r="N555" s="89"/>
      <c r="O555" s="94"/>
      <c r="P555" s="89"/>
      <c r="Q555" s="89"/>
      <c r="R555" s="89"/>
      <c r="S555" s="89"/>
      <c r="T555" s="89"/>
      <c r="U555" s="89"/>
      <c r="V555" s="94"/>
      <c r="W555" s="89"/>
      <c r="X555" s="89"/>
      <c r="Y555" s="89"/>
      <c r="Z555" s="89"/>
      <c r="AA555" s="89"/>
      <c r="AB555" s="89"/>
      <c r="AC555" s="89"/>
      <c r="AD555" s="89"/>
    </row>
    <row r="556" spans="1:30" s="966" customFormat="1" ht="15.75">
      <c r="A556" s="88"/>
      <c r="B556" s="89"/>
      <c r="C556" s="89"/>
      <c r="D556" s="89"/>
      <c r="E556" s="89"/>
      <c r="F556" s="89"/>
      <c r="G556" s="89"/>
      <c r="H556" s="94"/>
      <c r="I556" s="89"/>
      <c r="J556" s="89"/>
      <c r="K556" s="89"/>
      <c r="L556" s="89"/>
      <c r="M556" s="89"/>
      <c r="N556" s="89"/>
      <c r="O556" s="94"/>
      <c r="P556" s="89"/>
      <c r="Q556" s="89"/>
      <c r="R556" s="89"/>
      <c r="S556" s="89"/>
      <c r="T556" s="89"/>
      <c r="U556" s="89"/>
      <c r="V556" s="94"/>
      <c r="W556" s="89"/>
      <c r="X556" s="89"/>
      <c r="Y556" s="89"/>
      <c r="Z556" s="89"/>
      <c r="AA556" s="89"/>
      <c r="AB556" s="89"/>
      <c r="AC556" s="89"/>
      <c r="AD556" s="89"/>
    </row>
    <row r="557" spans="1:30" s="966" customFormat="1" ht="15.75">
      <c r="A557" s="88"/>
      <c r="B557" s="89"/>
      <c r="C557" s="89"/>
      <c r="D557" s="89"/>
      <c r="E557" s="89"/>
      <c r="F557" s="89"/>
      <c r="G557" s="89"/>
      <c r="H557" s="94"/>
      <c r="I557" s="89"/>
      <c r="J557" s="89"/>
      <c r="K557" s="89"/>
      <c r="L557" s="89"/>
      <c r="M557" s="89"/>
      <c r="N557" s="89"/>
      <c r="O557" s="94"/>
      <c r="P557" s="89"/>
      <c r="Q557" s="89"/>
      <c r="R557" s="89"/>
      <c r="S557" s="89"/>
      <c r="T557" s="89"/>
      <c r="U557" s="89"/>
      <c r="V557" s="94"/>
      <c r="W557" s="89"/>
      <c r="X557" s="89"/>
      <c r="Y557" s="89"/>
      <c r="Z557" s="89"/>
      <c r="AA557" s="89"/>
      <c r="AB557" s="89"/>
      <c r="AC557" s="89"/>
      <c r="AD557" s="89"/>
    </row>
    <row r="558" spans="1:30" s="966" customFormat="1" ht="15.75">
      <c r="A558" s="88"/>
      <c r="B558" s="89"/>
      <c r="C558" s="89"/>
      <c r="D558" s="89"/>
      <c r="E558" s="89"/>
      <c r="F558" s="89"/>
      <c r="G558" s="89"/>
      <c r="H558" s="94"/>
      <c r="I558" s="89"/>
      <c r="J558" s="89"/>
      <c r="K558" s="89"/>
      <c r="L558" s="89"/>
      <c r="M558" s="89"/>
      <c r="N558" s="89"/>
      <c r="O558" s="94"/>
      <c r="P558" s="89"/>
      <c r="Q558" s="89"/>
      <c r="R558" s="89"/>
      <c r="S558" s="89"/>
      <c r="T558" s="89"/>
      <c r="U558" s="89"/>
      <c r="V558" s="94"/>
      <c r="W558" s="89"/>
      <c r="X558" s="89"/>
      <c r="Y558" s="89"/>
      <c r="Z558" s="89"/>
      <c r="AA558" s="89"/>
      <c r="AB558" s="89"/>
      <c r="AC558" s="89"/>
      <c r="AD558" s="89"/>
    </row>
    <row r="559" spans="1:30" s="966" customFormat="1" ht="15.75">
      <c r="A559" s="88"/>
      <c r="B559" s="89"/>
      <c r="C559" s="89"/>
      <c r="D559" s="89"/>
      <c r="E559" s="89"/>
      <c r="F559" s="89"/>
      <c r="G559" s="89"/>
      <c r="H559" s="94"/>
      <c r="I559" s="89"/>
      <c r="J559" s="89"/>
      <c r="K559" s="89"/>
      <c r="L559" s="89"/>
      <c r="M559" s="89"/>
      <c r="N559" s="89"/>
      <c r="O559" s="94"/>
      <c r="P559" s="89"/>
      <c r="Q559" s="89"/>
      <c r="R559" s="89"/>
      <c r="S559" s="89"/>
      <c r="T559" s="89"/>
      <c r="U559" s="89"/>
      <c r="V559" s="94"/>
      <c r="W559" s="89"/>
      <c r="X559" s="89"/>
      <c r="Y559" s="89"/>
      <c r="Z559" s="89"/>
      <c r="AA559" s="89"/>
      <c r="AB559" s="89"/>
      <c r="AC559" s="89"/>
      <c r="AD559" s="89"/>
    </row>
    <row r="560" spans="1:30" s="966" customFormat="1" ht="15.75">
      <c r="A560" s="88"/>
      <c r="B560" s="89"/>
      <c r="C560" s="89"/>
      <c r="D560" s="89"/>
      <c r="E560" s="89"/>
      <c r="F560" s="89"/>
      <c r="G560" s="89"/>
      <c r="H560" s="94"/>
      <c r="I560" s="89"/>
      <c r="J560" s="89"/>
      <c r="K560" s="89"/>
      <c r="L560" s="89"/>
      <c r="M560" s="89"/>
      <c r="N560" s="89"/>
      <c r="O560" s="94"/>
      <c r="P560" s="89"/>
      <c r="Q560" s="89"/>
      <c r="R560" s="89"/>
      <c r="S560" s="89"/>
      <c r="T560" s="89"/>
      <c r="U560" s="89"/>
      <c r="V560" s="94"/>
      <c r="W560" s="89"/>
      <c r="X560" s="89"/>
      <c r="Y560" s="89"/>
      <c r="Z560" s="89"/>
      <c r="AA560" s="89"/>
      <c r="AB560" s="89"/>
      <c r="AC560" s="89"/>
      <c r="AD560" s="89"/>
    </row>
    <row r="561" spans="1:30" s="966" customFormat="1" ht="15.75">
      <c r="A561" s="88"/>
      <c r="B561" s="89"/>
      <c r="C561" s="89"/>
      <c r="D561" s="89"/>
      <c r="E561" s="89"/>
      <c r="F561" s="89"/>
      <c r="G561" s="89"/>
      <c r="H561" s="94"/>
      <c r="I561" s="89"/>
      <c r="J561" s="89"/>
      <c r="K561" s="89"/>
      <c r="L561" s="89"/>
      <c r="M561" s="89"/>
      <c r="N561" s="89"/>
      <c r="O561" s="94"/>
      <c r="P561" s="89"/>
      <c r="Q561" s="89"/>
      <c r="R561" s="89"/>
      <c r="S561" s="89"/>
      <c r="T561" s="89"/>
      <c r="U561" s="89"/>
      <c r="V561" s="94"/>
      <c r="W561" s="89"/>
      <c r="X561" s="89"/>
      <c r="Y561" s="89"/>
      <c r="Z561" s="89"/>
      <c r="AA561" s="89"/>
      <c r="AB561" s="89"/>
      <c r="AC561" s="89"/>
      <c r="AD561" s="89"/>
    </row>
    <row r="562" spans="1:30" s="966" customFormat="1" ht="15.75">
      <c r="A562" s="88"/>
      <c r="B562" s="89"/>
      <c r="C562" s="89"/>
      <c r="D562" s="89"/>
      <c r="E562" s="89"/>
      <c r="F562" s="89"/>
      <c r="G562" s="89"/>
      <c r="H562" s="94"/>
      <c r="I562" s="89"/>
      <c r="J562" s="89"/>
      <c r="K562" s="89"/>
      <c r="L562" s="89"/>
      <c r="M562" s="89"/>
      <c r="N562" s="89"/>
      <c r="O562" s="94"/>
      <c r="P562" s="89"/>
      <c r="Q562" s="89"/>
      <c r="R562" s="89"/>
      <c r="S562" s="89"/>
      <c r="T562" s="89"/>
      <c r="U562" s="89"/>
      <c r="V562" s="94"/>
      <c r="W562" s="89"/>
      <c r="X562" s="89"/>
      <c r="Y562" s="89"/>
      <c r="Z562" s="89"/>
      <c r="AA562" s="89"/>
      <c r="AB562" s="89"/>
      <c r="AC562" s="89"/>
      <c r="AD562" s="89"/>
    </row>
    <row r="563" spans="1:30" s="966" customFormat="1" ht="15.75">
      <c r="A563" s="88"/>
      <c r="B563" s="89"/>
      <c r="C563" s="89"/>
      <c r="D563" s="89"/>
      <c r="E563" s="89"/>
      <c r="F563" s="89"/>
      <c r="G563" s="89"/>
      <c r="H563" s="94"/>
      <c r="I563" s="89"/>
      <c r="J563" s="89"/>
      <c r="K563" s="89"/>
      <c r="L563" s="89"/>
      <c r="M563" s="89"/>
      <c r="N563" s="89"/>
      <c r="O563" s="94"/>
      <c r="P563" s="89"/>
      <c r="Q563" s="89"/>
      <c r="R563" s="89"/>
      <c r="S563" s="89"/>
      <c r="T563" s="89"/>
      <c r="U563" s="89"/>
      <c r="V563" s="94"/>
      <c r="W563" s="89"/>
      <c r="X563" s="89"/>
      <c r="Y563" s="89"/>
      <c r="Z563" s="89"/>
      <c r="AA563" s="89"/>
      <c r="AB563" s="89"/>
      <c r="AC563" s="89"/>
      <c r="AD563" s="89"/>
    </row>
    <row r="564" spans="1:30" s="966" customFormat="1" ht="15.75">
      <c r="A564" s="88"/>
      <c r="B564" s="89"/>
      <c r="C564" s="89"/>
      <c r="D564" s="89"/>
      <c r="E564" s="89"/>
      <c r="F564" s="89"/>
      <c r="G564" s="89"/>
      <c r="H564" s="94"/>
      <c r="I564" s="89"/>
      <c r="J564" s="89"/>
      <c r="K564" s="89"/>
      <c r="L564" s="89"/>
      <c r="M564" s="89"/>
      <c r="N564" s="89"/>
      <c r="O564" s="94"/>
      <c r="P564" s="89"/>
      <c r="Q564" s="89"/>
      <c r="R564" s="89"/>
      <c r="S564" s="89"/>
      <c r="T564" s="89"/>
      <c r="U564" s="89"/>
      <c r="V564" s="94"/>
      <c r="W564" s="89"/>
      <c r="X564" s="89"/>
      <c r="Y564" s="89"/>
      <c r="Z564" s="89"/>
      <c r="AA564" s="89"/>
      <c r="AB564" s="89"/>
      <c r="AC564" s="89"/>
      <c r="AD564" s="89"/>
    </row>
    <row r="565" spans="1:30" s="966" customFormat="1" ht="15.75">
      <c r="A565" s="88"/>
      <c r="B565" s="89"/>
      <c r="C565" s="89"/>
      <c r="D565" s="89"/>
      <c r="E565" s="89"/>
      <c r="F565" s="89"/>
      <c r="G565" s="89"/>
      <c r="H565" s="94"/>
      <c r="I565" s="89"/>
      <c r="J565" s="89"/>
      <c r="K565" s="89"/>
      <c r="L565" s="89"/>
      <c r="M565" s="89"/>
      <c r="N565" s="89"/>
      <c r="O565" s="94"/>
      <c r="P565" s="89"/>
      <c r="Q565" s="89"/>
      <c r="R565" s="89"/>
      <c r="S565" s="89"/>
      <c r="T565" s="89"/>
      <c r="U565" s="89"/>
      <c r="V565" s="94"/>
      <c r="W565" s="89"/>
      <c r="X565" s="89"/>
      <c r="Y565" s="89"/>
      <c r="Z565" s="89"/>
      <c r="AA565" s="89"/>
      <c r="AB565" s="89"/>
      <c r="AC565" s="89"/>
      <c r="AD565" s="89"/>
    </row>
    <row r="566" spans="1:30" s="966" customFormat="1" ht="15.75">
      <c r="A566" s="88"/>
      <c r="B566" s="89"/>
      <c r="C566" s="89"/>
      <c r="D566" s="89"/>
      <c r="E566" s="89"/>
      <c r="F566" s="89"/>
      <c r="G566" s="89"/>
      <c r="H566" s="94"/>
      <c r="I566" s="89"/>
      <c r="J566" s="89"/>
      <c r="K566" s="89"/>
      <c r="L566" s="89"/>
      <c r="M566" s="89"/>
      <c r="N566" s="89"/>
      <c r="O566" s="94"/>
      <c r="P566" s="89"/>
      <c r="Q566" s="89"/>
      <c r="R566" s="89"/>
      <c r="S566" s="89"/>
      <c r="T566" s="89"/>
      <c r="U566" s="89"/>
      <c r="V566" s="94"/>
      <c r="W566" s="89"/>
      <c r="X566" s="89"/>
      <c r="Y566" s="89"/>
      <c r="Z566" s="89"/>
      <c r="AA566" s="89"/>
      <c r="AB566" s="89"/>
      <c r="AC566" s="89"/>
      <c r="AD566" s="89"/>
    </row>
    <row r="567" spans="1:30" s="966" customFormat="1" ht="15.75">
      <c r="A567" s="88"/>
      <c r="B567" s="89"/>
      <c r="C567" s="89"/>
      <c r="D567" s="89"/>
      <c r="E567" s="89"/>
      <c r="F567" s="89"/>
      <c r="G567" s="89"/>
      <c r="H567" s="94"/>
      <c r="I567" s="89"/>
      <c r="J567" s="89"/>
      <c r="K567" s="89"/>
      <c r="L567" s="89"/>
      <c r="M567" s="89"/>
      <c r="N567" s="89"/>
      <c r="O567" s="94"/>
      <c r="P567" s="89"/>
      <c r="Q567" s="89"/>
      <c r="R567" s="89"/>
      <c r="S567" s="89"/>
      <c r="T567" s="89"/>
      <c r="U567" s="89"/>
      <c r="V567" s="94"/>
      <c r="W567" s="89"/>
      <c r="X567" s="89"/>
      <c r="Y567" s="89"/>
      <c r="Z567" s="89"/>
      <c r="AA567" s="89"/>
      <c r="AB567" s="89"/>
      <c r="AC567" s="89"/>
      <c r="AD567" s="89"/>
    </row>
    <row r="568" spans="1:30" s="966" customFormat="1" ht="15.75">
      <c r="A568" s="88"/>
      <c r="B568" s="89"/>
      <c r="C568" s="89"/>
      <c r="D568" s="89"/>
      <c r="E568" s="89"/>
      <c r="F568" s="89"/>
      <c r="G568" s="89"/>
      <c r="H568" s="94"/>
      <c r="I568" s="89"/>
      <c r="J568" s="89"/>
      <c r="K568" s="89"/>
      <c r="L568" s="89"/>
      <c r="M568" s="89"/>
      <c r="N568" s="89"/>
      <c r="O568" s="94"/>
      <c r="P568" s="89"/>
      <c r="Q568" s="89"/>
      <c r="R568" s="89"/>
      <c r="S568" s="89"/>
      <c r="T568" s="89"/>
      <c r="U568" s="89"/>
      <c r="V568" s="94"/>
      <c r="W568" s="89"/>
      <c r="X568" s="89"/>
      <c r="Y568" s="89"/>
      <c r="Z568" s="89"/>
      <c r="AA568" s="89"/>
      <c r="AB568" s="89"/>
      <c r="AC568" s="89"/>
      <c r="AD568" s="89"/>
    </row>
    <row r="569" spans="1:30" s="966" customFormat="1" ht="15.75">
      <c r="A569" s="88"/>
      <c r="B569" s="89"/>
      <c r="C569" s="89"/>
      <c r="D569" s="89"/>
      <c r="E569" s="89"/>
      <c r="F569" s="89"/>
      <c r="G569" s="89"/>
      <c r="H569" s="94"/>
      <c r="I569" s="89"/>
      <c r="J569" s="89"/>
      <c r="K569" s="89"/>
      <c r="L569" s="89"/>
      <c r="M569" s="89"/>
      <c r="N569" s="89"/>
      <c r="O569" s="94"/>
      <c r="P569" s="89"/>
      <c r="Q569" s="89"/>
      <c r="R569" s="89"/>
      <c r="S569" s="89"/>
      <c r="T569" s="89"/>
      <c r="U569" s="89"/>
      <c r="V569" s="94"/>
      <c r="W569" s="89"/>
      <c r="X569" s="89"/>
      <c r="Y569" s="89"/>
      <c r="Z569" s="89"/>
      <c r="AA569" s="89"/>
      <c r="AB569" s="89"/>
      <c r="AC569" s="89"/>
      <c r="AD569" s="89"/>
    </row>
    <row r="570" spans="1:30" s="966" customFormat="1" ht="15.75">
      <c r="A570" s="88"/>
      <c r="B570" s="89"/>
      <c r="C570" s="89"/>
      <c r="D570" s="89"/>
      <c r="E570" s="89"/>
      <c r="F570" s="89"/>
      <c r="G570" s="89"/>
      <c r="H570" s="94"/>
      <c r="I570" s="89"/>
      <c r="J570" s="89"/>
      <c r="K570" s="89"/>
      <c r="L570" s="89"/>
      <c r="M570" s="89"/>
      <c r="N570" s="89"/>
      <c r="O570" s="94"/>
      <c r="P570" s="89"/>
      <c r="Q570" s="89"/>
      <c r="R570" s="89"/>
      <c r="S570" s="89"/>
      <c r="T570" s="89"/>
      <c r="U570" s="89"/>
      <c r="V570" s="94"/>
      <c r="W570" s="89"/>
      <c r="X570" s="89"/>
      <c r="Y570" s="89"/>
      <c r="Z570" s="89"/>
      <c r="AA570" s="89"/>
      <c r="AB570" s="89"/>
      <c r="AC570" s="89"/>
      <c r="AD570" s="89"/>
    </row>
    <row r="571" spans="1:30" s="966" customFormat="1" ht="15.75">
      <c r="A571" s="88"/>
      <c r="B571" s="89"/>
      <c r="C571" s="89"/>
      <c r="D571" s="89"/>
      <c r="E571" s="89"/>
      <c r="F571" s="89"/>
      <c r="G571" s="89"/>
      <c r="H571" s="94"/>
      <c r="I571" s="89"/>
      <c r="J571" s="89"/>
      <c r="K571" s="89"/>
      <c r="L571" s="89"/>
      <c r="M571" s="89"/>
      <c r="N571" s="89"/>
      <c r="O571" s="94"/>
      <c r="P571" s="89"/>
      <c r="Q571" s="89"/>
      <c r="R571" s="89"/>
      <c r="S571" s="89"/>
      <c r="T571" s="89"/>
      <c r="U571" s="89"/>
      <c r="V571" s="94"/>
      <c r="W571" s="89"/>
      <c r="X571" s="89"/>
      <c r="Y571" s="89"/>
      <c r="Z571" s="89"/>
      <c r="AA571" s="89"/>
      <c r="AB571" s="89"/>
      <c r="AC571" s="89"/>
      <c r="AD571" s="89"/>
    </row>
    <row r="572" spans="1:30" s="966" customFormat="1" ht="15.75">
      <c r="A572" s="88"/>
      <c r="B572" s="89"/>
      <c r="C572" s="89"/>
      <c r="D572" s="89"/>
      <c r="E572" s="89"/>
      <c r="F572" s="89"/>
      <c r="G572" s="89"/>
      <c r="H572" s="94"/>
      <c r="I572" s="89"/>
      <c r="J572" s="89"/>
      <c r="K572" s="89"/>
      <c r="L572" s="89"/>
      <c r="M572" s="89"/>
      <c r="N572" s="89"/>
      <c r="O572" s="94"/>
      <c r="P572" s="89"/>
      <c r="Q572" s="89"/>
      <c r="R572" s="89"/>
      <c r="S572" s="89"/>
      <c r="T572" s="89"/>
      <c r="U572" s="89"/>
      <c r="V572" s="94"/>
      <c r="W572" s="89"/>
      <c r="X572" s="89"/>
      <c r="Y572" s="89"/>
      <c r="Z572" s="89"/>
      <c r="AA572" s="89"/>
      <c r="AB572" s="89"/>
      <c r="AC572" s="89"/>
      <c r="AD572" s="89"/>
    </row>
    <row r="573" spans="1:30" s="966" customFormat="1" ht="15.75">
      <c r="A573" s="88"/>
      <c r="B573" s="89"/>
      <c r="C573" s="89"/>
      <c r="D573" s="89"/>
      <c r="E573" s="89"/>
      <c r="F573" s="89"/>
      <c r="G573" s="89"/>
      <c r="H573" s="94"/>
      <c r="I573" s="89"/>
      <c r="J573" s="89"/>
      <c r="K573" s="89"/>
      <c r="L573" s="89"/>
      <c r="M573" s="89"/>
      <c r="N573" s="89"/>
      <c r="O573" s="94"/>
      <c r="P573" s="89"/>
      <c r="Q573" s="89"/>
      <c r="R573" s="89"/>
      <c r="S573" s="89"/>
      <c r="T573" s="89"/>
      <c r="U573" s="89"/>
      <c r="V573" s="94"/>
      <c r="W573" s="89"/>
      <c r="X573" s="89"/>
      <c r="Y573" s="89"/>
      <c r="Z573" s="89"/>
      <c r="AA573" s="89"/>
      <c r="AB573" s="89"/>
      <c r="AC573" s="89"/>
      <c r="AD573" s="89"/>
    </row>
    <row r="574" spans="1:30" s="966" customFormat="1" ht="15.75">
      <c r="A574" s="88"/>
      <c r="B574" s="89"/>
      <c r="C574" s="89"/>
      <c r="D574" s="89"/>
      <c r="E574" s="89"/>
      <c r="F574" s="89"/>
      <c r="G574" s="89"/>
      <c r="H574" s="94"/>
      <c r="I574" s="89"/>
      <c r="J574" s="89"/>
      <c r="K574" s="89"/>
      <c r="L574" s="89"/>
      <c r="M574" s="89"/>
      <c r="N574" s="89"/>
      <c r="O574" s="94"/>
      <c r="P574" s="89"/>
      <c r="Q574" s="89"/>
      <c r="R574" s="89"/>
      <c r="S574" s="89"/>
      <c r="T574" s="89"/>
      <c r="U574" s="89"/>
      <c r="V574" s="94"/>
      <c r="W574" s="89"/>
      <c r="X574" s="89"/>
      <c r="Y574" s="89"/>
      <c r="Z574" s="89"/>
      <c r="AA574" s="89"/>
      <c r="AB574" s="89"/>
      <c r="AC574" s="89"/>
      <c r="AD574" s="89"/>
    </row>
    <row r="575" spans="1:30" s="966" customFormat="1" ht="15.75">
      <c r="A575" s="88"/>
      <c r="B575" s="89"/>
      <c r="C575" s="89"/>
      <c r="D575" s="89"/>
      <c r="E575" s="89"/>
      <c r="F575" s="89"/>
      <c r="G575" s="89"/>
      <c r="H575" s="94"/>
      <c r="I575" s="89"/>
      <c r="J575" s="89"/>
      <c r="K575" s="89"/>
      <c r="L575" s="89"/>
      <c r="M575" s="89"/>
      <c r="N575" s="89"/>
      <c r="O575" s="94"/>
      <c r="P575" s="89"/>
      <c r="Q575" s="89"/>
      <c r="R575" s="89"/>
      <c r="S575" s="89"/>
      <c r="T575" s="89"/>
      <c r="U575" s="89"/>
      <c r="V575" s="94"/>
      <c r="W575" s="89"/>
      <c r="X575" s="89"/>
      <c r="Y575" s="89"/>
      <c r="Z575" s="89"/>
      <c r="AA575" s="89"/>
      <c r="AB575" s="89"/>
      <c r="AC575" s="89"/>
      <c r="AD575" s="89"/>
    </row>
    <row r="576" spans="1:30" s="966" customFormat="1" ht="15.75">
      <c r="A576" s="88"/>
      <c r="B576" s="89"/>
      <c r="C576" s="89"/>
      <c r="D576" s="89"/>
      <c r="E576" s="89"/>
      <c r="F576" s="89"/>
      <c r="G576" s="89"/>
      <c r="H576" s="94"/>
      <c r="I576" s="89"/>
      <c r="J576" s="89"/>
      <c r="K576" s="89"/>
      <c r="L576" s="89"/>
      <c r="M576" s="89"/>
      <c r="N576" s="89"/>
      <c r="O576" s="94"/>
      <c r="P576" s="89"/>
      <c r="Q576" s="89"/>
      <c r="R576" s="89"/>
      <c r="S576" s="89"/>
      <c r="T576" s="89"/>
      <c r="U576" s="89"/>
      <c r="V576" s="94"/>
      <c r="W576" s="89"/>
      <c r="X576" s="89"/>
      <c r="Y576" s="89"/>
      <c r="Z576" s="89"/>
      <c r="AA576" s="89"/>
      <c r="AB576" s="89"/>
      <c r="AC576" s="89"/>
      <c r="AD576" s="89"/>
    </row>
    <row r="577" spans="1:30" s="966" customFormat="1" ht="15.75">
      <c r="A577" s="88"/>
      <c r="B577" s="89"/>
      <c r="C577" s="89"/>
      <c r="D577" s="89"/>
      <c r="E577" s="89"/>
      <c r="F577" s="89"/>
      <c r="G577" s="89"/>
      <c r="H577" s="94"/>
      <c r="I577" s="89"/>
      <c r="J577" s="89"/>
      <c r="K577" s="89"/>
      <c r="L577" s="89"/>
      <c r="M577" s="89"/>
      <c r="N577" s="89"/>
      <c r="O577" s="94"/>
      <c r="P577" s="89"/>
      <c r="Q577" s="89"/>
      <c r="R577" s="89"/>
      <c r="S577" s="89"/>
      <c r="T577" s="89"/>
      <c r="U577" s="89"/>
      <c r="V577" s="94"/>
      <c r="W577" s="89"/>
      <c r="X577" s="89"/>
      <c r="Y577" s="89"/>
      <c r="Z577" s="89"/>
      <c r="AA577" s="89"/>
      <c r="AB577" s="89"/>
      <c r="AC577" s="89"/>
      <c r="AD577" s="89"/>
    </row>
    <row r="578" spans="1:30" s="966" customFormat="1" ht="15.75">
      <c r="A578" s="88"/>
      <c r="B578" s="89"/>
      <c r="C578" s="89"/>
      <c r="D578" s="89"/>
      <c r="E578" s="89"/>
      <c r="F578" s="89"/>
      <c r="G578" s="89"/>
      <c r="H578" s="94"/>
      <c r="I578" s="89"/>
      <c r="J578" s="89"/>
      <c r="K578" s="89"/>
      <c r="L578" s="89"/>
      <c r="M578" s="89"/>
      <c r="N578" s="89"/>
      <c r="O578" s="94"/>
      <c r="P578" s="89"/>
      <c r="Q578" s="89"/>
      <c r="R578" s="89"/>
      <c r="S578" s="89"/>
      <c r="T578" s="89"/>
      <c r="U578" s="89"/>
      <c r="V578" s="94"/>
      <c r="W578" s="89"/>
      <c r="X578" s="89"/>
      <c r="Y578" s="89"/>
      <c r="Z578" s="89"/>
      <c r="AA578" s="89"/>
      <c r="AB578" s="89"/>
      <c r="AC578" s="89"/>
      <c r="AD578" s="89"/>
    </row>
    <row r="579" spans="1:30" s="966" customFormat="1" ht="15.75">
      <c r="A579" s="88"/>
      <c r="B579" s="89"/>
      <c r="C579" s="89"/>
      <c r="D579" s="89"/>
      <c r="E579" s="89"/>
      <c r="F579" s="89"/>
      <c r="G579" s="89"/>
      <c r="H579" s="94"/>
      <c r="I579" s="89"/>
      <c r="J579" s="89"/>
      <c r="K579" s="89"/>
      <c r="L579" s="89"/>
      <c r="M579" s="89"/>
      <c r="N579" s="89"/>
      <c r="O579" s="94"/>
      <c r="P579" s="89"/>
      <c r="Q579" s="89"/>
      <c r="R579" s="89"/>
      <c r="S579" s="89"/>
      <c r="T579" s="89"/>
      <c r="U579" s="89"/>
      <c r="V579" s="94"/>
      <c r="W579" s="89"/>
      <c r="X579" s="89"/>
      <c r="Y579" s="89"/>
      <c r="Z579" s="89"/>
      <c r="AA579" s="89"/>
      <c r="AB579" s="89"/>
      <c r="AC579" s="89"/>
      <c r="AD579" s="89"/>
    </row>
    <row r="580" spans="1:30" s="966" customFormat="1" ht="15.75">
      <c r="A580" s="88"/>
      <c r="B580" s="89"/>
      <c r="C580" s="89"/>
      <c r="D580" s="89"/>
      <c r="E580" s="89"/>
      <c r="F580" s="89"/>
      <c r="G580" s="89"/>
      <c r="H580" s="94"/>
      <c r="I580" s="89"/>
      <c r="J580" s="89"/>
      <c r="K580" s="89"/>
      <c r="L580" s="89"/>
      <c r="M580" s="89"/>
      <c r="N580" s="89"/>
      <c r="O580" s="94"/>
      <c r="P580" s="89"/>
      <c r="Q580" s="89"/>
      <c r="R580" s="89"/>
      <c r="S580" s="89"/>
      <c r="T580" s="89"/>
      <c r="U580" s="89"/>
      <c r="V580" s="94"/>
      <c r="W580" s="89"/>
      <c r="X580" s="89"/>
      <c r="Y580" s="89"/>
      <c r="Z580" s="89"/>
      <c r="AA580" s="89"/>
      <c r="AB580" s="89"/>
      <c r="AC580" s="89"/>
      <c r="AD580" s="89"/>
    </row>
    <row r="581" spans="1:30" s="966" customFormat="1" ht="15.75">
      <c r="A581" s="88"/>
      <c r="B581" s="89"/>
      <c r="C581" s="89"/>
      <c r="D581" s="89"/>
      <c r="E581" s="89"/>
      <c r="F581" s="89"/>
      <c r="G581" s="89"/>
      <c r="H581" s="94"/>
      <c r="I581" s="89"/>
      <c r="J581" s="89"/>
      <c r="K581" s="89"/>
      <c r="L581" s="89"/>
      <c r="M581" s="89"/>
      <c r="N581" s="89"/>
      <c r="O581" s="94"/>
      <c r="P581" s="89"/>
      <c r="Q581" s="89"/>
      <c r="R581" s="89"/>
      <c r="S581" s="89"/>
      <c r="T581" s="89"/>
      <c r="U581" s="89"/>
      <c r="V581" s="94"/>
      <c r="W581" s="89"/>
      <c r="X581" s="89"/>
      <c r="Y581" s="89"/>
      <c r="Z581" s="89"/>
      <c r="AA581" s="89"/>
      <c r="AB581" s="89"/>
      <c r="AC581" s="89"/>
      <c r="AD581" s="89"/>
    </row>
    <row r="582" spans="1:30" s="966" customFormat="1" ht="15.75">
      <c r="A582" s="88"/>
      <c r="B582" s="89"/>
      <c r="C582" s="89"/>
      <c r="D582" s="89"/>
      <c r="E582" s="89"/>
      <c r="F582" s="89"/>
      <c r="G582" s="89"/>
      <c r="H582" s="94"/>
      <c r="I582" s="89"/>
      <c r="J582" s="89"/>
      <c r="K582" s="89"/>
      <c r="L582" s="89"/>
      <c r="M582" s="89"/>
      <c r="N582" s="89"/>
      <c r="O582" s="94"/>
      <c r="P582" s="89"/>
      <c r="Q582" s="89"/>
      <c r="R582" s="89"/>
      <c r="S582" s="89"/>
      <c r="T582" s="89"/>
      <c r="U582" s="89"/>
      <c r="V582" s="94"/>
      <c r="W582" s="89"/>
      <c r="X582" s="89"/>
      <c r="Y582" s="89"/>
      <c r="Z582" s="89"/>
      <c r="AA582" s="89"/>
      <c r="AB582" s="89"/>
      <c r="AC582" s="89"/>
      <c r="AD582" s="89"/>
    </row>
    <row r="583" spans="1:30" s="966" customFormat="1" ht="15.75">
      <c r="A583" s="88"/>
      <c r="B583" s="89"/>
      <c r="C583" s="89"/>
      <c r="D583" s="89"/>
      <c r="E583" s="89"/>
      <c r="F583" s="89"/>
      <c r="G583" s="89"/>
      <c r="H583" s="94"/>
      <c r="I583" s="89"/>
      <c r="J583" s="89"/>
      <c r="K583" s="89"/>
      <c r="L583" s="89"/>
      <c r="M583" s="89"/>
      <c r="N583" s="89"/>
      <c r="O583" s="94"/>
      <c r="P583" s="89"/>
      <c r="Q583" s="89"/>
      <c r="R583" s="89"/>
      <c r="S583" s="89"/>
      <c r="T583" s="89"/>
      <c r="U583" s="89"/>
      <c r="V583" s="94"/>
      <c r="W583" s="89"/>
      <c r="X583" s="89"/>
      <c r="Y583" s="89"/>
      <c r="Z583" s="89"/>
      <c r="AA583" s="89"/>
      <c r="AB583" s="89"/>
      <c r="AC583" s="89"/>
      <c r="AD583" s="89"/>
    </row>
    <row r="584" spans="1:30" s="966" customFormat="1" ht="15.75">
      <c r="A584" s="88"/>
      <c r="B584" s="89"/>
      <c r="C584" s="89"/>
      <c r="D584" s="89"/>
      <c r="E584" s="89"/>
      <c r="F584" s="89"/>
      <c r="G584" s="89"/>
      <c r="H584" s="94"/>
      <c r="I584" s="89"/>
      <c r="J584" s="89"/>
      <c r="K584" s="89"/>
      <c r="L584" s="89"/>
      <c r="M584" s="89"/>
      <c r="N584" s="89"/>
      <c r="O584" s="94"/>
      <c r="P584" s="89"/>
      <c r="Q584" s="89"/>
      <c r="R584" s="89"/>
      <c r="S584" s="89"/>
      <c r="T584" s="89"/>
      <c r="U584" s="89"/>
      <c r="V584" s="94"/>
      <c r="W584" s="89"/>
      <c r="X584" s="89"/>
      <c r="Y584" s="89"/>
      <c r="Z584" s="89"/>
      <c r="AA584" s="89"/>
      <c r="AB584" s="89"/>
      <c r="AC584" s="89"/>
      <c r="AD584" s="89"/>
    </row>
    <row r="585" spans="1:30" s="966" customFormat="1" ht="15.75">
      <c r="A585" s="88"/>
      <c r="B585" s="89"/>
      <c r="C585" s="89"/>
      <c r="D585" s="89"/>
      <c r="E585" s="89"/>
      <c r="F585" s="89"/>
      <c r="G585" s="89"/>
      <c r="H585" s="94"/>
      <c r="I585" s="89"/>
      <c r="J585" s="89"/>
      <c r="K585" s="89"/>
      <c r="L585" s="89"/>
      <c r="M585" s="89"/>
      <c r="N585" s="89"/>
      <c r="O585" s="94"/>
      <c r="P585" s="89"/>
      <c r="Q585" s="89"/>
      <c r="R585" s="89"/>
      <c r="S585" s="89"/>
      <c r="T585" s="89"/>
      <c r="U585" s="89"/>
      <c r="V585" s="94"/>
      <c r="W585" s="89"/>
      <c r="X585" s="89"/>
      <c r="Y585" s="89"/>
      <c r="Z585" s="89"/>
      <c r="AA585" s="89"/>
      <c r="AB585" s="89"/>
      <c r="AC585" s="89"/>
      <c r="AD585" s="89"/>
    </row>
    <row r="586" spans="1:30" s="966" customFormat="1" ht="15.75">
      <c r="A586" s="88"/>
      <c r="B586" s="89"/>
      <c r="C586" s="89"/>
      <c r="D586" s="89"/>
      <c r="E586" s="89"/>
      <c r="F586" s="89"/>
      <c r="G586" s="89"/>
      <c r="H586" s="94"/>
      <c r="I586" s="89"/>
      <c r="J586" s="89"/>
      <c r="K586" s="89"/>
      <c r="L586" s="89"/>
      <c r="M586" s="89"/>
      <c r="N586" s="89"/>
      <c r="O586" s="94"/>
      <c r="P586" s="89"/>
      <c r="Q586" s="89"/>
      <c r="R586" s="89"/>
      <c r="S586" s="89"/>
      <c r="T586" s="89"/>
      <c r="U586" s="89"/>
      <c r="V586" s="94"/>
      <c r="W586" s="89"/>
      <c r="X586" s="89"/>
      <c r="Y586" s="89"/>
      <c r="Z586" s="89"/>
      <c r="AA586" s="89"/>
      <c r="AB586" s="89"/>
      <c r="AC586" s="89"/>
      <c r="AD586" s="89"/>
    </row>
    <row r="587" spans="1:30" s="966" customFormat="1" ht="15.75">
      <c r="A587" s="88"/>
      <c r="B587" s="89"/>
      <c r="C587" s="89"/>
      <c r="D587" s="89"/>
      <c r="E587" s="89"/>
      <c r="F587" s="89"/>
      <c r="G587" s="89"/>
      <c r="H587" s="94"/>
      <c r="I587" s="89"/>
      <c r="J587" s="89"/>
      <c r="K587" s="89"/>
      <c r="L587" s="89"/>
      <c r="M587" s="89"/>
      <c r="N587" s="89"/>
      <c r="O587" s="94"/>
      <c r="P587" s="89"/>
      <c r="Q587" s="89"/>
      <c r="R587" s="89"/>
      <c r="S587" s="89"/>
      <c r="T587" s="89"/>
      <c r="U587" s="89"/>
      <c r="V587" s="94"/>
      <c r="W587" s="89"/>
      <c r="X587" s="89"/>
      <c r="Y587" s="89"/>
      <c r="Z587" s="89"/>
      <c r="AA587" s="89"/>
      <c r="AB587" s="89"/>
      <c r="AC587" s="89"/>
      <c r="AD587" s="89"/>
    </row>
    <row r="588" spans="1:30" s="966" customFormat="1" ht="15.75">
      <c r="A588" s="88"/>
      <c r="B588" s="89"/>
      <c r="C588" s="89"/>
      <c r="D588" s="89"/>
      <c r="E588" s="89"/>
      <c r="F588" s="89"/>
      <c r="G588" s="89"/>
      <c r="H588" s="94"/>
      <c r="I588" s="89"/>
      <c r="J588" s="89"/>
      <c r="K588" s="89"/>
      <c r="L588" s="89"/>
      <c r="M588" s="89"/>
      <c r="N588" s="89"/>
      <c r="O588" s="94"/>
      <c r="P588" s="89"/>
      <c r="Q588" s="89"/>
      <c r="R588" s="89"/>
      <c r="S588" s="89"/>
      <c r="T588" s="89"/>
      <c r="U588" s="89"/>
      <c r="V588" s="94"/>
      <c r="W588" s="89"/>
      <c r="X588" s="89"/>
      <c r="Y588" s="89"/>
      <c r="Z588" s="89"/>
      <c r="AA588" s="89"/>
      <c r="AB588" s="89"/>
      <c r="AC588" s="89"/>
      <c r="AD588" s="89"/>
    </row>
    <row r="589" spans="1:30" s="966" customFormat="1" ht="15.75">
      <c r="A589" s="88"/>
      <c r="B589" s="89"/>
      <c r="C589" s="89"/>
      <c r="D589" s="89"/>
      <c r="E589" s="89"/>
      <c r="F589" s="89"/>
      <c r="G589" s="89"/>
      <c r="H589" s="94"/>
      <c r="I589" s="89"/>
      <c r="J589" s="89"/>
      <c r="K589" s="89"/>
      <c r="L589" s="89"/>
      <c r="M589" s="89"/>
      <c r="N589" s="89"/>
      <c r="O589" s="94"/>
      <c r="P589" s="89"/>
      <c r="Q589" s="89"/>
      <c r="R589" s="89"/>
      <c r="S589" s="89"/>
      <c r="T589" s="89"/>
      <c r="U589" s="89"/>
      <c r="V589" s="94"/>
      <c r="W589" s="89"/>
      <c r="X589" s="89"/>
      <c r="Y589" s="89"/>
      <c r="Z589" s="89"/>
      <c r="AA589" s="89"/>
      <c r="AB589" s="89"/>
      <c r="AC589" s="89"/>
      <c r="AD589" s="89"/>
    </row>
    <row r="590" spans="1:30" s="966" customFormat="1" ht="15.75">
      <c r="A590" s="88"/>
      <c r="B590" s="89"/>
      <c r="C590" s="89"/>
      <c r="D590" s="89"/>
      <c r="E590" s="89"/>
      <c r="F590" s="89"/>
      <c r="G590" s="89"/>
      <c r="H590" s="94"/>
      <c r="I590" s="89"/>
      <c r="J590" s="89"/>
      <c r="K590" s="89"/>
      <c r="L590" s="89"/>
      <c r="M590" s="89"/>
      <c r="N590" s="89"/>
      <c r="O590" s="94"/>
      <c r="P590" s="89"/>
      <c r="Q590" s="89"/>
      <c r="R590" s="89"/>
      <c r="S590" s="89"/>
      <c r="T590" s="89"/>
      <c r="U590" s="89"/>
      <c r="V590" s="94"/>
      <c r="W590" s="89"/>
      <c r="X590" s="89"/>
      <c r="Y590" s="89"/>
      <c r="Z590" s="89"/>
      <c r="AA590" s="89"/>
      <c r="AB590" s="89"/>
      <c r="AC590" s="89"/>
      <c r="AD590" s="89"/>
    </row>
    <row r="591" spans="1:30" s="966" customFormat="1" ht="15.75">
      <c r="A591" s="88"/>
      <c r="B591" s="89"/>
      <c r="C591" s="89"/>
      <c r="D591" s="89"/>
      <c r="E591" s="89"/>
      <c r="F591" s="89"/>
      <c r="G591" s="89"/>
      <c r="H591" s="94"/>
      <c r="I591" s="89"/>
      <c r="J591" s="89"/>
      <c r="K591" s="89"/>
      <c r="L591" s="89"/>
      <c r="M591" s="89"/>
      <c r="N591" s="89"/>
      <c r="O591" s="94"/>
      <c r="P591" s="89"/>
      <c r="Q591" s="89"/>
      <c r="R591" s="89"/>
      <c r="S591" s="89"/>
      <c r="T591" s="89"/>
      <c r="U591" s="89"/>
      <c r="V591" s="94"/>
      <c r="W591" s="89"/>
      <c r="X591" s="89"/>
      <c r="Y591" s="89"/>
      <c r="Z591" s="89"/>
      <c r="AA591" s="89"/>
      <c r="AB591" s="89"/>
      <c r="AC591" s="89"/>
      <c r="AD591" s="89"/>
    </row>
    <row r="592" spans="1:30" s="966" customFormat="1" ht="15.75">
      <c r="A592" s="88"/>
      <c r="B592" s="89"/>
      <c r="C592" s="89"/>
      <c r="D592" s="89"/>
      <c r="E592" s="89"/>
      <c r="F592" s="89"/>
      <c r="G592" s="89"/>
      <c r="H592" s="94"/>
      <c r="I592" s="89"/>
      <c r="J592" s="89"/>
      <c r="K592" s="89"/>
      <c r="L592" s="89"/>
      <c r="M592" s="89"/>
      <c r="N592" s="89"/>
      <c r="O592" s="94"/>
      <c r="P592" s="89"/>
      <c r="Q592" s="89"/>
      <c r="R592" s="89"/>
      <c r="S592" s="89"/>
      <c r="T592" s="89"/>
      <c r="U592" s="89"/>
      <c r="V592" s="94"/>
      <c r="W592" s="89"/>
      <c r="X592" s="89"/>
      <c r="Y592" s="89"/>
      <c r="Z592" s="89"/>
      <c r="AA592" s="89"/>
      <c r="AB592" s="89"/>
      <c r="AC592" s="89"/>
      <c r="AD592" s="89"/>
    </row>
    <row r="593" spans="1:30" s="966" customFormat="1" ht="15.75">
      <c r="A593" s="88"/>
      <c r="B593" s="89"/>
      <c r="C593" s="89"/>
      <c r="D593" s="89"/>
      <c r="E593" s="89"/>
      <c r="F593" s="89"/>
      <c r="G593" s="89"/>
      <c r="H593" s="94"/>
      <c r="I593" s="89"/>
      <c r="J593" s="89"/>
      <c r="K593" s="89"/>
      <c r="L593" s="89"/>
      <c r="M593" s="89"/>
      <c r="N593" s="89"/>
      <c r="O593" s="94"/>
      <c r="P593" s="89"/>
      <c r="Q593" s="89"/>
      <c r="R593" s="89"/>
      <c r="S593" s="89"/>
      <c r="T593" s="89"/>
      <c r="U593" s="89"/>
      <c r="V593" s="94"/>
      <c r="W593" s="89"/>
      <c r="X593" s="89"/>
      <c r="Y593" s="89"/>
      <c r="Z593" s="89"/>
      <c r="AA593" s="89"/>
      <c r="AB593" s="89"/>
      <c r="AC593" s="89"/>
      <c r="AD593" s="89"/>
    </row>
    <row r="594" spans="1:30" s="966" customFormat="1" ht="15.75">
      <c r="A594" s="88"/>
      <c r="B594" s="89"/>
      <c r="C594" s="89"/>
      <c r="D594" s="89"/>
      <c r="E594" s="89"/>
      <c r="F594" s="89"/>
      <c r="G594" s="89"/>
      <c r="H594" s="94"/>
      <c r="I594" s="89"/>
      <c r="J594" s="89"/>
      <c r="K594" s="89"/>
      <c r="L594" s="89"/>
      <c r="M594" s="89"/>
      <c r="N594" s="89"/>
      <c r="O594" s="94"/>
      <c r="P594" s="89"/>
      <c r="Q594" s="89"/>
      <c r="R594" s="89"/>
      <c r="S594" s="89"/>
      <c r="T594" s="89"/>
      <c r="U594" s="89"/>
      <c r="V594" s="94"/>
      <c r="W594" s="89"/>
      <c r="X594" s="89"/>
      <c r="Y594" s="89"/>
      <c r="Z594" s="89"/>
      <c r="AA594" s="89"/>
      <c r="AB594" s="89"/>
      <c r="AC594" s="89"/>
      <c r="AD594" s="89"/>
    </row>
    <row r="595" spans="1:30" s="966" customFormat="1" ht="15.75">
      <c r="A595" s="88"/>
      <c r="B595" s="89"/>
      <c r="C595" s="89"/>
      <c r="D595" s="89"/>
      <c r="E595" s="89"/>
      <c r="F595" s="89"/>
      <c r="G595" s="89"/>
      <c r="H595" s="94"/>
      <c r="I595" s="89"/>
      <c r="J595" s="89"/>
      <c r="K595" s="89"/>
      <c r="L595" s="89"/>
      <c r="M595" s="89"/>
      <c r="N595" s="89"/>
      <c r="O595" s="94"/>
      <c r="P595" s="89"/>
      <c r="Q595" s="89"/>
      <c r="R595" s="89"/>
      <c r="S595" s="89"/>
      <c r="T595" s="89"/>
      <c r="U595" s="89"/>
      <c r="V595" s="94"/>
      <c r="W595" s="89"/>
      <c r="X595" s="89"/>
      <c r="Y595" s="89"/>
      <c r="Z595" s="89"/>
      <c r="AA595" s="89"/>
      <c r="AB595" s="89"/>
      <c r="AC595" s="89"/>
      <c r="AD595" s="89"/>
    </row>
    <row r="596" spans="1:30" s="966" customFormat="1" ht="15.75">
      <c r="A596" s="88"/>
      <c r="B596" s="89"/>
      <c r="C596" s="89"/>
      <c r="D596" s="89"/>
      <c r="E596" s="89"/>
      <c r="F596" s="89"/>
      <c r="G596" s="89"/>
      <c r="H596" s="94"/>
      <c r="I596" s="89"/>
      <c r="J596" s="89"/>
      <c r="K596" s="89"/>
      <c r="L596" s="89"/>
      <c r="M596" s="89"/>
      <c r="N596" s="89"/>
      <c r="O596" s="94"/>
      <c r="P596" s="89"/>
      <c r="Q596" s="89"/>
      <c r="R596" s="89"/>
      <c r="S596" s="89"/>
      <c r="T596" s="89"/>
      <c r="U596" s="89"/>
      <c r="V596" s="94"/>
      <c r="W596" s="89"/>
      <c r="X596" s="89"/>
      <c r="Y596" s="89"/>
      <c r="Z596" s="89"/>
      <c r="AA596" s="89"/>
      <c r="AB596" s="89"/>
      <c r="AC596" s="89"/>
      <c r="AD596" s="89"/>
    </row>
    <row r="597" spans="1:30" s="966" customFormat="1" ht="15.75">
      <c r="A597" s="88"/>
      <c r="B597" s="89"/>
      <c r="C597" s="89"/>
      <c r="D597" s="89"/>
      <c r="E597" s="89"/>
      <c r="F597" s="89"/>
      <c r="G597" s="89"/>
      <c r="H597" s="94"/>
      <c r="I597" s="89"/>
      <c r="J597" s="89"/>
      <c r="K597" s="89"/>
      <c r="L597" s="89"/>
      <c r="M597" s="89"/>
      <c r="N597" s="89"/>
      <c r="O597" s="94"/>
      <c r="P597" s="89"/>
      <c r="Q597" s="89"/>
      <c r="R597" s="89"/>
      <c r="S597" s="89"/>
      <c r="T597" s="89"/>
      <c r="U597" s="89"/>
      <c r="V597" s="94"/>
      <c r="W597" s="89"/>
      <c r="X597" s="89"/>
      <c r="Y597" s="89"/>
      <c r="Z597" s="89"/>
      <c r="AA597" s="89"/>
      <c r="AB597" s="89"/>
      <c r="AC597" s="89"/>
      <c r="AD597" s="89"/>
    </row>
    <row r="598" spans="1:30" s="966" customFormat="1" ht="15.75">
      <c r="A598" s="88"/>
      <c r="B598" s="89"/>
      <c r="C598" s="89"/>
      <c r="D598" s="89"/>
      <c r="E598" s="89"/>
      <c r="F598" s="89"/>
      <c r="G598" s="89"/>
      <c r="H598" s="94"/>
      <c r="I598" s="89"/>
      <c r="J598" s="89"/>
      <c r="K598" s="89"/>
      <c r="L598" s="89"/>
      <c r="M598" s="89"/>
      <c r="N598" s="89"/>
      <c r="O598" s="94"/>
      <c r="P598" s="89"/>
      <c r="Q598" s="89"/>
      <c r="R598" s="89"/>
      <c r="S598" s="89"/>
      <c r="T598" s="89"/>
      <c r="U598" s="89"/>
      <c r="V598" s="94"/>
      <c r="W598" s="89"/>
      <c r="X598" s="89"/>
      <c r="Y598" s="89"/>
      <c r="Z598" s="89"/>
      <c r="AA598" s="89"/>
      <c r="AB598" s="89"/>
      <c r="AC598" s="89"/>
      <c r="AD598" s="89"/>
    </row>
    <row r="599" spans="1:30" s="966" customFormat="1" ht="15.75">
      <c r="A599" s="88"/>
      <c r="B599" s="89"/>
      <c r="C599" s="89"/>
      <c r="D599" s="89"/>
      <c r="E599" s="89"/>
      <c r="F599" s="89"/>
      <c r="G599" s="89"/>
      <c r="H599" s="94"/>
      <c r="I599" s="89"/>
      <c r="J599" s="89"/>
      <c r="K599" s="89"/>
      <c r="L599" s="89"/>
      <c r="M599" s="89"/>
      <c r="N599" s="89"/>
      <c r="O599" s="94"/>
      <c r="P599" s="89"/>
      <c r="Q599" s="89"/>
      <c r="R599" s="89"/>
      <c r="S599" s="89"/>
      <c r="T599" s="89"/>
      <c r="U599" s="89"/>
      <c r="V599" s="94"/>
      <c r="W599" s="89"/>
      <c r="X599" s="89"/>
      <c r="Y599" s="89"/>
      <c r="Z599" s="89"/>
      <c r="AA599" s="89"/>
      <c r="AB599" s="89"/>
      <c r="AC599" s="89"/>
      <c r="AD599" s="89"/>
    </row>
    <row r="600" spans="1:30" s="966" customFormat="1" ht="15.75">
      <c r="A600" s="88"/>
      <c r="B600" s="89"/>
      <c r="C600" s="89"/>
      <c r="D600" s="89"/>
      <c r="E600" s="89"/>
      <c r="F600" s="89"/>
      <c r="G600" s="89"/>
      <c r="H600" s="94"/>
      <c r="I600" s="89"/>
      <c r="J600" s="89"/>
      <c r="K600" s="89"/>
      <c r="L600" s="89"/>
      <c r="M600" s="89"/>
      <c r="N600" s="89"/>
      <c r="O600" s="94"/>
      <c r="P600" s="89"/>
      <c r="Q600" s="89"/>
      <c r="R600" s="89"/>
      <c r="S600" s="89"/>
      <c r="T600" s="89"/>
      <c r="U600" s="89"/>
      <c r="V600" s="94"/>
      <c r="W600" s="89"/>
      <c r="X600" s="89"/>
      <c r="Y600" s="89"/>
      <c r="Z600" s="89"/>
      <c r="AA600" s="89"/>
      <c r="AB600" s="89"/>
      <c r="AC600" s="89"/>
      <c r="AD600" s="89"/>
    </row>
    <row r="601" spans="1:30" s="966" customFormat="1" ht="15.75">
      <c r="A601" s="88"/>
      <c r="B601" s="89"/>
      <c r="C601" s="89"/>
      <c r="D601" s="89"/>
      <c r="E601" s="89"/>
      <c r="F601" s="89"/>
      <c r="G601" s="89"/>
      <c r="H601" s="94"/>
      <c r="I601" s="89"/>
      <c r="J601" s="89"/>
      <c r="K601" s="89"/>
      <c r="L601" s="89"/>
      <c r="M601" s="89"/>
      <c r="N601" s="89"/>
      <c r="O601" s="94"/>
      <c r="P601" s="89"/>
      <c r="Q601" s="89"/>
      <c r="R601" s="89"/>
      <c r="S601" s="89"/>
      <c r="T601" s="89"/>
      <c r="U601" s="89"/>
      <c r="V601" s="94"/>
      <c r="W601" s="89"/>
      <c r="X601" s="89"/>
      <c r="Y601" s="89"/>
      <c r="Z601" s="89"/>
      <c r="AA601" s="89"/>
      <c r="AB601" s="89"/>
      <c r="AC601" s="89"/>
      <c r="AD601" s="89"/>
    </row>
    <row r="602" spans="1:30" s="966" customFormat="1" ht="15.75">
      <c r="A602" s="88"/>
      <c r="B602" s="89"/>
      <c r="C602" s="89"/>
      <c r="D602" s="89"/>
      <c r="E602" s="89"/>
      <c r="F602" s="89"/>
      <c r="G602" s="89"/>
      <c r="H602" s="94"/>
      <c r="I602" s="89"/>
      <c r="J602" s="89"/>
      <c r="K602" s="89"/>
      <c r="L602" s="89"/>
      <c r="M602" s="89"/>
      <c r="N602" s="89"/>
      <c r="O602" s="94"/>
      <c r="P602" s="89"/>
      <c r="Q602" s="89"/>
      <c r="R602" s="89"/>
      <c r="S602" s="89"/>
      <c r="T602" s="89"/>
      <c r="U602" s="89"/>
      <c r="V602" s="94"/>
      <c r="W602" s="89"/>
      <c r="X602" s="89"/>
      <c r="Y602" s="89"/>
      <c r="Z602" s="89"/>
      <c r="AA602" s="89"/>
      <c r="AB602" s="89"/>
      <c r="AC602" s="89"/>
      <c r="AD602" s="89"/>
    </row>
    <row r="603" spans="1:30" s="966" customFormat="1" ht="15.75">
      <c r="A603" s="88"/>
      <c r="B603" s="89"/>
      <c r="C603" s="89"/>
      <c r="D603" s="89"/>
      <c r="E603" s="89"/>
      <c r="F603" s="89"/>
      <c r="G603" s="89"/>
      <c r="H603" s="94"/>
      <c r="I603" s="89"/>
      <c r="J603" s="89"/>
      <c r="K603" s="89"/>
      <c r="L603" s="89"/>
      <c r="M603" s="89"/>
      <c r="N603" s="89"/>
      <c r="O603" s="94"/>
      <c r="P603" s="89"/>
      <c r="Q603" s="89"/>
      <c r="R603" s="89"/>
      <c r="S603" s="89"/>
      <c r="T603" s="89"/>
      <c r="U603" s="89"/>
      <c r="V603" s="94"/>
      <c r="W603" s="89"/>
      <c r="X603" s="89"/>
      <c r="Y603" s="89"/>
      <c r="Z603" s="89"/>
      <c r="AA603" s="89"/>
      <c r="AB603" s="89"/>
      <c r="AC603" s="89"/>
      <c r="AD603" s="89"/>
    </row>
    <row r="604" spans="1:30" s="966" customFormat="1" ht="15.75">
      <c r="A604" s="88"/>
      <c r="B604" s="89"/>
      <c r="C604" s="89"/>
      <c r="D604" s="89"/>
      <c r="E604" s="89"/>
      <c r="F604" s="89"/>
      <c r="G604" s="89"/>
      <c r="H604" s="94"/>
      <c r="I604" s="89"/>
      <c r="J604" s="89"/>
      <c r="K604" s="89"/>
      <c r="L604" s="89"/>
      <c r="M604" s="89"/>
      <c r="N604" s="89"/>
      <c r="O604" s="94"/>
      <c r="P604" s="89"/>
      <c r="Q604" s="89"/>
      <c r="R604" s="89"/>
      <c r="S604" s="89"/>
      <c r="T604" s="89"/>
      <c r="U604" s="89"/>
      <c r="V604" s="94"/>
      <c r="W604" s="89"/>
      <c r="X604" s="89"/>
      <c r="Y604" s="89"/>
      <c r="Z604" s="89"/>
      <c r="AA604" s="89"/>
      <c r="AB604" s="89"/>
      <c r="AC604" s="89"/>
      <c r="AD604" s="89"/>
    </row>
    <row r="605" spans="1:30" s="966" customFormat="1" ht="15.75">
      <c r="A605" s="88"/>
      <c r="B605" s="89"/>
      <c r="C605" s="89"/>
      <c r="D605" s="89"/>
      <c r="E605" s="89"/>
      <c r="F605" s="89"/>
      <c r="G605" s="89"/>
      <c r="H605" s="94"/>
      <c r="I605" s="89"/>
      <c r="J605" s="89"/>
      <c r="K605" s="89"/>
      <c r="L605" s="89"/>
      <c r="M605" s="89"/>
      <c r="N605" s="89"/>
      <c r="O605" s="94"/>
      <c r="P605" s="89"/>
      <c r="Q605" s="89"/>
      <c r="R605" s="89"/>
      <c r="S605" s="89"/>
      <c r="T605" s="89"/>
      <c r="U605" s="89"/>
      <c r="V605" s="94"/>
      <c r="W605" s="89"/>
      <c r="X605" s="89"/>
      <c r="Y605" s="89"/>
      <c r="Z605" s="89"/>
      <c r="AA605" s="89"/>
      <c r="AB605" s="89"/>
      <c r="AC605" s="89"/>
      <c r="AD605" s="89"/>
    </row>
    <row r="606" spans="1:30" s="966" customFormat="1" ht="15.75">
      <c r="A606" s="88"/>
      <c r="B606" s="89"/>
      <c r="C606" s="89"/>
      <c r="D606" s="89"/>
      <c r="E606" s="89"/>
      <c r="F606" s="89"/>
      <c r="G606" s="89"/>
      <c r="H606" s="94"/>
      <c r="I606" s="89"/>
      <c r="J606" s="89"/>
      <c r="K606" s="89"/>
      <c r="L606" s="89"/>
      <c r="M606" s="89"/>
      <c r="N606" s="89"/>
      <c r="O606" s="94"/>
      <c r="P606" s="89"/>
      <c r="Q606" s="89"/>
      <c r="R606" s="89"/>
      <c r="S606" s="89"/>
      <c r="T606" s="89"/>
      <c r="U606" s="89"/>
      <c r="V606" s="94"/>
      <c r="W606" s="89"/>
      <c r="X606" s="89"/>
      <c r="Y606" s="89"/>
      <c r="Z606" s="89"/>
      <c r="AA606" s="89"/>
      <c r="AB606" s="89"/>
      <c r="AC606" s="89"/>
      <c r="AD606" s="89"/>
    </row>
    <row r="607" spans="1:30" s="966" customFormat="1" ht="15.75">
      <c r="A607" s="88"/>
      <c r="B607" s="89"/>
      <c r="C607" s="89"/>
      <c r="D607" s="89"/>
      <c r="E607" s="89"/>
      <c r="F607" s="89"/>
      <c r="G607" s="89"/>
      <c r="H607" s="94"/>
      <c r="I607" s="89"/>
      <c r="J607" s="89"/>
      <c r="K607" s="89"/>
      <c r="L607" s="89"/>
      <c r="M607" s="89"/>
      <c r="N607" s="89"/>
      <c r="O607" s="94"/>
      <c r="P607" s="89"/>
      <c r="Q607" s="89"/>
      <c r="R607" s="89"/>
      <c r="S607" s="89"/>
      <c r="T607" s="89"/>
      <c r="U607" s="89"/>
      <c r="V607" s="94"/>
      <c r="W607" s="89"/>
      <c r="X607" s="89"/>
      <c r="Y607" s="89"/>
      <c r="Z607" s="89"/>
      <c r="AA607" s="89"/>
      <c r="AB607" s="89"/>
      <c r="AC607" s="89"/>
      <c r="AD607" s="89"/>
    </row>
    <row r="608" spans="1:30" s="966" customFormat="1" ht="15.75">
      <c r="A608" s="88"/>
      <c r="B608" s="89"/>
      <c r="C608" s="89"/>
      <c r="D608" s="89"/>
      <c r="E608" s="89"/>
      <c r="F608" s="89"/>
      <c r="G608" s="89"/>
      <c r="H608" s="94"/>
      <c r="I608" s="89"/>
      <c r="J608" s="89"/>
      <c r="K608" s="89"/>
      <c r="L608" s="89"/>
      <c r="M608" s="89"/>
      <c r="N608" s="89"/>
      <c r="O608" s="94"/>
      <c r="P608" s="89"/>
      <c r="Q608" s="89"/>
      <c r="R608" s="89"/>
      <c r="S608" s="89"/>
      <c r="T608" s="89"/>
      <c r="U608" s="89"/>
      <c r="V608" s="94"/>
      <c r="W608" s="89"/>
      <c r="X608" s="89"/>
      <c r="Y608" s="89"/>
      <c r="Z608" s="89"/>
      <c r="AA608" s="89"/>
      <c r="AB608" s="89"/>
      <c r="AC608" s="89"/>
      <c r="AD608" s="89"/>
    </row>
    <row r="609" spans="1:30" s="966" customFormat="1" ht="15.75">
      <c r="A609" s="88"/>
      <c r="B609" s="89"/>
      <c r="C609" s="89"/>
      <c r="D609" s="89"/>
      <c r="E609" s="89"/>
      <c r="F609" s="89"/>
      <c r="G609" s="89"/>
      <c r="H609" s="94"/>
      <c r="I609" s="89"/>
      <c r="J609" s="89"/>
      <c r="K609" s="89"/>
      <c r="L609" s="89"/>
      <c r="M609" s="89"/>
      <c r="N609" s="89"/>
      <c r="O609" s="94"/>
      <c r="P609" s="89"/>
      <c r="Q609" s="89"/>
      <c r="R609" s="89"/>
      <c r="S609" s="89"/>
      <c r="T609" s="89"/>
      <c r="U609" s="89"/>
      <c r="V609" s="94"/>
      <c r="W609" s="89"/>
      <c r="X609" s="89"/>
      <c r="Y609" s="89"/>
      <c r="Z609" s="89"/>
      <c r="AA609" s="89"/>
      <c r="AB609" s="89"/>
      <c r="AC609" s="89"/>
      <c r="AD609" s="89"/>
    </row>
    <row r="610" spans="1:30" s="966" customFormat="1" ht="15.75">
      <c r="A610" s="88"/>
      <c r="B610" s="89"/>
      <c r="C610" s="89"/>
      <c r="D610" s="89"/>
      <c r="E610" s="89"/>
      <c r="F610" s="89"/>
      <c r="G610" s="89"/>
      <c r="H610" s="94"/>
      <c r="I610" s="89"/>
      <c r="J610" s="89"/>
      <c r="K610" s="89"/>
      <c r="L610" s="89"/>
      <c r="M610" s="89"/>
      <c r="N610" s="89"/>
      <c r="O610" s="94"/>
      <c r="P610" s="89"/>
      <c r="Q610" s="89"/>
      <c r="R610" s="89"/>
      <c r="S610" s="89"/>
      <c r="T610" s="89"/>
      <c r="U610" s="89"/>
      <c r="V610" s="94"/>
      <c r="W610" s="89"/>
      <c r="X610" s="89"/>
      <c r="Y610" s="89"/>
      <c r="Z610" s="89"/>
      <c r="AA610" s="89"/>
      <c r="AB610" s="89"/>
      <c r="AC610" s="89"/>
      <c r="AD610" s="89"/>
    </row>
    <row r="611" spans="1:30" s="966" customFormat="1" ht="15.75">
      <c r="A611" s="88"/>
      <c r="B611" s="89"/>
      <c r="C611" s="89"/>
      <c r="D611" s="89"/>
      <c r="E611" s="89"/>
      <c r="F611" s="89"/>
      <c r="G611" s="89"/>
      <c r="H611" s="94"/>
      <c r="I611" s="89"/>
      <c r="J611" s="89"/>
      <c r="K611" s="89"/>
      <c r="L611" s="89"/>
      <c r="M611" s="89"/>
      <c r="N611" s="89"/>
      <c r="O611" s="94"/>
      <c r="P611" s="89"/>
      <c r="Q611" s="89"/>
      <c r="R611" s="89"/>
      <c r="S611" s="89"/>
      <c r="T611" s="89"/>
      <c r="U611" s="89"/>
      <c r="V611" s="94"/>
      <c r="W611" s="89"/>
      <c r="X611" s="89"/>
      <c r="Y611" s="89"/>
      <c r="Z611" s="89"/>
      <c r="AA611" s="89"/>
      <c r="AB611" s="89"/>
      <c r="AC611" s="89"/>
      <c r="AD611" s="89"/>
    </row>
    <row r="612" spans="1:30" s="966" customFormat="1" ht="15.75">
      <c r="A612" s="88"/>
      <c r="B612" s="89"/>
      <c r="C612" s="89"/>
      <c r="D612" s="89"/>
      <c r="E612" s="89"/>
      <c r="F612" s="89"/>
      <c r="G612" s="89"/>
      <c r="H612" s="94"/>
      <c r="I612" s="89"/>
      <c r="J612" s="89"/>
      <c r="K612" s="89"/>
      <c r="L612" s="89"/>
      <c r="M612" s="89"/>
      <c r="N612" s="89"/>
      <c r="O612" s="94"/>
      <c r="P612" s="89"/>
      <c r="Q612" s="89"/>
      <c r="R612" s="89"/>
      <c r="S612" s="89"/>
      <c r="T612" s="89"/>
      <c r="U612" s="89"/>
      <c r="V612" s="94"/>
      <c r="W612" s="89"/>
      <c r="X612" s="89"/>
      <c r="Y612" s="89"/>
      <c r="Z612" s="89"/>
      <c r="AA612" s="89"/>
      <c r="AB612" s="89"/>
      <c r="AC612" s="89"/>
      <c r="AD612" s="89"/>
    </row>
    <row r="613" spans="1:30" s="966" customFormat="1" ht="15.75">
      <c r="A613" s="88"/>
      <c r="B613" s="89"/>
      <c r="C613" s="89"/>
      <c r="D613" s="89"/>
      <c r="E613" s="89"/>
      <c r="F613" s="89"/>
      <c r="G613" s="89"/>
      <c r="H613" s="94"/>
      <c r="I613" s="89"/>
      <c r="J613" s="89"/>
      <c r="K613" s="89"/>
      <c r="L613" s="89"/>
      <c r="M613" s="89"/>
      <c r="N613" s="89"/>
      <c r="O613" s="94"/>
      <c r="P613" s="89"/>
      <c r="Q613" s="89"/>
      <c r="R613" s="89"/>
      <c r="S613" s="89"/>
      <c r="T613" s="89"/>
      <c r="U613" s="89"/>
      <c r="V613" s="94"/>
      <c r="W613" s="89"/>
      <c r="X613" s="89"/>
      <c r="Y613" s="89"/>
      <c r="Z613" s="89"/>
      <c r="AA613" s="89"/>
      <c r="AB613" s="89"/>
      <c r="AC613" s="89"/>
      <c r="AD613" s="89"/>
    </row>
    <row r="614" spans="1:30" s="966" customFormat="1" ht="15.75">
      <c r="A614" s="88"/>
      <c r="B614" s="89"/>
      <c r="C614" s="89"/>
      <c r="D614" s="89"/>
      <c r="E614" s="89"/>
      <c r="F614" s="89"/>
      <c r="G614" s="89"/>
      <c r="H614" s="94"/>
      <c r="I614" s="89"/>
      <c r="J614" s="89"/>
      <c r="K614" s="89"/>
      <c r="L614" s="89"/>
      <c r="M614" s="89"/>
      <c r="N614" s="89"/>
      <c r="O614" s="94"/>
      <c r="P614" s="89"/>
      <c r="Q614" s="89"/>
      <c r="R614" s="89"/>
      <c r="S614" s="89"/>
      <c r="T614" s="89"/>
      <c r="U614" s="89"/>
      <c r="V614" s="94"/>
      <c r="W614" s="89"/>
      <c r="X614" s="89"/>
      <c r="Y614" s="89"/>
      <c r="Z614" s="89"/>
      <c r="AA614" s="89"/>
      <c r="AB614" s="89"/>
      <c r="AC614" s="89"/>
      <c r="AD614" s="89"/>
    </row>
    <row r="615" spans="1:30" s="966" customFormat="1" ht="15.75">
      <c r="A615" s="88"/>
      <c r="B615" s="89"/>
      <c r="C615" s="89"/>
      <c r="D615" s="89"/>
      <c r="E615" s="89"/>
      <c r="F615" s="89"/>
      <c r="G615" s="89"/>
      <c r="H615" s="94"/>
      <c r="I615" s="89"/>
      <c r="J615" s="89"/>
      <c r="K615" s="89"/>
      <c r="L615" s="89"/>
      <c r="M615" s="89"/>
      <c r="N615" s="89"/>
      <c r="O615" s="94"/>
      <c r="P615" s="89"/>
      <c r="Q615" s="89"/>
      <c r="R615" s="89"/>
      <c r="S615" s="89"/>
      <c r="T615" s="89"/>
      <c r="U615" s="89"/>
      <c r="V615" s="94"/>
      <c r="W615" s="89"/>
      <c r="X615" s="89"/>
      <c r="Y615" s="89"/>
      <c r="Z615" s="89"/>
      <c r="AA615" s="89"/>
      <c r="AB615" s="89"/>
      <c r="AC615" s="89"/>
      <c r="AD615" s="89"/>
    </row>
    <row r="616" spans="1:30" s="966" customFormat="1" ht="15.75">
      <c r="A616" s="88"/>
      <c r="B616" s="89"/>
      <c r="C616" s="89"/>
      <c r="D616" s="89"/>
      <c r="E616" s="89"/>
      <c r="F616" s="89"/>
      <c r="G616" s="89"/>
      <c r="H616" s="94"/>
      <c r="I616" s="89"/>
      <c r="J616" s="89"/>
      <c r="K616" s="89"/>
      <c r="L616" s="89"/>
      <c r="M616" s="89"/>
      <c r="N616" s="89"/>
      <c r="O616" s="94"/>
      <c r="P616" s="89"/>
      <c r="Q616" s="89"/>
      <c r="R616" s="89"/>
      <c r="S616" s="89"/>
      <c r="T616" s="89"/>
      <c r="U616" s="89"/>
      <c r="V616" s="94"/>
      <c r="W616" s="89"/>
      <c r="X616" s="89"/>
      <c r="Y616" s="89"/>
      <c r="Z616" s="89"/>
      <c r="AA616" s="89"/>
      <c r="AB616" s="89"/>
      <c r="AC616" s="89"/>
      <c r="AD616" s="89"/>
    </row>
    <row r="617" spans="1:30" s="966" customFormat="1" ht="15.75">
      <c r="A617" s="88"/>
      <c r="B617" s="89"/>
      <c r="C617" s="89"/>
      <c r="D617" s="89"/>
      <c r="E617" s="89"/>
      <c r="F617" s="89"/>
      <c r="G617" s="89"/>
      <c r="H617" s="94"/>
      <c r="I617" s="89"/>
      <c r="J617" s="89"/>
      <c r="K617" s="89"/>
      <c r="L617" s="89"/>
      <c r="M617" s="89"/>
      <c r="N617" s="89"/>
      <c r="O617" s="94"/>
      <c r="P617" s="89"/>
      <c r="Q617" s="89"/>
      <c r="R617" s="89"/>
      <c r="S617" s="89"/>
      <c r="T617" s="89"/>
      <c r="U617" s="89"/>
      <c r="V617" s="94"/>
      <c r="W617" s="89"/>
      <c r="X617" s="89"/>
      <c r="Y617" s="89"/>
      <c r="Z617" s="89"/>
      <c r="AA617" s="89"/>
      <c r="AB617" s="89"/>
      <c r="AC617" s="89"/>
      <c r="AD617" s="89"/>
    </row>
    <row r="618" spans="1:30" s="966" customFormat="1" ht="15.75">
      <c r="A618" s="88"/>
      <c r="B618" s="89"/>
      <c r="C618" s="89"/>
      <c r="D618" s="89"/>
      <c r="E618" s="89"/>
      <c r="F618" s="89"/>
      <c r="G618" s="89"/>
      <c r="H618" s="94"/>
      <c r="I618" s="89"/>
      <c r="J618" s="89"/>
      <c r="K618" s="89"/>
      <c r="L618" s="89"/>
      <c r="M618" s="89"/>
      <c r="N618" s="89"/>
      <c r="O618" s="94"/>
      <c r="P618" s="89"/>
      <c r="Q618" s="89"/>
      <c r="R618" s="89"/>
      <c r="S618" s="89"/>
      <c r="T618" s="89"/>
      <c r="U618" s="89"/>
      <c r="V618" s="94"/>
      <c r="W618" s="89"/>
      <c r="X618" s="89"/>
      <c r="Y618" s="89"/>
      <c r="Z618" s="89"/>
      <c r="AA618" s="89"/>
      <c r="AB618" s="89"/>
      <c r="AC618" s="89"/>
      <c r="AD618" s="89"/>
    </row>
    <row r="619" spans="1:30" s="966" customFormat="1" ht="15.75">
      <c r="A619" s="88"/>
      <c r="B619" s="89"/>
      <c r="C619" s="89"/>
      <c r="D619" s="89"/>
      <c r="E619" s="89"/>
      <c r="F619" s="89"/>
      <c r="G619" s="89"/>
      <c r="H619" s="94"/>
      <c r="I619" s="89"/>
      <c r="J619" s="89"/>
      <c r="K619" s="89"/>
      <c r="L619" s="89"/>
      <c r="M619" s="89"/>
      <c r="N619" s="89"/>
      <c r="O619" s="94"/>
      <c r="P619" s="89"/>
      <c r="Q619" s="89"/>
      <c r="R619" s="89"/>
      <c r="S619" s="89"/>
      <c r="T619" s="89"/>
      <c r="U619" s="89"/>
      <c r="V619" s="94"/>
      <c r="W619" s="89"/>
      <c r="X619" s="89"/>
      <c r="Y619" s="89"/>
      <c r="Z619" s="89"/>
      <c r="AA619" s="89"/>
      <c r="AB619" s="89"/>
      <c r="AC619" s="89"/>
      <c r="AD619" s="89"/>
    </row>
    <row r="620" spans="1:30" s="966" customFormat="1" ht="15.75">
      <c r="A620" s="88"/>
      <c r="B620" s="89"/>
      <c r="C620" s="89"/>
      <c r="D620" s="89"/>
      <c r="E620" s="89"/>
      <c r="F620" s="89"/>
      <c r="G620" s="89"/>
      <c r="H620" s="94"/>
      <c r="I620" s="89"/>
      <c r="J620" s="89"/>
      <c r="K620" s="89"/>
      <c r="L620" s="89"/>
      <c r="M620" s="89"/>
      <c r="N620" s="89"/>
      <c r="O620" s="94"/>
      <c r="P620" s="89"/>
      <c r="Q620" s="89"/>
      <c r="R620" s="89"/>
      <c r="S620" s="89"/>
      <c r="T620" s="89"/>
      <c r="U620" s="89"/>
      <c r="V620" s="94"/>
      <c r="W620" s="89"/>
      <c r="X620" s="89"/>
      <c r="Y620" s="89"/>
      <c r="Z620" s="89"/>
      <c r="AA620" s="89"/>
      <c r="AB620" s="89"/>
      <c r="AC620" s="89"/>
      <c r="AD620" s="89"/>
    </row>
    <row r="621" spans="1:30" s="966" customFormat="1" ht="15.75">
      <c r="A621" s="88"/>
      <c r="B621" s="89"/>
      <c r="C621" s="89"/>
      <c r="D621" s="89"/>
      <c r="E621" s="89"/>
      <c r="F621" s="89"/>
      <c r="G621" s="89"/>
      <c r="H621" s="94"/>
      <c r="I621" s="89"/>
      <c r="J621" s="89"/>
      <c r="K621" s="89"/>
      <c r="L621" s="89"/>
      <c r="M621" s="89"/>
      <c r="N621" s="89"/>
      <c r="O621" s="94"/>
      <c r="P621" s="89"/>
      <c r="Q621" s="89"/>
      <c r="R621" s="89"/>
      <c r="S621" s="89"/>
      <c r="T621" s="89"/>
      <c r="U621" s="89"/>
      <c r="V621" s="94"/>
      <c r="W621" s="89"/>
      <c r="X621" s="89"/>
      <c r="Y621" s="89"/>
      <c r="Z621" s="89"/>
      <c r="AA621" s="89"/>
      <c r="AB621" s="89"/>
      <c r="AC621" s="89"/>
      <c r="AD621" s="89"/>
    </row>
    <row r="622" spans="1:30" s="966" customFormat="1" ht="15.75">
      <c r="A622" s="88"/>
      <c r="B622" s="89"/>
      <c r="C622" s="89"/>
      <c r="D622" s="89"/>
      <c r="E622" s="89"/>
      <c r="F622" s="89"/>
      <c r="G622" s="89"/>
      <c r="H622" s="94"/>
      <c r="I622" s="89"/>
      <c r="J622" s="89"/>
      <c r="K622" s="89"/>
      <c r="L622" s="89"/>
      <c r="M622" s="89"/>
      <c r="N622" s="89"/>
      <c r="O622" s="94"/>
      <c r="P622" s="89"/>
      <c r="Q622" s="89"/>
      <c r="R622" s="89"/>
      <c r="S622" s="89"/>
      <c r="T622" s="89"/>
      <c r="U622" s="89"/>
      <c r="V622" s="94"/>
      <c r="W622" s="89"/>
      <c r="X622" s="89"/>
      <c r="Y622" s="89"/>
      <c r="Z622" s="89"/>
      <c r="AA622" s="89"/>
      <c r="AB622" s="89"/>
      <c r="AC622" s="89"/>
      <c r="AD622" s="89"/>
    </row>
    <row r="623" spans="1:30" s="966" customFormat="1" ht="15.75">
      <c r="A623" s="88"/>
      <c r="B623" s="89"/>
      <c r="C623" s="89"/>
      <c r="D623" s="89"/>
      <c r="E623" s="89"/>
      <c r="F623" s="89"/>
      <c r="G623" s="89"/>
      <c r="H623" s="94"/>
      <c r="I623" s="89"/>
      <c r="J623" s="89"/>
      <c r="K623" s="89"/>
      <c r="L623" s="89"/>
      <c r="M623" s="89"/>
      <c r="N623" s="89"/>
      <c r="O623" s="94"/>
      <c r="P623" s="89"/>
      <c r="Q623" s="89"/>
      <c r="R623" s="89"/>
      <c r="S623" s="89"/>
      <c r="T623" s="89"/>
      <c r="U623" s="89"/>
      <c r="V623" s="94"/>
      <c r="W623" s="89"/>
      <c r="X623" s="89"/>
      <c r="Y623" s="89"/>
      <c r="Z623" s="89"/>
      <c r="AA623" s="89"/>
      <c r="AB623" s="89"/>
      <c r="AC623" s="89"/>
      <c r="AD623" s="89"/>
    </row>
    <row r="624" spans="1:30" s="966" customFormat="1" ht="15.75">
      <c r="A624" s="88"/>
      <c r="B624" s="89"/>
      <c r="C624" s="89"/>
      <c r="D624" s="89"/>
      <c r="E624" s="89"/>
      <c r="F624" s="89"/>
      <c r="G624" s="89"/>
      <c r="H624" s="94"/>
      <c r="I624" s="89"/>
      <c r="J624" s="89"/>
      <c r="K624" s="89"/>
      <c r="L624" s="89"/>
      <c r="M624" s="89"/>
      <c r="N624" s="89"/>
      <c r="O624" s="94"/>
      <c r="P624" s="89"/>
      <c r="Q624" s="89"/>
      <c r="R624" s="89"/>
      <c r="S624" s="89"/>
      <c r="T624" s="89"/>
      <c r="U624" s="89"/>
      <c r="V624" s="94"/>
      <c r="W624" s="89"/>
      <c r="X624" s="89"/>
      <c r="Y624" s="89"/>
      <c r="Z624" s="89"/>
      <c r="AA624" s="89"/>
      <c r="AB624" s="89"/>
      <c r="AC624" s="89"/>
      <c r="AD624" s="89"/>
    </row>
    <row r="625" spans="1:30" s="966" customFormat="1" ht="15.75">
      <c r="A625" s="88"/>
      <c r="B625" s="89"/>
      <c r="C625" s="89"/>
      <c r="D625" s="89"/>
      <c r="E625" s="89"/>
      <c r="F625" s="89"/>
      <c r="G625" s="89"/>
      <c r="H625" s="94"/>
      <c r="I625" s="89"/>
      <c r="J625" s="89"/>
      <c r="K625" s="89"/>
      <c r="L625" s="89"/>
      <c r="M625" s="89"/>
      <c r="N625" s="89"/>
      <c r="O625" s="94"/>
      <c r="P625" s="89"/>
      <c r="Q625" s="89"/>
      <c r="R625" s="89"/>
      <c r="S625" s="89"/>
      <c r="T625" s="89"/>
      <c r="U625" s="89"/>
      <c r="V625" s="94"/>
      <c r="W625" s="89"/>
      <c r="X625" s="89"/>
      <c r="Y625" s="89"/>
      <c r="Z625" s="89"/>
      <c r="AA625" s="89"/>
      <c r="AB625" s="89"/>
      <c r="AC625" s="89"/>
      <c r="AD625" s="89"/>
    </row>
    <row r="626" spans="1:30" s="966" customFormat="1" ht="15.75">
      <c r="A626" s="88"/>
      <c r="B626" s="89"/>
      <c r="C626" s="89"/>
      <c r="D626" s="89"/>
      <c r="E626" s="89"/>
      <c r="F626" s="89"/>
      <c r="G626" s="89"/>
      <c r="H626" s="94"/>
      <c r="I626" s="89"/>
      <c r="J626" s="89"/>
      <c r="K626" s="89"/>
      <c r="L626" s="89"/>
      <c r="M626" s="89"/>
      <c r="N626" s="89"/>
      <c r="O626" s="94"/>
      <c r="P626" s="89"/>
      <c r="Q626" s="89"/>
      <c r="R626" s="89"/>
      <c r="S626" s="89"/>
      <c r="T626" s="89"/>
      <c r="U626" s="89"/>
      <c r="V626" s="94"/>
      <c r="W626" s="89"/>
      <c r="X626" s="89"/>
      <c r="Y626" s="89"/>
      <c r="Z626" s="89"/>
      <c r="AA626" s="89"/>
      <c r="AB626" s="89"/>
      <c r="AC626" s="89"/>
      <c r="AD626" s="89"/>
    </row>
    <row r="627" spans="1:30" s="966" customFormat="1" ht="15.75">
      <c r="A627" s="88"/>
      <c r="B627" s="89"/>
      <c r="C627" s="89"/>
      <c r="D627" s="89"/>
      <c r="E627" s="89"/>
      <c r="F627" s="89"/>
      <c r="G627" s="89"/>
      <c r="H627" s="94"/>
      <c r="I627" s="89"/>
      <c r="J627" s="89"/>
      <c r="K627" s="89"/>
      <c r="L627" s="89"/>
      <c r="M627" s="89"/>
      <c r="N627" s="89"/>
      <c r="O627" s="94"/>
      <c r="P627" s="89"/>
      <c r="Q627" s="89"/>
      <c r="R627" s="89"/>
      <c r="S627" s="89"/>
      <c r="T627" s="89"/>
      <c r="U627" s="89"/>
      <c r="V627" s="94"/>
      <c r="W627" s="89"/>
      <c r="X627" s="89"/>
      <c r="Y627" s="89"/>
      <c r="Z627" s="89"/>
      <c r="AA627" s="89"/>
      <c r="AB627" s="89"/>
      <c r="AC627" s="89"/>
      <c r="AD627" s="89"/>
    </row>
    <row r="628" spans="1:30" s="966" customFormat="1" ht="15.75">
      <c r="A628" s="88"/>
      <c r="B628" s="89"/>
      <c r="C628" s="89"/>
      <c r="D628" s="89"/>
      <c r="E628" s="89"/>
      <c r="F628" s="89"/>
      <c r="G628" s="89"/>
      <c r="H628" s="94"/>
      <c r="I628" s="89"/>
      <c r="J628" s="89"/>
      <c r="K628" s="89"/>
      <c r="L628" s="89"/>
      <c r="M628" s="89"/>
      <c r="N628" s="89"/>
      <c r="O628" s="94"/>
      <c r="P628" s="89"/>
      <c r="Q628" s="89"/>
      <c r="R628" s="89"/>
      <c r="S628" s="89"/>
      <c r="T628" s="89"/>
      <c r="U628" s="89"/>
      <c r="V628" s="94"/>
      <c r="W628" s="89"/>
      <c r="X628" s="89"/>
      <c r="Y628" s="89"/>
      <c r="Z628" s="89"/>
      <c r="AA628" s="89"/>
      <c r="AB628" s="89"/>
      <c r="AC628" s="89"/>
      <c r="AD628" s="89"/>
    </row>
    <row r="629" spans="1:30" s="966" customFormat="1" ht="15.75">
      <c r="A629" s="88"/>
      <c r="B629" s="89"/>
      <c r="C629" s="89"/>
      <c r="D629" s="89"/>
      <c r="E629" s="89"/>
      <c r="F629" s="89"/>
      <c r="G629" s="89"/>
      <c r="H629" s="94"/>
      <c r="I629" s="89"/>
      <c r="J629" s="89"/>
      <c r="K629" s="89"/>
      <c r="L629" s="89"/>
      <c r="M629" s="89"/>
      <c r="N629" s="89"/>
      <c r="O629" s="94"/>
      <c r="P629" s="89"/>
      <c r="Q629" s="89"/>
      <c r="R629" s="89"/>
      <c r="S629" s="89"/>
      <c r="T629" s="89"/>
      <c r="U629" s="89"/>
      <c r="V629" s="94"/>
      <c r="W629" s="89"/>
      <c r="X629" s="89"/>
      <c r="Y629" s="89"/>
      <c r="Z629" s="89"/>
      <c r="AA629" s="89"/>
      <c r="AB629" s="89"/>
      <c r="AC629" s="89"/>
      <c r="AD629" s="89"/>
    </row>
    <row r="630" spans="1:30" s="966" customFormat="1" ht="15.75">
      <c r="A630" s="88"/>
      <c r="B630" s="89"/>
      <c r="C630" s="89"/>
      <c r="D630" s="89"/>
      <c r="E630" s="89"/>
      <c r="F630" s="89"/>
      <c r="G630" s="89"/>
      <c r="H630" s="94"/>
      <c r="I630" s="89"/>
      <c r="J630" s="89"/>
      <c r="K630" s="89"/>
      <c r="L630" s="89"/>
      <c r="M630" s="89"/>
      <c r="N630" s="89"/>
      <c r="O630" s="94"/>
      <c r="P630" s="89"/>
      <c r="Q630" s="89"/>
      <c r="R630" s="89"/>
      <c r="S630" s="89"/>
      <c r="T630" s="89"/>
      <c r="U630" s="89"/>
      <c r="V630" s="94"/>
      <c r="W630" s="89"/>
      <c r="X630" s="89"/>
      <c r="Y630" s="89"/>
      <c r="Z630" s="89"/>
      <c r="AA630" s="89"/>
      <c r="AB630" s="89"/>
      <c r="AC630" s="89"/>
      <c r="AD630" s="89"/>
    </row>
    <row r="631" spans="1:30" s="966" customFormat="1" ht="15.75">
      <c r="A631" s="88"/>
      <c r="B631" s="89"/>
      <c r="C631" s="89"/>
      <c r="D631" s="89"/>
      <c r="E631" s="89"/>
      <c r="F631" s="89"/>
      <c r="G631" s="89"/>
      <c r="H631" s="94"/>
      <c r="I631" s="89"/>
      <c r="J631" s="89"/>
      <c r="K631" s="89"/>
      <c r="L631" s="89"/>
      <c r="M631" s="89"/>
      <c r="N631" s="89"/>
      <c r="O631" s="94"/>
      <c r="P631" s="89"/>
      <c r="Q631" s="89"/>
      <c r="R631" s="89"/>
      <c r="S631" s="89"/>
      <c r="T631" s="89"/>
      <c r="U631" s="89"/>
      <c r="V631" s="94"/>
      <c r="W631" s="89"/>
      <c r="X631" s="89"/>
      <c r="Y631" s="89"/>
      <c r="Z631" s="89"/>
      <c r="AA631" s="89"/>
      <c r="AB631" s="89"/>
      <c r="AC631" s="89"/>
      <c r="AD631" s="89"/>
    </row>
    <row r="632" spans="1:30" s="966" customFormat="1" ht="15.75">
      <c r="A632" s="88"/>
      <c r="B632" s="89"/>
      <c r="C632" s="89"/>
      <c r="D632" s="89"/>
      <c r="E632" s="89"/>
      <c r="F632" s="89"/>
      <c r="G632" s="89"/>
      <c r="H632" s="94"/>
      <c r="I632" s="89"/>
      <c r="J632" s="89"/>
      <c r="K632" s="89"/>
      <c r="L632" s="89"/>
      <c r="M632" s="89"/>
      <c r="N632" s="89"/>
      <c r="O632" s="94"/>
      <c r="P632" s="89"/>
      <c r="Q632" s="89"/>
      <c r="R632" s="89"/>
      <c r="S632" s="89"/>
      <c r="T632" s="89"/>
      <c r="U632" s="89"/>
      <c r="V632" s="94"/>
      <c r="W632" s="89"/>
      <c r="X632" s="89"/>
      <c r="Y632" s="89"/>
      <c r="Z632" s="89"/>
      <c r="AA632" s="89"/>
      <c r="AB632" s="89"/>
      <c r="AC632" s="89"/>
      <c r="AD632" s="89"/>
    </row>
    <row r="633" spans="1:30" s="966" customFormat="1" ht="15.75">
      <c r="A633" s="88"/>
      <c r="B633" s="89"/>
      <c r="C633" s="89"/>
      <c r="D633" s="89"/>
      <c r="E633" s="89"/>
      <c r="F633" s="89"/>
      <c r="G633" s="89"/>
      <c r="H633" s="94"/>
      <c r="I633" s="89"/>
      <c r="J633" s="89"/>
      <c r="K633" s="89"/>
      <c r="L633" s="89"/>
      <c r="M633" s="89"/>
      <c r="N633" s="89"/>
      <c r="O633" s="94"/>
      <c r="P633" s="89"/>
      <c r="Q633" s="89"/>
      <c r="R633" s="89"/>
      <c r="S633" s="89"/>
      <c r="T633" s="89"/>
      <c r="U633" s="89"/>
      <c r="V633" s="94"/>
      <c r="W633" s="89"/>
      <c r="X633" s="89"/>
      <c r="Y633" s="89"/>
      <c r="Z633" s="89"/>
      <c r="AA633" s="89"/>
      <c r="AB633" s="89"/>
      <c r="AC633" s="89"/>
      <c r="AD633" s="89"/>
    </row>
    <row r="634" spans="1:30" s="966" customFormat="1" ht="15.75">
      <c r="A634" s="88"/>
      <c r="B634" s="89"/>
      <c r="C634" s="89"/>
      <c r="D634" s="89"/>
      <c r="E634" s="89"/>
      <c r="F634" s="89"/>
      <c r="G634" s="89"/>
      <c r="H634" s="94"/>
      <c r="I634" s="89"/>
      <c r="J634" s="89"/>
      <c r="K634" s="89"/>
      <c r="L634" s="89"/>
      <c r="M634" s="89"/>
      <c r="N634" s="89"/>
      <c r="O634" s="94"/>
      <c r="P634" s="89"/>
      <c r="Q634" s="89"/>
      <c r="R634" s="89"/>
      <c r="S634" s="89"/>
      <c r="T634" s="89"/>
      <c r="U634" s="89"/>
      <c r="V634" s="94"/>
      <c r="W634" s="89"/>
      <c r="X634" s="89"/>
      <c r="Y634" s="89"/>
      <c r="Z634" s="89"/>
      <c r="AA634" s="89"/>
      <c r="AB634" s="89"/>
      <c r="AC634" s="89"/>
      <c r="AD634" s="89"/>
    </row>
    <row r="635" spans="1:30" s="966" customFormat="1" ht="15.75">
      <c r="A635" s="88"/>
      <c r="B635" s="89"/>
      <c r="C635" s="89"/>
      <c r="D635" s="89"/>
      <c r="E635" s="89"/>
      <c r="F635" s="89"/>
      <c r="G635" s="89"/>
      <c r="H635" s="94"/>
      <c r="I635" s="89"/>
      <c r="J635" s="89"/>
      <c r="K635" s="89"/>
      <c r="L635" s="89"/>
      <c r="M635" s="89"/>
      <c r="N635" s="89"/>
      <c r="O635" s="94"/>
      <c r="P635" s="89"/>
      <c r="Q635" s="89"/>
      <c r="R635" s="89"/>
      <c r="S635" s="89"/>
      <c r="T635" s="89"/>
      <c r="U635" s="89"/>
      <c r="V635" s="94"/>
      <c r="W635" s="89"/>
      <c r="X635" s="89"/>
      <c r="Y635" s="89"/>
      <c r="Z635" s="89"/>
      <c r="AA635" s="89"/>
      <c r="AB635" s="89"/>
      <c r="AC635" s="89"/>
      <c r="AD635" s="89"/>
    </row>
    <row r="636" spans="1:30" s="966" customFormat="1">
      <c r="A636" s="90"/>
      <c r="B636" s="89"/>
      <c r="C636" s="89"/>
      <c r="D636" s="89"/>
      <c r="E636" s="89"/>
      <c r="F636" s="89"/>
      <c r="G636" s="89"/>
      <c r="H636" s="94"/>
      <c r="I636" s="89"/>
      <c r="J636" s="89"/>
      <c r="K636" s="89"/>
      <c r="L636" s="89"/>
      <c r="M636" s="89"/>
      <c r="N636" s="89"/>
      <c r="O636" s="94"/>
      <c r="P636" s="89"/>
      <c r="Q636" s="89"/>
      <c r="R636" s="89"/>
      <c r="S636" s="89"/>
      <c r="T636" s="89"/>
      <c r="U636" s="89"/>
      <c r="V636" s="94"/>
      <c r="W636" s="89"/>
      <c r="X636" s="89"/>
      <c r="Y636" s="89"/>
      <c r="Z636" s="89"/>
      <c r="AA636" s="89"/>
      <c r="AB636" s="89"/>
      <c r="AC636" s="89"/>
      <c r="AD636" s="89"/>
    </row>
    <row r="637" spans="1:30" s="966" customFormat="1">
      <c r="A637" s="90"/>
      <c r="B637" s="89"/>
      <c r="C637" s="89"/>
      <c r="D637" s="89"/>
      <c r="E637" s="89"/>
      <c r="F637" s="89"/>
      <c r="G637" s="89"/>
      <c r="H637" s="94"/>
      <c r="I637" s="89"/>
      <c r="J637" s="89"/>
      <c r="K637" s="89"/>
      <c r="L637" s="89"/>
      <c r="M637" s="89"/>
      <c r="N637" s="89"/>
      <c r="O637" s="94"/>
      <c r="P637" s="89"/>
      <c r="Q637" s="89"/>
      <c r="R637" s="89"/>
      <c r="S637" s="89"/>
      <c r="T637" s="89"/>
      <c r="U637" s="89"/>
      <c r="V637" s="94"/>
      <c r="W637" s="89"/>
      <c r="X637" s="89"/>
      <c r="Y637" s="89"/>
      <c r="Z637" s="89"/>
      <c r="AA637" s="89"/>
      <c r="AB637" s="89"/>
      <c r="AC637" s="89"/>
      <c r="AD637" s="89"/>
    </row>
    <row r="638" spans="1:30" s="966" customFormat="1">
      <c r="A638" s="90"/>
      <c r="B638" s="89"/>
      <c r="C638" s="89"/>
      <c r="D638" s="89"/>
      <c r="E638" s="89"/>
      <c r="F638" s="89"/>
      <c r="G638" s="89"/>
      <c r="H638" s="94"/>
      <c r="I638" s="89"/>
      <c r="J638" s="89"/>
      <c r="K638" s="89"/>
      <c r="L638" s="89"/>
      <c r="M638" s="89"/>
      <c r="N638" s="89"/>
      <c r="O638" s="94"/>
      <c r="P638" s="89"/>
      <c r="Q638" s="89"/>
      <c r="R638" s="89"/>
      <c r="S638" s="89"/>
      <c r="T638" s="89"/>
      <c r="U638" s="89"/>
      <c r="V638" s="94"/>
      <c r="W638" s="89"/>
      <c r="X638" s="89"/>
      <c r="Y638" s="89"/>
      <c r="Z638" s="89"/>
      <c r="AA638" s="89"/>
      <c r="AB638" s="89"/>
      <c r="AC638" s="89"/>
      <c r="AD638" s="89"/>
    </row>
    <row r="639" spans="1:30" s="966" customFormat="1">
      <c r="A639" s="90"/>
      <c r="B639" s="89"/>
      <c r="C639" s="89"/>
      <c r="D639" s="89"/>
      <c r="E639" s="89"/>
      <c r="F639" s="89"/>
      <c r="G639" s="89"/>
      <c r="H639" s="94"/>
      <c r="I639" s="89"/>
      <c r="J639" s="89"/>
      <c r="K639" s="89"/>
      <c r="L639" s="89"/>
      <c r="M639" s="89"/>
      <c r="N639" s="89"/>
      <c r="O639" s="94"/>
      <c r="P639" s="89"/>
      <c r="Q639" s="89"/>
      <c r="R639" s="89"/>
      <c r="S639" s="89"/>
      <c r="T639" s="89"/>
      <c r="U639" s="89"/>
      <c r="V639" s="94"/>
      <c r="W639" s="89"/>
      <c r="X639" s="89"/>
      <c r="Y639" s="89"/>
      <c r="Z639" s="89"/>
      <c r="AA639" s="89"/>
      <c r="AB639" s="89"/>
      <c r="AC639" s="89"/>
      <c r="AD639" s="89"/>
    </row>
    <row r="640" spans="1:30" s="966" customFormat="1">
      <c r="A640" s="90"/>
      <c r="B640" s="89"/>
      <c r="C640" s="89"/>
      <c r="D640" s="89"/>
      <c r="E640" s="89"/>
      <c r="F640" s="89"/>
      <c r="G640" s="89"/>
      <c r="H640" s="94"/>
      <c r="I640" s="89"/>
      <c r="J640" s="89"/>
      <c r="K640" s="89"/>
      <c r="L640" s="89"/>
      <c r="M640" s="89"/>
      <c r="N640" s="89"/>
      <c r="O640" s="94"/>
      <c r="P640" s="89"/>
      <c r="Q640" s="89"/>
      <c r="R640" s="89"/>
      <c r="S640" s="89"/>
      <c r="T640" s="89"/>
      <c r="U640" s="89"/>
      <c r="V640" s="94"/>
      <c r="W640" s="89"/>
      <c r="X640" s="89"/>
      <c r="Y640" s="89"/>
      <c r="Z640" s="89"/>
      <c r="AA640" s="89"/>
      <c r="AB640" s="89"/>
      <c r="AC640" s="89"/>
      <c r="AD640" s="89"/>
    </row>
    <row r="641" spans="1:30" s="966" customFormat="1">
      <c r="A641" s="90"/>
      <c r="B641" s="89"/>
      <c r="C641" s="89"/>
      <c r="D641" s="89"/>
      <c r="E641" s="89"/>
      <c r="F641" s="89"/>
      <c r="G641" s="89"/>
      <c r="H641" s="94"/>
      <c r="I641" s="89"/>
      <c r="J641" s="89"/>
      <c r="K641" s="89"/>
      <c r="L641" s="89"/>
      <c r="M641" s="89"/>
      <c r="N641" s="89"/>
      <c r="O641" s="94"/>
      <c r="P641" s="89"/>
      <c r="Q641" s="89"/>
      <c r="R641" s="89"/>
      <c r="S641" s="89"/>
      <c r="T641" s="89"/>
      <c r="U641" s="89"/>
      <c r="V641" s="94"/>
      <c r="W641" s="89"/>
      <c r="X641" s="89"/>
      <c r="Y641" s="89"/>
      <c r="Z641" s="89"/>
      <c r="AA641" s="89"/>
      <c r="AB641" s="89"/>
      <c r="AC641" s="89"/>
      <c r="AD641" s="89"/>
    </row>
    <row r="642" spans="1:30" s="966" customFormat="1">
      <c r="A642" s="90"/>
      <c r="B642" s="89"/>
      <c r="C642" s="89"/>
      <c r="D642" s="89"/>
      <c r="E642" s="89"/>
      <c r="F642" s="89"/>
      <c r="G642" s="89"/>
      <c r="H642" s="94"/>
      <c r="I642" s="89"/>
      <c r="J642" s="89"/>
      <c r="K642" s="89"/>
      <c r="L642" s="89"/>
      <c r="M642" s="89"/>
      <c r="N642" s="89"/>
      <c r="O642" s="94"/>
      <c r="P642" s="89"/>
      <c r="Q642" s="89"/>
      <c r="R642" s="89"/>
      <c r="S642" s="89"/>
      <c r="T642" s="89"/>
      <c r="U642" s="89"/>
      <c r="V642" s="94"/>
      <c r="W642" s="89"/>
      <c r="X642" s="89"/>
      <c r="Y642" s="89"/>
      <c r="Z642" s="89"/>
      <c r="AA642" s="89"/>
      <c r="AB642" s="89"/>
      <c r="AC642" s="89"/>
      <c r="AD642" s="89"/>
    </row>
    <row r="643" spans="1:30" s="966" customFormat="1">
      <c r="A643" s="90"/>
      <c r="B643" s="89"/>
      <c r="C643" s="89"/>
      <c r="D643" s="89"/>
      <c r="E643" s="89"/>
      <c r="F643" s="89"/>
      <c r="G643" s="89"/>
      <c r="H643" s="94"/>
      <c r="I643" s="89"/>
      <c r="J643" s="89"/>
      <c r="K643" s="89"/>
      <c r="L643" s="89"/>
      <c r="M643" s="89"/>
      <c r="N643" s="89"/>
      <c r="O643" s="94"/>
      <c r="P643" s="89"/>
      <c r="Q643" s="89"/>
      <c r="R643" s="89"/>
      <c r="S643" s="89"/>
      <c r="T643" s="89"/>
      <c r="U643" s="89"/>
      <c r="V643" s="94"/>
      <c r="W643" s="89"/>
      <c r="X643" s="89"/>
      <c r="Y643" s="89"/>
      <c r="Z643" s="89"/>
      <c r="AA643" s="89"/>
      <c r="AB643" s="89"/>
      <c r="AC643" s="89"/>
      <c r="AD643" s="89"/>
    </row>
    <row r="644" spans="1:30" s="966" customFormat="1">
      <c r="A644" s="90"/>
      <c r="B644" s="89"/>
      <c r="C644" s="89"/>
      <c r="D644" s="89"/>
      <c r="E644" s="89"/>
      <c r="F644" s="89"/>
      <c r="G644" s="89"/>
      <c r="H644" s="94"/>
      <c r="I644" s="89"/>
      <c r="J644" s="89"/>
      <c r="K644" s="89"/>
      <c r="L644" s="89"/>
      <c r="M644" s="89"/>
      <c r="N644" s="89"/>
      <c r="O644" s="94"/>
      <c r="P644" s="89"/>
      <c r="Q644" s="89"/>
      <c r="R644" s="89"/>
      <c r="S644" s="89"/>
      <c r="T644" s="89"/>
      <c r="U644" s="89"/>
      <c r="V644" s="94"/>
      <c r="W644" s="89"/>
      <c r="X644" s="89"/>
      <c r="Y644" s="89"/>
      <c r="Z644" s="89"/>
      <c r="AA644" s="89"/>
      <c r="AB644" s="89"/>
      <c r="AC644" s="89"/>
      <c r="AD644" s="89"/>
    </row>
    <row r="645" spans="1:30" s="966" customFormat="1">
      <c r="A645" s="90"/>
      <c r="B645" s="89"/>
      <c r="C645" s="89"/>
      <c r="D645" s="89"/>
      <c r="E645" s="89"/>
      <c r="F645" s="89"/>
      <c r="G645" s="89"/>
      <c r="H645" s="94"/>
      <c r="I645" s="89"/>
      <c r="J645" s="89"/>
      <c r="K645" s="89"/>
      <c r="L645" s="89"/>
      <c r="M645" s="89"/>
      <c r="N645" s="89"/>
      <c r="O645" s="94"/>
      <c r="P645" s="89"/>
      <c r="Q645" s="89"/>
      <c r="R645" s="89"/>
      <c r="S645" s="89"/>
      <c r="T645" s="89"/>
      <c r="U645" s="89"/>
      <c r="V645" s="94"/>
      <c r="W645" s="89"/>
      <c r="X645" s="89"/>
      <c r="Y645" s="89"/>
      <c r="Z645" s="89"/>
      <c r="AA645" s="89"/>
      <c r="AB645" s="89"/>
      <c r="AC645" s="89"/>
      <c r="AD645" s="89"/>
    </row>
    <row r="646" spans="1:30" s="966" customFormat="1">
      <c r="A646" s="90"/>
      <c r="B646" s="89"/>
      <c r="C646" s="89"/>
      <c r="D646" s="89"/>
      <c r="E646" s="89"/>
      <c r="F646" s="89"/>
      <c r="G646" s="89"/>
      <c r="H646" s="94"/>
      <c r="I646" s="89"/>
      <c r="J646" s="89"/>
      <c r="K646" s="89"/>
      <c r="L646" s="89"/>
      <c r="M646" s="89"/>
      <c r="N646" s="89"/>
      <c r="O646" s="94"/>
      <c r="P646" s="89"/>
      <c r="Q646" s="89"/>
      <c r="R646" s="89"/>
      <c r="S646" s="89"/>
      <c r="T646" s="89"/>
      <c r="U646" s="89"/>
      <c r="V646" s="94"/>
      <c r="W646" s="89"/>
      <c r="X646" s="89"/>
      <c r="Y646" s="89"/>
      <c r="Z646" s="89"/>
      <c r="AA646" s="89"/>
      <c r="AB646" s="89"/>
      <c r="AC646" s="89"/>
      <c r="AD646" s="89"/>
    </row>
    <row r="647" spans="1:30" s="966" customFormat="1">
      <c r="A647" s="90"/>
      <c r="B647" s="89"/>
      <c r="C647" s="89"/>
      <c r="D647" s="89"/>
      <c r="E647" s="89"/>
      <c r="F647" s="89"/>
      <c r="G647" s="89"/>
      <c r="H647" s="94"/>
      <c r="I647" s="89"/>
      <c r="J647" s="89"/>
      <c r="K647" s="89"/>
      <c r="L647" s="89"/>
      <c r="M647" s="89"/>
      <c r="N647" s="89"/>
      <c r="O647" s="94"/>
      <c r="P647" s="89"/>
      <c r="Q647" s="89"/>
      <c r="R647" s="89"/>
      <c r="S647" s="89"/>
      <c r="T647" s="89"/>
      <c r="U647" s="89"/>
      <c r="V647" s="94"/>
      <c r="W647" s="89"/>
      <c r="X647" s="89"/>
      <c r="Y647" s="89"/>
      <c r="Z647" s="89"/>
      <c r="AA647" s="89"/>
      <c r="AB647" s="89"/>
      <c r="AC647" s="89"/>
      <c r="AD647" s="89"/>
    </row>
    <row r="648" spans="1:30" s="966" customFormat="1">
      <c r="A648" s="90"/>
      <c r="B648" s="89"/>
      <c r="C648" s="89"/>
      <c r="D648" s="89"/>
      <c r="E648" s="89"/>
      <c r="F648" s="89"/>
      <c r="G648" s="89"/>
      <c r="H648" s="94"/>
      <c r="I648" s="89"/>
      <c r="J648" s="89"/>
      <c r="K648" s="89"/>
      <c r="L648" s="89"/>
      <c r="M648" s="89"/>
      <c r="N648" s="89"/>
      <c r="O648" s="94"/>
      <c r="P648" s="89"/>
      <c r="Q648" s="89"/>
      <c r="R648" s="89"/>
      <c r="S648" s="89"/>
      <c r="T648" s="89"/>
      <c r="U648" s="89"/>
      <c r="V648" s="94"/>
      <c r="W648" s="89"/>
      <c r="X648" s="89"/>
      <c r="Y648" s="89"/>
      <c r="Z648" s="89"/>
      <c r="AA648" s="89"/>
      <c r="AB648" s="89"/>
      <c r="AC648" s="89"/>
      <c r="AD648" s="89"/>
    </row>
    <row r="649" spans="1:30" s="966" customFormat="1">
      <c r="A649" s="90"/>
      <c r="B649" s="89"/>
      <c r="C649" s="89"/>
      <c r="D649" s="89"/>
      <c r="E649" s="89"/>
      <c r="F649" s="89"/>
      <c r="G649" s="89"/>
      <c r="H649" s="94"/>
      <c r="I649" s="89"/>
      <c r="J649" s="89"/>
      <c r="K649" s="89"/>
      <c r="L649" s="89"/>
      <c r="M649" s="89"/>
      <c r="N649" s="89"/>
      <c r="O649" s="94"/>
      <c r="P649" s="89"/>
      <c r="Q649" s="89"/>
      <c r="R649" s="89"/>
      <c r="S649" s="89"/>
      <c r="T649" s="89"/>
      <c r="U649" s="89"/>
      <c r="V649" s="94"/>
      <c r="W649" s="89"/>
      <c r="X649" s="89"/>
      <c r="Y649" s="89"/>
      <c r="Z649" s="89"/>
      <c r="AA649" s="89"/>
      <c r="AB649" s="89"/>
      <c r="AC649" s="89"/>
      <c r="AD649" s="89"/>
    </row>
    <row r="650" spans="1:30" s="966" customFormat="1">
      <c r="A650" s="90"/>
      <c r="B650" s="89"/>
      <c r="C650" s="89"/>
      <c r="D650" s="89"/>
      <c r="E650" s="89"/>
      <c r="F650" s="89"/>
      <c r="G650" s="89"/>
      <c r="H650" s="94"/>
      <c r="I650" s="89"/>
      <c r="J650" s="89"/>
      <c r="K650" s="89"/>
      <c r="L650" s="89"/>
      <c r="M650" s="89"/>
      <c r="N650" s="89"/>
      <c r="O650" s="94"/>
      <c r="P650" s="89"/>
      <c r="Q650" s="89"/>
      <c r="R650" s="89"/>
      <c r="S650" s="89"/>
      <c r="T650" s="89"/>
      <c r="U650" s="89"/>
      <c r="V650" s="94"/>
      <c r="W650" s="89"/>
      <c r="X650" s="89"/>
      <c r="Y650" s="89"/>
      <c r="Z650" s="89"/>
      <c r="AA650" s="89"/>
      <c r="AB650" s="89"/>
      <c r="AC650" s="89"/>
      <c r="AD650" s="89"/>
    </row>
    <row r="651" spans="1:30" s="966" customFormat="1">
      <c r="A651" s="90"/>
      <c r="B651" s="89"/>
      <c r="C651" s="89"/>
      <c r="D651" s="89"/>
      <c r="E651" s="89"/>
      <c r="F651" s="89"/>
      <c r="G651" s="89"/>
      <c r="H651" s="94"/>
      <c r="I651" s="89"/>
      <c r="J651" s="89"/>
      <c r="K651" s="89"/>
      <c r="L651" s="89"/>
      <c r="M651" s="89"/>
      <c r="N651" s="89"/>
      <c r="O651" s="94"/>
      <c r="P651" s="89"/>
      <c r="Q651" s="89"/>
      <c r="R651" s="89"/>
      <c r="S651" s="89"/>
      <c r="T651" s="89"/>
      <c r="U651" s="89"/>
      <c r="V651" s="94"/>
      <c r="W651" s="89"/>
      <c r="X651" s="89"/>
      <c r="Y651" s="89"/>
      <c r="Z651" s="89"/>
      <c r="AA651" s="89"/>
      <c r="AB651" s="89"/>
      <c r="AC651" s="89"/>
      <c r="AD651" s="89"/>
    </row>
    <row r="652" spans="1:30" s="966" customFormat="1">
      <c r="A652" s="90"/>
      <c r="B652" s="89"/>
      <c r="C652" s="89"/>
      <c r="D652" s="89"/>
      <c r="E652" s="89"/>
      <c r="F652" s="89"/>
      <c r="G652" s="89"/>
      <c r="H652" s="94"/>
      <c r="I652" s="89"/>
      <c r="J652" s="89"/>
      <c r="K652" s="89"/>
      <c r="L652" s="89"/>
      <c r="M652" s="89"/>
      <c r="N652" s="89"/>
      <c r="O652" s="94"/>
      <c r="P652" s="89"/>
      <c r="Q652" s="89"/>
      <c r="R652" s="89"/>
      <c r="S652" s="89"/>
      <c r="T652" s="89"/>
      <c r="U652" s="89"/>
      <c r="V652" s="94"/>
      <c r="W652" s="89"/>
      <c r="X652" s="89"/>
      <c r="Y652" s="89"/>
      <c r="Z652" s="89"/>
      <c r="AA652" s="89"/>
      <c r="AB652" s="89"/>
      <c r="AC652" s="89"/>
      <c r="AD652" s="89"/>
    </row>
    <row r="653" spans="1:30" s="966" customFormat="1">
      <c r="A653" s="90"/>
      <c r="B653" s="89"/>
      <c r="C653" s="89"/>
      <c r="D653" s="89"/>
      <c r="E653" s="89"/>
      <c r="F653" s="89"/>
      <c r="G653" s="89"/>
      <c r="H653" s="94"/>
      <c r="I653" s="89"/>
      <c r="J653" s="89"/>
      <c r="K653" s="89"/>
      <c r="L653" s="89"/>
      <c r="M653" s="89"/>
      <c r="N653" s="89"/>
      <c r="O653" s="94"/>
      <c r="P653" s="89"/>
      <c r="Q653" s="89"/>
      <c r="R653" s="89"/>
      <c r="S653" s="89"/>
      <c r="T653" s="89"/>
      <c r="U653" s="89"/>
      <c r="V653" s="94"/>
      <c r="W653" s="89"/>
      <c r="X653" s="89"/>
      <c r="Y653" s="89"/>
      <c r="Z653" s="89"/>
      <c r="AA653" s="89"/>
      <c r="AB653" s="89"/>
      <c r="AC653" s="89"/>
      <c r="AD653" s="89"/>
    </row>
    <row r="654" spans="1:30" s="966" customFormat="1">
      <c r="A654" s="90"/>
      <c r="B654" s="89"/>
      <c r="C654" s="89"/>
      <c r="D654" s="89"/>
      <c r="E654" s="89"/>
      <c r="F654" s="89"/>
      <c r="G654" s="89"/>
      <c r="H654" s="94"/>
      <c r="I654" s="89"/>
      <c r="J654" s="89"/>
      <c r="K654" s="89"/>
      <c r="L654" s="89"/>
      <c r="M654" s="89"/>
      <c r="N654" s="89"/>
      <c r="O654" s="94"/>
      <c r="P654" s="89"/>
      <c r="Q654" s="89"/>
      <c r="R654" s="89"/>
      <c r="S654" s="89"/>
      <c r="T654" s="89"/>
      <c r="U654" s="89"/>
      <c r="V654" s="94"/>
      <c r="W654" s="89"/>
      <c r="X654" s="89"/>
      <c r="Y654" s="89"/>
      <c r="Z654" s="89"/>
      <c r="AA654" s="89"/>
      <c r="AB654" s="89"/>
      <c r="AC654" s="89"/>
      <c r="AD654" s="89"/>
    </row>
    <row r="655" spans="1:30" s="966" customFormat="1">
      <c r="A655" s="90"/>
      <c r="B655" s="89"/>
      <c r="C655" s="89"/>
      <c r="D655" s="89"/>
      <c r="E655" s="89"/>
      <c r="F655" s="89"/>
      <c r="G655" s="89"/>
      <c r="H655" s="94"/>
      <c r="I655" s="89"/>
      <c r="J655" s="89"/>
      <c r="K655" s="89"/>
      <c r="L655" s="89"/>
      <c r="M655" s="89"/>
      <c r="N655" s="89"/>
      <c r="O655" s="94"/>
      <c r="P655" s="89"/>
      <c r="Q655" s="89"/>
      <c r="R655" s="89"/>
      <c r="S655" s="89"/>
      <c r="T655" s="89"/>
      <c r="U655" s="89"/>
      <c r="V655" s="94"/>
      <c r="W655" s="89"/>
      <c r="X655" s="89"/>
      <c r="Y655" s="89"/>
      <c r="Z655" s="89"/>
      <c r="AA655" s="89"/>
      <c r="AB655" s="89"/>
      <c r="AC655" s="89"/>
      <c r="AD655" s="89"/>
    </row>
    <row r="656" spans="1:30" s="966" customFormat="1">
      <c r="A656" s="90"/>
      <c r="B656" s="89"/>
      <c r="C656" s="89"/>
      <c r="D656" s="89"/>
      <c r="E656" s="89"/>
      <c r="F656" s="89"/>
      <c r="G656" s="89"/>
      <c r="H656" s="94"/>
      <c r="I656" s="89"/>
      <c r="J656" s="89"/>
      <c r="K656" s="89"/>
      <c r="L656" s="89"/>
      <c r="M656" s="89"/>
      <c r="N656" s="89"/>
      <c r="O656" s="94"/>
      <c r="P656" s="89"/>
      <c r="Q656" s="89"/>
      <c r="R656" s="89"/>
      <c r="S656" s="89"/>
      <c r="T656" s="89"/>
      <c r="U656" s="89"/>
      <c r="V656" s="94"/>
      <c r="W656" s="89"/>
      <c r="X656" s="89"/>
      <c r="Y656" s="89"/>
      <c r="Z656" s="89"/>
      <c r="AA656" s="89"/>
      <c r="AB656" s="89"/>
      <c r="AC656" s="89"/>
      <c r="AD656" s="89"/>
    </row>
    <row r="657" spans="1:30" s="966" customFormat="1">
      <c r="A657" s="90"/>
      <c r="B657" s="89"/>
      <c r="C657" s="89"/>
      <c r="D657" s="89"/>
      <c r="E657" s="89"/>
      <c r="F657" s="89"/>
      <c r="G657" s="89"/>
      <c r="H657" s="94"/>
      <c r="I657" s="89"/>
      <c r="J657" s="89"/>
      <c r="K657" s="89"/>
      <c r="L657" s="89"/>
      <c r="M657" s="89"/>
      <c r="N657" s="89"/>
      <c r="O657" s="94"/>
      <c r="P657" s="89"/>
      <c r="Q657" s="89"/>
      <c r="R657" s="89"/>
      <c r="S657" s="89"/>
      <c r="T657" s="89"/>
      <c r="U657" s="89"/>
      <c r="V657" s="94"/>
      <c r="W657" s="89"/>
      <c r="X657" s="89"/>
      <c r="Y657" s="89"/>
      <c r="Z657" s="89"/>
      <c r="AA657" s="89"/>
      <c r="AB657" s="89"/>
      <c r="AC657" s="89"/>
      <c r="AD657" s="89"/>
    </row>
    <row r="658" spans="1:30" s="966" customFormat="1">
      <c r="A658" s="90"/>
      <c r="B658" s="89"/>
      <c r="C658" s="89"/>
      <c r="D658" s="89"/>
      <c r="E658" s="89"/>
      <c r="F658" s="89"/>
      <c r="G658" s="89"/>
      <c r="H658" s="94"/>
      <c r="I658" s="89"/>
      <c r="J658" s="89"/>
      <c r="K658" s="89"/>
      <c r="L658" s="89"/>
      <c r="M658" s="89"/>
      <c r="N658" s="89"/>
      <c r="O658" s="94"/>
      <c r="P658" s="89"/>
      <c r="Q658" s="89"/>
      <c r="R658" s="89"/>
      <c r="S658" s="89"/>
      <c r="T658" s="89"/>
      <c r="U658" s="89"/>
      <c r="V658" s="94"/>
      <c r="W658" s="89"/>
      <c r="X658" s="89"/>
      <c r="Y658" s="89"/>
      <c r="Z658" s="89"/>
      <c r="AA658" s="89"/>
      <c r="AB658" s="89"/>
      <c r="AC658" s="89"/>
      <c r="AD658" s="89"/>
    </row>
    <row r="659" spans="1:30" s="966" customFormat="1">
      <c r="A659" s="90"/>
      <c r="B659" s="89"/>
      <c r="C659" s="89"/>
      <c r="D659" s="89"/>
      <c r="E659" s="89"/>
      <c r="F659" s="89"/>
      <c r="G659" s="89"/>
      <c r="H659" s="94"/>
      <c r="I659" s="89"/>
      <c r="J659" s="89"/>
      <c r="K659" s="89"/>
      <c r="L659" s="89"/>
      <c r="M659" s="89"/>
      <c r="N659" s="89"/>
      <c r="O659" s="94"/>
      <c r="P659" s="89"/>
      <c r="Q659" s="89"/>
      <c r="R659" s="89"/>
      <c r="S659" s="89"/>
      <c r="T659" s="89"/>
      <c r="U659" s="89"/>
      <c r="V659" s="94"/>
      <c r="W659" s="89"/>
      <c r="X659" s="89"/>
      <c r="Y659" s="89"/>
      <c r="Z659" s="89"/>
      <c r="AA659" s="89"/>
      <c r="AB659" s="89"/>
      <c r="AC659" s="89"/>
      <c r="AD659" s="89"/>
    </row>
    <row r="660" spans="1:30" s="966" customFormat="1">
      <c r="A660" s="90"/>
      <c r="B660" s="89"/>
      <c r="C660" s="89"/>
      <c r="D660" s="89"/>
      <c r="E660" s="89"/>
      <c r="F660" s="89"/>
      <c r="G660" s="89"/>
      <c r="H660" s="94"/>
      <c r="I660" s="89"/>
      <c r="J660" s="89"/>
      <c r="K660" s="89"/>
      <c r="L660" s="89"/>
      <c r="M660" s="89"/>
      <c r="N660" s="89"/>
      <c r="O660" s="94"/>
      <c r="P660" s="89"/>
      <c r="Q660" s="89"/>
      <c r="R660" s="89"/>
      <c r="S660" s="89"/>
      <c r="T660" s="89"/>
      <c r="U660" s="89"/>
      <c r="V660" s="94"/>
      <c r="W660" s="89"/>
      <c r="X660" s="89"/>
      <c r="Y660" s="89"/>
      <c r="Z660" s="89"/>
      <c r="AA660" s="89"/>
      <c r="AB660" s="89"/>
      <c r="AC660" s="89"/>
      <c r="AD660" s="89"/>
    </row>
    <row r="661" spans="1:30" s="966" customFormat="1">
      <c r="A661" s="90"/>
      <c r="B661" s="89"/>
      <c r="C661" s="89"/>
      <c r="D661" s="89"/>
      <c r="E661" s="89"/>
      <c r="F661" s="89"/>
      <c r="G661" s="89"/>
      <c r="H661" s="94"/>
      <c r="I661" s="89"/>
      <c r="J661" s="89"/>
      <c r="K661" s="89"/>
      <c r="L661" s="89"/>
      <c r="M661" s="89"/>
      <c r="N661" s="89"/>
      <c r="O661" s="94"/>
      <c r="P661" s="89"/>
      <c r="Q661" s="89"/>
      <c r="R661" s="89"/>
      <c r="S661" s="89"/>
      <c r="T661" s="89"/>
      <c r="U661" s="89"/>
      <c r="V661" s="94"/>
      <c r="W661" s="89"/>
      <c r="X661" s="89"/>
      <c r="Y661" s="89"/>
      <c r="Z661" s="89"/>
      <c r="AA661" s="89"/>
      <c r="AB661" s="89"/>
      <c r="AC661" s="89"/>
      <c r="AD661" s="89"/>
    </row>
    <row r="662" spans="1:30" s="966" customFormat="1">
      <c r="A662" s="90"/>
      <c r="B662" s="89"/>
      <c r="C662" s="89"/>
      <c r="D662" s="89"/>
      <c r="E662" s="89"/>
      <c r="F662" s="89"/>
      <c r="G662" s="89"/>
      <c r="H662" s="94"/>
      <c r="I662" s="89"/>
      <c r="J662" s="89"/>
      <c r="K662" s="89"/>
      <c r="L662" s="89"/>
      <c r="M662" s="89"/>
      <c r="N662" s="89"/>
      <c r="O662" s="94"/>
      <c r="P662" s="89"/>
      <c r="Q662" s="89"/>
      <c r="R662" s="89"/>
      <c r="S662" s="89"/>
      <c r="T662" s="89"/>
      <c r="U662" s="89"/>
      <c r="V662" s="94"/>
      <c r="W662" s="89"/>
      <c r="X662" s="89"/>
      <c r="Y662" s="89"/>
      <c r="Z662" s="89"/>
      <c r="AA662" s="89"/>
      <c r="AB662" s="89"/>
      <c r="AC662" s="89"/>
      <c r="AD662" s="89"/>
    </row>
    <row r="663" spans="1:30" s="966" customFormat="1">
      <c r="A663" s="90"/>
      <c r="B663" s="89"/>
      <c r="C663" s="89"/>
      <c r="D663" s="89"/>
      <c r="E663" s="89"/>
      <c r="F663" s="89"/>
      <c r="G663" s="89"/>
      <c r="H663" s="94"/>
      <c r="I663" s="89"/>
      <c r="J663" s="89"/>
      <c r="K663" s="89"/>
      <c r="L663" s="89"/>
      <c r="M663" s="89"/>
      <c r="N663" s="89"/>
      <c r="O663" s="94"/>
      <c r="P663" s="89"/>
      <c r="Q663" s="89"/>
      <c r="R663" s="89"/>
      <c r="S663" s="89"/>
      <c r="T663" s="89"/>
      <c r="U663" s="89"/>
      <c r="V663" s="94"/>
      <c r="W663" s="89"/>
      <c r="X663" s="89"/>
      <c r="Y663" s="89"/>
      <c r="Z663" s="89"/>
      <c r="AA663" s="89"/>
      <c r="AB663" s="89"/>
      <c r="AC663" s="89"/>
      <c r="AD663" s="89"/>
    </row>
    <row r="664" spans="1:30" s="966" customFormat="1">
      <c r="A664" s="90"/>
      <c r="B664" s="89"/>
      <c r="C664" s="89"/>
      <c r="D664" s="89"/>
      <c r="E664" s="89"/>
      <c r="F664" s="89"/>
      <c r="G664" s="89"/>
      <c r="H664" s="94"/>
      <c r="I664" s="89"/>
      <c r="J664" s="89"/>
      <c r="K664" s="89"/>
      <c r="L664" s="89"/>
      <c r="M664" s="89"/>
      <c r="N664" s="89"/>
      <c r="O664" s="94"/>
      <c r="P664" s="89"/>
      <c r="Q664" s="89"/>
      <c r="R664" s="89"/>
      <c r="S664" s="89"/>
      <c r="T664" s="89"/>
      <c r="U664" s="89"/>
      <c r="V664" s="94"/>
      <c r="W664" s="89"/>
      <c r="X664" s="89"/>
      <c r="Y664" s="89"/>
      <c r="Z664" s="89"/>
      <c r="AA664" s="89"/>
      <c r="AB664" s="89"/>
      <c r="AC664" s="89"/>
      <c r="AD664" s="89"/>
    </row>
    <row r="665" spans="1:30" s="966" customFormat="1">
      <c r="A665" s="90"/>
      <c r="B665" s="89"/>
      <c r="C665" s="89"/>
      <c r="D665" s="89"/>
      <c r="E665" s="89"/>
      <c r="F665" s="89"/>
      <c r="G665" s="89"/>
      <c r="H665" s="94"/>
      <c r="I665" s="89"/>
      <c r="J665" s="89"/>
      <c r="K665" s="89"/>
      <c r="L665" s="89"/>
      <c r="M665" s="89"/>
      <c r="N665" s="89"/>
      <c r="O665" s="94"/>
      <c r="P665" s="89"/>
      <c r="Q665" s="89"/>
      <c r="R665" s="89"/>
      <c r="S665" s="89"/>
      <c r="T665" s="89"/>
      <c r="U665" s="89"/>
      <c r="V665" s="94"/>
      <c r="W665" s="89"/>
      <c r="X665" s="89"/>
      <c r="Y665" s="89"/>
      <c r="Z665" s="89"/>
      <c r="AA665" s="89"/>
      <c r="AB665" s="89"/>
      <c r="AC665" s="89"/>
      <c r="AD665" s="89"/>
    </row>
    <row r="666" spans="1:30" s="966" customFormat="1">
      <c r="A666" s="90"/>
      <c r="B666" s="89"/>
      <c r="C666" s="89"/>
      <c r="D666" s="89"/>
      <c r="E666" s="89"/>
      <c r="F666" s="89"/>
      <c r="G666" s="89"/>
      <c r="H666" s="94"/>
      <c r="I666" s="89"/>
      <c r="J666" s="89"/>
      <c r="K666" s="89"/>
      <c r="L666" s="89"/>
      <c r="M666" s="89"/>
      <c r="N666" s="89"/>
      <c r="O666" s="94"/>
      <c r="P666" s="89"/>
      <c r="Q666" s="89"/>
      <c r="R666" s="89"/>
      <c r="S666" s="89"/>
      <c r="T666" s="89"/>
      <c r="U666" s="89"/>
      <c r="V666" s="94"/>
      <c r="W666" s="89"/>
      <c r="X666" s="89"/>
      <c r="Y666" s="89"/>
      <c r="Z666" s="89"/>
      <c r="AA666" s="89"/>
      <c r="AB666" s="89"/>
      <c r="AC666" s="89"/>
      <c r="AD666" s="89"/>
    </row>
    <row r="667" spans="1:30" s="966" customFormat="1">
      <c r="A667" s="90"/>
      <c r="B667" s="89"/>
      <c r="C667" s="89"/>
      <c r="D667" s="89"/>
      <c r="E667" s="89"/>
      <c r="F667" s="89"/>
      <c r="G667" s="89"/>
      <c r="H667" s="94"/>
      <c r="I667" s="89"/>
      <c r="J667" s="89"/>
      <c r="K667" s="89"/>
      <c r="L667" s="89"/>
      <c r="M667" s="89"/>
      <c r="N667" s="89"/>
      <c r="O667" s="94"/>
      <c r="P667" s="89"/>
      <c r="Q667" s="89"/>
      <c r="R667" s="89"/>
      <c r="S667" s="89"/>
      <c r="T667" s="89"/>
      <c r="U667" s="89"/>
      <c r="V667" s="94"/>
      <c r="W667" s="89"/>
      <c r="X667" s="89"/>
      <c r="Y667" s="89"/>
      <c r="Z667" s="89"/>
      <c r="AA667" s="89"/>
      <c r="AB667" s="89"/>
      <c r="AC667" s="89"/>
      <c r="AD667" s="89"/>
    </row>
    <row r="668" spans="1:30" s="966" customFormat="1">
      <c r="A668" s="90"/>
      <c r="B668" s="89"/>
      <c r="C668" s="89"/>
      <c r="D668" s="89"/>
      <c r="E668" s="89"/>
      <c r="F668" s="89"/>
      <c r="G668" s="89"/>
      <c r="H668" s="94"/>
      <c r="I668" s="89"/>
      <c r="J668" s="89"/>
      <c r="K668" s="89"/>
      <c r="L668" s="89"/>
      <c r="M668" s="89"/>
      <c r="N668" s="89"/>
      <c r="O668" s="94"/>
      <c r="P668" s="89"/>
      <c r="Q668" s="89"/>
      <c r="R668" s="89"/>
      <c r="S668" s="89"/>
      <c r="T668" s="89"/>
      <c r="U668" s="89"/>
      <c r="V668" s="94"/>
      <c r="W668" s="89"/>
      <c r="X668" s="89"/>
      <c r="Y668" s="89"/>
      <c r="Z668" s="89"/>
      <c r="AA668" s="89"/>
      <c r="AB668" s="89"/>
      <c r="AC668" s="89"/>
      <c r="AD668" s="89"/>
    </row>
    <row r="669" spans="1:30" s="966" customFormat="1">
      <c r="A669" s="90"/>
      <c r="B669" s="89"/>
      <c r="C669" s="89"/>
      <c r="D669" s="89"/>
      <c r="E669" s="89"/>
      <c r="F669" s="89"/>
      <c r="G669" s="89"/>
      <c r="H669" s="94"/>
      <c r="I669" s="89"/>
      <c r="J669" s="89"/>
      <c r="K669" s="89"/>
      <c r="L669" s="89"/>
      <c r="M669" s="89"/>
      <c r="N669" s="89"/>
      <c r="O669" s="94"/>
      <c r="P669" s="89"/>
      <c r="Q669" s="89"/>
      <c r="R669" s="89"/>
      <c r="S669" s="89"/>
      <c r="T669" s="89"/>
      <c r="U669" s="89"/>
      <c r="V669" s="94"/>
      <c r="W669" s="89"/>
      <c r="X669" s="89"/>
      <c r="Y669" s="89"/>
      <c r="Z669" s="89"/>
      <c r="AA669" s="89"/>
      <c r="AB669" s="89"/>
      <c r="AC669" s="89"/>
      <c r="AD669" s="89"/>
    </row>
    <row r="670" spans="1:30" s="966" customFormat="1">
      <c r="A670" s="90"/>
      <c r="B670" s="89"/>
      <c r="C670" s="89"/>
      <c r="D670" s="89"/>
      <c r="E670" s="89"/>
      <c r="F670" s="89"/>
      <c r="G670" s="89"/>
      <c r="H670" s="94"/>
      <c r="I670" s="89"/>
      <c r="J670" s="89"/>
      <c r="K670" s="89"/>
      <c r="L670" s="89"/>
      <c r="M670" s="89"/>
      <c r="N670" s="89"/>
      <c r="O670" s="94"/>
      <c r="P670" s="89"/>
      <c r="Q670" s="89"/>
      <c r="R670" s="89"/>
      <c r="S670" s="89"/>
      <c r="T670" s="89"/>
      <c r="U670" s="89"/>
      <c r="V670" s="94"/>
      <c r="W670" s="89"/>
      <c r="X670" s="89"/>
      <c r="Y670" s="89"/>
      <c r="Z670" s="89"/>
      <c r="AA670" s="89"/>
      <c r="AB670" s="89"/>
      <c r="AC670" s="89"/>
      <c r="AD670" s="89"/>
    </row>
    <row r="671" spans="1:30" s="966" customFormat="1">
      <c r="A671" s="90"/>
      <c r="B671" s="89"/>
      <c r="C671" s="89"/>
      <c r="D671" s="89"/>
      <c r="E671" s="89"/>
      <c r="F671" s="89"/>
      <c r="G671" s="89"/>
      <c r="H671" s="94"/>
      <c r="I671" s="89"/>
      <c r="J671" s="89"/>
      <c r="K671" s="89"/>
      <c r="L671" s="89"/>
      <c r="M671" s="89"/>
      <c r="N671" s="89"/>
      <c r="O671" s="94"/>
      <c r="P671" s="89"/>
      <c r="Q671" s="89"/>
      <c r="R671" s="89"/>
      <c r="S671" s="89"/>
      <c r="T671" s="89"/>
      <c r="U671" s="89"/>
      <c r="V671" s="94"/>
      <c r="W671" s="89"/>
      <c r="X671" s="89"/>
      <c r="Y671" s="89"/>
      <c r="Z671" s="89"/>
      <c r="AA671" s="89"/>
      <c r="AB671" s="89"/>
      <c r="AC671" s="89"/>
      <c r="AD671" s="89"/>
    </row>
    <row r="672" spans="1:30" s="966" customFormat="1">
      <c r="A672" s="90"/>
      <c r="B672" s="89"/>
      <c r="C672" s="89"/>
      <c r="D672" s="89"/>
      <c r="E672" s="89"/>
      <c r="F672" s="89"/>
      <c r="G672" s="89"/>
      <c r="H672" s="94"/>
      <c r="I672" s="89"/>
      <c r="J672" s="89"/>
      <c r="K672" s="89"/>
      <c r="L672" s="89"/>
      <c r="M672" s="89"/>
      <c r="N672" s="89"/>
      <c r="O672" s="94"/>
      <c r="P672" s="89"/>
      <c r="Q672" s="89"/>
      <c r="R672" s="89"/>
      <c r="S672" s="89"/>
      <c r="T672" s="89"/>
      <c r="U672" s="89"/>
      <c r="V672" s="94"/>
      <c r="W672" s="89"/>
      <c r="X672" s="89"/>
      <c r="Y672" s="89"/>
      <c r="Z672" s="89"/>
      <c r="AA672" s="89"/>
      <c r="AB672" s="89"/>
      <c r="AC672" s="89"/>
      <c r="AD672" s="89"/>
    </row>
    <row r="673" spans="1:30" s="966" customFormat="1">
      <c r="A673" s="90"/>
      <c r="B673" s="89"/>
      <c r="C673" s="89"/>
      <c r="D673" s="89"/>
      <c r="E673" s="89"/>
      <c r="F673" s="89"/>
      <c r="G673" s="89"/>
      <c r="H673" s="94"/>
      <c r="I673" s="89"/>
      <c r="J673" s="89"/>
      <c r="K673" s="89"/>
      <c r="L673" s="89"/>
      <c r="M673" s="89"/>
      <c r="N673" s="89"/>
      <c r="O673" s="94"/>
      <c r="P673" s="89"/>
      <c r="Q673" s="89"/>
      <c r="R673" s="89"/>
      <c r="S673" s="89"/>
      <c r="T673" s="89"/>
      <c r="U673" s="89"/>
      <c r="V673" s="94"/>
      <c r="W673" s="89"/>
      <c r="X673" s="89"/>
      <c r="Y673" s="89"/>
      <c r="Z673" s="89"/>
      <c r="AA673" s="89"/>
      <c r="AB673" s="89"/>
      <c r="AC673" s="89"/>
      <c r="AD673" s="89"/>
    </row>
    <row r="674" spans="1:30" s="966" customFormat="1">
      <c r="A674" s="90"/>
      <c r="B674" s="89"/>
      <c r="C674" s="89"/>
      <c r="D674" s="89"/>
      <c r="E674" s="89"/>
      <c r="F674" s="89"/>
      <c r="G674" s="89"/>
      <c r="H674" s="94"/>
      <c r="I674" s="89"/>
      <c r="J674" s="89"/>
      <c r="K674" s="89"/>
      <c r="L674" s="89"/>
      <c r="M674" s="89"/>
      <c r="N674" s="89"/>
      <c r="O674" s="94"/>
      <c r="P674" s="89"/>
      <c r="Q674" s="89"/>
      <c r="R674" s="89"/>
      <c r="S674" s="89"/>
      <c r="T674" s="89"/>
      <c r="U674" s="89"/>
      <c r="V674" s="94"/>
      <c r="W674" s="89"/>
      <c r="X674" s="89"/>
      <c r="Y674" s="89"/>
      <c r="Z674" s="89"/>
      <c r="AA674" s="89"/>
      <c r="AB674" s="89"/>
      <c r="AC674" s="89"/>
      <c r="AD674" s="89"/>
    </row>
    <row r="675" spans="1:30" s="966" customFormat="1">
      <c r="A675" s="90"/>
      <c r="B675" s="89"/>
      <c r="C675" s="89"/>
      <c r="D675" s="89"/>
      <c r="E675" s="89"/>
      <c r="F675" s="89"/>
      <c r="G675" s="89"/>
      <c r="H675" s="94"/>
      <c r="I675" s="89"/>
      <c r="J675" s="89"/>
      <c r="K675" s="89"/>
      <c r="L675" s="89"/>
      <c r="M675" s="89"/>
      <c r="N675" s="89"/>
      <c r="O675" s="94"/>
      <c r="P675" s="89"/>
      <c r="Q675" s="89"/>
      <c r="R675" s="89"/>
      <c r="S675" s="89"/>
      <c r="T675" s="89"/>
      <c r="U675" s="89"/>
      <c r="V675" s="94"/>
      <c r="W675" s="89"/>
      <c r="X675" s="89"/>
      <c r="Y675" s="89"/>
      <c r="Z675" s="89"/>
      <c r="AA675" s="89"/>
      <c r="AB675" s="89"/>
      <c r="AC675" s="89"/>
      <c r="AD675" s="89"/>
    </row>
    <row r="676" spans="1:30" s="966" customFormat="1">
      <c r="A676" s="90"/>
      <c r="B676" s="89"/>
      <c r="C676" s="89"/>
      <c r="D676" s="89"/>
      <c r="E676" s="89"/>
      <c r="F676" s="89"/>
      <c r="G676" s="89"/>
      <c r="H676" s="94"/>
      <c r="I676" s="89"/>
      <c r="J676" s="89"/>
      <c r="K676" s="89"/>
      <c r="L676" s="89"/>
      <c r="M676" s="89"/>
      <c r="N676" s="89"/>
      <c r="O676" s="94"/>
      <c r="P676" s="89"/>
      <c r="Q676" s="89"/>
      <c r="R676" s="89"/>
      <c r="S676" s="89"/>
      <c r="T676" s="89"/>
      <c r="U676" s="89"/>
      <c r="V676" s="94"/>
      <c r="W676" s="89"/>
      <c r="X676" s="89"/>
      <c r="Y676" s="89"/>
      <c r="Z676" s="89"/>
      <c r="AA676" s="89"/>
      <c r="AB676" s="89"/>
      <c r="AC676" s="89"/>
      <c r="AD676" s="89"/>
    </row>
    <row r="677" spans="1:30" s="966" customFormat="1">
      <c r="A677" s="90"/>
      <c r="B677" s="89"/>
      <c r="C677" s="89"/>
      <c r="D677" s="89"/>
      <c r="E677" s="89"/>
      <c r="F677" s="89"/>
      <c r="G677" s="89"/>
      <c r="H677" s="94"/>
      <c r="I677" s="89"/>
      <c r="J677" s="89"/>
      <c r="K677" s="89"/>
      <c r="L677" s="89"/>
      <c r="M677" s="89"/>
      <c r="N677" s="89"/>
      <c r="O677" s="94"/>
      <c r="P677" s="89"/>
      <c r="Q677" s="89"/>
      <c r="R677" s="89"/>
      <c r="S677" s="89"/>
      <c r="T677" s="89"/>
      <c r="U677" s="89"/>
      <c r="V677" s="94"/>
      <c r="W677" s="89"/>
      <c r="X677" s="89"/>
      <c r="Y677" s="89"/>
      <c r="Z677" s="89"/>
      <c r="AA677" s="89"/>
      <c r="AB677" s="89"/>
      <c r="AC677" s="89"/>
      <c r="AD677" s="89"/>
    </row>
    <row r="678" spans="1:30" s="966" customFormat="1">
      <c r="A678" s="90"/>
      <c r="B678" s="89"/>
      <c r="C678" s="89"/>
      <c r="D678" s="89"/>
      <c r="E678" s="89"/>
      <c r="F678" s="89"/>
      <c r="G678" s="89"/>
      <c r="H678" s="94"/>
      <c r="I678" s="89"/>
      <c r="J678" s="89"/>
      <c r="K678" s="89"/>
      <c r="L678" s="89"/>
      <c r="M678" s="89"/>
      <c r="N678" s="89"/>
      <c r="O678" s="94"/>
      <c r="P678" s="89"/>
      <c r="Q678" s="89"/>
      <c r="R678" s="89"/>
      <c r="S678" s="89"/>
      <c r="T678" s="89"/>
      <c r="U678" s="89"/>
      <c r="V678" s="94"/>
      <c r="W678" s="89"/>
      <c r="X678" s="89"/>
      <c r="Y678" s="89"/>
      <c r="Z678" s="89"/>
      <c r="AA678" s="89"/>
      <c r="AB678" s="89"/>
      <c r="AC678" s="89"/>
      <c r="AD678" s="89"/>
    </row>
    <row r="679" spans="1:30" s="966" customFormat="1">
      <c r="A679" s="90"/>
      <c r="B679" s="89"/>
      <c r="C679" s="89"/>
      <c r="D679" s="89"/>
      <c r="E679" s="89"/>
      <c r="F679" s="89"/>
      <c r="G679" s="89"/>
      <c r="H679" s="94"/>
      <c r="I679" s="89"/>
      <c r="J679" s="89"/>
      <c r="K679" s="89"/>
      <c r="L679" s="89"/>
      <c r="M679" s="89"/>
      <c r="N679" s="89"/>
      <c r="O679" s="94"/>
      <c r="P679" s="89"/>
      <c r="Q679" s="89"/>
      <c r="R679" s="89"/>
      <c r="S679" s="89"/>
      <c r="T679" s="89"/>
      <c r="U679" s="89"/>
      <c r="V679" s="94"/>
      <c r="W679" s="89"/>
      <c r="X679" s="89"/>
      <c r="Y679" s="89"/>
      <c r="Z679" s="89"/>
      <c r="AA679" s="89"/>
      <c r="AB679" s="89"/>
      <c r="AC679" s="89"/>
      <c r="AD679" s="89"/>
    </row>
    <row r="680" spans="1:30" s="966" customFormat="1">
      <c r="A680" s="90"/>
      <c r="B680" s="89"/>
      <c r="C680" s="89"/>
      <c r="D680" s="89"/>
      <c r="E680" s="89"/>
      <c r="F680" s="89"/>
      <c r="G680" s="89"/>
      <c r="H680" s="94"/>
      <c r="I680" s="89"/>
      <c r="J680" s="89"/>
      <c r="K680" s="89"/>
      <c r="L680" s="89"/>
      <c r="M680" s="89"/>
      <c r="N680" s="89"/>
      <c r="O680" s="94"/>
      <c r="P680" s="89"/>
      <c r="Q680" s="89"/>
      <c r="R680" s="89"/>
      <c r="S680" s="89"/>
      <c r="T680" s="89"/>
      <c r="U680" s="89"/>
      <c r="V680" s="94"/>
      <c r="W680" s="89"/>
      <c r="X680" s="89"/>
      <c r="Y680" s="89"/>
      <c r="Z680" s="89"/>
      <c r="AA680" s="89"/>
      <c r="AB680" s="89"/>
      <c r="AC680" s="89"/>
      <c r="AD680" s="89"/>
    </row>
    <row r="681" spans="1:30" s="966" customFormat="1">
      <c r="A681" s="90"/>
      <c r="B681" s="89"/>
      <c r="C681" s="89"/>
      <c r="D681" s="89"/>
      <c r="E681" s="89"/>
      <c r="F681" s="89"/>
      <c r="G681" s="89"/>
      <c r="H681" s="94"/>
      <c r="I681" s="89"/>
      <c r="J681" s="89"/>
      <c r="K681" s="89"/>
      <c r="L681" s="89"/>
      <c r="M681" s="89"/>
      <c r="N681" s="89"/>
      <c r="O681" s="94"/>
      <c r="P681" s="89"/>
      <c r="Q681" s="89"/>
      <c r="R681" s="89"/>
      <c r="S681" s="89"/>
      <c r="T681" s="89"/>
      <c r="U681" s="89"/>
      <c r="V681" s="94"/>
      <c r="W681" s="89"/>
      <c r="X681" s="89"/>
      <c r="Y681" s="89"/>
      <c r="Z681" s="89"/>
      <c r="AA681" s="89"/>
      <c r="AB681" s="89"/>
      <c r="AC681" s="89"/>
      <c r="AD681" s="89"/>
    </row>
    <row r="682" spans="1:30" s="966" customFormat="1">
      <c r="A682" s="90"/>
      <c r="B682" s="89"/>
      <c r="C682" s="89"/>
      <c r="D682" s="89"/>
      <c r="E682" s="89"/>
      <c r="F682" s="89"/>
      <c r="G682" s="89"/>
      <c r="H682" s="94"/>
      <c r="I682" s="89"/>
      <c r="J682" s="89"/>
      <c r="K682" s="89"/>
      <c r="L682" s="89"/>
      <c r="M682" s="89"/>
      <c r="N682" s="89"/>
      <c r="O682" s="94"/>
      <c r="P682" s="89"/>
      <c r="Q682" s="89"/>
      <c r="R682" s="89"/>
      <c r="S682" s="89"/>
      <c r="T682" s="89"/>
      <c r="U682" s="89"/>
      <c r="V682" s="94"/>
      <c r="W682" s="89"/>
      <c r="X682" s="89"/>
      <c r="Y682" s="89"/>
      <c r="Z682" s="89"/>
      <c r="AA682" s="89"/>
      <c r="AB682" s="89"/>
      <c r="AC682" s="89"/>
      <c r="AD682" s="89"/>
    </row>
    <row r="683" spans="1:30" s="966" customFormat="1">
      <c r="A683" s="90"/>
      <c r="B683" s="89"/>
      <c r="C683" s="89"/>
      <c r="D683" s="89"/>
      <c r="E683" s="89"/>
      <c r="F683" s="89"/>
      <c r="G683" s="89"/>
      <c r="H683" s="94"/>
      <c r="I683" s="89"/>
      <c r="J683" s="89"/>
      <c r="K683" s="89"/>
      <c r="L683" s="89"/>
      <c r="M683" s="89"/>
      <c r="N683" s="89"/>
      <c r="O683" s="94"/>
      <c r="P683" s="89"/>
      <c r="Q683" s="89"/>
      <c r="R683" s="89"/>
      <c r="S683" s="89"/>
      <c r="T683" s="89"/>
      <c r="U683" s="89"/>
      <c r="V683" s="94"/>
      <c r="W683" s="89"/>
      <c r="X683" s="89"/>
      <c r="Y683" s="89"/>
      <c r="Z683" s="89"/>
      <c r="AA683" s="89"/>
      <c r="AB683" s="89"/>
      <c r="AC683" s="89"/>
      <c r="AD683" s="89"/>
    </row>
    <row r="684" spans="1:30" s="966" customFormat="1">
      <c r="A684" s="90"/>
      <c r="B684" s="89"/>
      <c r="C684" s="89"/>
      <c r="D684" s="89"/>
      <c r="E684" s="89"/>
      <c r="F684" s="89"/>
      <c r="G684" s="89"/>
      <c r="H684" s="94"/>
      <c r="I684" s="89"/>
      <c r="J684" s="89"/>
      <c r="K684" s="89"/>
      <c r="L684" s="89"/>
      <c r="M684" s="89"/>
      <c r="N684" s="89"/>
      <c r="O684" s="94"/>
      <c r="P684" s="89"/>
      <c r="Q684" s="89"/>
      <c r="R684" s="89"/>
      <c r="S684" s="89"/>
      <c r="T684" s="89"/>
      <c r="U684" s="89"/>
      <c r="V684" s="94"/>
      <c r="W684" s="89"/>
      <c r="X684" s="89"/>
      <c r="Y684" s="89"/>
      <c r="Z684" s="89"/>
      <c r="AA684" s="89"/>
      <c r="AB684" s="89"/>
      <c r="AC684" s="89"/>
      <c r="AD684" s="89"/>
    </row>
    <row r="685" spans="1:30" s="966" customFormat="1">
      <c r="A685" s="90"/>
      <c r="B685" s="89"/>
      <c r="C685" s="89"/>
      <c r="D685" s="89"/>
      <c r="E685" s="89"/>
      <c r="F685" s="89"/>
      <c r="G685" s="89"/>
      <c r="H685" s="94"/>
      <c r="I685" s="89"/>
      <c r="J685" s="89"/>
      <c r="K685" s="89"/>
      <c r="L685" s="89"/>
      <c r="M685" s="89"/>
      <c r="N685" s="89"/>
      <c r="O685" s="94"/>
      <c r="P685" s="89"/>
      <c r="Q685" s="89"/>
      <c r="R685" s="89"/>
      <c r="S685" s="89"/>
      <c r="T685" s="89"/>
      <c r="U685" s="89"/>
      <c r="V685" s="94"/>
      <c r="W685" s="89"/>
      <c r="X685" s="89"/>
      <c r="Y685" s="89"/>
      <c r="Z685" s="89"/>
      <c r="AA685" s="89"/>
      <c r="AB685" s="89"/>
      <c r="AC685" s="89"/>
      <c r="AD685" s="89"/>
    </row>
    <row r="686" spans="1:30" s="966" customFormat="1">
      <c r="A686" s="90"/>
      <c r="B686" s="89"/>
      <c r="C686" s="89"/>
      <c r="D686" s="89"/>
      <c r="E686" s="89"/>
      <c r="F686" s="89"/>
      <c r="G686" s="89"/>
      <c r="H686" s="94"/>
      <c r="I686" s="89"/>
      <c r="J686" s="89"/>
      <c r="K686" s="89"/>
      <c r="L686" s="89"/>
      <c r="M686" s="89"/>
      <c r="N686" s="89"/>
      <c r="O686" s="94"/>
      <c r="P686" s="89"/>
      <c r="Q686" s="89"/>
      <c r="R686" s="89"/>
      <c r="S686" s="89"/>
      <c r="T686" s="89"/>
      <c r="U686" s="89"/>
      <c r="V686" s="94"/>
      <c r="W686" s="89"/>
      <c r="X686" s="89"/>
      <c r="Y686" s="89"/>
      <c r="Z686" s="89"/>
      <c r="AA686" s="89"/>
      <c r="AB686" s="89"/>
      <c r="AC686" s="89"/>
      <c r="AD686" s="89"/>
    </row>
    <row r="687" spans="1:30" s="966" customFormat="1">
      <c r="A687" s="90"/>
      <c r="B687" s="89"/>
      <c r="C687" s="89"/>
      <c r="D687" s="89"/>
      <c r="E687" s="89"/>
      <c r="F687" s="89"/>
      <c r="G687" s="89"/>
      <c r="H687" s="94"/>
      <c r="I687" s="89"/>
      <c r="J687" s="89"/>
      <c r="K687" s="89"/>
      <c r="L687" s="89"/>
      <c r="M687" s="89"/>
      <c r="N687" s="89"/>
      <c r="O687" s="94"/>
      <c r="P687" s="89"/>
      <c r="Q687" s="89"/>
      <c r="R687" s="89"/>
      <c r="S687" s="89"/>
      <c r="T687" s="89"/>
      <c r="U687" s="89"/>
      <c r="V687" s="94"/>
      <c r="W687" s="89"/>
      <c r="X687" s="89"/>
      <c r="Y687" s="89"/>
      <c r="Z687" s="89"/>
      <c r="AA687" s="89"/>
      <c r="AB687" s="89"/>
      <c r="AC687" s="89"/>
      <c r="AD687" s="89"/>
    </row>
    <row r="688" spans="1:30" s="966" customFormat="1">
      <c r="A688" s="90"/>
      <c r="B688" s="89"/>
      <c r="C688" s="89"/>
      <c r="D688" s="89"/>
      <c r="E688" s="89"/>
      <c r="F688" s="89"/>
      <c r="G688" s="89"/>
      <c r="H688" s="94"/>
      <c r="I688" s="89"/>
      <c r="J688" s="89"/>
      <c r="K688" s="89"/>
      <c r="L688" s="89"/>
      <c r="M688" s="89"/>
      <c r="N688" s="89"/>
      <c r="O688" s="94"/>
      <c r="P688" s="89"/>
      <c r="Q688" s="89"/>
      <c r="R688" s="89"/>
      <c r="S688" s="89"/>
      <c r="T688" s="89"/>
      <c r="U688" s="89"/>
      <c r="V688" s="94"/>
      <c r="W688" s="89"/>
      <c r="X688" s="89"/>
      <c r="Y688" s="89"/>
      <c r="Z688" s="89"/>
      <c r="AA688" s="89"/>
      <c r="AB688" s="89"/>
      <c r="AC688" s="89"/>
      <c r="AD688" s="89"/>
    </row>
    <row r="689" spans="1:30" s="966" customFormat="1">
      <c r="A689" s="90"/>
      <c r="B689" s="89"/>
      <c r="C689" s="89"/>
      <c r="D689" s="89"/>
      <c r="E689" s="89"/>
      <c r="F689" s="89"/>
      <c r="G689" s="89"/>
      <c r="H689" s="94"/>
      <c r="I689" s="89"/>
      <c r="J689" s="89"/>
      <c r="K689" s="89"/>
      <c r="L689" s="89"/>
      <c r="M689" s="89"/>
      <c r="N689" s="89"/>
      <c r="O689" s="94"/>
      <c r="P689" s="89"/>
      <c r="Q689" s="89"/>
      <c r="R689" s="89"/>
      <c r="S689" s="89"/>
      <c r="T689" s="89"/>
      <c r="U689" s="89"/>
      <c r="V689" s="94"/>
      <c r="W689" s="89"/>
      <c r="X689" s="89"/>
      <c r="Y689" s="89"/>
      <c r="Z689" s="89"/>
      <c r="AA689" s="89"/>
      <c r="AB689" s="89"/>
      <c r="AC689" s="89"/>
      <c r="AD689" s="89"/>
    </row>
    <row r="690" spans="1:30" s="966" customFormat="1">
      <c r="A690" s="90"/>
      <c r="B690" s="89"/>
      <c r="C690" s="89"/>
      <c r="D690" s="89"/>
      <c r="E690" s="89"/>
      <c r="F690" s="89"/>
      <c r="G690" s="89"/>
      <c r="H690" s="94"/>
      <c r="I690" s="89"/>
      <c r="J690" s="89"/>
      <c r="K690" s="89"/>
      <c r="L690" s="89"/>
      <c r="M690" s="89"/>
      <c r="N690" s="89"/>
      <c r="O690" s="94"/>
      <c r="P690" s="89"/>
      <c r="Q690" s="89"/>
      <c r="R690" s="89"/>
      <c r="S690" s="89"/>
      <c r="T690" s="89"/>
      <c r="U690" s="89"/>
      <c r="V690" s="94"/>
      <c r="W690" s="89"/>
      <c r="X690" s="89"/>
      <c r="Y690" s="89"/>
      <c r="Z690" s="89"/>
      <c r="AA690" s="89"/>
      <c r="AB690" s="89"/>
      <c r="AC690" s="89"/>
      <c r="AD690" s="89"/>
    </row>
    <row r="691" spans="1:30" s="966" customFormat="1">
      <c r="A691" s="90"/>
      <c r="B691" s="89"/>
      <c r="C691" s="89"/>
      <c r="D691" s="89"/>
      <c r="E691" s="89"/>
      <c r="F691" s="89"/>
      <c r="G691" s="89"/>
      <c r="H691" s="94"/>
      <c r="I691" s="89"/>
      <c r="J691" s="89"/>
      <c r="K691" s="89"/>
      <c r="L691" s="89"/>
      <c r="M691" s="89"/>
      <c r="N691" s="89"/>
      <c r="O691" s="94"/>
      <c r="P691" s="89"/>
      <c r="Q691" s="89"/>
      <c r="R691" s="89"/>
      <c r="S691" s="89"/>
      <c r="T691" s="89"/>
      <c r="U691" s="89"/>
      <c r="V691" s="94"/>
      <c r="W691" s="89"/>
      <c r="X691" s="89"/>
      <c r="Y691" s="89"/>
      <c r="Z691" s="89"/>
      <c r="AA691" s="89"/>
      <c r="AB691" s="89"/>
      <c r="AC691" s="89"/>
      <c r="AD691" s="89"/>
    </row>
    <row r="692" spans="1:30" s="966" customFormat="1">
      <c r="A692" s="90"/>
      <c r="B692" s="89"/>
      <c r="C692" s="89"/>
      <c r="D692" s="89"/>
      <c r="E692" s="89"/>
      <c r="F692" s="89"/>
      <c r="G692" s="89"/>
      <c r="H692" s="94"/>
      <c r="I692" s="89"/>
      <c r="J692" s="89"/>
      <c r="K692" s="89"/>
      <c r="L692" s="89"/>
      <c r="M692" s="89"/>
      <c r="N692" s="89"/>
      <c r="O692" s="94"/>
      <c r="P692" s="89"/>
      <c r="Q692" s="89"/>
      <c r="R692" s="89"/>
      <c r="S692" s="89"/>
      <c r="T692" s="89"/>
      <c r="U692" s="89"/>
      <c r="V692" s="94"/>
      <c r="W692" s="89"/>
      <c r="X692" s="89"/>
      <c r="Y692" s="89"/>
      <c r="Z692" s="89"/>
      <c r="AA692" s="89"/>
      <c r="AB692" s="89"/>
      <c r="AC692" s="89"/>
      <c r="AD692" s="89"/>
    </row>
    <row r="693" spans="1:30" s="966" customFormat="1">
      <c r="A693" s="90"/>
      <c r="B693" s="89"/>
      <c r="C693" s="89"/>
      <c r="D693" s="89"/>
      <c r="E693" s="89"/>
      <c r="F693" s="89"/>
      <c r="G693" s="89"/>
      <c r="H693" s="94"/>
      <c r="I693" s="89"/>
      <c r="J693" s="89"/>
      <c r="K693" s="89"/>
      <c r="L693" s="89"/>
      <c r="M693" s="89"/>
      <c r="N693" s="89"/>
      <c r="O693" s="94"/>
      <c r="P693" s="89"/>
      <c r="Q693" s="89"/>
      <c r="R693" s="89"/>
      <c r="S693" s="89"/>
      <c r="T693" s="89"/>
      <c r="U693" s="89"/>
      <c r="V693" s="94"/>
      <c r="W693" s="89"/>
      <c r="X693" s="89"/>
      <c r="Y693" s="89"/>
      <c r="Z693" s="89"/>
      <c r="AA693" s="89"/>
      <c r="AB693" s="89"/>
      <c r="AC693" s="89"/>
      <c r="AD693" s="89"/>
    </row>
    <row r="694" spans="1:30" s="966" customFormat="1">
      <c r="A694" s="90"/>
      <c r="B694" s="89"/>
      <c r="C694" s="89"/>
      <c r="D694" s="89"/>
      <c r="E694" s="89"/>
      <c r="F694" s="89"/>
      <c r="G694" s="89"/>
      <c r="H694" s="94"/>
      <c r="I694" s="89"/>
      <c r="J694" s="89"/>
      <c r="K694" s="89"/>
      <c r="L694" s="89"/>
      <c r="M694" s="89"/>
      <c r="N694" s="89"/>
      <c r="O694" s="94"/>
      <c r="P694" s="89"/>
      <c r="Q694" s="89"/>
      <c r="R694" s="89"/>
      <c r="S694" s="89"/>
      <c r="T694" s="89"/>
      <c r="U694" s="89"/>
      <c r="V694" s="94"/>
      <c r="W694" s="89"/>
      <c r="X694" s="89"/>
      <c r="Y694" s="89"/>
      <c r="Z694" s="89"/>
      <c r="AA694" s="89"/>
      <c r="AB694" s="89"/>
      <c r="AC694" s="89"/>
      <c r="AD694" s="89"/>
    </row>
    <row r="695" spans="1:30" s="966" customFormat="1">
      <c r="A695" s="90"/>
      <c r="B695" s="89"/>
      <c r="C695" s="89"/>
      <c r="D695" s="89"/>
      <c r="E695" s="89"/>
      <c r="F695" s="89"/>
      <c r="G695" s="89"/>
      <c r="H695" s="94"/>
      <c r="I695" s="89"/>
      <c r="J695" s="89"/>
      <c r="K695" s="89"/>
      <c r="L695" s="89"/>
      <c r="M695" s="89"/>
      <c r="N695" s="89"/>
      <c r="O695" s="94"/>
      <c r="P695" s="89"/>
      <c r="Q695" s="89"/>
      <c r="R695" s="89"/>
      <c r="S695" s="89"/>
      <c r="T695" s="89"/>
      <c r="U695" s="89"/>
      <c r="V695" s="94"/>
      <c r="W695" s="89"/>
      <c r="X695" s="89"/>
      <c r="Y695" s="89"/>
      <c r="Z695" s="89"/>
      <c r="AA695" s="89"/>
      <c r="AB695" s="89"/>
      <c r="AC695" s="89"/>
      <c r="AD695" s="89"/>
    </row>
    <row r="696" spans="1:30" s="966" customFormat="1">
      <c r="A696" s="90"/>
      <c r="B696" s="89"/>
      <c r="C696" s="89"/>
      <c r="D696" s="89"/>
      <c r="E696" s="89"/>
      <c r="F696" s="89"/>
      <c r="G696" s="89"/>
      <c r="H696" s="94"/>
      <c r="I696" s="89"/>
      <c r="J696" s="89"/>
      <c r="K696" s="89"/>
      <c r="L696" s="89"/>
      <c r="M696" s="89"/>
      <c r="N696" s="89"/>
      <c r="O696" s="94"/>
      <c r="P696" s="89"/>
      <c r="Q696" s="89"/>
      <c r="R696" s="89"/>
      <c r="S696" s="89"/>
      <c r="T696" s="89"/>
      <c r="U696" s="89"/>
      <c r="V696" s="94"/>
      <c r="W696" s="89"/>
      <c r="X696" s="89"/>
      <c r="Y696" s="89"/>
      <c r="Z696" s="89"/>
      <c r="AA696" s="89"/>
      <c r="AB696" s="89"/>
      <c r="AC696" s="89"/>
      <c r="AD696" s="89"/>
    </row>
    <row r="697" spans="1:30" s="966" customFormat="1">
      <c r="A697" s="90"/>
      <c r="B697" s="89"/>
      <c r="C697" s="89"/>
      <c r="D697" s="89"/>
      <c r="E697" s="89"/>
      <c r="F697" s="89"/>
      <c r="G697" s="89"/>
      <c r="H697" s="94"/>
      <c r="I697" s="89"/>
      <c r="J697" s="89"/>
      <c r="K697" s="89"/>
      <c r="L697" s="89"/>
      <c r="M697" s="89"/>
      <c r="N697" s="89"/>
      <c r="O697" s="94"/>
      <c r="P697" s="89"/>
      <c r="Q697" s="89"/>
      <c r="R697" s="89"/>
      <c r="S697" s="89"/>
      <c r="T697" s="89"/>
      <c r="U697" s="89"/>
      <c r="V697" s="94"/>
      <c r="W697" s="89"/>
      <c r="X697" s="89"/>
      <c r="Y697" s="89"/>
      <c r="Z697" s="89"/>
      <c r="AA697" s="89"/>
      <c r="AB697" s="89"/>
      <c r="AC697" s="89"/>
      <c r="AD697" s="89"/>
    </row>
    <row r="698" spans="1:30" s="966" customFormat="1">
      <c r="A698" s="90"/>
      <c r="B698" s="89"/>
      <c r="C698" s="89"/>
      <c r="D698" s="89"/>
      <c r="E698" s="89"/>
      <c r="F698" s="89"/>
      <c r="G698" s="89"/>
      <c r="H698" s="94"/>
      <c r="I698" s="89"/>
      <c r="J698" s="89"/>
      <c r="K698" s="89"/>
      <c r="L698" s="89"/>
      <c r="M698" s="89"/>
      <c r="N698" s="89"/>
      <c r="O698" s="94"/>
      <c r="P698" s="89"/>
      <c r="Q698" s="89"/>
      <c r="R698" s="89"/>
      <c r="S698" s="89"/>
      <c r="T698" s="89"/>
      <c r="U698" s="89"/>
      <c r="V698" s="94"/>
      <c r="W698" s="89"/>
      <c r="X698" s="89"/>
      <c r="Y698" s="89"/>
      <c r="Z698" s="89"/>
      <c r="AA698" s="89"/>
      <c r="AB698" s="89"/>
      <c r="AC698" s="89"/>
      <c r="AD698" s="89"/>
    </row>
    <row r="699" spans="1:30" s="966" customFormat="1">
      <c r="A699" s="90"/>
      <c r="B699" s="89"/>
      <c r="C699" s="89"/>
      <c r="D699" s="89"/>
      <c r="E699" s="89"/>
      <c r="F699" s="89"/>
      <c r="G699" s="89"/>
      <c r="H699" s="94"/>
      <c r="I699" s="89"/>
      <c r="J699" s="89"/>
      <c r="K699" s="89"/>
      <c r="L699" s="89"/>
      <c r="M699" s="89"/>
      <c r="N699" s="89"/>
      <c r="O699" s="94"/>
      <c r="P699" s="89"/>
      <c r="Q699" s="89"/>
      <c r="R699" s="89"/>
      <c r="S699" s="89"/>
      <c r="T699" s="89"/>
      <c r="U699" s="89"/>
      <c r="V699" s="94"/>
      <c r="W699" s="89"/>
      <c r="X699" s="89"/>
      <c r="Y699" s="89"/>
      <c r="Z699" s="89"/>
      <c r="AA699" s="89"/>
      <c r="AB699" s="89"/>
      <c r="AC699" s="89"/>
      <c r="AD699" s="89"/>
    </row>
    <row r="700" spans="1:30" s="966" customFormat="1">
      <c r="A700" s="90"/>
      <c r="B700" s="89"/>
      <c r="C700" s="89"/>
      <c r="D700" s="89"/>
      <c r="E700" s="89"/>
      <c r="F700" s="89"/>
      <c r="G700" s="89"/>
      <c r="H700" s="94"/>
      <c r="I700" s="89"/>
      <c r="J700" s="89"/>
      <c r="K700" s="89"/>
      <c r="L700" s="89"/>
      <c r="M700" s="89"/>
      <c r="N700" s="89"/>
      <c r="O700" s="94"/>
      <c r="P700" s="89"/>
      <c r="Q700" s="89"/>
      <c r="R700" s="89"/>
      <c r="S700" s="89"/>
      <c r="T700" s="89"/>
      <c r="U700" s="89"/>
      <c r="V700" s="94"/>
      <c r="W700" s="89"/>
      <c r="X700" s="89"/>
      <c r="Y700" s="89"/>
      <c r="Z700" s="89"/>
      <c r="AA700" s="89"/>
      <c r="AB700" s="89"/>
      <c r="AC700" s="89"/>
      <c r="AD700" s="89"/>
    </row>
    <row r="701" spans="1:30" s="966" customFormat="1">
      <c r="A701" s="90"/>
      <c r="B701" s="89"/>
      <c r="C701" s="89"/>
      <c r="D701" s="89"/>
      <c r="E701" s="89"/>
      <c r="F701" s="89"/>
      <c r="G701" s="89"/>
      <c r="H701" s="94"/>
      <c r="I701" s="89"/>
      <c r="J701" s="89"/>
      <c r="K701" s="89"/>
      <c r="L701" s="89"/>
      <c r="M701" s="89"/>
      <c r="N701" s="89"/>
      <c r="O701" s="94"/>
      <c r="P701" s="89"/>
      <c r="Q701" s="89"/>
      <c r="R701" s="89"/>
      <c r="S701" s="89"/>
      <c r="T701" s="89"/>
      <c r="U701" s="89"/>
      <c r="V701" s="94"/>
      <c r="W701" s="89"/>
      <c r="X701" s="89"/>
      <c r="Y701" s="89"/>
      <c r="Z701" s="89"/>
      <c r="AA701" s="89"/>
      <c r="AB701" s="89"/>
      <c r="AC701" s="89"/>
      <c r="AD701" s="89"/>
    </row>
    <row r="702" spans="1:30" s="966" customFormat="1">
      <c r="A702" s="90"/>
      <c r="B702" s="89"/>
      <c r="C702" s="89"/>
      <c r="D702" s="89"/>
      <c r="E702" s="89"/>
      <c r="F702" s="89"/>
      <c r="G702" s="89"/>
      <c r="H702" s="94"/>
      <c r="I702" s="89"/>
      <c r="J702" s="89"/>
      <c r="K702" s="89"/>
      <c r="L702" s="89"/>
      <c r="M702" s="89"/>
      <c r="N702" s="89"/>
      <c r="O702" s="94"/>
      <c r="P702" s="89"/>
      <c r="Q702" s="89"/>
      <c r="R702" s="89"/>
      <c r="S702" s="89"/>
      <c r="T702" s="89"/>
      <c r="U702" s="89"/>
      <c r="V702" s="94"/>
      <c r="W702" s="89"/>
      <c r="X702" s="89"/>
      <c r="Y702" s="89"/>
      <c r="Z702" s="89"/>
      <c r="AA702" s="89"/>
      <c r="AB702" s="89"/>
      <c r="AC702" s="89"/>
      <c r="AD702" s="89"/>
    </row>
    <row r="703" spans="1:30" s="966" customFormat="1">
      <c r="A703" s="90"/>
      <c r="B703" s="89"/>
      <c r="C703" s="89"/>
      <c r="D703" s="89"/>
      <c r="E703" s="89"/>
      <c r="F703" s="89"/>
      <c r="G703" s="89"/>
      <c r="H703" s="94"/>
      <c r="I703" s="89"/>
      <c r="J703" s="89"/>
      <c r="K703" s="89"/>
      <c r="L703" s="89"/>
      <c r="M703" s="89"/>
      <c r="N703" s="89"/>
      <c r="O703" s="94"/>
      <c r="P703" s="89"/>
      <c r="Q703" s="89"/>
      <c r="R703" s="89"/>
      <c r="S703" s="89"/>
      <c r="T703" s="89"/>
      <c r="U703" s="89"/>
      <c r="V703" s="94"/>
      <c r="W703" s="89"/>
      <c r="X703" s="89"/>
      <c r="Y703" s="89"/>
      <c r="Z703" s="89"/>
      <c r="AA703" s="89"/>
      <c r="AB703" s="89"/>
      <c r="AC703" s="89"/>
      <c r="AD703" s="89"/>
    </row>
    <row r="704" spans="1:30" s="966" customFormat="1">
      <c r="A704" s="90"/>
      <c r="B704" s="89"/>
      <c r="C704" s="89"/>
      <c r="D704" s="89"/>
      <c r="E704" s="89"/>
      <c r="F704" s="89"/>
      <c r="G704" s="89"/>
      <c r="H704" s="94"/>
      <c r="I704" s="89"/>
      <c r="J704" s="89"/>
      <c r="K704" s="89"/>
      <c r="L704" s="89"/>
      <c r="M704" s="89"/>
      <c r="N704" s="89"/>
      <c r="O704" s="94"/>
      <c r="P704" s="89"/>
      <c r="Q704" s="89"/>
      <c r="R704" s="89"/>
      <c r="S704" s="89"/>
      <c r="T704" s="89"/>
      <c r="U704" s="89"/>
      <c r="V704" s="94"/>
      <c r="W704" s="89"/>
      <c r="X704" s="89"/>
      <c r="Y704" s="89"/>
      <c r="Z704" s="89"/>
      <c r="AA704" s="89"/>
      <c r="AB704" s="89"/>
      <c r="AC704" s="89"/>
      <c r="AD704" s="89"/>
    </row>
    <row r="705" spans="1:30" s="966" customFormat="1">
      <c r="A705" s="90"/>
      <c r="B705" s="89"/>
      <c r="C705" s="89"/>
      <c r="D705" s="89"/>
      <c r="E705" s="89"/>
      <c r="F705" s="89"/>
      <c r="G705" s="89"/>
      <c r="H705" s="94"/>
      <c r="I705" s="89"/>
      <c r="J705" s="89"/>
      <c r="K705" s="89"/>
      <c r="L705" s="89"/>
      <c r="M705" s="89"/>
      <c r="N705" s="89"/>
      <c r="O705" s="94"/>
      <c r="P705" s="89"/>
      <c r="Q705" s="89"/>
      <c r="R705" s="89"/>
      <c r="S705" s="89"/>
      <c r="T705" s="89"/>
      <c r="U705" s="89"/>
      <c r="V705" s="94"/>
      <c r="W705" s="89"/>
      <c r="X705" s="89"/>
      <c r="Y705" s="89"/>
      <c r="Z705" s="89"/>
      <c r="AA705" s="89"/>
      <c r="AB705" s="89"/>
      <c r="AC705" s="89"/>
      <c r="AD705" s="89"/>
    </row>
    <row r="706" spans="1:30" s="966" customFormat="1">
      <c r="A706" s="90"/>
      <c r="B706" s="89"/>
      <c r="C706" s="89"/>
      <c r="D706" s="89"/>
      <c r="E706" s="89"/>
      <c r="F706" s="89"/>
      <c r="G706" s="89"/>
      <c r="H706" s="94"/>
      <c r="I706" s="89"/>
      <c r="J706" s="89"/>
      <c r="K706" s="89"/>
      <c r="L706" s="89"/>
      <c r="M706" s="89"/>
      <c r="N706" s="89"/>
      <c r="O706" s="94"/>
      <c r="P706" s="89"/>
      <c r="Q706" s="89"/>
      <c r="R706" s="89"/>
      <c r="S706" s="89"/>
      <c r="T706" s="89"/>
      <c r="U706" s="89"/>
      <c r="V706" s="94"/>
      <c r="W706" s="89"/>
      <c r="X706" s="89"/>
      <c r="Y706" s="89"/>
      <c r="Z706" s="89"/>
      <c r="AA706" s="89"/>
      <c r="AB706" s="89"/>
      <c r="AC706" s="89"/>
      <c r="AD706" s="89"/>
    </row>
    <row r="707" spans="1:30" s="966" customFormat="1">
      <c r="A707" s="90"/>
      <c r="B707" s="89"/>
      <c r="C707" s="89"/>
      <c r="D707" s="89"/>
      <c r="E707" s="89"/>
      <c r="F707" s="89"/>
      <c r="G707" s="89"/>
      <c r="H707" s="94"/>
      <c r="I707" s="89"/>
      <c r="J707" s="89"/>
      <c r="K707" s="89"/>
      <c r="L707" s="89"/>
      <c r="M707" s="89"/>
      <c r="N707" s="89"/>
      <c r="O707" s="94"/>
      <c r="P707" s="89"/>
      <c r="Q707" s="89"/>
      <c r="R707" s="89"/>
      <c r="S707" s="89"/>
      <c r="T707" s="89"/>
      <c r="U707" s="89"/>
      <c r="V707" s="94"/>
      <c r="W707" s="89"/>
      <c r="X707" s="89"/>
      <c r="Y707" s="89"/>
      <c r="Z707" s="89"/>
      <c r="AA707" s="89"/>
      <c r="AB707" s="89"/>
      <c r="AC707" s="89"/>
      <c r="AD707" s="89"/>
    </row>
    <row r="708" spans="1:30" s="966" customFormat="1">
      <c r="A708" s="90"/>
      <c r="B708" s="89"/>
      <c r="C708" s="89"/>
      <c r="D708" s="89"/>
      <c r="E708" s="89"/>
      <c r="F708" s="89"/>
      <c r="G708" s="89"/>
      <c r="H708" s="94"/>
      <c r="I708" s="89"/>
      <c r="J708" s="89"/>
      <c r="K708" s="89"/>
      <c r="L708" s="89"/>
      <c r="M708" s="89"/>
      <c r="N708" s="89"/>
      <c r="O708" s="94"/>
      <c r="P708" s="89"/>
      <c r="Q708" s="89"/>
      <c r="R708" s="89"/>
      <c r="S708" s="89"/>
      <c r="T708" s="89"/>
      <c r="U708" s="89"/>
      <c r="V708" s="94"/>
      <c r="W708" s="89"/>
      <c r="X708" s="89"/>
      <c r="Y708" s="89"/>
      <c r="Z708" s="89"/>
      <c r="AA708" s="89"/>
      <c r="AB708" s="89"/>
      <c r="AC708" s="89"/>
      <c r="AD708" s="89"/>
    </row>
    <row r="709" spans="1:30" s="966" customFormat="1">
      <c r="A709" s="90"/>
      <c r="B709" s="89"/>
      <c r="C709" s="89"/>
      <c r="D709" s="89"/>
      <c r="E709" s="89"/>
      <c r="F709" s="89"/>
      <c r="G709" s="89"/>
      <c r="H709" s="94"/>
      <c r="I709" s="89"/>
      <c r="J709" s="89"/>
      <c r="K709" s="89"/>
      <c r="L709" s="89"/>
      <c r="M709" s="89"/>
      <c r="N709" s="89"/>
      <c r="O709" s="94"/>
      <c r="P709" s="89"/>
      <c r="Q709" s="89"/>
      <c r="R709" s="89"/>
      <c r="S709" s="89"/>
      <c r="T709" s="89"/>
      <c r="U709" s="89"/>
      <c r="V709" s="94"/>
      <c r="W709" s="89"/>
      <c r="X709" s="89"/>
      <c r="Y709" s="89"/>
      <c r="Z709" s="89"/>
      <c r="AA709" s="89"/>
      <c r="AB709" s="89"/>
      <c r="AC709" s="89"/>
      <c r="AD709" s="89"/>
    </row>
    <row r="710" spans="1:30" s="966" customFormat="1">
      <c r="A710" s="90"/>
      <c r="B710" s="89"/>
      <c r="C710" s="89"/>
      <c r="D710" s="89"/>
      <c r="E710" s="89"/>
      <c r="F710" s="89"/>
      <c r="G710" s="89"/>
      <c r="H710" s="94"/>
      <c r="I710" s="89"/>
      <c r="J710" s="89"/>
      <c r="K710" s="89"/>
      <c r="L710" s="89"/>
      <c r="M710" s="89"/>
      <c r="N710" s="89"/>
      <c r="O710" s="94"/>
      <c r="P710" s="89"/>
      <c r="Q710" s="89"/>
      <c r="R710" s="89"/>
      <c r="S710" s="89"/>
      <c r="T710" s="89"/>
      <c r="U710" s="89"/>
      <c r="V710" s="94"/>
      <c r="W710" s="89"/>
      <c r="X710" s="89"/>
      <c r="Y710" s="89"/>
      <c r="Z710" s="89"/>
      <c r="AA710" s="89"/>
      <c r="AB710" s="89"/>
      <c r="AC710" s="89"/>
      <c r="AD710" s="89"/>
    </row>
    <row r="711" spans="1:30" s="966" customFormat="1">
      <c r="A711" s="90"/>
      <c r="B711" s="89"/>
      <c r="C711" s="89"/>
      <c r="D711" s="89"/>
      <c r="E711" s="89"/>
      <c r="F711" s="89"/>
      <c r="G711" s="89"/>
      <c r="H711" s="94"/>
      <c r="I711" s="89"/>
      <c r="J711" s="89"/>
      <c r="K711" s="89"/>
      <c r="L711" s="89"/>
      <c r="M711" s="89"/>
      <c r="N711" s="89"/>
      <c r="O711" s="94"/>
      <c r="P711" s="89"/>
      <c r="Q711" s="89"/>
      <c r="R711" s="89"/>
      <c r="S711" s="89"/>
      <c r="T711" s="89"/>
      <c r="U711" s="89"/>
      <c r="V711" s="94"/>
      <c r="W711" s="89"/>
      <c r="X711" s="89"/>
      <c r="Y711" s="89"/>
      <c r="Z711" s="89"/>
      <c r="AA711" s="89"/>
      <c r="AB711" s="89"/>
      <c r="AC711" s="89"/>
      <c r="AD711" s="89"/>
    </row>
    <row r="712" spans="1:30" s="966" customFormat="1">
      <c r="A712" s="90"/>
      <c r="B712" s="89"/>
      <c r="C712" s="89"/>
      <c r="D712" s="89"/>
      <c r="E712" s="89"/>
      <c r="F712" s="89"/>
      <c r="G712" s="89"/>
      <c r="H712" s="94"/>
      <c r="I712" s="89"/>
      <c r="J712" s="89"/>
      <c r="K712" s="89"/>
      <c r="L712" s="89"/>
      <c r="M712" s="89"/>
      <c r="N712" s="89"/>
      <c r="O712" s="94"/>
      <c r="P712" s="89"/>
      <c r="Q712" s="89"/>
      <c r="R712" s="89"/>
      <c r="S712" s="89"/>
      <c r="T712" s="89"/>
      <c r="U712" s="89"/>
      <c r="V712" s="94"/>
      <c r="W712" s="89"/>
      <c r="X712" s="89"/>
      <c r="Y712" s="89"/>
      <c r="Z712" s="89"/>
      <c r="AA712" s="89"/>
      <c r="AB712" s="89"/>
      <c r="AC712" s="89"/>
      <c r="AD712" s="89"/>
    </row>
    <row r="713" spans="1:30" s="966" customFormat="1">
      <c r="A713" s="90"/>
      <c r="B713" s="89"/>
      <c r="C713" s="89"/>
      <c r="D713" s="89"/>
      <c r="E713" s="89"/>
      <c r="F713" s="89"/>
      <c r="G713" s="89"/>
      <c r="H713" s="94"/>
      <c r="I713" s="89"/>
      <c r="J713" s="89"/>
      <c r="K713" s="89"/>
      <c r="L713" s="89"/>
      <c r="M713" s="89"/>
      <c r="N713" s="89"/>
      <c r="O713" s="94"/>
      <c r="P713" s="89"/>
      <c r="Q713" s="89"/>
      <c r="R713" s="89"/>
      <c r="S713" s="89"/>
      <c r="T713" s="89"/>
      <c r="U713" s="89"/>
      <c r="V713" s="94"/>
      <c r="W713" s="89"/>
      <c r="X713" s="89"/>
      <c r="Y713" s="89"/>
      <c r="Z713" s="89"/>
      <c r="AA713" s="89"/>
      <c r="AB713" s="89"/>
      <c r="AC713" s="89"/>
      <c r="AD713" s="89"/>
    </row>
    <row r="714" spans="1:30" s="966" customFormat="1">
      <c r="A714" s="90"/>
      <c r="B714" s="89"/>
      <c r="C714" s="89"/>
      <c r="D714" s="89"/>
      <c r="E714" s="89"/>
      <c r="F714" s="89"/>
      <c r="G714" s="89"/>
      <c r="H714" s="94"/>
      <c r="I714" s="89"/>
      <c r="J714" s="89"/>
      <c r="K714" s="89"/>
      <c r="L714" s="89"/>
      <c r="M714" s="89"/>
      <c r="N714" s="89"/>
      <c r="O714" s="94"/>
      <c r="P714" s="89"/>
      <c r="Q714" s="89"/>
      <c r="R714" s="89"/>
      <c r="S714" s="89"/>
      <c r="T714" s="89"/>
      <c r="U714" s="89"/>
      <c r="V714" s="94"/>
      <c r="W714" s="89"/>
      <c r="X714" s="89"/>
      <c r="Y714" s="89"/>
      <c r="Z714" s="89"/>
      <c r="AA714" s="89"/>
      <c r="AB714" s="89"/>
      <c r="AC714" s="89"/>
      <c r="AD714" s="89"/>
    </row>
    <row r="715" spans="1:30" s="966" customFormat="1">
      <c r="A715" s="90"/>
      <c r="B715" s="89"/>
      <c r="C715" s="89"/>
      <c r="D715" s="89"/>
      <c r="E715" s="89"/>
      <c r="F715" s="89"/>
      <c r="G715" s="89"/>
      <c r="H715" s="94"/>
      <c r="I715" s="89"/>
      <c r="J715" s="89"/>
      <c r="K715" s="89"/>
      <c r="L715" s="89"/>
      <c r="M715" s="89"/>
      <c r="N715" s="89"/>
      <c r="O715" s="94"/>
      <c r="P715" s="89"/>
      <c r="Q715" s="89"/>
      <c r="R715" s="89"/>
      <c r="S715" s="89"/>
      <c r="T715" s="89"/>
      <c r="U715" s="89"/>
      <c r="V715" s="94"/>
      <c r="W715" s="89"/>
      <c r="X715" s="89"/>
      <c r="Y715" s="89"/>
      <c r="Z715" s="89"/>
      <c r="AA715" s="89"/>
      <c r="AB715" s="89"/>
      <c r="AC715" s="89"/>
      <c r="AD715" s="89"/>
    </row>
    <row r="716" spans="1:30" s="966" customFormat="1">
      <c r="A716" s="90"/>
      <c r="B716" s="89"/>
      <c r="C716" s="89"/>
      <c r="D716" s="89"/>
      <c r="E716" s="89"/>
      <c r="F716" s="89"/>
      <c r="G716" s="89"/>
      <c r="H716" s="94"/>
      <c r="I716" s="89"/>
      <c r="J716" s="89"/>
      <c r="K716" s="89"/>
      <c r="L716" s="89"/>
      <c r="M716" s="89"/>
      <c r="N716" s="89"/>
      <c r="O716" s="94"/>
      <c r="P716" s="89"/>
      <c r="Q716" s="89"/>
      <c r="R716" s="89"/>
      <c r="S716" s="89"/>
      <c r="T716" s="89"/>
      <c r="U716" s="89"/>
      <c r="V716" s="94"/>
      <c r="W716" s="89"/>
      <c r="X716" s="89"/>
      <c r="Y716" s="89"/>
      <c r="Z716" s="89"/>
      <c r="AA716" s="89"/>
      <c r="AB716" s="89"/>
      <c r="AC716" s="89"/>
      <c r="AD716" s="89"/>
    </row>
    <row r="717" spans="1:30" s="966" customFormat="1">
      <c r="A717" s="90"/>
      <c r="B717" s="89"/>
      <c r="C717" s="89"/>
      <c r="D717" s="89"/>
      <c r="E717" s="89"/>
      <c r="F717" s="89"/>
      <c r="G717" s="89"/>
      <c r="H717" s="94"/>
      <c r="I717" s="89"/>
      <c r="J717" s="89"/>
      <c r="K717" s="89"/>
      <c r="L717" s="89"/>
      <c r="M717" s="89"/>
      <c r="N717" s="89"/>
      <c r="O717" s="94"/>
      <c r="P717" s="89"/>
      <c r="Q717" s="89"/>
      <c r="R717" s="89"/>
      <c r="S717" s="89"/>
      <c r="T717" s="89"/>
      <c r="U717" s="89"/>
      <c r="V717" s="94"/>
      <c r="W717" s="89"/>
      <c r="X717" s="89"/>
      <c r="Y717" s="89"/>
      <c r="Z717" s="89"/>
      <c r="AA717" s="89"/>
      <c r="AB717" s="89"/>
      <c r="AC717" s="89"/>
      <c r="AD717" s="89"/>
    </row>
    <row r="718" spans="1:30" s="966" customFormat="1">
      <c r="A718" s="90"/>
      <c r="B718" s="89"/>
      <c r="C718" s="89"/>
      <c r="D718" s="89"/>
      <c r="E718" s="89"/>
      <c r="F718" s="89"/>
      <c r="G718" s="89"/>
      <c r="H718" s="94"/>
      <c r="I718" s="89"/>
      <c r="J718" s="89"/>
      <c r="K718" s="89"/>
      <c r="L718" s="89"/>
      <c r="M718" s="89"/>
      <c r="N718" s="89"/>
      <c r="O718" s="94"/>
      <c r="P718" s="89"/>
      <c r="Q718" s="89"/>
      <c r="R718" s="89"/>
      <c r="S718" s="89"/>
      <c r="T718" s="89"/>
      <c r="U718" s="89"/>
      <c r="V718" s="94"/>
      <c r="W718" s="89"/>
      <c r="X718" s="89"/>
      <c r="Y718" s="89"/>
      <c r="Z718" s="89"/>
      <c r="AA718" s="89"/>
      <c r="AB718" s="89"/>
      <c r="AC718" s="89"/>
      <c r="AD718" s="89"/>
    </row>
    <row r="719" spans="1:30" s="966" customFormat="1">
      <c r="A719" s="90"/>
      <c r="B719" s="89"/>
      <c r="C719" s="89"/>
      <c r="D719" s="89"/>
      <c r="E719" s="89"/>
      <c r="F719" s="89"/>
      <c r="G719" s="89"/>
      <c r="H719" s="94"/>
      <c r="I719" s="89"/>
      <c r="J719" s="89"/>
      <c r="K719" s="89"/>
      <c r="L719" s="89"/>
      <c r="M719" s="89"/>
      <c r="N719" s="89"/>
      <c r="O719" s="94"/>
      <c r="P719" s="89"/>
      <c r="Q719" s="89"/>
      <c r="R719" s="89"/>
      <c r="S719" s="89"/>
      <c r="T719" s="89"/>
      <c r="U719" s="89"/>
      <c r="V719" s="94"/>
      <c r="W719" s="89"/>
      <c r="X719" s="89"/>
      <c r="Y719" s="89"/>
      <c r="Z719" s="89"/>
      <c r="AA719" s="89"/>
      <c r="AB719" s="89"/>
      <c r="AC719" s="89"/>
      <c r="AD719" s="89"/>
    </row>
    <row r="720" spans="1:30" s="966" customFormat="1">
      <c r="A720" s="90"/>
      <c r="B720" s="89"/>
      <c r="C720" s="89"/>
      <c r="D720" s="89"/>
      <c r="E720" s="89"/>
      <c r="F720" s="89"/>
      <c r="G720" s="89"/>
      <c r="H720" s="94"/>
      <c r="I720" s="89"/>
      <c r="J720" s="89"/>
      <c r="K720" s="89"/>
      <c r="L720" s="89"/>
      <c r="M720" s="89"/>
      <c r="N720" s="89"/>
      <c r="O720" s="94"/>
      <c r="P720" s="89"/>
      <c r="Q720" s="89"/>
      <c r="R720" s="89"/>
      <c r="S720" s="89"/>
      <c r="T720" s="89"/>
      <c r="U720" s="89"/>
      <c r="V720" s="94"/>
      <c r="W720" s="89"/>
      <c r="X720" s="89"/>
      <c r="Y720" s="89"/>
      <c r="Z720" s="89"/>
      <c r="AA720" s="89"/>
      <c r="AB720" s="89"/>
      <c r="AC720" s="89"/>
      <c r="AD720" s="89"/>
    </row>
    <row r="721" spans="1:30" s="966" customFormat="1">
      <c r="A721" s="90"/>
      <c r="B721" s="89"/>
      <c r="C721" s="89"/>
      <c r="D721" s="89"/>
      <c r="E721" s="89"/>
      <c r="F721" s="89"/>
      <c r="G721" s="89"/>
      <c r="H721" s="94"/>
      <c r="I721" s="89"/>
      <c r="J721" s="89"/>
      <c r="K721" s="89"/>
      <c r="L721" s="89"/>
      <c r="M721" s="89"/>
      <c r="N721" s="89"/>
      <c r="O721" s="94"/>
      <c r="P721" s="89"/>
      <c r="Q721" s="89"/>
      <c r="R721" s="89"/>
      <c r="S721" s="89"/>
      <c r="T721" s="89"/>
      <c r="U721" s="89"/>
      <c r="V721" s="94"/>
      <c r="W721" s="89"/>
      <c r="X721" s="89"/>
      <c r="Y721" s="89"/>
      <c r="Z721" s="89"/>
      <c r="AA721" s="89"/>
      <c r="AB721" s="89"/>
      <c r="AC721" s="89"/>
      <c r="AD721" s="89"/>
    </row>
    <row r="722" spans="1:30" s="966" customFormat="1">
      <c r="A722" s="90"/>
      <c r="B722" s="89"/>
      <c r="C722" s="89"/>
      <c r="D722" s="89"/>
      <c r="E722" s="89"/>
      <c r="F722" s="89"/>
      <c r="G722" s="89"/>
      <c r="H722" s="94"/>
      <c r="I722" s="89"/>
      <c r="J722" s="89"/>
      <c r="K722" s="89"/>
      <c r="L722" s="89"/>
      <c r="M722" s="89"/>
      <c r="N722" s="89"/>
      <c r="O722" s="94"/>
      <c r="P722" s="89"/>
      <c r="Q722" s="89"/>
      <c r="R722" s="89"/>
      <c r="S722" s="89"/>
      <c r="T722" s="89"/>
      <c r="U722" s="89"/>
      <c r="V722" s="94"/>
      <c r="W722" s="89"/>
      <c r="X722" s="89"/>
      <c r="Y722" s="89"/>
      <c r="Z722" s="89"/>
      <c r="AA722" s="89"/>
      <c r="AB722" s="89"/>
      <c r="AC722" s="89"/>
      <c r="AD722" s="89"/>
    </row>
    <row r="723" spans="1:30" s="966" customFormat="1">
      <c r="A723" s="90"/>
      <c r="B723" s="89"/>
      <c r="C723" s="89"/>
      <c r="D723" s="89"/>
      <c r="E723" s="89"/>
      <c r="F723" s="89"/>
      <c r="G723" s="89"/>
      <c r="H723" s="94"/>
      <c r="I723" s="89"/>
      <c r="J723" s="89"/>
      <c r="K723" s="89"/>
      <c r="L723" s="89"/>
      <c r="M723" s="89"/>
      <c r="N723" s="89"/>
      <c r="O723" s="94"/>
      <c r="P723" s="89"/>
      <c r="Q723" s="89"/>
      <c r="R723" s="89"/>
      <c r="S723" s="89"/>
      <c r="T723" s="89"/>
      <c r="U723" s="89"/>
      <c r="V723" s="94"/>
      <c r="W723" s="89"/>
      <c r="X723" s="89"/>
      <c r="Y723" s="89"/>
      <c r="Z723" s="89"/>
      <c r="AA723" s="89"/>
      <c r="AB723" s="89"/>
      <c r="AC723" s="89"/>
      <c r="AD723" s="89"/>
    </row>
    <row r="724" spans="1:30" s="966" customFormat="1">
      <c r="A724" s="90"/>
      <c r="B724" s="89"/>
      <c r="C724" s="89"/>
      <c r="D724" s="89"/>
      <c r="E724" s="89"/>
      <c r="F724" s="89"/>
      <c r="G724" s="89"/>
      <c r="H724" s="94"/>
      <c r="I724" s="89"/>
      <c r="J724" s="89"/>
      <c r="K724" s="89"/>
      <c r="L724" s="89"/>
      <c r="M724" s="89"/>
      <c r="N724" s="89"/>
      <c r="O724" s="94"/>
      <c r="P724" s="89"/>
      <c r="Q724" s="89"/>
      <c r="R724" s="89"/>
      <c r="S724" s="89"/>
      <c r="T724" s="89"/>
      <c r="U724" s="89"/>
      <c r="V724" s="94"/>
      <c r="W724" s="89"/>
      <c r="X724" s="89"/>
      <c r="Y724" s="89"/>
      <c r="Z724" s="89"/>
      <c r="AA724" s="89"/>
      <c r="AB724" s="89"/>
      <c r="AC724" s="89"/>
      <c r="AD724" s="89"/>
    </row>
    <row r="725" spans="1:30" s="966" customFormat="1">
      <c r="A725" s="90"/>
      <c r="B725" s="89"/>
      <c r="C725" s="89"/>
      <c r="D725" s="89"/>
      <c r="E725" s="89"/>
      <c r="F725" s="89"/>
      <c r="G725" s="89"/>
      <c r="H725" s="94"/>
      <c r="I725" s="89"/>
      <c r="J725" s="89"/>
      <c r="K725" s="89"/>
      <c r="L725" s="89"/>
      <c r="M725" s="89"/>
      <c r="N725" s="89"/>
      <c r="O725" s="94"/>
      <c r="P725" s="89"/>
      <c r="Q725" s="89"/>
      <c r="R725" s="89"/>
      <c r="S725" s="89"/>
      <c r="T725" s="89"/>
      <c r="U725" s="89"/>
      <c r="V725" s="94"/>
      <c r="W725" s="89"/>
      <c r="X725" s="89"/>
      <c r="Y725" s="89"/>
      <c r="Z725" s="89"/>
      <c r="AA725" s="89"/>
      <c r="AB725" s="89"/>
      <c r="AC725" s="89"/>
      <c r="AD725" s="89"/>
    </row>
    <row r="726" spans="1:30" s="966" customFormat="1">
      <c r="A726" s="90"/>
      <c r="B726" s="89"/>
      <c r="C726" s="89"/>
      <c r="D726" s="89"/>
      <c r="E726" s="89"/>
      <c r="F726" s="89"/>
      <c r="G726" s="89"/>
      <c r="H726" s="94"/>
      <c r="I726" s="89"/>
      <c r="J726" s="89"/>
      <c r="K726" s="89"/>
      <c r="L726" s="89"/>
      <c r="M726" s="89"/>
      <c r="N726" s="89"/>
      <c r="O726" s="94"/>
      <c r="P726" s="89"/>
      <c r="Q726" s="89"/>
      <c r="R726" s="89"/>
      <c r="S726" s="89"/>
      <c r="T726" s="89"/>
      <c r="U726" s="89"/>
      <c r="V726" s="94"/>
      <c r="W726" s="89"/>
      <c r="X726" s="89"/>
      <c r="Y726" s="89"/>
      <c r="Z726" s="89"/>
      <c r="AA726" s="89"/>
      <c r="AB726" s="89"/>
      <c r="AC726" s="89"/>
      <c r="AD726" s="89"/>
    </row>
    <row r="727" spans="1:30" s="966" customFormat="1">
      <c r="A727" s="90"/>
      <c r="B727" s="89"/>
      <c r="C727" s="89"/>
      <c r="D727" s="89"/>
      <c r="E727" s="89"/>
      <c r="F727" s="89"/>
      <c r="G727" s="89"/>
      <c r="H727" s="94"/>
      <c r="I727" s="89"/>
      <c r="J727" s="89"/>
      <c r="K727" s="89"/>
      <c r="L727" s="89"/>
      <c r="M727" s="89"/>
      <c r="N727" s="89"/>
      <c r="O727" s="94"/>
      <c r="P727" s="89"/>
      <c r="Q727" s="89"/>
      <c r="R727" s="89"/>
      <c r="S727" s="89"/>
      <c r="T727" s="89"/>
      <c r="U727" s="89"/>
      <c r="V727" s="94"/>
      <c r="W727" s="89"/>
      <c r="X727" s="89"/>
      <c r="Y727" s="89"/>
      <c r="Z727" s="89"/>
      <c r="AA727" s="89"/>
      <c r="AB727" s="89"/>
      <c r="AC727" s="89"/>
      <c r="AD727" s="89"/>
    </row>
    <row r="728" spans="1:30" s="966" customFormat="1">
      <c r="A728" s="90"/>
      <c r="B728" s="89"/>
      <c r="C728" s="89"/>
      <c r="D728" s="89"/>
      <c r="E728" s="89"/>
      <c r="F728" s="89"/>
      <c r="G728" s="89"/>
      <c r="H728" s="94"/>
      <c r="I728" s="89"/>
      <c r="J728" s="89"/>
      <c r="K728" s="89"/>
      <c r="L728" s="89"/>
      <c r="M728" s="89"/>
      <c r="N728" s="89"/>
      <c r="O728" s="94"/>
      <c r="P728" s="89"/>
      <c r="Q728" s="89"/>
      <c r="R728" s="89"/>
      <c r="S728" s="89"/>
      <c r="T728" s="89"/>
      <c r="U728" s="89"/>
      <c r="V728" s="94"/>
      <c r="W728" s="89"/>
      <c r="X728" s="89"/>
      <c r="Y728" s="89"/>
      <c r="Z728" s="89"/>
      <c r="AA728" s="89"/>
      <c r="AB728" s="89"/>
      <c r="AC728" s="89"/>
      <c r="AD728" s="89"/>
    </row>
    <row r="729" spans="1:30" s="966" customFormat="1">
      <c r="A729" s="90"/>
      <c r="B729" s="89"/>
      <c r="C729" s="89"/>
      <c r="D729" s="89"/>
      <c r="E729" s="89"/>
      <c r="F729" s="89"/>
      <c r="G729" s="89"/>
      <c r="H729" s="94"/>
      <c r="I729" s="89"/>
      <c r="J729" s="89"/>
      <c r="K729" s="89"/>
      <c r="L729" s="89"/>
      <c r="M729" s="89"/>
      <c r="N729" s="89"/>
      <c r="O729" s="94"/>
      <c r="P729" s="89"/>
      <c r="Q729" s="89"/>
      <c r="R729" s="89"/>
      <c r="S729" s="89"/>
      <c r="T729" s="89"/>
      <c r="U729" s="89"/>
      <c r="V729" s="94"/>
      <c r="W729" s="89"/>
      <c r="X729" s="89"/>
      <c r="Y729" s="89"/>
      <c r="Z729" s="89"/>
      <c r="AA729" s="89"/>
      <c r="AB729" s="89"/>
      <c r="AC729" s="89"/>
      <c r="AD729" s="89"/>
    </row>
    <row r="730" spans="1:30" s="966" customFormat="1">
      <c r="A730" s="90"/>
      <c r="B730" s="89"/>
      <c r="C730" s="89"/>
      <c r="D730" s="89"/>
      <c r="E730" s="89"/>
      <c r="F730" s="89"/>
      <c r="G730" s="89"/>
      <c r="H730" s="94"/>
      <c r="I730" s="89"/>
      <c r="J730" s="89"/>
      <c r="K730" s="89"/>
      <c r="L730" s="89"/>
      <c r="M730" s="89"/>
      <c r="N730" s="89"/>
      <c r="O730" s="94"/>
      <c r="P730" s="89"/>
      <c r="Q730" s="89"/>
      <c r="R730" s="89"/>
      <c r="S730" s="89"/>
      <c r="T730" s="89"/>
      <c r="U730" s="89"/>
      <c r="V730" s="94"/>
      <c r="W730" s="89"/>
      <c r="X730" s="89"/>
      <c r="Y730" s="89"/>
      <c r="Z730" s="89"/>
      <c r="AA730" s="89"/>
      <c r="AB730" s="89"/>
      <c r="AC730" s="89"/>
      <c r="AD730" s="89"/>
    </row>
    <row r="731" spans="1:30" s="966" customFormat="1">
      <c r="A731" s="90"/>
      <c r="B731" s="89"/>
      <c r="C731" s="89"/>
      <c r="D731" s="89"/>
      <c r="E731" s="89"/>
      <c r="F731" s="89"/>
      <c r="G731" s="89"/>
      <c r="H731" s="94"/>
      <c r="I731" s="89"/>
      <c r="J731" s="89"/>
      <c r="K731" s="89"/>
      <c r="L731" s="89"/>
      <c r="M731" s="89"/>
      <c r="N731" s="89"/>
      <c r="O731" s="94"/>
      <c r="P731" s="89"/>
      <c r="Q731" s="89"/>
      <c r="R731" s="89"/>
      <c r="S731" s="89"/>
      <c r="T731" s="89"/>
      <c r="U731" s="89"/>
      <c r="V731" s="94"/>
      <c r="W731" s="89"/>
      <c r="X731" s="89"/>
      <c r="Y731" s="89"/>
      <c r="Z731" s="89"/>
      <c r="AA731" s="89"/>
      <c r="AB731" s="89"/>
      <c r="AC731" s="89"/>
      <c r="AD731" s="89"/>
    </row>
    <row r="732" spans="1:30" s="966" customFormat="1">
      <c r="A732" s="90"/>
      <c r="B732" s="89"/>
      <c r="C732" s="89"/>
      <c r="D732" s="89"/>
      <c r="E732" s="89"/>
      <c r="F732" s="89"/>
      <c r="G732" s="89"/>
      <c r="H732" s="94"/>
      <c r="I732" s="89"/>
      <c r="J732" s="89"/>
      <c r="K732" s="89"/>
      <c r="L732" s="89"/>
      <c r="M732" s="89"/>
      <c r="N732" s="89"/>
      <c r="O732" s="94"/>
      <c r="P732" s="89"/>
      <c r="Q732" s="89"/>
      <c r="R732" s="89"/>
      <c r="S732" s="89"/>
      <c r="T732" s="89"/>
      <c r="U732" s="89"/>
      <c r="V732" s="94"/>
      <c r="W732" s="89"/>
      <c r="X732" s="89"/>
      <c r="Y732" s="89"/>
      <c r="Z732" s="89"/>
      <c r="AA732" s="89"/>
      <c r="AB732" s="89"/>
      <c r="AC732" s="89"/>
      <c r="AD732" s="89"/>
    </row>
    <row r="733" spans="1:30" s="966" customFormat="1">
      <c r="A733" s="90"/>
      <c r="B733" s="89"/>
      <c r="C733" s="89"/>
      <c r="D733" s="89"/>
      <c r="E733" s="89"/>
      <c r="F733" s="89"/>
      <c r="G733" s="89"/>
      <c r="H733" s="94"/>
      <c r="I733" s="89"/>
      <c r="J733" s="89"/>
      <c r="K733" s="89"/>
      <c r="L733" s="89"/>
      <c r="M733" s="89"/>
      <c r="N733" s="89"/>
      <c r="O733" s="94"/>
      <c r="P733" s="89"/>
      <c r="Q733" s="89"/>
      <c r="R733" s="89"/>
      <c r="S733" s="89"/>
      <c r="T733" s="89"/>
      <c r="U733" s="89"/>
      <c r="V733" s="94"/>
      <c r="W733" s="89"/>
      <c r="X733" s="89"/>
      <c r="Y733" s="89"/>
      <c r="Z733" s="89"/>
      <c r="AA733" s="89"/>
      <c r="AB733" s="89"/>
      <c r="AC733" s="89"/>
      <c r="AD733" s="89"/>
    </row>
    <row r="734" spans="1:30" s="966" customFormat="1">
      <c r="A734" s="90"/>
      <c r="B734" s="89"/>
      <c r="C734" s="89"/>
      <c r="D734" s="89"/>
      <c r="E734" s="89"/>
      <c r="F734" s="89"/>
      <c r="G734" s="89"/>
      <c r="H734" s="94"/>
      <c r="I734" s="89"/>
      <c r="J734" s="89"/>
      <c r="K734" s="89"/>
      <c r="L734" s="89"/>
      <c r="M734" s="89"/>
      <c r="N734" s="89"/>
      <c r="O734" s="94"/>
      <c r="P734" s="89"/>
      <c r="Q734" s="89"/>
      <c r="R734" s="89"/>
      <c r="S734" s="89"/>
      <c r="T734" s="89"/>
      <c r="U734" s="89"/>
      <c r="V734" s="94"/>
      <c r="W734" s="89"/>
      <c r="X734" s="89"/>
      <c r="Y734" s="89"/>
      <c r="Z734" s="89"/>
      <c r="AA734" s="89"/>
      <c r="AB734" s="89"/>
      <c r="AC734" s="89"/>
      <c r="AD734" s="89"/>
    </row>
    <row r="735" spans="1:30" s="966" customFormat="1">
      <c r="A735" s="90"/>
      <c r="B735" s="89"/>
      <c r="C735" s="89"/>
      <c r="D735" s="89"/>
      <c r="E735" s="89"/>
      <c r="F735" s="89"/>
      <c r="G735" s="89"/>
      <c r="H735" s="94"/>
      <c r="I735" s="89"/>
      <c r="J735" s="89"/>
      <c r="K735" s="89"/>
      <c r="L735" s="89"/>
      <c r="M735" s="89"/>
      <c r="N735" s="89"/>
      <c r="O735" s="94"/>
      <c r="P735" s="89"/>
      <c r="Q735" s="89"/>
      <c r="R735" s="89"/>
      <c r="S735" s="89"/>
      <c r="T735" s="89"/>
      <c r="U735" s="89"/>
      <c r="V735" s="94"/>
      <c r="W735" s="89"/>
      <c r="X735" s="89"/>
      <c r="Y735" s="89"/>
      <c r="Z735" s="89"/>
      <c r="AA735" s="89"/>
      <c r="AB735" s="89"/>
      <c r="AC735" s="89"/>
      <c r="AD735" s="89"/>
    </row>
    <row r="736" spans="1:30" s="966" customFormat="1">
      <c r="A736" s="90"/>
      <c r="B736" s="89"/>
      <c r="C736" s="89"/>
      <c r="D736" s="89"/>
      <c r="E736" s="89"/>
      <c r="F736" s="89"/>
      <c r="G736" s="89"/>
      <c r="H736" s="94"/>
      <c r="I736" s="89"/>
      <c r="J736" s="89"/>
      <c r="K736" s="89"/>
      <c r="L736" s="89"/>
      <c r="M736" s="89"/>
      <c r="N736" s="89"/>
      <c r="O736" s="94"/>
      <c r="P736" s="89"/>
      <c r="Q736" s="89"/>
      <c r="R736" s="89"/>
      <c r="S736" s="89"/>
      <c r="T736" s="89"/>
      <c r="U736" s="89"/>
      <c r="V736" s="94"/>
      <c r="W736" s="89"/>
      <c r="X736" s="89"/>
      <c r="Y736" s="89"/>
      <c r="Z736" s="89"/>
      <c r="AA736" s="89"/>
      <c r="AB736" s="89"/>
      <c r="AC736" s="89"/>
      <c r="AD736" s="89"/>
    </row>
    <row r="737" spans="1:30" s="966" customFormat="1">
      <c r="A737" s="90"/>
      <c r="B737" s="89"/>
      <c r="C737" s="89"/>
      <c r="D737" s="89"/>
      <c r="E737" s="89"/>
      <c r="F737" s="89"/>
      <c r="G737" s="89"/>
      <c r="H737" s="94"/>
      <c r="I737" s="89"/>
      <c r="J737" s="89"/>
      <c r="K737" s="89"/>
      <c r="L737" s="89"/>
      <c r="M737" s="89"/>
      <c r="N737" s="89"/>
      <c r="O737" s="94"/>
      <c r="P737" s="89"/>
      <c r="Q737" s="89"/>
      <c r="R737" s="89"/>
      <c r="S737" s="89"/>
      <c r="T737" s="89"/>
      <c r="U737" s="89"/>
      <c r="V737" s="94"/>
      <c r="W737" s="89"/>
      <c r="X737" s="89"/>
      <c r="Y737" s="89"/>
      <c r="Z737" s="89"/>
      <c r="AA737" s="89"/>
      <c r="AB737" s="89"/>
      <c r="AC737" s="89"/>
      <c r="AD737" s="89"/>
    </row>
    <row r="738" spans="1:30" s="966" customFormat="1">
      <c r="A738" s="90"/>
      <c r="B738" s="89"/>
      <c r="C738" s="89"/>
      <c r="D738" s="89"/>
      <c r="E738" s="89"/>
      <c r="F738" s="89"/>
      <c r="G738" s="89"/>
      <c r="H738" s="94"/>
      <c r="I738" s="89"/>
      <c r="J738" s="89"/>
      <c r="K738" s="89"/>
      <c r="L738" s="89"/>
      <c r="M738" s="89"/>
      <c r="N738" s="89"/>
      <c r="O738" s="94"/>
      <c r="P738" s="89"/>
      <c r="Q738" s="89"/>
      <c r="R738" s="89"/>
      <c r="S738" s="89"/>
      <c r="T738" s="89"/>
      <c r="U738" s="89"/>
      <c r="V738" s="94"/>
      <c r="W738" s="89"/>
      <c r="X738" s="89"/>
      <c r="Y738" s="89"/>
      <c r="Z738" s="89"/>
      <c r="AA738" s="89"/>
      <c r="AB738" s="89"/>
      <c r="AC738" s="89"/>
      <c r="AD738" s="89"/>
    </row>
    <row r="739" spans="1:30" s="966" customFormat="1">
      <c r="A739" s="90"/>
      <c r="B739" s="89"/>
      <c r="C739" s="89"/>
      <c r="D739" s="89"/>
      <c r="E739" s="89"/>
      <c r="F739" s="89"/>
      <c r="G739" s="89"/>
      <c r="H739" s="94"/>
      <c r="I739" s="89"/>
      <c r="J739" s="89"/>
      <c r="K739" s="89"/>
      <c r="L739" s="89"/>
      <c r="M739" s="89"/>
      <c r="N739" s="89"/>
      <c r="O739" s="94"/>
      <c r="P739" s="89"/>
      <c r="Q739" s="89"/>
      <c r="R739" s="89"/>
      <c r="S739" s="89"/>
      <c r="T739" s="89"/>
      <c r="U739" s="89"/>
      <c r="V739" s="94"/>
      <c r="W739" s="89"/>
      <c r="X739" s="89"/>
      <c r="Y739" s="89"/>
      <c r="Z739" s="89"/>
      <c r="AA739" s="89"/>
      <c r="AB739" s="89"/>
      <c r="AC739" s="89"/>
      <c r="AD739" s="89"/>
    </row>
    <row r="740" spans="1:30" s="966" customFormat="1">
      <c r="A740" s="90"/>
      <c r="B740" s="89"/>
      <c r="C740" s="89"/>
      <c r="D740" s="89"/>
      <c r="E740" s="89"/>
      <c r="F740" s="89"/>
      <c r="G740" s="89"/>
      <c r="H740" s="94"/>
      <c r="I740" s="89"/>
      <c r="J740" s="89"/>
      <c r="K740" s="89"/>
      <c r="L740" s="89"/>
      <c r="M740" s="89"/>
      <c r="N740" s="89"/>
      <c r="O740" s="94"/>
      <c r="P740" s="89"/>
      <c r="Q740" s="89"/>
      <c r="R740" s="89"/>
      <c r="S740" s="89"/>
      <c r="T740" s="89"/>
      <c r="U740" s="89"/>
      <c r="V740" s="94"/>
      <c r="W740" s="89"/>
      <c r="X740" s="89"/>
      <c r="Y740" s="89"/>
      <c r="Z740" s="89"/>
      <c r="AA740" s="89"/>
      <c r="AB740" s="89"/>
      <c r="AC740" s="89"/>
      <c r="AD740" s="89"/>
    </row>
    <row r="741" spans="1:30" s="966" customFormat="1">
      <c r="A741" s="90"/>
      <c r="B741" s="89"/>
      <c r="C741" s="89"/>
      <c r="D741" s="89"/>
      <c r="E741" s="89"/>
      <c r="F741" s="89"/>
      <c r="G741" s="89"/>
      <c r="H741" s="94"/>
      <c r="I741" s="89"/>
      <c r="J741" s="89"/>
      <c r="K741" s="89"/>
      <c r="L741" s="89"/>
      <c r="M741" s="89"/>
      <c r="N741" s="89"/>
      <c r="O741" s="94"/>
      <c r="P741" s="89"/>
      <c r="Q741" s="89"/>
      <c r="R741" s="89"/>
      <c r="S741" s="89"/>
      <c r="T741" s="89"/>
      <c r="U741" s="89"/>
      <c r="V741" s="94"/>
      <c r="W741" s="89"/>
      <c r="X741" s="89"/>
      <c r="Y741" s="89"/>
      <c r="Z741" s="89"/>
      <c r="AA741" s="89"/>
      <c r="AB741" s="89"/>
      <c r="AC741" s="89"/>
      <c r="AD741" s="89"/>
    </row>
    <row r="742" spans="1:30" s="966" customFormat="1">
      <c r="A742" s="90"/>
      <c r="B742" s="89"/>
      <c r="C742" s="89"/>
      <c r="D742" s="89"/>
      <c r="E742" s="89"/>
      <c r="F742" s="89"/>
      <c r="G742" s="89"/>
      <c r="H742" s="94"/>
      <c r="I742" s="89"/>
      <c r="J742" s="89"/>
      <c r="K742" s="89"/>
      <c r="L742" s="89"/>
      <c r="M742" s="89"/>
      <c r="N742" s="89"/>
      <c r="O742" s="94"/>
      <c r="P742" s="89"/>
      <c r="Q742" s="89"/>
      <c r="R742" s="89"/>
      <c r="S742" s="89"/>
      <c r="T742" s="89"/>
      <c r="U742" s="89"/>
      <c r="V742" s="94"/>
      <c r="W742" s="89"/>
      <c r="X742" s="89"/>
      <c r="Y742" s="89"/>
      <c r="Z742" s="89"/>
      <c r="AA742" s="89"/>
      <c r="AB742" s="89"/>
      <c r="AC742" s="89"/>
      <c r="AD742" s="89"/>
    </row>
    <row r="743" spans="1:30" s="966" customFormat="1">
      <c r="A743" s="90"/>
      <c r="B743" s="89"/>
      <c r="C743" s="89"/>
      <c r="D743" s="89"/>
      <c r="E743" s="89"/>
      <c r="F743" s="89"/>
      <c r="G743" s="89"/>
      <c r="H743" s="94"/>
      <c r="I743" s="89"/>
      <c r="J743" s="89"/>
      <c r="K743" s="89"/>
      <c r="L743" s="89"/>
      <c r="M743" s="89"/>
      <c r="N743" s="89"/>
      <c r="O743" s="94"/>
      <c r="P743" s="89"/>
      <c r="Q743" s="89"/>
      <c r="R743" s="89"/>
      <c r="S743" s="89"/>
      <c r="T743" s="89"/>
      <c r="U743" s="89"/>
      <c r="V743" s="94"/>
      <c r="W743" s="89"/>
      <c r="X743" s="89"/>
      <c r="Y743" s="89"/>
      <c r="Z743" s="89"/>
      <c r="AA743" s="89"/>
      <c r="AB743" s="89"/>
      <c r="AC743" s="89"/>
      <c r="AD743" s="89"/>
    </row>
    <row r="744" spans="1:30" s="966" customFormat="1">
      <c r="A744" s="90"/>
      <c r="B744" s="89"/>
      <c r="C744" s="89"/>
      <c r="D744" s="89"/>
      <c r="E744" s="89"/>
      <c r="F744" s="89"/>
      <c r="G744" s="89"/>
      <c r="H744" s="94"/>
      <c r="I744" s="89"/>
      <c r="J744" s="89"/>
      <c r="K744" s="89"/>
      <c r="L744" s="89"/>
      <c r="M744" s="89"/>
      <c r="N744" s="89"/>
      <c r="O744" s="94"/>
      <c r="P744" s="89"/>
      <c r="Q744" s="89"/>
      <c r="R744" s="89"/>
      <c r="S744" s="89"/>
      <c r="T744" s="89"/>
      <c r="U744" s="89"/>
      <c r="V744" s="94"/>
      <c r="W744" s="89"/>
      <c r="X744" s="89"/>
      <c r="Y744" s="89"/>
      <c r="Z744" s="89"/>
      <c r="AA744" s="89"/>
      <c r="AB744" s="89"/>
      <c r="AC744" s="89"/>
      <c r="AD744" s="89"/>
    </row>
    <row r="745" spans="1:30" s="966" customFormat="1">
      <c r="A745" s="90"/>
      <c r="B745" s="89"/>
      <c r="C745" s="89"/>
      <c r="D745" s="89"/>
      <c r="E745" s="89"/>
      <c r="F745" s="89"/>
      <c r="G745" s="89"/>
      <c r="H745" s="94"/>
      <c r="I745" s="89"/>
      <c r="J745" s="89"/>
      <c r="K745" s="89"/>
      <c r="L745" s="89"/>
      <c r="M745" s="89"/>
      <c r="N745" s="89"/>
      <c r="O745" s="94"/>
      <c r="P745" s="89"/>
      <c r="Q745" s="89"/>
      <c r="R745" s="89"/>
      <c r="S745" s="89"/>
      <c r="T745" s="89"/>
      <c r="U745" s="89"/>
      <c r="V745" s="94"/>
      <c r="W745" s="89"/>
      <c r="X745" s="89"/>
      <c r="Y745" s="89"/>
      <c r="Z745" s="89"/>
      <c r="AA745" s="89"/>
      <c r="AB745" s="89"/>
      <c r="AC745" s="89"/>
      <c r="AD745" s="89"/>
    </row>
    <row r="746" spans="1:30" s="966" customFormat="1">
      <c r="A746" s="90"/>
      <c r="B746" s="89"/>
      <c r="C746" s="89"/>
      <c r="D746" s="89"/>
      <c r="E746" s="89"/>
      <c r="F746" s="89"/>
      <c r="G746" s="89"/>
      <c r="H746" s="94"/>
      <c r="I746" s="89"/>
      <c r="J746" s="89"/>
      <c r="K746" s="89"/>
      <c r="L746" s="89"/>
      <c r="M746" s="89"/>
      <c r="N746" s="89"/>
      <c r="O746" s="94"/>
      <c r="P746" s="89"/>
      <c r="Q746" s="89"/>
      <c r="R746" s="89"/>
      <c r="S746" s="89"/>
      <c r="T746" s="89"/>
      <c r="U746" s="89"/>
      <c r="V746" s="94"/>
      <c r="W746" s="89"/>
      <c r="X746" s="89"/>
      <c r="Y746" s="89"/>
      <c r="Z746" s="89"/>
      <c r="AA746" s="89"/>
      <c r="AB746" s="89"/>
      <c r="AC746" s="89"/>
      <c r="AD746" s="89"/>
    </row>
    <row r="747" spans="1:30" s="966" customFormat="1">
      <c r="A747" s="90"/>
      <c r="B747" s="89"/>
      <c r="C747" s="89"/>
      <c r="D747" s="89"/>
      <c r="E747" s="89"/>
      <c r="F747" s="89"/>
      <c r="G747" s="89"/>
      <c r="H747" s="94"/>
      <c r="I747" s="89"/>
      <c r="J747" s="89"/>
      <c r="K747" s="89"/>
      <c r="L747" s="89"/>
      <c r="M747" s="89"/>
      <c r="N747" s="89"/>
      <c r="O747" s="94"/>
      <c r="P747" s="89"/>
      <c r="Q747" s="89"/>
      <c r="R747" s="89"/>
      <c r="S747" s="89"/>
      <c r="T747" s="89"/>
      <c r="U747" s="89"/>
      <c r="V747" s="94"/>
      <c r="W747" s="89"/>
      <c r="X747" s="89"/>
      <c r="Y747" s="89"/>
      <c r="Z747" s="89"/>
      <c r="AA747" s="89"/>
      <c r="AB747" s="89"/>
      <c r="AC747" s="89"/>
      <c r="AD747" s="89"/>
    </row>
    <row r="748" spans="1:30" s="966" customFormat="1">
      <c r="A748" s="90"/>
      <c r="B748" s="89"/>
      <c r="C748" s="89"/>
      <c r="D748" s="89"/>
      <c r="E748" s="89"/>
      <c r="F748" s="89"/>
      <c r="G748" s="89"/>
      <c r="H748" s="94"/>
      <c r="I748" s="89"/>
      <c r="J748" s="89"/>
      <c r="K748" s="89"/>
      <c r="L748" s="89"/>
      <c r="M748" s="89"/>
      <c r="N748" s="89"/>
      <c r="O748" s="94"/>
      <c r="P748" s="89"/>
      <c r="Q748" s="89"/>
      <c r="R748" s="89"/>
      <c r="S748" s="89"/>
      <c r="T748" s="89"/>
      <c r="U748" s="89"/>
      <c r="V748" s="94"/>
      <c r="W748" s="89"/>
      <c r="X748" s="89"/>
      <c r="Y748" s="89"/>
      <c r="Z748" s="89"/>
      <c r="AA748" s="89"/>
      <c r="AB748" s="89"/>
      <c r="AC748" s="89"/>
      <c r="AD748" s="89"/>
    </row>
    <row r="749" spans="1:30" s="966" customFormat="1">
      <c r="A749" s="90"/>
      <c r="B749" s="89"/>
      <c r="C749" s="89"/>
      <c r="D749" s="89"/>
      <c r="E749" s="89"/>
      <c r="F749" s="89"/>
      <c r="G749" s="89"/>
      <c r="H749" s="94"/>
      <c r="I749" s="89"/>
      <c r="J749" s="89"/>
      <c r="K749" s="89"/>
      <c r="L749" s="89"/>
      <c r="M749" s="89"/>
      <c r="N749" s="89"/>
      <c r="O749" s="94"/>
      <c r="P749" s="89"/>
      <c r="Q749" s="89"/>
      <c r="R749" s="89"/>
      <c r="S749" s="89"/>
      <c r="T749" s="89"/>
      <c r="U749" s="89"/>
      <c r="V749" s="94"/>
      <c r="W749" s="89"/>
      <c r="X749" s="89"/>
      <c r="Y749" s="89"/>
      <c r="Z749" s="89"/>
      <c r="AA749" s="89"/>
      <c r="AB749" s="89"/>
      <c r="AC749" s="89"/>
      <c r="AD749" s="89"/>
    </row>
    <row r="750" spans="1:30" s="966" customFormat="1">
      <c r="A750" s="90"/>
      <c r="B750" s="89"/>
      <c r="C750" s="89"/>
      <c r="D750" s="89"/>
      <c r="E750" s="89"/>
      <c r="F750" s="89"/>
      <c r="G750" s="89"/>
      <c r="H750" s="94"/>
      <c r="I750" s="89"/>
      <c r="J750" s="89"/>
      <c r="K750" s="89"/>
      <c r="L750" s="89"/>
      <c r="M750" s="89"/>
      <c r="N750" s="89"/>
      <c r="O750" s="94"/>
      <c r="P750" s="89"/>
      <c r="Q750" s="89"/>
      <c r="R750" s="89"/>
      <c r="S750" s="89"/>
      <c r="T750" s="89"/>
      <c r="U750" s="89"/>
      <c r="V750" s="94"/>
      <c r="W750" s="89"/>
      <c r="X750" s="89"/>
      <c r="Y750" s="89"/>
      <c r="Z750" s="89"/>
      <c r="AA750" s="89"/>
      <c r="AB750" s="89"/>
      <c r="AC750" s="89"/>
      <c r="AD750" s="89"/>
    </row>
    <row r="751" spans="1:30" s="966" customFormat="1">
      <c r="A751" s="90"/>
      <c r="B751" s="89"/>
      <c r="C751" s="89"/>
      <c r="D751" s="89"/>
      <c r="E751" s="89"/>
      <c r="F751" s="89"/>
      <c r="G751" s="89"/>
      <c r="H751" s="94"/>
      <c r="I751" s="89"/>
      <c r="J751" s="89"/>
      <c r="K751" s="89"/>
      <c r="L751" s="89"/>
      <c r="M751" s="89"/>
      <c r="N751" s="89"/>
      <c r="O751" s="94"/>
      <c r="P751" s="89"/>
      <c r="Q751" s="89"/>
      <c r="R751" s="89"/>
      <c r="S751" s="89"/>
      <c r="T751" s="89"/>
      <c r="U751" s="89"/>
      <c r="V751" s="94"/>
      <c r="W751" s="89"/>
      <c r="X751" s="89"/>
      <c r="Y751" s="89"/>
      <c r="Z751" s="89"/>
      <c r="AA751" s="89"/>
      <c r="AB751" s="89"/>
      <c r="AC751" s="89"/>
      <c r="AD751" s="89"/>
    </row>
    <row r="752" spans="1:30" s="966" customFormat="1">
      <c r="A752" s="90"/>
      <c r="B752" s="89"/>
      <c r="C752" s="89"/>
      <c r="D752" s="89"/>
      <c r="E752" s="89"/>
      <c r="F752" s="89"/>
      <c r="G752" s="89"/>
      <c r="H752" s="94"/>
      <c r="I752" s="89"/>
      <c r="J752" s="89"/>
      <c r="K752" s="89"/>
      <c r="L752" s="89"/>
      <c r="M752" s="89"/>
      <c r="N752" s="89"/>
      <c r="O752" s="94"/>
      <c r="P752" s="89"/>
      <c r="Q752" s="89"/>
      <c r="R752" s="89"/>
      <c r="S752" s="89"/>
      <c r="T752" s="89"/>
      <c r="U752" s="89"/>
      <c r="V752" s="94"/>
      <c r="W752" s="89"/>
      <c r="X752" s="89"/>
      <c r="Y752" s="89"/>
      <c r="Z752" s="89"/>
      <c r="AA752" s="89"/>
      <c r="AB752" s="89"/>
      <c r="AC752" s="89"/>
      <c r="AD752" s="89"/>
    </row>
    <row r="753" spans="1:30" s="966" customFormat="1">
      <c r="A753" s="90"/>
      <c r="B753" s="89"/>
      <c r="C753" s="89"/>
      <c r="D753" s="89"/>
      <c r="E753" s="89"/>
      <c r="F753" s="89"/>
      <c r="G753" s="89"/>
      <c r="H753" s="94"/>
      <c r="I753" s="89"/>
      <c r="J753" s="89"/>
      <c r="K753" s="89"/>
      <c r="L753" s="89"/>
      <c r="M753" s="89"/>
      <c r="N753" s="89"/>
      <c r="O753" s="94"/>
      <c r="P753" s="89"/>
      <c r="Q753" s="89"/>
      <c r="R753" s="89"/>
      <c r="S753" s="89"/>
      <c r="T753" s="89"/>
      <c r="U753" s="89"/>
      <c r="V753" s="94"/>
      <c r="W753" s="89"/>
      <c r="X753" s="89"/>
      <c r="Y753" s="89"/>
      <c r="Z753" s="89"/>
      <c r="AA753" s="89"/>
      <c r="AB753" s="89"/>
      <c r="AC753" s="89"/>
      <c r="AD753" s="89"/>
    </row>
    <row r="754" spans="1:30" s="966" customFormat="1">
      <c r="A754" s="90"/>
      <c r="B754" s="89"/>
      <c r="C754" s="89"/>
      <c r="D754" s="89"/>
      <c r="E754" s="89"/>
      <c r="F754" s="89"/>
      <c r="G754" s="89"/>
      <c r="H754" s="94"/>
      <c r="I754" s="89"/>
      <c r="J754" s="89"/>
      <c r="K754" s="89"/>
      <c r="L754" s="89"/>
      <c r="M754" s="89"/>
      <c r="N754" s="89"/>
      <c r="O754" s="94"/>
      <c r="P754" s="89"/>
      <c r="Q754" s="89"/>
      <c r="R754" s="89"/>
      <c r="S754" s="89"/>
      <c r="T754" s="89"/>
      <c r="U754" s="89"/>
      <c r="V754" s="94"/>
      <c r="W754" s="89"/>
      <c r="X754" s="89"/>
      <c r="Y754" s="89"/>
      <c r="Z754" s="89"/>
      <c r="AA754" s="89"/>
      <c r="AB754" s="89"/>
      <c r="AC754" s="89"/>
      <c r="AD754" s="89"/>
    </row>
    <row r="755" spans="1:30" s="966" customFormat="1">
      <c r="A755" s="90"/>
      <c r="B755" s="89"/>
      <c r="C755" s="89"/>
      <c r="D755" s="89"/>
      <c r="E755" s="89"/>
      <c r="F755" s="89"/>
      <c r="G755" s="89"/>
      <c r="H755" s="94"/>
      <c r="I755" s="89"/>
      <c r="J755" s="89"/>
      <c r="K755" s="89"/>
      <c r="L755" s="89"/>
      <c r="M755" s="89"/>
      <c r="N755" s="89"/>
      <c r="O755" s="94"/>
      <c r="P755" s="89"/>
      <c r="Q755" s="89"/>
      <c r="R755" s="89"/>
      <c r="S755" s="89"/>
      <c r="T755" s="89"/>
      <c r="U755" s="89"/>
      <c r="V755" s="94"/>
      <c r="W755" s="89"/>
      <c r="X755" s="89"/>
      <c r="Y755" s="89"/>
      <c r="Z755" s="89"/>
      <c r="AA755" s="89"/>
      <c r="AB755" s="89"/>
      <c r="AC755" s="89"/>
      <c r="AD755" s="89"/>
    </row>
    <row r="756" spans="1:30" s="966" customFormat="1">
      <c r="A756" s="90"/>
      <c r="B756" s="89"/>
      <c r="C756" s="89"/>
      <c r="D756" s="89"/>
      <c r="E756" s="89"/>
      <c r="F756" s="89"/>
      <c r="G756" s="89"/>
      <c r="H756" s="94"/>
      <c r="I756" s="89"/>
      <c r="J756" s="89"/>
      <c r="K756" s="89"/>
      <c r="L756" s="89"/>
      <c r="M756" s="89"/>
      <c r="N756" s="89"/>
      <c r="O756" s="94"/>
      <c r="P756" s="89"/>
      <c r="Q756" s="89"/>
      <c r="R756" s="89"/>
      <c r="S756" s="89"/>
      <c r="T756" s="89"/>
      <c r="U756" s="89"/>
      <c r="V756" s="94"/>
      <c r="W756" s="89"/>
      <c r="X756" s="89"/>
      <c r="Y756" s="89"/>
      <c r="Z756" s="89"/>
      <c r="AA756" s="89"/>
      <c r="AB756" s="89"/>
      <c r="AC756" s="89"/>
      <c r="AD756" s="89"/>
    </row>
    <row r="757" spans="1:30" s="966" customFormat="1">
      <c r="A757" s="90"/>
      <c r="B757" s="89"/>
      <c r="C757" s="89"/>
      <c r="D757" s="89"/>
      <c r="E757" s="89"/>
      <c r="F757" s="89"/>
      <c r="G757" s="89"/>
      <c r="H757" s="94"/>
      <c r="I757" s="89"/>
      <c r="J757" s="89"/>
      <c r="K757" s="89"/>
      <c r="L757" s="89"/>
      <c r="M757" s="89"/>
      <c r="N757" s="89"/>
      <c r="O757" s="94"/>
      <c r="P757" s="89"/>
      <c r="Q757" s="89"/>
      <c r="R757" s="89"/>
      <c r="S757" s="89"/>
      <c r="T757" s="89"/>
      <c r="U757" s="89"/>
      <c r="V757" s="94"/>
      <c r="W757" s="89"/>
      <c r="X757" s="89"/>
      <c r="Y757" s="89"/>
      <c r="Z757" s="89"/>
      <c r="AA757" s="89"/>
      <c r="AB757" s="89"/>
      <c r="AC757" s="89"/>
      <c r="AD757" s="89"/>
    </row>
    <row r="758" spans="1:30" s="966" customFormat="1">
      <c r="A758" s="90"/>
      <c r="B758" s="89"/>
      <c r="C758" s="89"/>
      <c r="D758" s="89"/>
      <c r="E758" s="89"/>
      <c r="F758" s="89"/>
      <c r="G758" s="89"/>
      <c r="H758" s="94"/>
      <c r="I758" s="89"/>
      <c r="J758" s="89"/>
      <c r="K758" s="89"/>
      <c r="L758" s="89"/>
      <c r="M758" s="89"/>
      <c r="N758" s="89"/>
      <c r="O758" s="94"/>
      <c r="P758" s="89"/>
      <c r="Q758" s="89"/>
      <c r="R758" s="89"/>
      <c r="S758" s="89"/>
      <c r="T758" s="89"/>
      <c r="U758" s="89"/>
      <c r="V758" s="94"/>
      <c r="W758" s="89"/>
      <c r="X758" s="89"/>
      <c r="Y758" s="89"/>
      <c r="Z758" s="89"/>
      <c r="AA758" s="89"/>
      <c r="AB758" s="89"/>
      <c r="AC758" s="89"/>
      <c r="AD758" s="89"/>
    </row>
    <row r="759" spans="1:30" s="966" customFormat="1">
      <c r="A759" s="90"/>
      <c r="B759" s="89"/>
      <c r="C759" s="89"/>
      <c r="D759" s="89"/>
      <c r="E759" s="89"/>
      <c r="F759" s="89"/>
      <c r="G759" s="89"/>
      <c r="H759" s="94"/>
      <c r="I759" s="89"/>
      <c r="J759" s="89"/>
      <c r="K759" s="89"/>
      <c r="L759" s="89"/>
      <c r="M759" s="89"/>
      <c r="N759" s="89"/>
      <c r="O759" s="94"/>
      <c r="P759" s="89"/>
      <c r="Q759" s="89"/>
      <c r="R759" s="89"/>
      <c r="S759" s="89"/>
      <c r="T759" s="89"/>
      <c r="U759" s="89"/>
      <c r="V759" s="94"/>
      <c r="W759" s="89"/>
      <c r="X759" s="89"/>
      <c r="Y759" s="89"/>
      <c r="Z759" s="89"/>
      <c r="AA759" s="89"/>
      <c r="AB759" s="89"/>
      <c r="AC759" s="89"/>
      <c r="AD759" s="89"/>
    </row>
    <row r="760" spans="1:30" s="966" customFormat="1">
      <c r="A760" s="90"/>
      <c r="B760" s="89"/>
      <c r="C760" s="89"/>
      <c r="D760" s="89"/>
      <c r="E760" s="89"/>
      <c r="F760" s="89"/>
      <c r="G760" s="89"/>
      <c r="H760" s="94"/>
      <c r="I760" s="89"/>
      <c r="J760" s="89"/>
      <c r="K760" s="89"/>
      <c r="L760" s="89"/>
      <c r="M760" s="89"/>
      <c r="N760" s="89"/>
      <c r="O760" s="94"/>
      <c r="P760" s="89"/>
      <c r="Q760" s="89"/>
      <c r="R760" s="89"/>
      <c r="S760" s="89"/>
      <c r="T760" s="89"/>
      <c r="U760" s="89"/>
      <c r="V760" s="94"/>
      <c r="W760" s="89"/>
      <c r="X760" s="89"/>
      <c r="Y760" s="89"/>
      <c r="Z760" s="89"/>
      <c r="AA760" s="89"/>
      <c r="AB760" s="89"/>
      <c r="AC760" s="89"/>
      <c r="AD760" s="89"/>
    </row>
    <row r="761" spans="1:30" s="966" customFormat="1">
      <c r="A761" s="90"/>
      <c r="B761" s="89"/>
      <c r="C761" s="89"/>
      <c r="D761" s="89"/>
      <c r="E761" s="89"/>
      <c r="F761" s="89"/>
      <c r="G761" s="89"/>
      <c r="H761" s="94"/>
      <c r="I761" s="89"/>
      <c r="J761" s="89"/>
      <c r="K761" s="89"/>
      <c r="L761" s="89"/>
      <c r="M761" s="89"/>
      <c r="N761" s="89"/>
      <c r="O761" s="94"/>
      <c r="P761" s="89"/>
      <c r="Q761" s="89"/>
      <c r="R761" s="89"/>
      <c r="S761" s="89"/>
      <c r="T761" s="89"/>
      <c r="U761" s="89"/>
      <c r="V761" s="94"/>
      <c r="W761" s="89"/>
      <c r="X761" s="89"/>
      <c r="Y761" s="89"/>
      <c r="Z761" s="89"/>
      <c r="AA761" s="89"/>
      <c r="AB761" s="89"/>
      <c r="AC761" s="89"/>
      <c r="AD761" s="89"/>
    </row>
    <row r="762" spans="1:30" s="966" customFormat="1">
      <c r="A762" s="90"/>
      <c r="B762" s="89"/>
      <c r="C762" s="89"/>
      <c r="D762" s="89"/>
      <c r="E762" s="89"/>
      <c r="F762" s="89"/>
      <c r="G762" s="89"/>
      <c r="H762" s="94"/>
      <c r="I762" s="89"/>
      <c r="J762" s="89"/>
      <c r="K762" s="89"/>
      <c r="L762" s="89"/>
      <c r="M762" s="89"/>
      <c r="N762" s="89"/>
      <c r="O762" s="94"/>
      <c r="P762" s="89"/>
      <c r="Q762" s="89"/>
      <c r="R762" s="89"/>
      <c r="S762" s="89"/>
      <c r="T762" s="89"/>
      <c r="U762" s="89"/>
      <c r="V762" s="94"/>
      <c r="W762" s="89"/>
      <c r="X762" s="89"/>
      <c r="Y762" s="89"/>
      <c r="Z762" s="89"/>
      <c r="AA762" s="89"/>
      <c r="AB762" s="89"/>
      <c r="AC762" s="89"/>
      <c r="AD762" s="89"/>
    </row>
    <row r="763" spans="1:30" s="966" customFormat="1">
      <c r="A763" s="90"/>
      <c r="B763" s="89"/>
      <c r="C763" s="89"/>
      <c r="D763" s="89"/>
      <c r="E763" s="89"/>
      <c r="F763" s="89"/>
      <c r="G763" s="89"/>
      <c r="H763" s="94"/>
      <c r="I763" s="89"/>
      <c r="J763" s="89"/>
      <c r="K763" s="89"/>
      <c r="L763" s="89"/>
      <c r="M763" s="89"/>
      <c r="N763" s="89"/>
      <c r="O763" s="94"/>
      <c r="P763" s="89"/>
      <c r="Q763" s="89"/>
      <c r="R763" s="89"/>
      <c r="S763" s="89"/>
      <c r="T763" s="89"/>
      <c r="U763" s="89"/>
      <c r="V763" s="94"/>
      <c r="W763" s="89"/>
      <c r="X763" s="89"/>
      <c r="Y763" s="89"/>
      <c r="Z763" s="89"/>
      <c r="AA763" s="89"/>
      <c r="AB763" s="89"/>
      <c r="AC763" s="89"/>
      <c r="AD763" s="89"/>
    </row>
    <row r="764" spans="1:30" s="966" customFormat="1">
      <c r="A764" s="90"/>
      <c r="B764" s="89"/>
      <c r="C764" s="89"/>
      <c r="D764" s="89"/>
      <c r="E764" s="89"/>
      <c r="F764" s="89"/>
      <c r="G764" s="89"/>
      <c r="H764" s="94"/>
      <c r="I764" s="89"/>
      <c r="J764" s="89"/>
      <c r="K764" s="89"/>
      <c r="L764" s="89"/>
      <c r="M764" s="89"/>
      <c r="N764" s="89"/>
      <c r="O764" s="94"/>
      <c r="P764" s="89"/>
      <c r="Q764" s="89"/>
      <c r="R764" s="89"/>
      <c r="S764" s="89"/>
      <c r="T764" s="89"/>
      <c r="U764" s="89"/>
      <c r="V764" s="94"/>
      <c r="W764" s="89"/>
      <c r="X764" s="89"/>
      <c r="Y764" s="89"/>
      <c r="Z764" s="89"/>
      <c r="AA764" s="89"/>
      <c r="AB764" s="89"/>
      <c r="AC764" s="89"/>
      <c r="AD764" s="89"/>
    </row>
    <row r="765" spans="1:30" s="966" customFormat="1">
      <c r="A765" s="90"/>
      <c r="B765" s="89"/>
      <c r="C765" s="89"/>
      <c r="D765" s="89"/>
      <c r="E765" s="89"/>
      <c r="F765" s="89"/>
      <c r="G765" s="89"/>
      <c r="H765" s="94"/>
      <c r="I765" s="89"/>
      <c r="J765" s="89"/>
      <c r="K765" s="89"/>
      <c r="L765" s="89"/>
      <c r="M765" s="89"/>
      <c r="N765" s="89"/>
      <c r="O765" s="94"/>
      <c r="P765" s="89"/>
      <c r="Q765" s="89"/>
      <c r="R765" s="89"/>
      <c r="S765" s="89"/>
      <c r="T765" s="89"/>
      <c r="U765" s="89"/>
      <c r="V765" s="94"/>
      <c r="W765" s="89"/>
      <c r="X765" s="89"/>
      <c r="Y765" s="89"/>
      <c r="Z765" s="89"/>
      <c r="AA765" s="89"/>
      <c r="AB765" s="89"/>
      <c r="AC765" s="89"/>
      <c r="AD765" s="89"/>
    </row>
    <row r="766" spans="1:30" s="966" customFormat="1">
      <c r="A766" s="90"/>
      <c r="B766" s="89"/>
      <c r="C766" s="89"/>
      <c r="D766" s="89"/>
      <c r="E766" s="89"/>
      <c r="F766" s="89"/>
      <c r="G766" s="89"/>
      <c r="H766" s="94"/>
      <c r="I766" s="89"/>
      <c r="J766" s="89"/>
      <c r="K766" s="89"/>
      <c r="L766" s="89"/>
      <c r="M766" s="89"/>
      <c r="N766" s="89"/>
      <c r="O766" s="94"/>
      <c r="P766" s="89"/>
      <c r="Q766" s="89"/>
      <c r="R766" s="89"/>
      <c r="S766" s="89"/>
      <c r="T766" s="89"/>
      <c r="U766" s="89"/>
      <c r="V766" s="94"/>
      <c r="W766" s="89"/>
      <c r="X766" s="89"/>
      <c r="Y766" s="89"/>
      <c r="Z766" s="89"/>
      <c r="AA766" s="89"/>
      <c r="AB766" s="89"/>
      <c r="AC766" s="89"/>
      <c r="AD766" s="89"/>
    </row>
    <row r="767" spans="1:30" s="966" customFormat="1">
      <c r="A767" s="90"/>
      <c r="B767" s="89"/>
      <c r="C767" s="89"/>
      <c r="D767" s="89"/>
      <c r="E767" s="89"/>
      <c r="F767" s="89"/>
      <c r="G767" s="89"/>
      <c r="H767" s="94"/>
      <c r="I767" s="89"/>
      <c r="J767" s="89"/>
      <c r="K767" s="89"/>
      <c r="L767" s="89"/>
      <c r="M767" s="89"/>
      <c r="N767" s="89"/>
      <c r="O767" s="94"/>
      <c r="P767" s="89"/>
      <c r="Q767" s="89"/>
      <c r="R767" s="89"/>
      <c r="S767" s="89"/>
      <c r="T767" s="89"/>
      <c r="U767" s="89"/>
      <c r="V767" s="94"/>
      <c r="W767" s="89"/>
      <c r="X767" s="89"/>
      <c r="Y767" s="89"/>
      <c r="Z767" s="89"/>
      <c r="AA767" s="89"/>
      <c r="AB767" s="89"/>
      <c r="AC767" s="89"/>
      <c r="AD767" s="89"/>
    </row>
    <row r="768" spans="1:30" s="966" customFormat="1">
      <c r="A768" s="90"/>
      <c r="B768" s="89"/>
      <c r="C768" s="89"/>
      <c r="D768" s="89"/>
      <c r="E768" s="89"/>
      <c r="F768" s="89"/>
      <c r="G768" s="89"/>
      <c r="H768" s="94"/>
      <c r="I768" s="89"/>
      <c r="J768" s="89"/>
      <c r="K768" s="89"/>
      <c r="L768" s="89"/>
      <c r="M768" s="89"/>
      <c r="N768" s="89"/>
      <c r="O768" s="94"/>
      <c r="P768" s="89"/>
      <c r="Q768" s="89"/>
      <c r="R768" s="89"/>
      <c r="S768" s="89"/>
      <c r="T768" s="89"/>
      <c r="U768" s="89"/>
      <c r="V768" s="94"/>
      <c r="W768" s="89"/>
      <c r="X768" s="89"/>
      <c r="Y768" s="89"/>
      <c r="Z768" s="89"/>
      <c r="AA768" s="89"/>
      <c r="AB768" s="89"/>
      <c r="AC768" s="89"/>
      <c r="AD768" s="89"/>
    </row>
    <row r="769" spans="1:30" s="966" customFormat="1">
      <c r="A769" s="90"/>
      <c r="B769" s="89"/>
      <c r="C769" s="89"/>
      <c r="D769" s="89"/>
      <c r="E769" s="89"/>
      <c r="F769" s="89"/>
      <c r="G769" s="89"/>
      <c r="H769" s="94"/>
      <c r="I769" s="89"/>
      <c r="J769" s="89"/>
      <c r="K769" s="89"/>
      <c r="L769" s="89"/>
      <c r="M769" s="89"/>
      <c r="N769" s="89"/>
      <c r="O769" s="94"/>
      <c r="P769" s="89"/>
      <c r="Q769" s="89"/>
      <c r="R769" s="89"/>
      <c r="S769" s="89"/>
      <c r="T769" s="89"/>
      <c r="U769" s="89"/>
      <c r="V769" s="94"/>
      <c r="W769" s="89"/>
      <c r="X769" s="89"/>
      <c r="Y769" s="89"/>
      <c r="Z769" s="89"/>
      <c r="AA769" s="89"/>
      <c r="AB769" s="89"/>
      <c r="AC769" s="89"/>
      <c r="AD769" s="89"/>
    </row>
    <row r="770" spans="1:30" s="966" customFormat="1">
      <c r="A770" s="90"/>
      <c r="B770" s="89"/>
      <c r="C770" s="89"/>
      <c r="D770" s="89"/>
      <c r="E770" s="89"/>
      <c r="F770" s="89"/>
      <c r="G770" s="89"/>
      <c r="H770" s="94"/>
      <c r="I770" s="89"/>
      <c r="J770" s="89"/>
      <c r="K770" s="89"/>
      <c r="L770" s="89"/>
      <c r="M770" s="89"/>
      <c r="N770" s="89"/>
      <c r="O770" s="94"/>
      <c r="P770" s="89"/>
      <c r="Q770" s="89"/>
      <c r="R770" s="89"/>
      <c r="S770" s="89"/>
      <c r="T770" s="89"/>
      <c r="U770" s="89"/>
      <c r="V770" s="94"/>
      <c r="W770" s="89"/>
      <c r="X770" s="89"/>
      <c r="Y770" s="89"/>
      <c r="Z770" s="89"/>
      <c r="AA770" s="89"/>
      <c r="AB770" s="89"/>
      <c r="AC770" s="89"/>
      <c r="AD770" s="89"/>
    </row>
    <row r="771" spans="1:30" s="966" customFormat="1">
      <c r="A771" s="90"/>
      <c r="B771" s="89"/>
      <c r="C771" s="89"/>
      <c r="D771" s="89"/>
      <c r="E771" s="89"/>
      <c r="F771" s="89"/>
      <c r="G771" s="89"/>
      <c r="H771" s="94"/>
      <c r="I771" s="89"/>
      <c r="J771" s="89"/>
      <c r="K771" s="89"/>
      <c r="L771" s="89"/>
      <c r="M771" s="89"/>
      <c r="N771" s="89"/>
      <c r="O771" s="94"/>
      <c r="P771" s="89"/>
      <c r="Q771" s="89"/>
      <c r="R771" s="89"/>
      <c r="S771" s="89"/>
      <c r="T771" s="89"/>
      <c r="U771" s="89"/>
      <c r="V771" s="94"/>
      <c r="W771" s="89"/>
      <c r="X771" s="89"/>
      <c r="Y771" s="89"/>
      <c r="Z771" s="89"/>
      <c r="AA771" s="89"/>
      <c r="AB771" s="89"/>
      <c r="AC771" s="89"/>
      <c r="AD771" s="89"/>
    </row>
    <row r="772" spans="1:30" s="966" customFormat="1">
      <c r="A772" s="90"/>
      <c r="B772" s="89"/>
      <c r="C772" s="89"/>
      <c r="D772" s="89"/>
      <c r="E772" s="89"/>
      <c r="F772" s="89"/>
      <c r="G772" s="89"/>
      <c r="H772" s="94"/>
      <c r="I772" s="89"/>
      <c r="J772" s="89"/>
      <c r="K772" s="89"/>
      <c r="L772" s="89"/>
      <c r="M772" s="89"/>
      <c r="N772" s="89"/>
      <c r="O772" s="94"/>
      <c r="P772" s="89"/>
      <c r="Q772" s="89"/>
      <c r="R772" s="89"/>
      <c r="S772" s="89"/>
      <c r="T772" s="89"/>
      <c r="U772" s="89"/>
      <c r="V772" s="94"/>
      <c r="W772" s="89"/>
      <c r="X772" s="89"/>
      <c r="Y772" s="89"/>
      <c r="Z772" s="89"/>
      <c r="AA772" s="89"/>
      <c r="AB772" s="89"/>
      <c r="AC772" s="89"/>
      <c r="AD772" s="89"/>
    </row>
    <row r="773" spans="1:30" s="966" customFormat="1">
      <c r="A773" s="90"/>
      <c r="B773" s="89"/>
      <c r="C773" s="89"/>
      <c r="D773" s="89"/>
      <c r="E773" s="89"/>
      <c r="F773" s="89"/>
      <c r="G773" s="89"/>
      <c r="H773" s="94"/>
      <c r="I773" s="89"/>
      <c r="J773" s="89"/>
      <c r="K773" s="89"/>
      <c r="L773" s="89"/>
      <c r="M773" s="89"/>
      <c r="N773" s="89"/>
      <c r="O773" s="94"/>
      <c r="P773" s="89"/>
      <c r="Q773" s="89"/>
      <c r="R773" s="89"/>
      <c r="S773" s="89"/>
      <c r="T773" s="89"/>
      <c r="U773" s="89"/>
      <c r="V773" s="94"/>
      <c r="W773" s="89"/>
      <c r="X773" s="89"/>
      <c r="Y773" s="89"/>
      <c r="Z773" s="89"/>
      <c r="AA773" s="89"/>
      <c r="AB773" s="89"/>
      <c r="AC773" s="89"/>
      <c r="AD773" s="89"/>
    </row>
    <row r="774" spans="1:30" s="966" customFormat="1">
      <c r="A774" s="90"/>
      <c r="B774" s="89"/>
      <c r="C774" s="89"/>
      <c r="D774" s="89"/>
      <c r="E774" s="89"/>
      <c r="F774" s="89"/>
      <c r="G774" s="89"/>
      <c r="H774" s="94"/>
      <c r="I774" s="89"/>
      <c r="J774" s="89"/>
      <c r="K774" s="89"/>
      <c r="L774" s="89"/>
      <c r="M774" s="89"/>
      <c r="N774" s="89"/>
      <c r="O774" s="94"/>
      <c r="P774" s="89"/>
      <c r="Q774" s="89"/>
      <c r="R774" s="89"/>
      <c r="S774" s="89"/>
      <c r="T774" s="89"/>
      <c r="U774" s="89"/>
      <c r="V774" s="94"/>
      <c r="W774" s="89"/>
      <c r="X774" s="89"/>
      <c r="Y774" s="89"/>
      <c r="Z774" s="89"/>
      <c r="AA774" s="89"/>
      <c r="AB774" s="89"/>
      <c r="AC774" s="89"/>
      <c r="AD774" s="89"/>
    </row>
    <row r="775" spans="1:30" s="966" customFormat="1">
      <c r="A775" s="90"/>
      <c r="B775" s="89"/>
      <c r="C775" s="89"/>
      <c r="D775" s="89"/>
      <c r="E775" s="89"/>
      <c r="F775" s="89"/>
      <c r="G775" s="89"/>
      <c r="H775" s="94"/>
      <c r="I775" s="89"/>
      <c r="J775" s="89"/>
      <c r="K775" s="89"/>
      <c r="L775" s="89"/>
      <c r="M775" s="89"/>
      <c r="N775" s="89"/>
      <c r="O775" s="94"/>
      <c r="P775" s="89"/>
      <c r="Q775" s="89"/>
      <c r="R775" s="89"/>
      <c r="S775" s="89"/>
      <c r="T775" s="89"/>
      <c r="U775" s="89"/>
      <c r="V775" s="94"/>
      <c r="W775" s="89"/>
      <c r="X775" s="89"/>
      <c r="Y775" s="89"/>
      <c r="Z775" s="89"/>
      <c r="AA775" s="89"/>
      <c r="AB775" s="89"/>
      <c r="AC775" s="89"/>
      <c r="AD775" s="89"/>
    </row>
    <row r="776" spans="1:30" s="966" customFormat="1">
      <c r="A776" s="90"/>
      <c r="B776" s="89"/>
      <c r="C776" s="89"/>
      <c r="D776" s="89"/>
      <c r="E776" s="89"/>
      <c r="F776" s="89"/>
      <c r="G776" s="89"/>
      <c r="H776" s="94"/>
      <c r="I776" s="89"/>
      <c r="J776" s="89"/>
      <c r="K776" s="89"/>
      <c r="L776" s="89"/>
      <c r="M776" s="89"/>
      <c r="N776" s="89"/>
      <c r="O776" s="94"/>
      <c r="P776" s="89"/>
      <c r="Q776" s="89"/>
      <c r="R776" s="89"/>
      <c r="S776" s="89"/>
      <c r="T776" s="89"/>
      <c r="U776" s="89"/>
      <c r="V776" s="94"/>
      <c r="W776" s="89"/>
      <c r="X776" s="89"/>
      <c r="Y776" s="89"/>
      <c r="Z776" s="89"/>
      <c r="AA776" s="89"/>
      <c r="AB776" s="89"/>
      <c r="AC776" s="89"/>
      <c r="AD776" s="89"/>
    </row>
    <row r="777" spans="1:30" s="966" customFormat="1">
      <c r="A777" s="90"/>
      <c r="B777" s="89"/>
      <c r="C777" s="89"/>
      <c r="D777" s="89"/>
      <c r="E777" s="89"/>
      <c r="F777" s="89"/>
      <c r="G777" s="89"/>
      <c r="H777" s="94"/>
      <c r="I777" s="89"/>
      <c r="J777" s="89"/>
      <c r="K777" s="89"/>
      <c r="L777" s="89"/>
      <c r="M777" s="89"/>
      <c r="N777" s="89"/>
      <c r="O777" s="94"/>
      <c r="P777" s="89"/>
      <c r="Q777" s="89"/>
      <c r="R777" s="89"/>
      <c r="S777" s="89"/>
      <c r="T777" s="89"/>
      <c r="U777" s="89"/>
      <c r="V777" s="94"/>
      <c r="W777" s="89"/>
      <c r="X777" s="89"/>
      <c r="Y777" s="89"/>
      <c r="Z777" s="89"/>
      <c r="AA777" s="89"/>
      <c r="AB777" s="89"/>
      <c r="AC777" s="89"/>
      <c r="AD777" s="89"/>
    </row>
    <row r="778" spans="1:30" s="966" customFormat="1">
      <c r="A778" s="90"/>
      <c r="B778" s="89"/>
      <c r="C778" s="89"/>
      <c r="D778" s="89"/>
      <c r="E778" s="89"/>
      <c r="F778" s="89"/>
      <c r="G778" s="89"/>
      <c r="H778" s="94"/>
      <c r="I778" s="89"/>
      <c r="J778" s="89"/>
      <c r="K778" s="89"/>
      <c r="L778" s="89"/>
      <c r="M778" s="89"/>
      <c r="N778" s="89"/>
      <c r="O778" s="94"/>
      <c r="P778" s="89"/>
      <c r="Q778" s="89"/>
      <c r="R778" s="89"/>
      <c r="S778" s="89"/>
      <c r="T778" s="89"/>
      <c r="U778" s="89"/>
      <c r="V778" s="94"/>
      <c r="W778" s="89"/>
      <c r="X778" s="89"/>
      <c r="Y778" s="89"/>
      <c r="Z778" s="89"/>
      <c r="AA778" s="89"/>
      <c r="AB778" s="89"/>
      <c r="AC778" s="89"/>
      <c r="AD778" s="89"/>
    </row>
    <row r="779" spans="1:30" s="966" customFormat="1">
      <c r="A779" s="90"/>
      <c r="B779" s="89"/>
      <c r="C779" s="89"/>
      <c r="D779" s="89"/>
      <c r="E779" s="89"/>
      <c r="F779" s="89"/>
      <c r="G779" s="89"/>
      <c r="H779" s="94"/>
      <c r="I779" s="89"/>
      <c r="J779" s="89"/>
      <c r="K779" s="89"/>
      <c r="L779" s="89"/>
      <c r="M779" s="89"/>
      <c r="N779" s="89"/>
      <c r="O779" s="94"/>
      <c r="P779" s="89"/>
      <c r="Q779" s="89"/>
      <c r="R779" s="89"/>
      <c r="S779" s="89"/>
      <c r="T779" s="89"/>
      <c r="U779" s="89"/>
      <c r="V779" s="94"/>
      <c r="W779" s="89"/>
      <c r="X779" s="89"/>
      <c r="Y779" s="89"/>
      <c r="Z779" s="89"/>
      <c r="AA779" s="89"/>
      <c r="AB779" s="89"/>
      <c r="AC779" s="89"/>
      <c r="AD779" s="89"/>
    </row>
    <row r="780" spans="1:30" s="966" customFormat="1">
      <c r="A780" s="90"/>
      <c r="B780" s="89"/>
      <c r="C780" s="89"/>
      <c r="D780" s="89"/>
      <c r="E780" s="89"/>
      <c r="F780" s="89"/>
      <c r="G780" s="89"/>
      <c r="H780" s="94"/>
      <c r="I780" s="89"/>
      <c r="J780" s="89"/>
      <c r="K780" s="89"/>
      <c r="L780" s="89"/>
      <c r="M780" s="89"/>
      <c r="N780" s="89"/>
      <c r="O780" s="94"/>
      <c r="P780" s="89"/>
      <c r="Q780" s="89"/>
      <c r="R780" s="89"/>
      <c r="S780" s="89"/>
      <c r="T780" s="89"/>
      <c r="U780" s="89"/>
      <c r="V780" s="94"/>
      <c r="W780" s="89"/>
      <c r="X780" s="89"/>
      <c r="Y780" s="89"/>
      <c r="Z780" s="89"/>
      <c r="AA780" s="89"/>
      <c r="AB780" s="89"/>
      <c r="AC780" s="89"/>
      <c r="AD780" s="89"/>
    </row>
    <row r="781" spans="1:30" s="966" customFormat="1">
      <c r="A781" s="90"/>
      <c r="B781" s="89"/>
      <c r="C781" s="89"/>
      <c r="D781" s="89"/>
      <c r="E781" s="89"/>
      <c r="F781" s="89"/>
      <c r="G781" s="89"/>
      <c r="H781" s="94"/>
      <c r="I781" s="89"/>
      <c r="J781" s="89"/>
      <c r="K781" s="89"/>
      <c r="L781" s="89"/>
      <c r="M781" s="89"/>
      <c r="N781" s="89"/>
      <c r="O781" s="94"/>
      <c r="P781" s="89"/>
      <c r="Q781" s="89"/>
      <c r="R781" s="89"/>
      <c r="S781" s="89"/>
      <c r="T781" s="89"/>
      <c r="U781" s="89"/>
      <c r="V781" s="94"/>
      <c r="W781" s="89"/>
      <c r="X781" s="89"/>
      <c r="Y781" s="89"/>
      <c r="Z781" s="89"/>
      <c r="AA781" s="89"/>
      <c r="AB781" s="89"/>
      <c r="AC781" s="89"/>
      <c r="AD781" s="89"/>
    </row>
    <row r="782" spans="1:30" s="966" customFormat="1">
      <c r="A782" s="90"/>
      <c r="B782" s="89"/>
      <c r="C782" s="89"/>
      <c r="D782" s="89"/>
      <c r="E782" s="89"/>
      <c r="F782" s="89"/>
      <c r="G782" s="89"/>
      <c r="H782" s="94"/>
      <c r="I782" s="89"/>
      <c r="J782" s="89"/>
      <c r="K782" s="89"/>
      <c r="L782" s="89"/>
      <c r="M782" s="89"/>
      <c r="N782" s="89"/>
      <c r="O782" s="94"/>
      <c r="P782" s="89"/>
      <c r="Q782" s="89"/>
      <c r="R782" s="89"/>
      <c r="S782" s="89"/>
      <c r="T782" s="89"/>
      <c r="U782" s="89"/>
      <c r="V782" s="94"/>
      <c r="W782" s="89"/>
      <c r="X782" s="89"/>
      <c r="Y782" s="89"/>
      <c r="Z782" s="89"/>
      <c r="AA782" s="89"/>
      <c r="AB782" s="89"/>
      <c r="AC782" s="89"/>
      <c r="AD782" s="89"/>
    </row>
    <row r="783" spans="1:30" s="966" customFormat="1">
      <c r="A783" s="90"/>
      <c r="B783" s="89"/>
      <c r="C783" s="89"/>
      <c r="D783" s="89"/>
      <c r="E783" s="89"/>
      <c r="F783" s="89"/>
      <c r="G783" s="89"/>
      <c r="H783" s="94"/>
      <c r="I783" s="89"/>
      <c r="J783" s="89"/>
      <c r="K783" s="89"/>
      <c r="L783" s="89"/>
      <c r="M783" s="89"/>
      <c r="N783" s="89"/>
      <c r="O783" s="94"/>
      <c r="P783" s="89"/>
      <c r="Q783" s="89"/>
      <c r="R783" s="89"/>
      <c r="S783" s="89"/>
      <c r="T783" s="89"/>
      <c r="U783" s="89"/>
      <c r="V783" s="94"/>
      <c r="W783" s="89"/>
      <c r="X783" s="89"/>
      <c r="Y783" s="89"/>
      <c r="Z783" s="89"/>
      <c r="AA783" s="89"/>
      <c r="AB783" s="89"/>
      <c r="AC783" s="89"/>
      <c r="AD783" s="89"/>
    </row>
    <row r="784" spans="1:30" s="966" customFormat="1">
      <c r="A784" s="90"/>
      <c r="B784" s="89"/>
      <c r="C784" s="89"/>
      <c r="D784" s="89"/>
      <c r="E784" s="89"/>
      <c r="F784" s="89"/>
      <c r="G784" s="89"/>
      <c r="H784" s="94"/>
      <c r="I784" s="89"/>
      <c r="J784" s="89"/>
      <c r="K784" s="89"/>
      <c r="L784" s="89"/>
      <c r="M784" s="89"/>
      <c r="N784" s="89"/>
      <c r="O784" s="94"/>
      <c r="P784" s="89"/>
      <c r="Q784" s="89"/>
      <c r="R784" s="89"/>
      <c r="S784" s="89"/>
      <c r="T784" s="89"/>
      <c r="U784" s="89"/>
      <c r="V784" s="94"/>
      <c r="W784" s="89"/>
      <c r="X784" s="89"/>
      <c r="Y784" s="89"/>
      <c r="Z784" s="89"/>
      <c r="AA784" s="89"/>
      <c r="AB784" s="89"/>
      <c r="AC784" s="89"/>
      <c r="AD784" s="89"/>
    </row>
    <row r="785" spans="1:30" s="966" customFormat="1">
      <c r="A785" s="90"/>
      <c r="B785" s="89"/>
      <c r="C785" s="89"/>
      <c r="D785" s="89"/>
      <c r="E785" s="89"/>
      <c r="F785" s="89"/>
      <c r="G785" s="89"/>
      <c r="H785" s="94"/>
      <c r="I785" s="89"/>
      <c r="J785" s="89"/>
      <c r="K785" s="89"/>
      <c r="L785" s="89"/>
      <c r="M785" s="89"/>
      <c r="N785" s="89"/>
      <c r="O785" s="94"/>
      <c r="P785" s="89"/>
      <c r="Q785" s="89"/>
      <c r="R785" s="89"/>
      <c r="S785" s="89"/>
      <c r="T785" s="89"/>
      <c r="U785" s="89"/>
      <c r="V785" s="94"/>
      <c r="W785" s="89"/>
      <c r="X785" s="89"/>
      <c r="Y785" s="89"/>
      <c r="Z785" s="89"/>
      <c r="AA785" s="89"/>
      <c r="AB785" s="89"/>
      <c r="AC785" s="89"/>
      <c r="AD785" s="89"/>
    </row>
    <row r="786" spans="1:30" s="966" customFormat="1">
      <c r="A786" s="90"/>
      <c r="B786" s="89"/>
      <c r="C786" s="89"/>
      <c r="D786" s="89"/>
      <c r="E786" s="89"/>
      <c r="F786" s="89"/>
      <c r="G786" s="89"/>
      <c r="H786" s="94"/>
      <c r="I786" s="89"/>
      <c r="J786" s="89"/>
      <c r="K786" s="89"/>
      <c r="L786" s="89"/>
      <c r="M786" s="89"/>
      <c r="N786" s="89"/>
      <c r="O786" s="94"/>
      <c r="P786" s="89"/>
      <c r="Q786" s="89"/>
      <c r="R786" s="89"/>
      <c r="S786" s="89"/>
      <c r="T786" s="89"/>
      <c r="U786" s="89"/>
      <c r="V786" s="94"/>
      <c r="W786" s="89"/>
      <c r="X786" s="89"/>
      <c r="Y786" s="89"/>
      <c r="Z786" s="89"/>
      <c r="AA786" s="89"/>
      <c r="AB786" s="89"/>
      <c r="AC786" s="89"/>
      <c r="AD786" s="89"/>
    </row>
    <row r="787" spans="1:30" s="966" customFormat="1">
      <c r="A787" s="90"/>
      <c r="B787" s="89"/>
      <c r="C787" s="89"/>
      <c r="D787" s="89"/>
      <c r="E787" s="89"/>
      <c r="F787" s="89"/>
      <c r="G787" s="89"/>
      <c r="H787" s="94"/>
      <c r="I787" s="89"/>
      <c r="J787" s="89"/>
      <c r="K787" s="89"/>
      <c r="L787" s="89"/>
      <c r="M787" s="89"/>
      <c r="N787" s="89"/>
      <c r="O787" s="94"/>
      <c r="P787" s="89"/>
      <c r="Q787" s="89"/>
      <c r="R787" s="89"/>
      <c r="S787" s="89"/>
      <c r="T787" s="89"/>
      <c r="U787" s="89"/>
      <c r="V787" s="94"/>
      <c r="W787" s="89"/>
      <c r="X787" s="89"/>
      <c r="Y787" s="89"/>
      <c r="Z787" s="89"/>
      <c r="AA787" s="89"/>
      <c r="AB787" s="89"/>
      <c r="AC787" s="89"/>
      <c r="AD787" s="89"/>
    </row>
    <row r="788" spans="1:30" s="966" customFormat="1">
      <c r="A788" s="90"/>
      <c r="B788" s="89"/>
      <c r="C788" s="89"/>
      <c r="D788" s="89"/>
      <c r="E788" s="89"/>
      <c r="F788" s="89"/>
      <c r="G788" s="89"/>
      <c r="H788" s="94"/>
      <c r="I788" s="89"/>
      <c r="J788" s="89"/>
      <c r="K788" s="89"/>
      <c r="L788" s="89"/>
      <c r="M788" s="89"/>
      <c r="N788" s="89"/>
      <c r="O788" s="94"/>
      <c r="P788" s="89"/>
      <c r="Q788" s="89"/>
      <c r="R788" s="89"/>
      <c r="S788" s="89"/>
      <c r="T788" s="89"/>
      <c r="U788" s="89"/>
      <c r="V788" s="94"/>
      <c r="W788" s="89"/>
      <c r="X788" s="89"/>
      <c r="Y788" s="89"/>
      <c r="Z788" s="89"/>
      <c r="AA788" s="89"/>
      <c r="AB788" s="89"/>
      <c r="AC788" s="89"/>
      <c r="AD788" s="89"/>
    </row>
    <row r="789" spans="1:30" s="966" customFormat="1">
      <c r="A789" s="90"/>
      <c r="B789" s="89"/>
      <c r="C789" s="89"/>
      <c r="D789" s="89"/>
      <c r="E789" s="89"/>
      <c r="F789" s="89"/>
      <c r="G789" s="89"/>
      <c r="H789" s="94"/>
      <c r="I789" s="89"/>
      <c r="J789" s="89"/>
      <c r="K789" s="89"/>
      <c r="L789" s="89"/>
      <c r="M789" s="89"/>
      <c r="N789" s="89"/>
      <c r="O789" s="94"/>
      <c r="P789" s="89"/>
      <c r="Q789" s="89"/>
      <c r="R789" s="89"/>
      <c r="S789" s="89"/>
      <c r="T789" s="89"/>
      <c r="U789" s="89"/>
      <c r="V789" s="94"/>
      <c r="W789" s="89"/>
      <c r="X789" s="89"/>
      <c r="Y789" s="89"/>
      <c r="Z789" s="89"/>
      <c r="AA789" s="89"/>
      <c r="AB789" s="89"/>
      <c r="AC789" s="89"/>
      <c r="AD789" s="89"/>
    </row>
    <row r="790" spans="1:30" s="966" customFormat="1">
      <c r="A790" s="90"/>
      <c r="B790" s="89"/>
      <c r="C790" s="89"/>
      <c r="D790" s="89"/>
      <c r="E790" s="89"/>
      <c r="F790" s="89"/>
      <c r="G790" s="89"/>
      <c r="H790" s="94"/>
      <c r="I790" s="89"/>
      <c r="J790" s="89"/>
      <c r="K790" s="89"/>
      <c r="L790" s="89"/>
      <c r="M790" s="89"/>
      <c r="N790" s="89"/>
      <c r="O790" s="94"/>
      <c r="P790" s="89"/>
      <c r="Q790" s="89"/>
      <c r="R790" s="89"/>
      <c r="S790" s="89"/>
      <c r="T790" s="89"/>
      <c r="U790" s="89"/>
      <c r="V790" s="94"/>
      <c r="W790" s="89"/>
      <c r="X790" s="89"/>
      <c r="Y790" s="89"/>
      <c r="Z790" s="89"/>
      <c r="AA790" s="89"/>
      <c r="AB790" s="89"/>
      <c r="AC790" s="89"/>
      <c r="AD790" s="89"/>
    </row>
    <row r="791" spans="1:30" s="966" customFormat="1">
      <c r="A791" s="90"/>
      <c r="B791" s="89"/>
      <c r="C791" s="89"/>
      <c r="D791" s="89"/>
      <c r="E791" s="89"/>
      <c r="F791" s="89"/>
      <c r="G791" s="89"/>
      <c r="H791" s="94"/>
      <c r="I791" s="89"/>
      <c r="J791" s="89"/>
      <c r="K791" s="89"/>
      <c r="L791" s="89"/>
      <c r="M791" s="89"/>
      <c r="N791" s="89"/>
      <c r="O791" s="94"/>
      <c r="P791" s="89"/>
      <c r="Q791" s="89"/>
      <c r="R791" s="89"/>
      <c r="S791" s="89"/>
      <c r="T791" s="89"/>
      <c r="U791" s="89"/>
      <c r="V791" s="94"/>
      <c r="W791" s="89"/>
      <c r="X791" s="89"/>
      <c r="Y791" s="89"/>
      <c r="Z791" s="89"/>
      <c r="AA791" s="89"/>
      <c r="AB791" s="89"/>
      <c r="AC791" s="89"/>
      <c r="AD791" s="89"/>
    </row>
    <row r="792" spans="1:30" s="966" customFormat="1">
      <c r="A792" s="90"/>
      <c r="B792" s="89"/>
      <c r="C792" s="89"/>
      <c r="D792" s="89"/>
      <c r="E792" s="89"/>
      <c r="F792" s="89"/>
      <c r="G792" s="89"/>
      <c r="H792" s="94"/>
      <c r="I792" s="89"/>
      <c r="J792" s="89"/>
      <c r="K792" s="89"/>
      <c r="L792" s="89"/>
      <c r="M792" s="89"/>
      <c r="N792" s="89"/>
      <c r="O792" s="94"/>
      <c r="P792" s="89"/>
      <c r="Q792" s="89"/>
      <c r="R792" s="89"/>
      <c r="S792" s="89"/>
      <c r="T792" s="89"/>
      <c r="U792" s="89"/>
      <c r="V792" s="94"/>
      <c r="W792" s="89"/>
      <c r="X792" s="89"/>
      <c r="Y792" s="89"/>
      <c r="Z792" s="89"/>
      <c r="AA792" s="89"/>
      <c r="AB792" s="89"/>
      <c r="AC792" s="89"/>
      <c r="AD792" s="89"/>
    </row>
    <row r="793" spans="1:30" s="966" customFormat="1">
      <c r="A793" s="90"/>
      <c r="B793" s="89"/>
      <c r="C793" s="89"/>
      <c r="D793" s="89"/>
      <c r="E793" s="89"/>
      <c r="F793" s="89"/>
      <c r="G793" s="89"/>
      <c r="H793" s="94"/>
      <c r="I793" s="89"/>
      <c r="J793" s="89"/>
      <c r="K793" s="89"/>
      <c r="L793" s="89"/>
      <c r="M793" s="89"/>
      <c r="N793" s="89"/>
      <c r="O793" s="94"/>
      <c r="P793" s="89"/>
      <c r="Q793" s="89"/>
      <c r="R793" s="89"/>
      <c r="S793" s="89"/>
      <c r="T793" s="89"/>
      <c r="U793" s="89"/>
      <c r="V793" s="94"/>
      <c r="W793" s="89"/>
      <c r="X793" s="89"/>
      <c r="Y793" s="89"/>
      <c r="Z793" s="89"/>
      <c r="AA793" s="89"/>
      <c r="AB793" s="89"/>
      <c r="AC793" s="89"/>
      <c r="AD793" s="89"/>
    </row>
    <row r="794" spans="1:30" s="966" customFormat="1">
      <c r="A794" s="90"/>
      <c r="B794" s="89"/>
      <c r="C794" s="89"/>
      <c r="D794" s="89"/>
      <c r="E794" s="89"/>
      <c r="F794" s="89"/>
      <c r="G794" s="89"/>
      <c r="H794" s="94"/>
      <c r="I794" s="89"/>
      <c r="J794" s="89"/>
      <c r="K794" s="89"/>
      <c r="L794" s="89"/>
      <c r="M794" s="89"/>
      <c r="N794" s="89"/>
      <c r="O794" s="94"/>
      <c r="P794" s="89"/>
      <c r="Q794" s="89"/>
      <c r="R794" s="89"/>
      <c r="S794" s="89"/>
      <c r="T794" s="89"/>
      <c r="U794" s="89"/>
      <c r="V794" s="94"/>
      <c r="W794" s="89"/>
      <c r="X794" s="89"/>
      <c r="Y794" s="89"/>
      <c r="Z794" s="89"/>
      <c r="AA794" s="89"/>
      <c r="AB794" s="89"/>
      <c r="AC794" s="89"/>
      <c r="AD794" s="89"/>
    </row>
    <row r="795" spans="1:30" s="966" customFormat="1">
      <c r="A795" s="90"/>
      <c r="B795" s="89"/>
      <c r="C795" s="89"/>
      <c r="D795" s="89"/>
      <c r="E795" s="89"/>
      <c r="F795" s="89"/>
      <c r="G795" s="89"/>
      <c r="H795" s="94"/>
      <c r="I795" s="89"/>
      <c r="J795" s="89"/>
      <c r="K795" s="89"/>
      <c r="L795" s="89"/>
      <c r="M795" s="89"/>
      <c r="N795" s="89"/>
      <c r="O795" s="94"/>
      <c r="P795" s="89"/>
      <c r="Q795" s="89"/>
      <c r="R795" s="89"/>
      <c r="S795" s="89"/>
      <c r="T795" s="89"/>
      <c r="U795" s="89"/>
      <c r="V795" s="94"/>
      <c r="W795" s="89"/>
      <c r="X795" s="89"/>
      <c r="Y795" s="89"/>
      <c r="Z795" s="89"/>
      <c r="AA795" s="89"/>
      <c r="AB795" s="89"/>
      <c r="AC795" s="89"/>
      <c r="AD795" s="89"/>
    </row>
    <row r="796" spans="1:30" s="966" customFormat="1">
      <c r="A796" s="90"/>
      <c r="B796" s="89"/>
      <c r="C796" s="89"/>
      <c r="D796" s="89"/>
      <c r="E796" s="89"/>
      <c r="F796" s="89"/>
      <c r="G796" s="89"/>
      <c r="H796" s="94"/>
      <c r="I796" s="89"/>
      <c r="J796" s="89"/>
      <c r="K796" s="89"/>
      <c r="L796" s="89"/>
      <c r="M796" s="89"/>
      <c r="N796" s="89"/>
      <c r="O796" s="94"/>
      <c r="P796" s="89"/>
      <c r="Q796" s="89"/>
      <c r="R796" s="89"/>
      <c r="S796" s="89"/>
      <c r="T796" s="89"/>
      <c r="U796" s="89"/>
      <c r="V796" s="94"/>
      <c r="W796" s="89"/>
      <c r="X796" s="89"/>
      <c r="Y796" s="89"/>
      <c r="Z796" s="89"/>
      <c r="AA796" s="89"/>
      <c r="AB796" s="89"/>
      <c r="AC796" s="89"/>
      <c r="AD796" s="89"/>
    </row>
    <row r="797" spans="1:30" s="966" customFormat="1">
      <c r="A797" s="90"/>
      <c r="B797" s="89"/>
      <c r="C797" s="89"/>
      <c r="D797" s="89"/>
      <c r="E797" s="89"/>
      <c r="F797" s="89"/>
      <c r="G797" s="89"/>
      <c r="H797" s="94"/>
      <c r="I797" s="89"/>
      <c r="J797" s="89"/>
      <c r="K797" s="89"/>
      <c r="L797" s="89"/>
      <c r="M797" s="89"/>
      <c r="N797" s="89"/>
      <c r="O797" s="94"/>
      <c r="P797" s="89"/>
      <c r="Q797" s="89"/>
      <c r="R797" s="89"/>
      <c r="S797" s="89"/>
      <c r="T797" s="89"/>
      <c r="U797" s="89"/>
      <c r="V797" s="94"/>
      <c r="W797" s="89"/>
      <c r="X797" s="89"/>
      <c r="Y797" s="89"/>
      <c r="Z797" s="89"/>
      <c r="AA797" s="89"/>
      <c r="AB797" s="89"/>
      <c r="AC797" s="89"/>
      <c r="AD797" s="89"/>
    </row>
    <row r="798" spans="1:30" s="966" customFormat="1">
      <c r="A798" s="90"/>
      <c r="B798" s="89"/>
      <c r="C798" s="89"/>
      <c r="D798" s="89"/>
      <c r="E798" s="89"/>
      <c r="F798" s="89"/>
      <c r="G798" s="89"/>
      <c r="H798" s="94"/>
      <c r="I798" s="89"/>
      <c r="J798" s="89"/>
      <c r="K798" s="89"/>
      <c r="L798" s="89"/>
      <c r="M798" s="89"/>
      <c r="N798" s="89"/>
      <c r="O798" s="94"/>
      <c r="P798" s="89"/>
      <c r="Q798" s="89"/>
      <c r="R798" s="89"/>
      <c r="S798" s="89"/>
      <c r="T798" s="89"/>
      <c r="U798" s="89"/>
      <c r="V798" s="94"/>
      <c r="W798" s="89"/>
      <c r="X798" s="89"/>
      <c r="Y798" s="89"/>
      <c r="Z798" s="89"/>
      <c r="AA798" s="89"/>
      <c r="AB798" s="89"/>
      <c r="AC798" s="89"/>
      <c r="AD798" s="89"/>
    </row>
    <row r="799" spans="1:30" s="966" customFormat="1">
      <c r="A799" s="90"/>
      <c r="B799" s="89"/>
      <c r="C799" s="89"/>
      <c r="D799" s="89"/>
      <c r="E799" s="89"/>
      <c r="F799" s="89"/>
      <c r="G799" s="89"/>
      <c r="H799" s="94"/>
      <c r="I799" s="89"/>
      <c r="J799" s="89"/>
      <c r="K799" s="89"/>
      <c r="L799" s="89"/>
      <c r="M799" s="89"/>
      <c r="N799" s="89"/>
      <c r="O799" s="94"/>
      <c r="P799" s="89"/>
      <c r="Q799" s="89"/>
      <c r="R799" s="89"/>
      <c r="S799" s="89"/>
      <c r="T799" s="89"/>
      <c r="U799" s="89"/>
      <c r="V799" s="94"/>
      <c r="W799" s="89"/>
      <c r="X799" s="89"/>
      <c r="Y799" s="89"/>
      <c r="Z799" s="89"/>
      <c r="AA799" s="89"/>
      <c r="AB799" s="89"/>
      <c r="AC799" s="89"/>
      <c r="AD799" s="89"/>
    </row>
    <row r="800" spans="1:30" s="966" customFormat="1">
      <c r="A800" s="90"/>
      <c r="B800" s="89"/>
      <c r="C800" s="89"/>
      <c r="D800" s="89"/>
      <c r="E800" s="89"/>
      <c r="F800" s="89"/>
      <c r="G800" s="89"/>
      <c r="H800" s="94"/>
      <c r="I800" s="89"/>
      <c r="J800" s="89"/>
      <c r="K800" s="89"/>
      <c r="L800" s="89"/>
      <c r="M800" s="89"/>
      <c r="N800" s="89"/>
      <c r="O800" s="94"/>
      <c r="P800" s="89"/>
      <c r="Q800" s="89"/>
      <c r="R800" s="89"/>
      <c r="S800" s="89"/>
      <c r="T800" s="89"/>
      <c r="U800" s="89"/>
      <c r="V800" s="94"/>
      <c r="W800" s="89"/>
      <c r="X800" s="89"/>
      <c r="Y800" s="89"/>
      <c r="Z800" s="89"/>
      <c r="AA800" s="89"/>
      <c r="AB800" s="89"/>
      <c r="AC800" s="89"/>
      <c r="AD800" s="89"/>
    </row>
    <row r="801" spans="1:30" s="966" customFormat="1">
      <c r="A801" s="90"/>
      <c r="B801" s="89"/>
      <c r="C801" s="89"/>
      <c r="D801" s="89"/>
      <c r="E801" s="89"/>
      <c r="F801" s="89"/>
      <c r="G801" s="89"/>
      <c r="H801" s="94"/>
      <c r="I801" s="89"/>
      <c r="J801" s="89"/>
      <c r="K801" s="89"/>
      <c r="L801" s="89"/>
      <c r="M801" s="89"/>
      <c r="N801" s="89"/>
      <c r="O801" s="94"/>
      <c r="P801" s="89"/>
      <c r="Q801" s="89"/>
      <c r="R801" s="89"/>
      <c r="S801" s="89"/>
      <c r="T801" s="89"/>
      <c r="U801" s="89"/>
      <c r="V801" s="94"/>
      <c r="W801" s="89"/>
      <c r="X801" s="89"/>
      <c r="Y801" s="89"/>
      <c r="Z801" s="89"/>
      <c r="AA801" s="89"/>
      <c r="AB801" s="89"/>
      <c r="AC801" s="89"/>
      <c r="AD801" s="89"/>
    </row>
    <row r="802" spans="1:30" s="966" customFormat="1">
      <c r="A802" s="90"/>
      <c r="B802" s="89"/>
      <c r="C802" s="89"/>
      <c r="D802" s="89"/>
      <c r="E802" s="89"/>
      <c r="F802" s="89"/>
      <c r="G802" s="89"/>
      <c r="H802" s="94"/>
      <c r="I802" s="89"/>
      <c r="J802" s="89"/>
      <c r="K802" s="89"/>
      <c r="L802" s="89"/>
      <c r="M802" s="89"/>
      <c r="N802" s="89"/>
      <c r="O802" s="94"/>
      <c r="P802" s="89"/>
      <c r="Q802" s="89"/>
      <c r="R802" s="89"/>
      <c r="S802" s="89"/>
      <c r="T802" s="89"/>
      <c r="U802" s="89"/>
      <c r="V802" s="94"/>
      <c r="W802" s="89"/>
      <c r="X802" s="89"/>
      <c r="Y802" s="89"/>
      <c r="Z802" s="89"/>
      <c r="AA802" s="89"/>
      <c r="AB802" s="89"/>
      <c r="AC802" s="89"/>
      <c r="AD802" s="89"/>
    </row>
    <row r="803" spans="1:30" s="966" customFormat="1">
      <c r="A803" s="90"/>
      <c r="B803" s="89"/>
      <c r="C803" s="89"/>
      <c r="D803" s="89"/>
      <c r="E803" s="89"/>
      <c r="F803" s="89"/>
      <c r="G803" s="89"/>
      <c r="H803" s="94"/>
      <c r="I803" s="89"/>
      <c r="J803" s="89"/>
      <c r="K803" s="89"/>
      <c r="L803" s="89"/>
      <c r="M803" s="89"/>
      <c r="N803" s="89"/>
      <c r="O803" s="94"/>
      <c r="P803" s="89"/>
      <c r="Q803" s="89"/>
      <c r="R803" s="89"/>
      <c r="S803" s="89"/>
      <c r="T803" s="89"/>
      <c r="U803" s="89"/>
      <c r="V803" s="94"/>
      <c r="W803" s="89"/>
      <c r="X803" s="89"/>
      <c r="Y803" s="89"/>
      <c r="Z803" s="89"/>
      <c r="AA803" s="89"/>
      <c r="AB803" s="89"/>
      <c r="AC803" s="89"/>
      <c r="AD803" s="89"/>
    </row>
    <row r="804" spans="1:30" s="966" customFormat="1">
      <c r="A804" s="90"/>
      <c r="B804" s="89"/>
      <c r="C804" s="89"/>
      <c r="D804" s="89"/>
      <c r="E804" s="89"/>
      <c r="F804" s="89"/>
      <c r="G804" s="89"/>
      <c r="H804" s="94"/>
      <c r="I804" s="89"/>
      <c r="J804" s="89"/>
      <c r="K804" s="89"/>
      <c r="L804" s="89"/>
      <c r="M804" s="89"/>
      <c r="N804" s="89"/>
      <c r="O804" s="94"/>
      <c r="P804" s="89"/>
      <c r="Q804" s="89"/>
      <c r="R804" s="89"/>
      <c r="S804" s="89"/>
      <c r="T804" s="89"/>
      <c r="U804" s="89"/>
      <c r="V804" s="94"/>
      <c r="W804" s="89"/>
      <c r="X804" s="89"/>
      <c r="Y804" s="89"/>
      <c r="Z804" s="89"/>
      <c r="AA804" s="89"/>
      <c r="AB804" s="89"/>
      <c r="AC804" s="89"/>
      <c r="AD804" s="89"/>
    </row>
    <row r="805" spans="1:30" s="966" customFormat="1">
      <c r="A805" s="90"/>
      <c r="B805" s="89"/>
      <c r="C805" s="89"/>
      <c r="D805" s="89"/>
      <c r="E805" s="89"/>
      <c r="F805" s="89"/>
      <c r="G805" s="89"/>
      <c r="H805" s="94"/>
      <c r="I805" s="89"/>
      <c r="J805" s="89"/>
      <c r="K805" s="89"/>
      <c r="L805" s="89"/>
      <c r="M805" s="89"/>
      <c r="N805" s="89"/>
      <c r="O805" s="94"/>
      <c r="P805" s="89"/>
      <c r="Q805" s="89"/>
      <c r="R805" s="89"/>
      <c r="S805" s="89"/>
      <c r="T805" s="89"/>
      <c r="U805" s="89"/>
      <c r="V805" s="94"/>
      <c r="W805" s="89"/>
      <c r="X805" s="89"/>
      <c r="Y805" s="89"/>
      <c r="Z805" s="89"/>
      <c r="AA805" s="89"/>
      <c r="AB805" s="89"/>
      <c r="AC805" s="89"/>
      <c r="AD805" s="89"/>
    </row>
    <row r="806" spans="1:30" s="966" customFormat="1">
      <c r="A806" s="90"/>
      <c r="B806" s="89"/>
      <c r="C806" s="89"/>
      <c r="D806" s="89"/>
      <c r="E806" s="89"/>
      <c r="F806" s="89"/>
      <c r="G806" s="89"/>
      <c r="H806" s="94"/>
      <c r="I806" s="89"/>
      <c r="J806" s="89"/>
      <c r="K806" s="89"/>
      <c r="L806" s="89"/>
      <c r="M806" s="89"/>
      <c r="N806" s="89"/>
      <c r="O806" s="94"/>
      <c r="P806" s="89"/>
      <c r="Q806" s="89"/>
      <c r="R806" s="89"/>
      <c r="S806" s="89"/>
      <c r="T806" s="89"/>
      <c r="U806" s="89"/>
      <c r="V806" s="94"/>
      <c r="W806" s="89"/>
      <c r="X806" s="89"/>
      <c r="Y806" s="89"/>
      <c r="Z806" s="89"/>
      <c r="AA806" s="89"/>
      <c r="AB806" s="89"/>
      <c r="AC806" s="89"/>
      <c r="AD806" s="89"/>
    </row>
    <row r="807" spans="1:30" s="966" customFormat="1">
      <c r="A807" s="90"/>
      <c r="B807" s="89"/>
      <c r="C807" s="89"/>
      <c r="D807" s="89"/>
      <c r="E807" s="89"/>
      <c r="F807" s="89"/>
      <c r="G807" s="89"/>
      <c r="H807" s="94"/>
      <c r="I807" s="89"/>
      <c r="J807" s="89"/>
      <c r="K807" s="89"/>
      <c r="L807" s="89"/>
      <c r="M807" s="89"/>
      <c r="N807" s="89"/>
      <c r="O807" s="94"/>
      <c r="P807" s="89"/>
      <c r="Q807" s="89"/>
      <c r="R807" s="89"/>
      <c r="S807" s="89"/>
      <c r="T807" s="89"/>
      <c r="U807" s="89"/>
      <c r="V807" s="94"/>
      <c r="W807" s="89"/>
      <c r="X807" s="89"/>
      <c r="Y807" s="89"/>
      <c r="Z807" s="89"/>
      <c r="AA807" s="89"/>
      <c r="AB807" s="89"/>
      <c r="AC807" s="89"/>
      <c r="AD807" s="89"/>
    </row>
    <row r="808" spans="1:30" s="966" customFormat="1">
      <c r="A808" s="90"/>
      <c r="B808" s="89"/>
      <c r="C808" s="89"/>
      <c r="D808" s="89"/>
      <c r="E808" s="89"/>
      <c r="F808" s="89"/>
      <c r="G808" s="89"/>
      <c r="H808" s="94"/>
      <c r="I808" s="89"/>
      <c r="J808" s="89"/>
      <c r="K808" s="89"/>
      <c r="L808" s="89"/>
      <c r="M808" s="89"/>
      <c r="N808" s="89"/>
      <c r="O808" s="94"/>
      <c r="P808" s="89"/>
      <c r="Q808" s="89"/>
      <c r="R808" s="89"/>
      <c r="S808" s="89"/>
      <c r="T808" s="89"/>
      <c r="U808" s="89"/>
      <c r="V808" s="94"/>
      <c r="W808" s="89"/>
      <c r="X808" s="89"/>
      <c r="Y808" s="89"/>
      <c r="Z808" s="89"/>
      <c r="AA808" s="89"/>
      <c r="AB808" s="89"/>
      <c r="AC808" s="89"/>
      <c r="AD808" s="89"/>
    </row>
    <row r="809" spans="1:30" s="966" customFormat="1">
      <c r="A809" s="90"/>
      <c r="B809" s="89"/>
      <c r="C809" s="89"/>
      <c r="D809" s="89"/>
      <c r="E809" s="89"/>
      <c r="F809" s="89"/>
      <c r="G809" s="89"/>
      <c r="H809" s="94"/>
      <c r="I809" s="89"/>
      <c r="J809" s="89"/>
      <c r="K809" s="89"/>
      <c r="L809" s="89"/>
      <c r="M809" s="89"/>
      <c r="N809" s="89"/>
      <c r="O809" s="94"/>
      <c r="P809" s="89"/>
      <c r="Q809" s="89"/>
      <c r="R809" s="89"/>
      <c r="S809" s="89"/>
      <c r="T809" s="89"/>
      <c r="U809" s="89"/>
      <c r="V809" s="94"/>
      <c r="W809" s="89"/>
      <c r="X809" s="89"/>
      <c r="Y809" s="89"/>
      <c r="Z809" s="89"/>
      <c r="AA809" s="89"/>
      <c r="AB809" s="89"/>
      <c r="AC809" s="89"/>
      <c r="AD809" s="89"/>
    </row>
    <row r="810" spans="1:30" s="966" customFormat="1">
      <c r="A810" s="90"/>
      <c r="B810" s="89"/>
      <c r="C810" s="89"/>
      <c r="D810" s="89"/>
      <c r="E810" s="89"/>
      <c r="F810" s="89"/>
      <c r="G810" s="89"/>
      <c r="H810" s="94"/>
      <c r="I810" s="89"/>
      <c r="J810" s="89"/>
      <c r="K810" s="89"/>
      <c r="L810" s="89"/>
      <c r="M810" s="89"/>
      <c r="N810" s="89"/>
      <c r="O810" s="94"/>
      <c r="P810" s="89"/>
      <c r="Q810" s="89"/>
      <c r="R810" s="89"/>
      <c r="S810" s="89"/>
      <c r="T810" s="89"/>
      <c r="U810" s="89"/>
      <c r="V810" s="94"/>
      <c r="W810" s="89"/>
      <c r="X810" s="89"/>
      <c r="Y810" s="89"/>
      <c r="Z810" s="89"/>
      <c r="AA810" s="89"/>
      <c r="AB810" s="89"/>
      <c r="AC810" s="89"/>
      <c r="AD810" s="89"/>
    </row>
    <row r="811" spans="1:30" s="966" customFormat="1">
      <c r="A811" s="90"/>
      <c r="B811" s="89"/>
      <c r="C811" s="89"/>
      <c r="D811" s="89"/>
      <c r="E811" s="89"/>
      <c r="F811" s="89"/>
      <c r="G811" s="89"/>
      <c r="H811" s="94"/>
      <c r="I811" s="89"/>
      <c r="J811" s="89"/>
      <c r="K811" s="89"/>
      <c r="L811" s="89"/>
      <c r="M811" s="89"/>
      <c r="N811" s="89"/>
      <c r="O811" s="94"/>
      <c r="P811" s="89"/>
      <c r="Q811" s="89"/>
      <c r="R811" s="89"/>
      <c r="S811" s="89"/>
      <c r="T811" s="89"/>
      <c r="U811" s="89"/>
      <c r="V811" s="94"/>
      <c r="W811" s="89"/>
      <c r="X811" s="89"/>
      <c r="Y811" s="89"/>
      <c r="Z811" s="89"/>
      <c r="AA811" s="89"/>
      <c r="AB811" s="89"/>
      <c r="AC811" s="89"/>
      <c r="AD811" s="89"/>
    </row>
    <row r="812" spans="1:30" s="966" customFormat="1">
      <c r="A812" s="90"/>
      <c r="B812" s="89"/>
      <c r="C812" s="89"/>
      <c r="D812" s="89"/>
      <c r="E812" s="89"/>
      <c r="F812" s="89"/>
      <c r="G812" s="89"/>
      <c r="H812" s="94"/>
      <c r="I812" s="89"/>
      <c r="J812" s="89"/>
      <c r="K812" s="89"/>
      <c r="L812" s="89"/>
      <c r="M812" s="89"/>
      <c r="N812" s="89"/>
      <c r="O812" s="94"/>
      <c r="P812" s="89"/>
      <c r="Q812" s="89"/>
      <c r="R812" s="89"/>
      <c r="S812" s="89"/>
      <c r="T812" s="89"/>
      <c r="U812" s="89"/>
      <c r="V812" s="94"/>
      <c r="W812" s="89"/>
      <c r="X812" s="89"/>
      <c r="Y812" s="89"/>
      <c r="Z812" s="89"/>
      <c r="AA812" s="89"/>
      <c r="AB812" s="89"/>
      <c r="AC812" s="89"/>
      <c r="AD812" s="89"/>
    </row>
    <row r="813" spans="1:30" s="966" customFormat="1">
      <c r="A813" s="90"/>
      <c r="B813" s="89"/>
      <c r="C813" s="89"/>
      <c r="D813" s="89"/>
      <c r="E813" s="89"/>
      <c r="F813" s="89"/>
      <c r="G813" s="89"/>
      <c r="H813" s="94"/>
      <c r="I813" s="89"/>
      <c r="J813" s="89"/>
      <c r="K813" s="89"/>
      <c r="L813" s="89"/>
      <c r="M813" s="89"/>
      <c r="N813" s="89"/>
      <c r="O813" s="94"/>
      <c r="P813" s="89"/>
      <c r="Q813" s="89"/>
      <c r="R813" s="89"/>
      <c r="S813" s="89"/>
      <c r="T813" s="89"/>
      <c r="U813" s="89"/>
      <c r="V813" s="94"/>
      <c r="W813" s="89"/>
      <c r="X813" s="89"/>
      <c r="Y813" s="89"/>
      <c r="Z813" s="89"/>
      <c r="AA813" s="89"/>
      <c r="AB813" s="89"/>
      <c r="AC813" s="89"/>
      <c r="AD813" s="89"/>
    </row>
    <row r="814" spans="1:30" s="966" customFormat="1">
      <c r="A814" s="90"/>
      <c r="B814" s="89"/>
      <c r="C814" s="89"/>
      <c r="D814" s="89"/>
      <c r="E814" s="89"/>
      <c r="F814" s="89"/>
      <c r="G814" s="89"/>
      <c r="H814" s="94"/>
      <c r="I814" s="89"/>
      <c r="J814" s="89"/>
      <c r="K814" s="89"/>
      <c r="L814" s="89"/>
      <c r="M814" s="89"/>
      <c r="N814" s="89"/>
      <c r="O814" s="94"/>
      <c r="P814" s="89"/>
      <c r="Q814" s="89"/>
      <c r="R814" s="89"/>
      <c r="S814" s="89"/>
      <c r="T814" s="89"/>
      <c r="U814" s="89"/>
      <c r="V814" s="94"/>
      <c r="W814" s="89"/>
      <c r="X814" s="89"/>
      <c r="Y814" s="89"/>
      <c r="Z814" s="89"/>
      <c r="AA814" s="89"/>
      <c r="AB814" s="89"/>
      <c r="AC814" s="89"/>
      <c r="AD814" s="89"/>
    </row>
    <row r="815" spans="1:30" s="966" customFormat="1">
      <c r="A815" s="90"/>
      <c r="B815" s="89"/>
      <c r="C815" s="89"/>
      <c r="D815" s="89"/>
      <c r="E815" s="89"/>
      <c r="F815" s="89"/>
      <c r="G815" s="89"/>
      <c r="H815" s="94"/>
      <c r="I815" s="89"/>
      <c r="J815" s="89"/>
      <c r="K815" s="89"/>
      <c r="L815" s="89"/>
      <c r="M815" s="89"/>
      <c r="N815" s="89"/>
      <c r="O815" s="94"/>
      <c r="P815" s="89"/>
      <c r="Q815" s="89"/>
      <c r="R815" s="89"/>
      <c r="S815" s="89"/>
      <c r="T815" s="89"/>
      <c r="U815" s="89"/>
      <c r="V815" s="94"/>
      <c r="W815" s="89"/>
      <c r="X815" s="89"/>
      <c r="Y815" s="89"/>
      <c r="Z815" s="89"/>
      <c r="AA815" s="89"/>
      <c r="AB815" s="89"/>
      <c r="AC815" s="89"/>
      <c r="AD815" s="89"/>
    </row>
    <row r="816" spans="1:30" s="966" customFormat="1">
      <c r="A816" s="90"/>
      <c r="B816" s="89"/>
      <c r="C816" s="89"/>
      <c r="D816" s="89"/>
      <c r="E816" s="89"/>
      <c r="F816" s="89"/>
      <c r="G816" s="89"/>
      <c r="H816" s="94"/>
      <c r="I816" s="89"/>
      <c r="J816" s="89"/>
      <c r="K816" s="89"/>
      <c r="L816" s="89"/>
      <c r="M816" s="89"/>
      <c r="N816" s="89"/>
      <c r="O816" s="94"/>
      <c r="P816" s="89"/>
      <c r="Q816" s="89"/>
      <c r="R816" s="89"/>
      <c r="S816" s="89"/>
      <c r="T816" s="89"/>
      <c r="U816" s="89"/>
      <c r="V816" s="94"/>
      <c r="W816" s="89"/>
      <c r="X816" s="89"/>
      <c r="Y816" s="89"/>
      <c r="Z816" s="89"/>
      <c r="AA816" s="89"/>
      <c r="AB816" s="89"/>
      <c r="AC816" s="89"/>
      <c r="AD816" s="89"/>
    </row>
    <row r="817" spans="1:30" s="966" customFormat="1">
      <c r="A817" s="90"/>
      <c r="B817" s="89"/>
      <c r="C817" s="89"/>
      <c r="D817" s="89"/>
      <c r="E817" s="89"/>
      <c r="F817" s="89"/>
      <c r="G817" s="89"/>
      <c r="H817" s="94"/>
      <c r="I817" s="89"/>
      <c r="J817" s="89"/>
      <c r="K817" s="89"/>
      <c r="L817" s="89"/>
      <c r="M817" s="89"/>
      <c r="N817" s="89"/>
      <c r="O817" s="94"/>
      <c r="P817" s="89"/>
      <c r="Q817" s="89"/>
      <c r="R817" s="89"/>
      <c r="S817" s="89"/>
      <c r="T817" s="89"/>
      <c r="U817" s="89"/>
      <c r="V817" s="94"/>
      <c r="W817" s="89"/>
      <c r="X817" s="89"/>
      <c r="Y817" s="89"/>
      <c r="Z817" s="89"/>
      <c r="AA817" s="89"/>
      <c r="AB817" s="89"/>
      <c r="AC817" s="89"/>
      <c r="AD817" s="89"/>
    </row>
    <row r="818" spans="1:30" s="966" customFormat="1">
      <c r="A818" s="90"/>
      <c r="B818" s="89"/>
      <c r="C818" s="89"/>
      <c r="D818" s="89"/>
      <c r="E818" s="89"/>
      <c r="F818" s="89"/>
      <c r="G818" s="89"/>
      <c r="H818" s="94"/>
      <c r="I818" s="89"/>
      <c r="J818" s="89"/>
      <c r="K818" s="89"/>
      <c r="L818" s="89"/>
      <c r="M818" s="89"/>
      <c r="N818" s="89"/>
      <c r="O818" s="94"/>
      <c r="P818" s="89"/>
      <c r="Q818" s="89"/>
      <c r="R818" s="89"/>
      <c r="S818" s="89"/>
      <c r="T818" s="89"/>
      <c r="U818" s="89"/>
      <c r="V818" s="94"/>
      <c r="W818" s="89"/>
      <c r="X818" s="89"/>
      <c r="Y818" s="89"/>
      <c r="Z818" s="89"/>
      <c r="AA818" s="89"/>
      <c r="AB818" s="89"/>
      <c r="AC818" s="89"/>
      <c r="AD818" s="89"/>
    </row>
    <row r="819" spans="1:30" s="966" customFormat="1">
      <c r="A819" s="90"/>
      <c r="B819" s="89"/>
      <c r="C819" s="89"/>
      <c r="D819" s="89"/>
      <c r="E819" s="89"/>
      <c r="F819" s="89"/>
      <c r="G819" s="89"/>
      <c r="H819" s="94"/>
      <c r="I819" s="89"/>
      <c r="J819" s="89"/>
      <c r="K819" s="89"/>
      <c r="L819" s="89"/>
      <c r="M819" s="89"/>
      <c r="N819" s="89"/>
      <c r="O819" s="94"/>
      <c r="P819" s="89"/>
      <c r="Q819" s="89"/>
      <c r="R819" s="89"/>
      <c r="S819" s="89"/>
      <c r="T819" s="89"/>
      <c r="U819" s="89"/>
      <c r="V819" s="94"/>
      <c r="W819" s="89"/>
      <c r="X819" s="89"/>
      <c r="Y819" s="89"/>
      <c r="Z819" s="89"/>
      <c r="AA819" s="89"/>
      <c r="AB819" s="89"/>
      <c r="AC819" s="89"/>
      <c r="AD819" s="89"/>
    </row>
    <row r="820" spans="1:30" s="966" customFormat="1">
      <c r="A820" s="90"/>
      <c r="B820" s="89"/>
      <c r="C820" s="89"/>
      <c r="D820" s="89"/>
      <c r="E820" s="89"/>
      <c r="F820" s="89"/>
      <c r="G820" s="89"/>
      <c r="H820" s="94"/>
      <c r="I820" s="89"/>
      <c r="J820" s="89"/>
      <c r="K820" s="89"/>
      <c r="L820" s="89"/>
      <c r="M820" s="89"/>
      <c r="N820" s="89"/>
      <c r="O820" s="94"/>
      <c r="P820" s="89"/>
      <c r="Q820" s="89"/>
      <c r="R820" s="89"/>
      <c r="S820" s="89"/>
      <c r="T820" s="89"/>
      <c r="U820" s="89"/>
      <c r="V820" s="94"/>
      <c r="W820" s="89"/>
      <c r="X820" s="89"/>
      <c r="Y820" s="89"/>
      <c r="Z820" s="89"/>
      <c r="AA820" s="89"/>
      <c r="AB820" s="89"/>
      <c r="AC820" s="89"/>
      <c r="AD820" s="89"/>
    </row>
    <row r="821" spans="1:30" s="966" customFormat="1">
      <c r="A821" s="90"/>
      <c r="B821" s="89"/>
      <c r="C821" s="89"/>
      <c r="D821" s="89"/>
      <c r="E821" s="89"/>
      <c r="F821" s="89"/>
      <c r="G821" s="89"/>
      <c r="H821" s="94"/>
      <c r="I821" s="89"/>
      <c r="J821" s="89"/>
      <c r="K821" s="89"/>
      <c r="L821" s="89"/>
      <c r="M821" s="89"/>
      <c r="N821" s="89"/>
      <c r="O821" s="94"/>
      <c r="P821" s="89"/>
      <c r="Q821" s="89"/>
      <c r="R821" s="89"/>
      <c r="S821" s="89"/>
      <c r="T821" s="89"/>
      <c r="U821" s="89"/>
      <c r="V821" s="94"/>
      <c r="W821" s="89"/>
      <c r="X821" s="89"/>
      <c r="Y821" s="89"/>
      <c r="Z821" s="89"/>
      <c r="AA821" s="89"/>
      <c r="AB821" s="89"/>
      <c r="AC821" s="89"/>
      <c r="AD821" s="89"/>
    </row>
    <row r="822" spans="1:30" s="966" customFormat="1">
      <c r="A822" s="90"/>
      <c r="B822" s="89"/>
      <c r="C822" s="89"/>
      <c r="D822" s="89"/>
      <c r="E822" s="89"/>
      <c r="F822" s="89"/>
      <c r="G822" s="89"/>
      <c r="H822" s="94"/>
      <c r="I822" s="89"/>
      <c r="J822" s="89"/>
      <c r="K822" s="89"/>
      <c r="L822" s="89"/>
      <c r="M822" s="89"/>
      <c r="N822" s="89"/>
      <c r="O822" s="94"/>
      <c r="P822" s="89"/>
      <c r="Q822" s="89"/>
      <c r="R822" s="89"/>
      <c r="S822" s="89"/>
      <c r="T822" s="89"/>
      <c r="U822" s="89"/>
      <c r="V822" s="94"/>
      <c r="W822" s="89"/>
      <c r="X822" s="89"/>
      <c r="Y822" s="89"/>
      <c r="Z822" s="89"/>
      <c r="AA822" s="89"/>
      <c r="AB822" s="89"/>
      <c r="AC822" s="89"/>
      <c r="AD822" s="89"/>
    </row>
    <row r="823" spans="1:30" s="966" customFormat="1">
      <c r="A823" s="90"/>
      <c r="B823" s="89"/>
      <c r="C823" s="89"/>
      <c r="D823" s="89"/>
      <c r="E823" s="89"/>
      <c r="F823" s="89"/>
      <c r="G823" s="89"/>
      <c r="H823" s="94"/>
      <c r="I823" s="89"/>
      <c r="J823" s="89"/>
      <c r="K823" s="89"/>
      <c r="L823" s="89"/>
      <c r="M823" s="89"/>
      <c r="N823" s="89"/>
      <c r="O823" s="94"/>
      <c r="P823" s="89"/>
      <c r="Q823" s="89"/>
      <c r="R823" s="89"/>
      <c r="S823" s="89"/>
      <c r="T823" s="89"/>
      <c r="U823" s="89"/>
      <c r="V823" s="94"/>
      <c r="W823" s="89"/>
      <c r="X823" s="89"/>
      <c r="Y823" s="89"/>
      <c r="Z823" s="89"/>
      <c r="AA823" s="89"/>
      <c r="AB823" s="89"/>
      <c r="AC823" s="89"/>
      <c r="AD823" s="89"/>
    </row>
    <row r="824" spans="1:30" s="966" customFormat="1">
      <c r="A824" s="90"/>
      <c r="B824" s="89"/>
      <c r="C824" s="89"/>
      <c r="D824" s="89"/>
      <c r="E824" s="89"/>
      <c r="F824" s="89"/>
      <c r="G824" s="89"/>
      <c r="H824" s="94"/>
      <c r="I824" s="89"/>
      <c r="J824" s="89"/>
      <c r="K824" s="89"/>
      <c r="L824" s="89"/>
      <c r="M824" s="89"/>
      <c r="N824" s="89"/>
      <c r="O824" s="94"/>
      <c r="P824" s="89"/>
      <c r="Q824" s="89"/>
      <c r="R824" s="89"/>
      <c r="S824" s="89"/>
      <c r="T824" s="89"/>
      <c r="U824" s="89"/>
      <c r="V824" s="94"/>
      <c r="W824" s="89"/>
      <c r="X824" s="89"/>
      <c r="Y824" s="89"/>
      <c r="Z824" s="89"/>
      <c r="AA824" s="89"/>
      <c r="AB824" s="89"/>
      <c r="AC824" s="89"/>
      <c r="AD824" s="89"/>
    </row>
    <row r="825" spans="1:30" s="966" customFormat="1">
      <c r="A825" s="90"/>
      <c r="B825" s="89"/>
      <c r="C825" s="89"/>
      <c r="D825" s="89"/>
      <c r="E825" s="89"/>
      <c r="F825" s="89"/>
      <c r="G825" s="89"/>
      <c r="H825" s="94"/>
      <c r="I825" s="89"/>
      <c r="J825" s="89"/>
      <c r="K825" s="89"/>
      <c r="L825" s="89"/>
      <c r="M825" s="89"/>
      <c r="N825" s="89"/>
      <c r="O825" s="94"/>
      <c r="P825" s="89"/>
      <c r="Q825" s="89"/>
      <c r="R825" s="89"/>
      <c r="S825" s="89"/>
      <c r="T825" s="89"/>
      <c r="U825" s="89"/>
      <c r="V825" s="94"/>
      <c r="W825" s="89"/>
      <c r="X825" s="89"/>
      <c r="Y825" s="89"/>
      <c r="Z825" s="89"/>
      <c r="AA825" s="89"/>
      <c r="AB825" s="89"/>
      <c r="AC825" s="89"/>
      <c r="AD825" s="89"/>
    </row>
    <row r="826" spans="1:30" s="966" customFormat="1">
      <c r="A826" s="90"/>
      <c r="B826" s="89"/>
      <c r="C826" s="89"/>
      <c r="D826" s="89"/>
      <c r="E826" s="89"/>
      <c r="F826" s="89"/>
      <c r="G826" s="89"/>
      <c r="H826" s="94"/>
      <c r="I826" s="89"/>
      <c r="J826" s="89"/>
      <c r="K826" s="89"/>
      <c r="L826" s="89"/>
      <c r="M826" s="89"/>
      <c r="N826" s="89"/>
      <c r="O826" s="94"/>
      <c r="P826" s="89"/>
      <c r="Q826" s="89"/>
      <c r="R826" s="89"/>
      <c r="S826" s="89"/>
      <c r="T826" s="89"/>
      <c r="U826" s="89"/>
      <c r="V826" s="94"/>
      <c r="W826" s="89"/>
      <c r="X826" s="89"/>
      <c r="Y826" s="89"/>
      <c r="Z826" s="89"/>
      <c r="AA826" s="89"/>
      <c r="AB826" s="89"/>
      <c r="AC826" s="89"/>
      <c r="AD826" s="89"/>
    </row>
    <row r="827" spans="1:30" s="966" customFormat="1">
      <c r="A827" s="90"/>
      <c r="B827" s="89"/>
      <c r="C827" s="89"/>
      <c r="D827" s="89"/>
      <c r="E827" s="89"/>
      <c r="F827" s="89"/>
      <c r="G827" s="89"/>
      <c r="H827" s="94"/>
      <c r="I827" s="89"/>
      <c r="J827" s="89"/>
      <c r="K827" s="89"/>
      <c r="L827" s="89"/>
      <c r="M827" s="89"/>
      <c r="N827" s="89"/>
      <c r="O827" s="94"/>
      <c r="P827" s="89"/>
      <c r="Q827" s="89"/>
      <c r="R827" s="89"/>
      <c r="S827" s="89"/>
      <c r="T827" s="89"/>
      <c r="U827" s="89"/>
      <c r="V827" s="94"/>
      <c r="W827" s="89"/>
      <c r="X827" s="89"/>
      <c r="Y827" s="89"/>
      <c r="Z827" s="89"/>
      <c r="AA827" s="89"/>
      <c r="AB827" s="89"/>
      <c r="AC827" s="89"/>
      <c r="AD827" s="89"/>
    </row>
    <row r="828" spans="1:30" s="966" customFormat="1">
      <c r="A828" s="90"/>
      <c r="B828" s="89"/>
      <c r="C828" s="89"/>
      <c r="D828" s="89"/>
      <c r="E828" s="89"/>
      <c r="F828" s="89"/>
      <c r="G828" s="89"/>
      <c r="H828" s="94"/>
      <c r="I828" s="89"/>
      <c r="J828" s="89"/>
      <c r="K828" s="89"/>
      <c r="L828" s="89"/>
      <c r="M828" s="89"/>
      <c r="N828" s="89"/>
      <c r="O828" s="94"/>
      <c r="P828" s="89"/>
      <c r="Q828" s="89"/>
      <c r="R828" s="89"/>
      <c r="S828" s="89"/>
      <c r="T828" s="89"/>
      <c r="U828" s="89"/>
      <c r="V828" s="94"/>
      <c r="W828" s="89"/>
      <c r="X828" s="89"/>
      <c r="Y828" s="89"/>
      <c r="Z828" s="89"/>
      <c r="AA828" s="89"/>
      <c r="AB828" s="89"/>
      <c r="AC828" s="89"/>
      <c r="AD828" s="89"/>
    </row>
    <row r="829" spans="1:30" s="966" customFormat="1">
      <c r="A829" s="90"/>
      <c r="B829" s="89"/>
      <c r="C829" s="89"/>
      <c r="D829" s="89"/>
      <c r="E829" s="89"/>
      <c r="F829" s="89"/>
      <c r="G829" s="89"/>
      <c r="H829" s="94"/>
      <c r="I829" s="89"/>
      <c r="J829" s="89"/>
      <c r="K829" s="89"/>
      <c r="L829" s="89"/>
      <c r="M829" s="89"/>
      <c r="N829" s="89"/>
      <c r="O829" s="94"/>
      <c r="P829" s="89"/>
      <c r="Q829" s="89"/>
      <c r="R829" s="89"/>
      <c r="S829" s="89"/>
      <c r="T829" s="89"/>
      <c r="U829" s="89"/>
      <c r="V829" s="94"/>
      <c r="W829" s="89"/>
      <c r="X829" s="89"/>
      <c r="Y829" s="89"/>
      <c r="Z829" s="89"/>
      <c r="AA829" s="89"/>
      <c r="AB829" s="89"/>
      <c r="AC829" s="89"/>
      <c r="AD829" s="89"/>
    </row>
    <row r="830" spans="1:30" s="966" customFormat="1">
      <c r="A830" s="90"/>
      <c r="B830" s="89"/>
      <c r="C830" s="89"/>
      <c r="D830" s="89"/>
      <c r="E830" s="89"/>
      <c r="F830" s="89"/>
      <c r="G830" s="89"/>
      <c r="H830" s="94"/>
      <c r="I830" s="89"/>
      <c r="J830" s="89"/>
      <c r="K830" s="89"/>
      <c r="L830" s="89"/>
      <c r="M830" s="89"/>
      <c r="N830" s="89"/>
      <c r="O830" s="94"/>
      <c r="P830" s="89"/>
      <c r="Q830" s="89"/>
      <c r="R830" s="89"/>
      <c r="S830" s="89"/>
      <c r="T830" s="89"/>
      <c r="U830" s="89"/>
      <c r="V830" s="94"/>
      <c r="W830" s="89"/>
      <c r="X830" s="89"/>
      <c r="Y830" s="89"/>
      <c r="Z830" s="89"/>
      <c r="AA830" s="89"/>
      <c r="AB830" s="89"/>
      <c r="AC830" s="89"/>
      <c r="AD830" s="89"/>
    </row>
    <row r="831" spans="1:30" s="966" customFormat="1">
      <c r="A831" s="90"/>
      <c r="B831" s="89"/>
      <c r="C831" s="89"/>
      <c r="D831" s="89"/>
      <c r="E831" s="89"/>
      <c r="F831" s="89"/>
      <c r="G831" s="89"/>
      <c r="H831" s="94"/>
      <c r="I831" s="89"/>
      <c r="J831" s="89"/>
      <c r="K831" s="89"/>
      <c r="L831" s="89"/>
      <c r="M831" s="89"/>
      <c r="N831" s="89"/>
      <c r="O831" s="94"/>
      <c r="P831" s="89"/>
      <c r="Q831" s="89"/>
      <c r="R831" s="89"/>
      <c r="S831" s="89"/>
      <c r="T831" s="89"/>
      <c r="U831" s="89"/>
      <c r="V831" s="94"/>
      <c r="W831" s="89"/>
      <c r="X831" s="89"/>
      <c r="Y831" s="89"/>
      <c r="Z831" s="89"/>
      <c r="AA831" s="89"/>
      <c r="AB831" s="89"/>
      <c r="AC831" s="89"/>
      <c r="AD831" s="89"/>
    </row>
    <row r="832" spans="1:30" s="966" customFormat="1">
      <c r="A832" s="90"/>
      <c r="B832" s="89"/>
      <c r="C832" s="89"/>
      <c r="D832" s="89"/>
      <c r="E832" s="89"/>
      <c r="F832" s="89"/>
      <c r="G832" s="89"/>
      <c r="H832" s="94"/>
      <c r="I832" s="89"/>
      <c r="J832" s="89"/>
      <c r="K832" s="89"/>
      <c r="L832" s="89"/>
      <c r="M832" s="89"/>
      <c r="N832" s="89"/>
      <c r="O832" s="94"/>
      <c r="P832" s="89"/>
      <c r="Q832" s="89"/>
      <c r="R832" s="89"/>
      <c r="S832" s="89"/>
      <c r="T832" s="89"/>
      <c r="U832" s="89"/>
      <c r="V832" s="94"/>
      <c r="W832" s="89"/>
      <c r="X832" s="89"/>
      <c r="Y832" s="89"/>
      <c r="Z832" s="89"/>
      <c r="AA832" s="89"/>
      <c r="AB832" s="89"/>
      <c r="AC832" s="89"/>
      <c r="AD832" s="89"/>
    </row>
    <row r="833" spans="1:30" s="966" customFormat="1">
      <c r="A833" s="90"/>
      <c r="B833" s="89"/>
      <c r="C833" s="89"/>
      <c r="D833" s="89"/>
      <c r="E833" s="89"/>
      <c r="F833" s="89"/>
      <c r="G833" s="89"/>
      <c r="H833" s="94"/>
      <c r="I833" s="89"/>
      <c r="J833" s="89"/>
      <c r="K833" s="89"/>
      <c r="L833" s="89"/>
      <c r="M833" s="89"/>
      <c r="N833" s="89"/>
      <c r="O833" s="94"/>
      <c r="P833" s="89"/>
      <c r="Q833" s="89"/>
      <c r="R833" s="89"/>
      <c r="S833" s="89"/>
      <c r="T833" s="89"/>
      <c r="U833" s="89"/>
      <c r="V833" s="94"/>
      <c r="W833" s="89"/>
      <c r="X833" s="89"/>
      <c r="Y833" s="89"/>
      <c r="Z833" s="89"/>
      <c r="AA833" s="89"/>
      <c r="AB833" s="89"/>
      <c r="AC833" s="89"/>
      <c r="AD833" s="89"/>
    </row>
    <row r="834" spans="1:30" s="966" customFormat="1">
      <c r="A834" s="90"/>
      <c r="B834" s="89"/>
      <c r="C834" s="89"/>
      <c r="D834" s="89"/>
      <c r="E834" s="89"/>
      <c r="F834" s="89"/>
      <c r="G834" s="89"/>
      <c r="H834" s="94"/>
      <c r="I834" s="89"/>
      <c r="J834" s="89"/>
      <c r="K834" s="89"/>
      <c r="L834" s="89"/>
      <c r="M834" s="89"/>
      <c r="N834" s="89"/>
      <c r="O834" s="94"/>
      <c r="P834" s="89"/>
      <c r="Q834" s="89"/>
      <c r="R834" s="89"/>
      <c r="S834" s="89"/>
      <c r="T834" s="89"/>
      <c r="U834" s="89"/>
      <c r="V834" s="94"/>
      <c r="W834" s="89"/>
      <c r="X834" s="89"/>
      <c r="Y834" s="89"/>
      <c r="Z834" s="89"/>
      <c r="AA834" s="89"/>
      <c r="AB834" s="89"/>
      <c r="AC834" s="89"/>
      <c r="AD834" s="89"/>
    </row>
    <row r="835" spans="1:30" s="966" customFormat="1">
      <c r="A835" s="90"/>
      <c r="B835" s="89"/>
      <c r="C835" s="89"/>
      <c r="D835" s="89"/>
      <c r="E835" s="89"/>
      <c r="F835" s="89"/>
      <c r="G835" s="89"/>
      <c r="H835" s="94"/>
      <c r="I835" s="89"/>
      <c r="J835" s="89"/>
      <c r="K835" s="89"/>
      <c r="L835" s="89"/>
      <c r="M835" s="89"/>
      <c r="N835" s="89"/>
      <c r="O835" s="94"/>
      <c r="P835" s="89"/>
      <c r="Q835" s="89"/>
      <c r="R835" s="89"/>
      <c r="S835" s="89"/>
      <c r="T835" s="89"/>
      <c r="U835" s="89"/>
      <c r="V835" s="94"/>
      <c r="W835" s="89"/>
      <c r="X835" s="89"/>
      <c r="Y835" s="89"/>
      <c r="Z835" s="89"/>
      <c r="AA835" s="89"/>
      <c r="AB835" s="89"/>
      <c r="AC835" s="89"/>
      <c r="AD835" s="89"/>
    </row>
    <row r="836" spans="1:30" s="966" customFormat="1">
      <c r="A836" s="90"/>
      <c r="B836" s="89"/>
      <c r="C836" s="89"/>
      <c r="D836" s="89"/>
      <c r="E836" s="89"/>
      <c r="F836" s="89"/>
      <c r="G836" s="89"/>
      <c r="H836" s="94"/>
      <c r="I836" s="89"/>
      <c r="J836" s="89"/>
      <c r="K836" s="89"/>
      <c r="L836" s="89"/>
      <c r="M836" s="89"/>
      <c r="N836" s="89"/>
      <c r="O836" s="94"/>
      <c r="P836" s="89"/>
      <c r="Q836" s="89"/>
      <c r="R836" s="89"/>
      <c r="S836" s="89"/>
      <c r="T836" s="89"/>
      <c r="U836" s="89"/>
      <c r="V836" s="94"/>
      <c r="W836" s="89"/>
      <c r="X836" s="89"/>
      <c r="Y836" s="89"/>
      <c r="Z836" s="89"/>
      <c r="AA836" s="89"/>
      <c r="AB836" s="89"/>
      <c r="AC836" s="89"/>
      <c r="AD836" s="89"/>
    </row>
    <row r="837" spans="1:30" s="966" customFormat="1">
      <c r="A837" s="90"/>
      <c r="B837" s="89"/>
      <c r="C837" s="89"/>
      <c r="D837" s="89"/>
      <c r="E837" s="89"/>
      <c r="F837" s="89"/>
      <c r="G837" s="89"/>
      <c r="H837" s="94"/>
      <c r="I837" s="89"/>
      <c r="J837" s="89"/>
      <c r="K837" s="89"/>
      <c r="L837" s="89"/>
      <c r="M837" s="89"/>
      <c r="N837" s="89"/>
      <c r="O837" s="94"/>
      <c r="P837" s="89"/>
      <c r="Q837" s="89"/>
      <c r="R837" s="89"/>
      <c r="S837" s="89"/>
      <c r="T837" s="89"/>
      <c r="U837" s="89"/>
      <c r="V837" s="94"/>
      <c r="W837" s="89"/>
      <c r="X837" s="89"/>
      <c r="Y837" s="89"/>
      <c r="Z837" s="89"/>
      <c r="AA837" s="89"/>
      <c r="AB837" s="89"/>
      <c r="AC837" s="89"/>
      <c r="AD837" s="89"/>
    </row>
    <row r="838" spans="1:30" s="966" customFormat="1">
      <c r="A838" s="90"/>
      <c r="B838" s="89"/>
      <c r="C838" s="89"/>
      <c r="D838" s="89"/>
      <c r="E838" s="89"/>
      <c r="F838" s="89"/>
      <c r="G838" s="89"/>
      <c r="H838" s="94"/>
      <c r="I838" s="89"/>
      <c r="J838" s="89"/>
      <c r="K838" s="89"/>
      <c r="L838" s="89"/>
      <c r="M838" s="89"/>
      <c r="N838" s="89"/>
      <c r="O838" s="94"/>
      <c r="P838" s="89"/>
      <c r="Q838" s="89"/>
      <c r="R838" s="89"/>
      <c r="S838" s="89"/>
      <c r="T838" s="89"/>
      <c r="U838" s="89"/>
      <c r="V838" s="94"/>
      <c r="W838" s="89"/>
      <c r="X838" s="89"/>
      <c r="Y838" s="89"/>
      <c r="Z838" s="89"/>
      <c r="AA838" s="89"/>
      <c r="AB838" s="89"/>
      <c r="AC838" s="89"/>
      <c r="AD838" s="89"/>
    </row>
    <row r="839" spans="1:30" s="966" customFormat="1">
      <c r="A839" s="90"/>
      <c r="B839" s="89"/>
      <c r="C839" s="89"/>
      <c r="D839" s="89"/>
      <c r="E839" s="89"/>
      <c r="F839" s="89"/>
      <c r="G839" s="89"/>
      <c r="H839" s="94"/>
      <c r="I839" s="89"/>
      <c r="J839" s="89"/>
      <c r="K839" s="89"/>
      <c r="L839" s="89"/>
      <c r="M839" s="89"/>
      <c r="N839" s="89"/>
      <c r="O839" s="94"/>
      <c r="P839" s="89"/>
      <c r="Q839" s="89"/>
      <c r="R839" s="89"/>
      <c r="S839" s="89"/>
      <c r="T839" s="89"/>
      <c r="U839" s="89"/>
      <c r="V839" s="94"/>
      <c r="W839" s="89"/>
      <c r="X839" s="89"/>
      <c r="Y839" s="89"/>
      <c r="Z839" s="89"/>
      <c r="AA839" s="89"/>
      <c r="AB839" s="89"/>
      <c r="AC839" s="89"/>
      <c r="AD839" s="89"/>
    </row>
    <row r="840" spans="1:30" s="966" customFormat="1">
      <c r="A840" s="90"/>
      <c r="B840" s="89"/>
      <c r="C840" s="89"/>
      <c r="D840" s="89"/>
      <c r="E840" s="89"/>
      <c r="F840" s="89"/>
      <c r="G840" s="89"/>
      <c r="H840" s="94"/>
      <c r="I840" s="89"/>
      <c r="J840" s="89"/>
      <c r="K840" s="89"/>
      <c r="L840" s="89"/>
      <c r="M840" s="89"/>
      <c r="N840" s="89"/>
      <c r="O840" s="94"/>
      <c r="P840" s="89"/>
      <c r="Q840" s="89"/>
      <c r="R840" s="89"/>
      <c r="S840" s="89"/>
      <c r="T840" s="89"/>
      <c r="U840" s="89"/>
      <c r="V840" s="94"/>
      <c r="W840" s="89"/>
      <c r="X840" s="89"/>
      <c r="Y840" s="89"/>
      <c r="Z840" s="89"/>
      <c r="AA840" s="89"/>
      <c r="AB840" s="89"/>
      <c r="AC840" s="89"/>
      <c r="AD840" s="89"/>
    </row>
    <row r="841" spans="1:30" s="966" customFormat="1">
      <c r="A841" s="90"/>
      <c r="B841" s="89"/>
      <c r="C841" s="89"/>
      <c r="D841" s="89"/>
      <c r="E841" s="89"/>
      <c r="F841" s="89"/>
      <c r="G841" s="89"/>
      <c r="H841" s="94"/>
      <c r="I841" s="89"/>
      <c r="J841" s="89"/>
      <c r="K841" s="89"/>
      <c r="L841" s="89"/>
      <c r="M841" s="89"/>
      <c r="N841" s="89"/>
      <c r="O841" s="94"/>
      <c r="P841" s="89"/>
      <c r="Q841" s="89"/>
      <c r="R841" s="89"/>
      <c r="S841" s="89"/>
      <c r="T841" s="89"/>
      <c r="U841" s="89"/>
      <c r="V841" s="94"/>
      <c r="W841" s="89"/>
      <c r="X841" s="89"/>
      <c r="Y841" s="89"/>
      <c r="Z841" s="89"/>
      <c r="AA841" s="89"/>
      <c r="AB841" s="89"/>
      <c r="AC841" s="89"/>
      <c r="AD841" s="89"/>
    </row>
    <row r="842" spans="1:30" s="966" customFormat="1">
      <c r="A842" s="90"/>
      <c r="B842" s="89"/>
      <c r="C842" s="89"/>
      <c r="D842" s="89"/>
      <c r="E842" s="89"/>
      <c r="F842" s="89"/>
      <c r="G842" s="89"/>
      <c r="H842" s="94"/>
      <c r="I842" s="89"/>
      <c r="J842" s="89"/>
      <c r="K842" s="89"/>
      <c r="L842" s="89"/>
      <c r="M842" s="89"/>
      <c r="N842" s="89"/>
      <c r="O842" s="94"/>
      <c r="P842" s="89"/>
      <c r="Q842" s="89"/>
      <c r="R842" s="89"/>
      <c r="S842" s="89"/>
      <c r="T842" s="89"/>
      <c r="U842" s="89"/>
      <c r="V842" s="94"/>
      <c r="W842" s="89"/>
      <c r="X842" s="89"/>
      <c r="Y842" s="89"/>
      <c r="Z842" s="89"/>
      <c r="AA842" s="89"/>
      <c r="AB842" s="89"/>
      <c r="AC842" s="89"/>
      <c r="AD842" s="89"/>
    </row>
    <row r="843" spans="1:30" s="966" customFormat="1">
      <c r="A843" s="90"/>
      <c r="B843" s="89"/>
      <c r="C843" s="89"/>
      <c r="D843" s="89"/>
      <c r="E843" s="89"/>
      <c r="F843" s="89"/>
      <c r="G843" s="89"/>
      <c r="H843" s="94"/>
      <c r="I843" s="89"/>
      <c r="J843" s="89"/>
      <c r="K843" s="89"/>
      <c r="L843" s="89"/>
      <c r="M843" s="89"/>
      <c r="N843" s="89"/>
      <c r="O843" s="94"/>
      <c r="P843" s="89"/>
      <c r="Q843" s="89"/>
      <c r="R843" s="89"/>
      <c r="S843" s="89"/>
      <c r="T843" s="89"/>
      <c r="U843" s="89"/>
      <c r="V843" s="94"/>
      <c r="W843" s="89"/>
      <c r="X843" s="89"/>
      <c r="Y843" s="89"/>
      <c r="Z843" s="89"/>
      <c r="AA843" s="89"/>
      <c r="AB843" s="89"/>
      <c r="AC843" s="89"/>
      <c r="AD843" s="89"/>
    </row>
    <row r="844" spans="1:30" s="966" customFormat="1">
      <c r="A844" s="90"/>
      <c r="B844" s="89"/>
      <c r="C844" s="89"/>
      <c r="D844" s="89"/>
      <c r="E844" s="89"/>
      <c r="F844" s="89"/>
      <c r="G844" s="89"/>
      <c r="H844" s="94"/>
      <c r="I844" s="89"/>
      <c r="J844" s="89"/>
      <c r="K844" s="89"/>
      <c r="L844" s="89"/>
      <c r="M844" s="89"/>
      <c r="N844" s="89"/>
      <c r="O844" s="94"/>
      <c r="P844" s="89"/>
      <c r="Q844" s="89"/>
      <c r="R844" s="89"/>
      <c r="S844" s="89"/>
      <c r="T844" s="89"/>
      <c r="U844" s="89"/>
      <c r="V844" s="94"/>
      <c r="W844" s="89"/>
      <c r="X844" s="89"/>
      <c r="Y844" s="89"/>
      <c r="Z844" s="89"/>
      <c r="AA844" s="89"/>
      <c r="AB844" s="89"/>
      <c r="AC844" s="89"/>
      <c r="AD844" s="89"/>
    </row>
    <row r="845" spans="1:30" s="966" customFormat="1">
      <c r="A845" s="90"/>
      <c r="B845" s="89"/>
      <c r="C845" s="89"/>
      <c r="D845" s="89"/>
      <c r="E845" s="89"/>
      <c r="F845" s="89"/>
      <c r="G845" s="89"/>
      <c r="H845" s="94"/>
      <c r="I845" s="89"/>
      <c r="J845" s="89"/>
      <c r="K845" s="89"/>
      <c r="L845" s="89"/>
      <c r="M845" s="89"/>
      <c r="N845" s="89"/>
      <c r="O845" s="94"/>
      <c r="P845" s="89"/>
      <c r="Q845" s="89"/>
      <c r="R845" s="89"/>
      <c r="S845" s="89"/>
      <c r="T845" s="89"/>
      <c r="U845" s="89"/>
      <c r="V845" s="94"/>
      <c r="W845" s="89"/>
      <c r="X845" s="89"/>
      <c r="Y845" s="89"/>
      <c r="Z845" s="89"/>
      <c r="AA845" s="89"/>
      <c r="AB845" s="89"/>
      <c r="AC845" s="89"/>
      <c r="AD845" s="89"/>
    </row>
    <row r="846" spans="1:30" s="966" customFormat="1">
      <c r="A846" s="90"/>
      <c r="B846" s="89"/>
      <c r="C846" s="89"/>
      <c r="D846" s="89"/>
      <c r="E846" s="89"/>
      <c r="F846" s="89"/>
      <c r="G846" s="89"/>
      <c r="H846" s="94"/>
      <c r="I846" s="89"/>
      <c r="J846" s="89"/>
      <c r="K846" s="89"/>
      <c r="L846" s="89"/>
      <c r="M846" s="89"/>
      <c r="N846" s="89"/>
      <c r="O846" s="94"/>
      <c r="P846" s="89"/>
      <c r="Q846" s="89"/>
      <c r="R846" s="89"/>
      <c r="S846" s="89"/>
      <c r="T846" s="89"/>
      <c r="U846" s="89"/>
      <c r="V846" s="94"/>
      <c r="W846" s="89"/>
      <c r="X846" s="89"/>
      <c r="Y846" s="89"/>
      <c r="Z846" s="89"/>
      <c r="AA846" s="89"/>
      <c r="AB846" s="89"/>
      <c r="AC846" s="89"/>
      <c r="AD846" s="89"/>
    </row>
    <row r="847" spans="1:30" s="966" customFormat="1">
      <c r="A847" s="90"/>
      <c r="B847" s="89"/>
      <c r="C847" s="89"/>
      <c r="D847" s="89"/>
      <c r="E847" s="89"/>
      <c r="F847" s="89"/>
      <c r="G847" s="89"/>
      <c r="H847" s="94"/>
      <c r="I847" s="89"/>
      <c r="J847" s="89"/>
      <c r="K847" s="89"/>
      <c r="L847" s="89"/>
      <c r="M847" s="89"/>
      <c r="N847" s="89"/>
      <c r="O847" s="94"/>
      <c r="P847" s="89"/>
      <c r="Q847" s="89"/>
      <c r="R847" s="89"/>
      <c r="S847" s="89"/>
      <c r="T847" s="89"/>
      <c r="U847" s="89"/>
      <c r="V847" s="94"/>
      <c r="W847" s="89"/>
      <c r="X847" s="89"/>
      <c r="Y847" s="89"/>
      <c r="Z847" s="89"/>
      <c r="AA847" s="89"/>
      <c r="AB847" s="89"/>
      <c r="AC847" s="89"/>
      <c r="AD847" s="89"/>
    </row>
    <row r="848" spans="1:30" s="966" customFormat="1">
      <c r="A848" s="90"/>
      <c r="B848" s="89"/>
      <c r="C848" s="89"/>
      <c r="D848" s="89"/>
      <c r="E848" s="89"/>
      <c r="F848" s="89"/>
      <c r="G848" s="89"/>
      <c r="H848" s="94"/>
      <c r="I848" s="89"/>
      <c r="J848" s="89"/>
      <c r="K848" s="89"/>
      <c r="L848" s="89"/>
      <c r="M848" s="89"/>
      <c r="N848" s="89"/>
      <c r="O848" s="94"/>
      <c r="P848" s="89"/>
      <c r="Q848" s="89"/>
      <c r="R848" s="89"/>
      <c r="S848" s="89"/>
      <c r="T848" s="89"/>
      <c r="U848" s="89"/>
      <c r="V848" s="94"/>
      <c r="W848" s="89"/>
      <c r="X848" s="89"/>
      <c r="Y848" s="89"/>
      <c r="Z848" s="89"/>
      <c r="AA848" s="89"/>
      <c r="AB848" s="89"/>
      <c r="AC848" s="89"/>
      <c r="AD848" s="89"/>
    </row>
    <row r="849" spans="1:30" s="966" customFormat="1">
      <c r="A849" s="90"/>
      <c r="B849" s="89"/>
      <c r="C849" s="89"/>
      <c r="D849" s="89"/>
      <c r="E849" s="89"/>
      <c r="F849" s="89"/>
      <c r="G849" s="89"/>
      <c r="H849" s="94"/>
      <c r="I849" s="89"/>
      <c r="J849" s="89"/>
      <c r="K849" s="89"/>
      <c r="L849" s="89"/>
      <c r="M849" s="89"/>
      <c r="N849" s="89"/>
      <c r="O849" s="94"/>
      <c r="P849" s="89"/>
      <c r="Q849" s="89"/>
      <c r="R849" s="89"/>
      <c r="S849" s="89"/>
      <c r="T849" s="89"/>
      <c r="U849" s="89"/>
      <c r="V849" s="94"/>
      <c r="W849" s="89"/>
      <c r="X849" s="89"/>
      <c r="Y849" s="89"/>
      <c r="Z849" s="89"/>
      <c r="AA849" s="89"/>
      <c r="AB849" s="89"/>
      <c r="AC849" s="89"/>
      <c r="AD849" s="89"/>
    </row>
    <row r="850" spans="1:30" s="966" customFormat="1">
      <c r="A850" s="90"/>
      <c r="B850" s="89"/>
      <c r="C850" s="89"/>
      <c r="D850" s="89"/>
      <c r="E850" s="89"/>
      <c r="F850" s="89"/>
      <c r="G850" s="89"/>
      <c r="H850" s="94"/>
      <c r="I850" s="89"/>
      <c r="J850" s="89"/>
      <c r="K850" s="89"/>
      <c r="L850" s="89"/>
      <c r="M850" s="89"/>
      <c r="N850" s="89"/>
      <c r="O850" s="94"/>
      <c r="P850" s="89"/>
      <c r="Q850" s="89"/>
      <c r="R850" s="89"/>
      <c r="S850" s="89"/>
      <c r="T850" s="89"/>
      <c r="U850" s="89"/>
      <c r="V850" s="94"/>
      <c r="W850" s="89"/>
      <c r="X850" s="89"/>
      <c r="Y850" s="89"/>
      <c r="Z850" s="89"/>
      <c r="AA850" s="89"/>
      <c r="AB850" s="89"/>
      <c r="AC850" s="89"/>
      <c r="AD850" s="89"/>
    </row>
    <row r="851" spans="1:30" s="966" customFormat="1">
      <c r="A851" s="90"/>
      <c r="B851" s="89"/>
      <c r="C851" s="89"/>
      <c r="D851" s="89"/>
      <c r="E851" s="89"/>
      <c r="F851" s="89"/>
      <c r="G851" s="89"/>
      <c r="H851" s="94"/>
      <c r="I851" s="89"/>
      <c r="J851" s="89"/>
      <c r="K851" s="89"/>
      <c r="L851" s="89"/>
      <c r="M851" s="89"/>
      <c r="N851" s="89"/>
      <c r="O851" s="94"/>
      <c r="P851" s="89"/>
      <c r="Q851" s="89"/>
      <c r="R851" s="89"/>
      <c r="S851" s="89"/>
      <c r="T851" s="89"/>
      <c r="U851" s="89"/>
      <c r="V851" s="94"/>
      <c r="W851" s="89"/>
      <c r="X851" s="89"/>
      <c r="Y851" s="89"/>
      <c r="Z851" s="89"/>
      <c r="AA851" s="89"/>
      <c r="AB851" s="89"/>
      <c r="AC851" s="89"/>
      <c r="AD851" s="89"/>
    </row>
    <row r="852" spans="1:30" s="966" customFormat="1">
      <c r="A852" s="90"/>
      <c r="B852" s="89"/>
      <c r="C852" s="89"/>
      <c r="D852" s="89"/>
      <c r="E852" s="89"/>
      <c r="F852" s="89"/>
      <c r="G852" s="89"/>
      <c r="H852" s="94"/>
      <c r="I852" s="89"/>
      <c r="J852" s="89"/>
      <c r="K852" s="89"/>
      <c r="L852" s="89"/>
      <c r="M852" s="89"/>
      <c r="N852" s="89"/>
      <c r="O852" s="94"/>
      <c r="P852" s="89"/>
      <c r="Q852" s="89"/>
      <c r="R852" s="89"/>
      <c r="S852" s="89"/>
      <c r="T852" s="89"/>
      <c r="U852" s="89"/>
      <c r="V852" s="94"/>
      <c r="W852" s="89"/>
      <c r="X852" s="89"/>
      <c r="Y852" s="89"/>
      <c r="Z852" s="89"/>
      <c r="AA852" s="89"/>
      <c r="AB852" s="89"/>
      <c r="AC852" s="89"/>
      <c r="AD852" s="89"/>
    </row>
    <row r="853" spans="1:30" s="966" customFormat="1">
      <c r="A853" s="90"/>
      <c r="B853" s="89"/>
      <c r="C853" s="89"/>
      <c r="D853" s="89"/>
      <c r="E853" s="89"/>
      <c r="F853" s="89"/>
      <c r="G853" s="89"/>
      <c r="H853" s="94"/>
      <c r="I853" s="89"/>
      <c r="J853" s="89"/>
      <c r="K853" s="89"/>
      <c r="L853" s="89"/>
      <c r="M853" s="89"/>
      <c r="N853" s="89"/>
      <c r="O853" s="94"/>
      <c r="P853" s="89"/>
      <c r="Q853" s="89"/>
      <c r="R853" s="89"/>
      <c r="S853" s="89"/>
      <c r="T853" s="89"/>
      <c r="U853" s="89"/>
      <c r="V853" s="94"/>
      <c r="W853" s="89"/>
      <c r="X853" s="89"/>
      <c r="Y853" s="89"/>
      <c r="Z853" s="89"/>
      <c r="AA853" s="89"/>
      <c r="AB853" s="89"/>
      <c r="AC853" s="89"/>
      <c r="AD853" s="89"/>
    </row>
    <row r="854" spans="1:30" s="966" customFormat="1">
      <c r="A854" s="90"/>
      <c r="B854" s="89"/>
      <c r="C854" s="89"/>
      <c r="D854" s="89"/>
      <c r="E854" s="89"/>
      <c r="F854" s="89"/>
      <c r="G854" s="89"/>
      <c r="H854" s="94"/>
      <c r="I854" s="89"/>
      <c r="J854" s="89"/>
      <c r="K854" s="89"/>
      <c r="L854" s="89"/>
      <c r="M854" s="89"/>
      <c r="N854" s="89"/>
      <c r="O854" s="94"/>
      <c r="P854" s="89"/>
      <c r="Q854" s="89"/>
      <c r="R854" s="89"/>
      <c r="S854" s="89"/>
      <c r="T854" s="89"/>
      <c r="U854" s="89"/>
      <c r="V854" s="94"/>
      <c r="W854" s="89"/>
      <c r="X854" s="89"/>
      <c r="Y854" s="89"/>
      <c r="Z854" s="89"/>
      <c r="AA854" s="89"/>
      <c r="AB854" s="89"/>
      <c r="AC854" s="89"/>
      <c r="AD854" s="89"/>
    </row>
    <row r="855" spans="1:30" s="966" customFormat="1">
      <c r="A855" s="90"/>
      <c r="B855" s="89"/>
      <c r="C855" s="89"/>
      <c r="D855" s="89"/>
      <c r="E855" s="89"/>
      <c r="F855" s="89"/>
      <c r="G855" s="89"/>
      <c r="H855" s="94"/>
      <c r="I855" s="89"/>
      <c r="J855" s="89"/>
      <c r="K855" s="89"/>
      <c r="L855" s="89"/>
      <c r="M855" s="89"/>
      <c r="N855" s="89"/>
      <c r="O855" s="94"/>
      <c r="P855" s="89"/>
      <c r="Q855" s="89"/>
      <c r="R855" s="89"/>
      <c r="S855" s="89"/>
      <c r="T855" s="89"/>
      <c r="U855" s="89"/>
      <c r="V855" s="94"/>
      <c r="W855" s="89"/>
      <c r="X855" s="89"/>
      <c r="Y855" s="89"/>
      <c r="Z855" s="89"/>
      <c r="AA855" s="89"/>
      <c r="AB855" s="89"/>
      <c r="AC855" s="89"/>
      <c r="AD855" s="89"/>
    </row>
    <row r="856" spans="1:30" s="966" customFormat="1">
      <c r="A856" s="90"/>
      <c r="B856" s="89"/>
      <c r="C856" s="89"/>
      <c r="D856" s="89"/>
      <c r="E856" s="89"/>
      <c r="F856" s="89"/>
      <c r="G856" s="89"/>
      <c r="H856" s="94"/>
      <c r="I856" s="89"/>
      <c r="J856" s="89"/>
      <c r="K856" s="89"/>
      <c r="L856" s="89"/>
      <c r="M856" s="89"/>
      <c r="N856" s="89"/>
      <c r="O856" s="94"/>
      <c r="P856" s="89"/>
      <c r="Q856" s="89"/>
      <c r="R856" s="89"/>
      <c r="S856" s="89"/>
      <c r="T856" s="89"/>
      <c r="U856" s="89"/>
      <c r="V856" s="94"/>
      <c r="W856" s="89"/>
      <c r="X856" s="89"/>
      <c r="Y856" s="89"/>
      <c r="Z856" s="89"/>
      <c r="AA856" s="89"/>
      <c r="AB856" s="89"/>
      <c r="AC856" s="89"/>
      <c r="AD856" s="89"/>
    </row>
    <row r="857" spans="1:30" s="966" customFormat="1">
      <c r="A857" s="90"/>
      <c r="B857" s="89"/>
      <c r="C857" s="89"/>
      <c r="D857" s="89"/>
      <c r="E857" s="89"/>
      <c r="F857" s="89"/>
      <c r="G857" s="89"/>
      <c r="H857" s="94"/>
      <c r="I857" s="89"/>
      <c r="J857" s="89"/>
      <c r="K857" s="89"/>
      <c r="L857" s="89"/>
      <c r="M857" s="89"/>
      <c r="N857" s="89"/>
      <c r="O857" s="94"/>
      <c r="P857" s="89"/>
      <c r="Q857" s="89"/>
      <c r="R857" s="89"/>
      <c r="S857" s="89"/>
      <c r="T857" s="89"/>
      <c r="U857" s="89"/>
      <c r="V857" s="94"/>
      <c r="W857" s="89"/>
      <c r="X857" s="89"/>
      <c r="Y857" s="89"/>
      <c r="Z857" s="89"/>
      <c r="AA857" s="89"/>
      <c r="AB857" s="89"/>
      <c r="AC857" s="89"/>
      <c r="AD857" s="89"/>
    </row>
    <row r="858" spans="1:30" s="966" customFormat="1">
      <c r="A858" s="90"/>
      <c r="B858" s="89"/>
      <c r="C858" s="89"/>
      <c r="D858" s="89"/>
      <c r="E858" s="89"/>
      <c r="F858" s="89"/>
      <c r="G858" s="89"/>
      <c r="H858" s="94"/>
      <c r="I858" s="89"/>
      <c r="J858" s="89"/>
      <c r="K858" s="89"/>
      <c r="L858" s="89"/>
      <c r="M858" s="89"/>
      <c r="N858" s="89"/>
      <c r="O858" s="94"/>
      <c r="P858" s="89"/>
      <c r="Q858" s="89"/>
      <c r="R858" s="89"/>
      <c r="S858" s="89"/>
      <c r="T858" s="89"/>
      <c r="U858" s="89"/>
      <c r="V858" s="94"/>
      <c r="W858" s="89"/>
      <c r="X858" s="89"/>
      <c r="Y858" s="89"/>
      <c r="Z858" s="89"/>
      <c r="AA858" s="89"/>
      <c r="AB858" s="89"/>
      <c r="AC858" s="89"/>
      <c r="AD858" s="89"/>
    </row>
    <row r="859" spans="1:30" s="966" customFormat="1">
      <c r="A859" s="90"/>
      <c r="B859" s="89"/>
      <c r="C859" s="89"/>
      <c r="D859" s="89"/>
      <c r="E859" s="89"/>
      <c r="F859" s="89"/>
      <c r="G859" s="89"/>
      <c r="H859" s="94"/>
      <c r="I859" s="89"/>
      <c r="J859" s="89"/>
      <c r="K859" s="89"/>
      <c r="L859" s="89"/>
      <c r="M859" s="89"/>
      <c r="N859" s="89"/>
      <c r="O859" s="94"/>
      <c r="P859" s="89"/>
      <c r="Q859" s="89"/>
      <c r="R859" s="89"/>
      <c r="S859" s="89"/>
      <c r="T859" s="89"/>
      <c r="U859" s="89"/>
      <c r="V859" s="94"/>
      <c r="W859" s="89"/>
      <c r="X859" s="89"/>
      <c r="Y859" s="89"/>
      <c r="Z859" s="89"/>
      <c r="AA859" s="89"/>
      <c r="AB859" s="89"/>
      <c r="AC859" s="89"/>
      <c r="AD859" s="89"/>
    </row>
    <row r="860" spans="1:30" s="966" customFormat="1">
      <c r="A860" s="90"/>
      <c r="B860" s="89"/>
      <c r="C860" s="89"/>
      <c r="D860" s="89"/>
      <c r="E860" s="89"/>
      <c r="F860" s="89"/>
      <c r="G860" s="89"/>
      <c r="H860" s="94"/>
      <c r="I860" s="89"/>
      <c r="J860" s="89"/>
      <c r="K860" s="89"/>
      <c r="L860" s="89"/>
      <c r="M860" s="89"/>
      <c r="N860" s="89"/>
      <c r="O860" s="94"/>
      <c r="P860" s="89"/>
      <c r="Q860" s="89"/>
      <c r="R860" s="89"/>
      <c r="S860" s="89"/>
      <c r="T860" s="89"/>
      <c r="U860" s="89"/>
      <c r="V860" s="94"/>
      <c r="W860" s="89"/>
      <c r="X860" s="89"/>
      <c r="Y860" s="89"/>
      <c r="Z860" s="89"/>
      <c r="AA860" s="89"/>
      <c r="AB860" s="89"/>
      <c r="AC860" s="89"/>
      <c r="AD860" s="89"/>
    </row>
    <row r="861" spans="1:30" s="966" customFormat="1">
      <c r="A861" s="90"/>
      <c r="B861" s="89"/>
      <c r="C861" s="89"/>
      <c r="D861" s="89"/>
      <c r="E861" s="89"/>
      <c r="F861" s="89"/>
      <c r="G861" s="89"/>
      <c r="H861" s="94"/>
      <c r="I861" s="89"/>
      <c r="J861" s="89"/>
      <c r="K861" s="89"/>
      <c r="L861" s="89"/>
      <c r="M861" s="89"/>
      <c r="N861" s="89"/>
      <c r="O861" s="94"/>
      <c r="P861" s="89"/>
      <c r="Q861" s="89"/>
      <c r="R861" s="89"/>
      <c r="S861" s="89"/>
      <c r="T861" s="89"/>
      <c r="U861" s="89"/>
      <c r="V861" s="94"/>
      <c r="W861" s="89"/>
      <c r="X861" s="89"/>
      <c r="Y861" s="89"/>
      <c r="Z861" s="89"/>
      <c r="AA861" s="89"/>
      <c r="AB861" s="89"/>
      <c r="AC861" s="89"/>
      <c r="AD861" s="89"/>
    </row>
    <row r="862" spans="1:30" s="966" customFormat="1">
      <c r="A862" s="90"/>
      <c r="B862" s="89"/>
      <c r="C862" s="89"/>
      <c r="D862" s="89"/>
      <c r="E862" s="89"/>
      <c r="F862" s="89"/>
      <c r="G862" s="89"/>
      <c r="H862" s="94"/>
      <c r="I862" s="89"/>
      <c r="J862" s="89"/>
      <c r="K862" s="89"/>
      <c r="L862" s="89"/>
      <c r="M862" s="89"/>
      <c r="N862" s="89"/>
      <c r="O862" s="94"/>
      <c r="P862" s="89"/>
      <c r="Q862" s="89"/>
      <c r="R862" s="89"/>
      <c r="S862" s="89"/>
      <c r="T862" s="89"/>
      <c r="U862" s="89"/>
      <c r="V862" s="94"/>
      <c r="W862" s="89"/>
      <c r="X862" s="89"/>
      <c r="Y862" s="89"/>
      <c r="Z862" s="89"/>
      <c r="AA862" s="89"/>
      <c r="AB862" s="89"/>
      <c r="AC862" s="89"/>
      <c r="AD862" s="89"/>
    </row>
    <row r="863" spans="1:30" s="966" customFormat="1">
      <c r="A863" s="90"/>
      <c r="B863" s="89"/>
      <c r="C863" s="89"/>
      <c r="D863" s="89"/>
      <c r="E863" s="89"/>
      <c r="F863" s="89"/>
      <c r="G863" s="89"/>
      <c r="H863" s="94"/>
      <c r="I863" s="89"/>
      <c r="J863" s="89"/>
      <c r="K863" s="89"/>
      <c r="L863" s="89"/>
      <c r="M863" s="89"/>
      <c r="N863" s="89"/>
      <c r="O863" s="94"/>
      <c r="P863" s="89"/>
      <c r="Q863" s="89"/>
      <c r="R863" s="89"/>
      <c r="S863" s="89"/>
      <c r="T863" s="89"/>
      <c r="U863" s="89"/>
      <c r="V863" s="94"/>
      <c r="W863" s="89"/>
      <c r="X863" s="89"/>
      <c r="Y863" s="89"/>
      <c r="Z863" s="89"/>
      <c r="AA863" s="89"/>
      <c r="AB863" s="89"/>
      <c r="AC863" s="89"/>
      <c r="AD863" s="89"/>
    </row>
    <row r="864" spans="1:30" s="966" customFormat="1">
      <c r="A864" s="90"/>
      <c r="B864" s="89"/>
      <c r="C864" s="89"/>
      <c r="D864" s="89"/>
      <c r="E864" s="89"/>
      <c r="F864" s="89"/>
      <c r="G864" s="89"/>
      <c r="H864" s="94"/>
      <c r="I864" s="89"/>
      <c r="J864" s="89"/>
      <c r="K864" s="89"/>
      <c r="L864" s="89"/>
      <c r="M864" s="89"/>
      <c r="N864" s="89"/>
      <c r="O864" s="94"/>
      <c r="P864" s="89"/>
      <c r="Q864" s="89"/>
      <c r="R864" s="89"/>
      <c r="S864" s="89"/>
      <c r="T864" s="89"/>
      <c r="U864" s="89"/>
      <c r="V864" s="94"/>
      <c r="W864" s="89"/>
      <c r="X864" s="89"/>
      <c r="Y864" s="89"/>
      <c r="Z864" s="89"/>
      <c r="AA864" s="89"/>
      <c r="AB864" s="89"/>
      <c r="AC864" s="89"/>
      <c r="AD864" s="89"/>
    </row>
    <row r="865" spans="1:30" s="966" customFormat="1">
      <c r="A865" s="90"/>
      <c r="B865" s="89"/>
      <c r="C865" s="89"/>
      <c r="D865" s="89"/>
      <c r="E865" s="89"/>
      <c r="F865" s="89"/>
      <c r="G865" s="89"/>
      <c r="H865" s="94"/>
      <c r="I865" s="89"/>
      <c r="J865" s="89"/>
      <c r="K865" s="89"/>
      <c r="L865" s="89"/>
      <c r="M865" s="89"/>
      <c r="N865" s="89"/>
      <c r="O865" s="94"/>
      <c r="P865" s="89"/>
      <c r="Q865" s="89"/>
      <c r="R865" s="89"/>
      <c r="S865" s="89"/>
      <c r="T865" s="89"/>
      <c r="U865" s="89"/>
      <c r="V865" s="94"/>
      <c r="W865" s="89"/>
      <c r="X865" s="89"/>
      <c r="Y865" s="89"/>
      <c r="Z865" s="89"/>
      <c r="AA865" s="89"/>
      <c r="AB865" s="89"/>
      <c r="AC865" s="89"/>
      <c r="AD865" s="89"/>
    </row>
    <row r="866" spans="1:30" s="966" customFormat="1">
      <c r="A866" s="90"/>
      <c r="B866" s="89"/>
      <c r="C866" s="89"/>
      <c r="D866" s="89"/>
      <c r="E866" s="89"/>
      <c r="F866" s="89"/>
      <c r="G866" s="89"/>
      <c r="H866" s="94"/>
      <c r="I866" s="89"/>
      <c r="J866" s="89"/>
      <c r="K866" s="89"/>
      <c r="L866" s="89"/>
      <c r="M866" s="89"/>
      <c r="N866" s="89"/>
      <c r="O866" s="94"/>
      <c r="P866" s="89"/>
      <c r="Q866" s="89"/>
      <c r="R866" s="89"/>
      <c r="S866" s="89"/>
      <c r="T866" s="89"/>
      <c r="U866" s="89"/>
      <c r="V866" s="94"/>
      <c r="W866" s="89"/>
      <c r="X866" s="89"/>
      <c r="Y866" s="89"/>
      <c r="Z866" s="89"/>
      <c r="AA866" s="89"/>
      <c r="AB866" s="89"/>
      <c r="AC866" s="89"/>
      <c r="AD866" s="89"/>
    </row>
    <row r="867" spans="1:30" s="966" customFormat="1">
      <c r="A867" s="90"/>
      <c r="B867" s="89"/>
      <c r="C867" s="89"/>
      <c r="D867" s="89"/>
      <c r="E867" s="89"/>
      <c r="F867" s="89"/>
      <c r="G867" s="89"/>
      <c r="H867" s="94"/>
      <c r="I867" s="89"/>
      <c r="J867" s="89"/>
      <c r="K867" s="89"/>
      <c r="L867" s="89"/>
      <c r="M867" s="89"/>
      <c r="N867" s="89"/>
      <c r="O867" s="94"/>
      <c r="P867" s="89"/>
      <c r="Q867" s="89"/>
      <c r="R867" s="89"/>
      <c r="S867" s="89"/>
      <c r="T867" s="89"/>
      <c r="U867" s="89"/>
      <c r="V867" s="94"/>
      <c r="W867" s="89"/>
      <c r="X867" s="89"/>
      <c r="Y867" s="89"/>
      <c r="Z867" s="89"/>
      <c r="AA867" s="89"/>
      <c r="AB867" s="89"/>
      <c r="AC867" s="89"/>
      <c r="AD867" s="89"/>
    </row>
    <row r="868" spans="1:30" s="966" customFormat="1">
      <c r="A868" s="90"/>
      <c r="B868" s="89"/>
      <c r="C868" s="89"/>
      <c r="D868" s="89"/>
      <c r="E868" s="89"/>
      <c r="F868" s="89"/>
      <c r="G868" s="89"/>
      <c r="H868" s="94"/>
      <c r="I868" s="89"/>
      <c r="J868" s="89"/>
      <c r="K868" s="89"/>
      <c r="L868" s="89"/>
      <c r="M868" s="89"/>
      <c r="N868" s="89"/>
      <c r="O868" s="94"/>
      <c r="P868" s="89"/>
      <c r="Q868" s="89"/>
      <c r="R868" s="89"/>
      <c r="S868" s="89"/>
      <c r="T868" s="89"/>
      <c r="U868" s="89"/>
      <c r="V868" s="94"/>
      <c r="W868" s="89"/>
      <c r="X868" s="89"/>
      <c r="Y868" s="89"/>
      <c r="Z868" s="89"/>
      <c r="AA868" s="89"/>
      <c r="AB868" s="89"/>
      <c r="AC868" s="89"/>
      <c r="AD868" s="89"/>
    </row>
    <row r="869" spans="1:30" s="966" customFormat="1">
      <c r="A869" s="90"/>
      <c r="B869" s="89"/>
      <c r="C869" s="89"/>
      <c r="D869" s="89"/>
      <c r="E869" s="89"/>
      <c r="F869" s="89"/>
      <c r="G869" s="89"/>
      <c r="H869" s="94"/>
      <c r="I869" s="89"/>
      <c r="J869" s="89"/>
      <c r="K869" s="89"/>
      <c r="L869" s="89"/>
      <c r="M869" s="89"/>
      <c r="N869" s="89"/>
      <c r="O869" s="94"/>
      <c r="P869" s="89"/>
      <c r="Q869" s="89"/>
      <c r="R869" s="89"/>
      <c r="S869" s="89"/>
      <c r="T869" s="89"/>
      <c r="U869" s="89"/>
      <c r="V869" s="94"/>
      <c r="W869" s="89"/>
      <c r="X869" s="89"/>
      <c r="Y869" s="89"/>
      <c r="Z869" s="89"/>
      <c r="AA869" s="89"/>
      <c r="AB869" s="89"/>
      <c r="AC869" s="89"/>
      <c r="AD869" s="89"/>
    </row>
    <row r="870" spans="1:30" s="966" customFormat="1">
      <c r="A870" s="90"/>
      <c r="B870" s="89"/>
      <c r="C870" s="89"/>
      <c r="D870" s="89"/>
      <c r="E870" s="89"/>
      <c r="F870" s="89"/>
      <c r="G870" s="89"/>
      <c r="H870" s="94"/>
      <c r="I870" s="89"/>
      <c r="J870" s="89"/>
      <c r="K870" s="89"/>
      <c r="L870" s="89"/>
      <c r="M870" s="89"/>
      <c r="N870" s="89"/>
      <c r="O870" s="94"/>
      <c r="P870" s="89"/>
      <c r="Q870" s="89"/>
      <c r="R870" s="89"/>
      <c r="S870" s="89"/>
      <c r="T870" s="89"/>
      <c r="U870" s="89"/>
      <c r="V870" s="94"/>
      <c r="W870" s="89"/>
      <c r="X870" s="89"/>
      <c r="Y870" s="89"/>
      <c r="Z870" s="89"/>
      <c r="AA870" s="89"/>
      <c r="AB870" s="89"/>
      <c r="AC870" s="89"/>
      <c r="AD870" s="89"/>
    </row>
    <row r="871" spans="1:30" s="966" customFormat="1">
      <c r="A871" s="90"/>
      <c r="B871" s="89"/>
      <c r="C871" s="89"/>
      <c r="D871" s="89"/>
      <c r="E871" s="89"/>
      <c r="F871" s="89"/>
      <c r="G871" s="89"/>
      <c r="H871" s="94"/>
      <c r="I871" s="89"/>
      <c r="J871" s="89"/>
      <c r="K871" s="89"/>
      <c r="L871" s="89"/>
      <c r="M871" s="89"/>
      <c r="N871" s="89"/>
      <c r="O871" s="94"/>
      <c r="P871" s="89"/>
      <c r="Q871" s="89"/>
      <c r="R871" s="89"/>
      <c r="S871" s="89"/>
      <c r="T871" s="89"/>
      <c r="U871" s="89"/>
      <c r="V871" s="94"/>
      <c r="W871" s="89"/>
      <c r="X871" s="89"/>
      <c r="Y871" s="89"/>
      <c r="Z871" s="89"/>
      <c r="AA871" s="89"/>
      <c r="AB871" s="89"/>
      <c r="AC871" s="89"/>
      <c r="AD871" s="89"/>
    </row>
    <row r="872" spans="1:30" s="966" customFormat="1">
      <c r="A872" s="90"/>
      <c r="B872" s="89"/>
      <c r="C872" s="89"/>
      <c r="D872" s="89"/>
      <c r="E872" s="89"/>
      <c r="F872" s="89"/>
      <c r="G872" s="89"/>
      <c r="H872" s="94"/>
      <c r="I872" s="89"/>
      <c r="J872" s="89"/>
      <c r="K872" s="89"/>
      <c r="L872" s="89"/>
      <c r="M872" s="89"/>
      <c r="N872" s="89"/>
      <c r="O872" s="94"/>
      <c r="P872" s="89"/>
      <c r="Q872" s="89"/>
      <c r="R872" s="89"/>
      <c r="S872" s="89"/>
      <c r="T872" s="89"/>
      <c r="U872" s="89"/>
      <c r="V872" s="94"/>
      <c r="W872" s="89"/>
      <c r="X872" s="89"/>
      <c r="Y872" s="89"/>
      <c r="Z872" s="89"/>
      <c r="AA872" s="89"/>
      <c r="AB872" s="89"/>
      <c r="AC872" s="89"/>
      <c r="AD872" s="89"/>
    </row>
    <row r="873" spans="1:30" s="966" customFormat="1">
      <c r="A873" s="90"/>
      <c r="B873" s="89"/>
      <c r="C873" s="89"/>
      <c r="D873" s="89"/>
      <c r="E873" s="89"/>
      <c r="F873" s="89"/>
      <c r="G873" s="89"/>
      <c r="H873" s="94"/>
      <c r="I873" s="89"/>
      <c r="J873" s="89"/>
      <c r="K873" s="89"/>
      <c r="L873" s="89"/>
      <c r="M873" s="89"/>
      <c r="N873" s="89"/>
      <c r="O873" s="94"/>
      <c r="P873" s="89"/>
      <c r="Q873" s="89"/>
      <c r="R873" s="89"/>
      <c r="S873" s="89"/>
      <c r="T873" s="89"/>
      <c r="U873" s="89"/>
      <c r="V873" s="94"/>
      <c r="W873" s="89"/>
      <c r="X873" s="89"/>
      <c r="Y873" s="89"/>
      <c r="Z873" s="89"/>
      <c r="AA873" s="89"/>
      <c r="AB873" s="89"/>
      <c r="AC873" s="89"/>
      <c r="AD873" s="89"/>
    </row>
    <row r="874" spans="1:30" s="966" customFormat="1">
      <c r="A874" s="90"/>
      <c r="B874" s="89"/>
      <c r="C874" s="89"/>
      <c r="D874" s="89"/>
      <c r="E874" s="89"/>
      <c r="F874" s="89"/>
      <c r="G874" s="89"/>
      <c r="H874" s="94"/>
      <c r="I874" s="89"/>
      <c r="J874" s="89"/>
      <c r="K874" s="89"/>
      <c r="L874" s="89"/>
      <c r="M874" s="89"/>
      <c r="N874" s="89"/>
      <c r="O874" s="94"/>
      <c r="P874" s="89"/>
      <c r="Q874" s="89"/>
      <c r="R874" s="89"/>
      <c r="S874" s="89"/>
      <c r="T874" s="89"/>
      <c r="U874" s="89"/>
      <c r="V874" s="94"/>
      <c r="W874" s="89"/>
      <c r="X874" s="89"/>
      <c r="Y874" s="89"/>
      <c r="Z874" s="89"/>
      <c r="AA874" s="89"/>
      <c r="AB874" s="89"/>
      <c r="AC874" s="89"/>
      <c r="AD874" s="89"/>
    </row>
    <row r="875" spans="1:30" s="966" customFormat="1">
      <c r="A875" s="90"/>
      <c r="B875" s="89"/>
      <c r="C875" s="89"/>
      <c r="D875" s="89"/>
      <c r="E875" s="89"/>
      <c r="F875" s="89"/>
      <c r="G875" s="89"/>
      <c r="H875" s="94"/>
      <c r="I875" s="89"/>
      <c r="J875" s="89"/>
      <c r="K875" s="89"/>
      <c r="L875" s="89"/>
      <c r="M875" s="89"/>
      <c r="N875" s="89"/>
      <c r="O875" s="94"/>
      <c r="P875" s="89"/>
      <c r="Q875" s="89"/>
      <c r="R875" s="89"/>
      <c r="S875" s="89"/>
      <c r="T875" s="89"/>
      <c r="U875" s="89"/>
      <c r="V875" s="94"/>
      <c r="W875" s="89"/>
      <c r="X875" s="89"/>
      <c r="Y875" s="89"/>
      <c r="Z875" s="89"/>
      <c r="AA875" s="89"/>
      <c r="AB875" s="89"/>
      <c r="AC875" s="89"/>
      <c r="AD875" s="89"/>
    </row>
    <row r="876" spans="1:30" s="966" customFormat="1">
      <c r="A876" s="90"/>
      <c r="B876" s="89"/>
      <c r="C876" s="89"/>
      <c r="D876" s="89"/>
      <c r="E876" s="89"/>
      <c r="F876" s="89"/>
      <c r="G876" s="89"/>
      <c r="H876" s="94"/>
      <c r="I876" s="89"/>
      <c r="J876" s="89"/>
      <c r="K876" s="89"/>
      <c r="L876" s="89"/>
      <c r="M876" s="89"/>
      <c r="N876" s="89"/>
      <c r="O876" s="94"/>
      <c r="P876" s="89"/>
      <c r="Q876" s="89"/>
      <c r="R876" s="89"/>
      <c r="S876" s="89"/>
      <c r="T876" s="89"/>
      <c r="U876" s="89"/>
      <c r="V876" s="94"/>
      <c r="W876" s="89"/>
      <c r="X876" s="89"/>
      <c r="Y876" s="89"/>
      <c r="Z876" s="89"/>
      <c r="AA876" s="89"/>
      <c r="AB876" s="89"/>
      <c r="AC876" s="89"/>
      <c r="AD876" s="89"/>
    </row>
    <row r="877" spans="1:30" s="966" customFormat="1">
      <c r="A877" s="90"/>
      <c r="B877" s="89"/>
      <c r="C877" s="89"/>
      <c r="D877" s="89"/>
      <c r="E877" s="89"/>
      <c r="F877" s="89"/>
      <c r="G877" s="89"/>
      <c r="H877" s="94"/>
      <c r="I877" s="89"/>
      <c r="J877" s="89"/>
      <c r="K877" s="89"/>
      <c r="L877" s="89"/>
      <c r="M877" s="89"/>
      <c r="N877" s="89"/>
      <c r="O877" s="94"/>
      <c r="P877" s="89"/>
      <c r="Q877" s="89"/>
      <c r="R877" s="89"/>
      <c r="S877" s="89"/>
      <c r="T877" s="89"/>
      <c r="U877" s="89"/>
      <c r="V877" s="94"/>
      <c r="W877" s="89"/>
      <c r="X877" s="89"/>
      <c r="Y877" s="89"/>
      <c r="Z877" s="89"/>
      <c r="AA877" s="89"/>
      <c r="AB877" s="89"/>
      <c r="AC877" s="89"/>
      <c r="AD877" s="89"/>
    </row>
    <row r="878" spans="1:30" s="966" customFormat="1">
      <c r="A878" s="90"/>
      <c r="B878" s="89"/>
      <c r="C878" s="89"/>
      <c r="D878" s="89"/>
      <c r="E878" s="89"/>
      <c r="F878" s="89"/>
      <c r="G878" s="89"/>
      <c r="H878" s="94"/>
      <c r="I878" s="89"/>
      <c r="J878" s="89"/>
      <c r="K878" s="89"/>
      <c r="L878" s="89"/>
      <c r="M878" s="89"/>
      <c r="N878" s="89"/>
      <c r="O878" s="94"/>
      <c r="P878" s="89"/>
      <c r="Q878" s="89"/>
      <c r="R878" s="89"/>
      <c r="S878" s="89"/>
      <c r="T878" s="89"/>
      <c r="U878" s="89"/>
      <c r="V878" s="94"/>
      <c r="W878" s="89"/>
      <c r="X878" s="89"/>
      <c r="Y878" s="89"/>
      <c r="Z878" s="89"/>
      <c r="AA878" s="89"/>
      <c r="AB878" s="89"/>
      <c r="AC878" s="89"/>
      <c r="AD878" s="89"/>
    </row>
    <row r="879" spans="1:30" s="966" customFormat="1">
      <c r="A879" s="90"/>
      <c r="B879" s="89"/>
      <c r="C879" s="89"/>
      <c r="D879" s="89"/>
      <c r="E879" s="89"/>
      <c r="F879" s="89"/>
      <c r="G879" s="89"/>
      <c r="H879" s="94"/>
      <c r="I879" s="89"/>
      <c r="J879" s="89"/>
      <c r="K879" s="89"/>
      <c r="L879" s="89"/>
      <c r="M879" s="89"/>
      <c r="N879" s="89"/>
      <c r="O879" s="94"/>
      <c r="P879" s="89"/>
      <c r="Q879" s="89"/>
      <c r="R879" s="89"/>
      <c r="S879" s="89"/>
      <c r="T879" s="89"/>
      <c r="U879" s="89"/>
      <c r="V879" s="94"/>
      <c r="W879" s="89"/>
      <c r="X879" s="89"/>
      <c r="Y879" s="89"/>
      <c r="Z879" s="89"/>
      <c r="AA879" s="89"/>
      <c r="AB879" s="89"/>
      <c r="AC879" s="89"/>
      <c r="AD879" s="89"/>
    </row>
    <row r="880" spans="1:30" s="966" customFormat="1">
      <c r="A880" s="90"/>
      <c r="B880" s="89"/>
      <c r="C880" s="89"/>
      <c r="D880" s="89"/>
      <c r="E880" s="89"/>
      <c r="F880" s="89"/>
      <c r="G880" s="89"/>
      <c r="H880" s="94"/>
      <c r="I880" s="89"/>
      <c r="J880" s="89"/>
      <c r="K880" s="89"/>
      <c r="L880" s="89"/>
      <c r="M880" s="89"/>
      <c r="N880" s="89"/>
      <c r="O880" s="94"/>
      <c r="P880" s="89"/>
      <c r="Q880" s="89"/>
      <c r="R880" s="89"/>
      <c r="S880" s="89"/>
      <c r="T880" s="89"/>
      <c r="U880" s="89"/>
      <c r="V880" s="94"/>
      <c r="W880" s="89"/>
      <c r="X880" s="89"/>
      <c r="Y880" s="89"/>
      <c r="Z880" s="89"/>
      <c r="AA880" s="89"/>
      <c r="AB880" s="89"/>
      <c r="AC880" s="89"/>
      <c r="AD880" s="89"/>
    </row>
    <row r="881" spans="1:30" s="966" customFormat="1">
      <c r="A881" s="90"/>
      <c r="B881" s="89"/>
      <c r="C881" s="89"/>
      <c r="D881" s="89"/>
      <c r="E881" s="89"/>
      <c r="F881" s="89"/>
      <c r="G881" s="89"/>
      <c r="H881" s="94"/>
      <c r="I881" s="89"/>
      <c r="J881" s="89"/>
      <c r="K881" s="89"/>
      <c r="L881" s="89"/>
      <c r="M881" s="89"/>
      <c r="N881" s="89"/>
      <c r="O881" s="94"/>
      <c r="P881" s="89"/>
      <c r="Q881" s="89"/>
      <c r="R881" s="89"/>
      <c r="S881" s="89"/>
      <c r="T881" s="89"/>
      <c r="U881" s="89"/>
      <c r="V881" s="94"/>
      <c r="W881" s="89"/>
      <c r="X881" s="89"/>
      <c r="Y881" s="89"/>
      <c r="Z881" s="89"/>
      <c r="AA881" s="89"/>
      <c r="AB881" s="89"/>
      <c r="AC881" s="89"/>
      <c r="AD881" s="89"/>
    </row>
    <row r="882" spans="1:30" s="966" customFormat="1">
      <c r="A882" s="90"/>
      <c r="B882" s="89"/>
      <c r="C882" s="89"/>
      <c r="D882" s="89"/>
      <c r="E882" s="89"/>
      <c r="F882" s="89"/>
      <c r="G882" s="89"/>
      <c r="H882" s="94"/>
      <c r="I882" s="89"/>
      <c r="J882" s="89"/>
      <c r="K882" s="89"/>
      <c r="L882" s="89"/>
      <c r="M882" s="89"/>
      <c r="N882" s="89"/>
      <c r="O882" s="94"/>
      <c r="P882" s="89"/>
      <c r="Q882" s="89"/>
      <c r="R882" s="89"/>
      <c r="S882" s="89"/>
      <c r="T882" s="89"/>
      <c r="U882" s="89"/>
      <c r="V882" s="94"/>
      <c r="W882" s="89"/>
      <c r="X882" s="89"/>
      <c r="Y882" s="89"/>
      <c r="Z882" s="89"/>
      <c r="AA882" s="89"/>
      <c r="AB882" s="89"/>
      <c r="AC882" s="89"/>
      <c r="AD882" s="89"/>
    </row>
    <row r="883" spans="1:30" s="966" customFormat="1">
      <c r="A883" s="90"/>
      <c r="B883" s="89"/>
      <c r="C883" s="89"/>
      <c r="D883" s="89"/>
      <c r="E883" s="89"/>
      <c r="F883" s="89"/>
      <c r="G883" s="89"/>
      <c r="H883" s="94"/>
      <c r="I883" s="89"/>
      <c r="J883" s="89"/>
      <c r="K883" s="89"/>
      <c r="L883" s="89"/>
      <c r="M883" s="89"/>
      <c r="N883" s="89"/>
      <c r="O883" s="94"/>
      <c r="P883" s="89"/>
      <c r="Q883" s="89"/>
      <c r="R883" s="89"/>
      <c r="S883" s="89"/>
      <c r="T883" s="89"/>
      <c r="U883" s="89"/>
      <c r="V883" s="94"/>
      <c r="W883" s="89"/>
      <c r="X883" s="89"/>
      <c r="Y883" s="89"/>
      <c r="Z883" s="89"/>
      <c r="AA883" s="89"/>
      <c r="AB883" s="89"/>
      <c r="AC883" s="89"/>
      <c r="AD883" s="89"/>
    </row>
    <row r="884" spans="1:30" s="966" customFormat="1">
      <c r="A884" s="90"/>
      <c r="B884" s="89"/>
      <c r="C884" s="89"/>
      <c r="D884" s="89"/>
      <c r="E884" s="89"/>
      <c r="F884" s="89"/>
      <c r="G884" s="89"/>
      <c r="H884" s="94"/>
      <c r="I884" s="89"/>
      <c r="J884" s="89"/>
      <c r="K884" s="89"/>
      <c r="L884" s="89"/>
      <c r="M884" s="89"/>
      <c r="N884" s="89"/>
      <c r="O884" s="94"/>
      <c r="P884" s="89"/>
      <c r="Q884" s="89"/>
      <c r="R884" s="89"/>
      <c r="S884" s="89"/>
      <c r="T884" s="89"/>
      <c r="U884" s="89"/>
      <c r="V884" s="94"/>
      <c r="W884" s="89"/>
      <c r="X884" s="89"/>
      <c r="Y884" s="89"/>
      <c r="Z884" s="89"/>
      <c r="AA884" s="89"/>
      <c r="AB884" s="89"/>
      <c r="AC884" s="89"/>
      <c r="AD884" s="89"/>
    </row>
    <row r="885" spans="1:30" s="966" customFormat="1">
      <c r="A885" s="90"/>
      <c r="B885" s="89"/>
      <c r="C885" s="89"/>
      <c r="D885" s="89"/>
      <c r="E885" s="89"/>
      <c r="F885" s="89"/>
      <c r="G885" s="89"/>
      <c r="H885" s="94"/>
      <c r="I885" s="89"/>
      <c r="J885" s="89"/>
      <c r="K885" s="89"/>
      <c r="L885" s="89"/>
      <c r="M885" s="89"/>
      <c r="N885" s="89"/>
      <c r="O885" s="94"/>
      <c r="P885" s="89"/>
      <c r="Q885" s="89"/>
      <c r="R885" s="89"/>
      <c r="S885" s="89"/>
      <c r="T885" s="89"/>
      <c r="U885" s="89"/>
      <c r="V885" s="94"/>
      <c r="W885" s="89"/>
      <c r="X885" s="89"/>
      <c r="Y885" s="89"/>
      <c r="Z885" s="89"/>
      <c r="AA885" s="89"/>
      <c r="AB885" s="89"/>
      <c r="AC885" s="89"/>
      <c r="AD885" s="89"/>
    </row>
    <row r="886" spans="1:30" s="966" customFormat="1">
      <c r="A886" s="90"/>
      <c r="B886" s="89"/>
      <c r="C886" s="89"/>
      <c r="D886" s="89"/>
      <c r="E886" s="89"/>
      <c r="F886" s="89"/>
      <c r="G886" s="89"/>
      <c r="H886" s="94"/>
      <c r="I886" s="89"/>
      <c r="J886" s="89"/>
      <c r="K886" s="89"/>
      <c r="L886" s="89"/>
      <c r="M886" s="89"/>
      <c r="N886" s="89"/>
      <c r="O886" s="94"/>
      <c r="P886" s="89"/>
      <c r="Q886" s="89"/>
      <c r="R886" s="89"/>
      <c r="S886" s="89"/>
      <c r="T886" s="89"/>
      <c r="U886" s="89"/>
      <c r="V886" s="94"/>
      <c r="W886" s="89"/>
      <c r="X886" s="89"/>
      <c r="Y886" s="89"/>
      <c r="Z886" s="89"/>
      <c r="AA886" s="89"/>
      <c r="AB886" s="89"/>
      <c r="AC886" s="89"/>
      <c r="AD886" s="89"/>
    </row>
    <row r="887" spans="1:30" s="966" customFormat="1">
      <c r="A887" s="90"/>
      <c r="B887" s="89"/>
      <c r="C887" s="89"/>
      <c r="D887" s="89"/>
      <c r="E887" s="89"/>
      <c r="F887" s="89"/>
      <c r="G887" s="89"/>
      <c r="H887" s="94"/>
      <c r="I887" s="89"/>
      <c r="J887" s="89"/>
      <c r="K887" s="89"/>
      <c r="L887" s="89"/>
      <c r="M887" s="89"/>
      <c r="N887" s="89"/>
      <c r="O887" s="94"/>
      <c r="P887" s="89"/>
      <c r="Q887" s="89"/>
      <c r="R887" s="89"/>
      <c r="S887" s="89"/>
      <c r="T887" s="89"/>
      <c r="U887" s="89"/>
      <c r="V887" s="94"/>
      <c r="W887" s="89"/>
      <c r="X887" s="89"/>
      <c r="Y887" s="89"/>
      <c r="Z887" s="89"/>
      <c r="AA887" s="89"/>
      <c r="AB887" s="89"/>
      <c r="AC887" s="89"/>
      <c r="AD887" s="89"/>
    </row>
    <row r="888" spans="1:30" s="966" customFormat="1">
      <c r="A888" s="90"/>
      <c r="B888" s="89"/>
      <c r="C888" s="89"/>
      <c r="D888" s="89"/>
      <c r="E888" s="89"/>
      <c r="F888" s="89"/>
      <c r="G888" s="89"/>
      <c r="H888" s="94"/>
      <c r="I888" s="89"/>
      <c r="J888" s="89"/>
      <c r="K888" s="89"/>
      <c r="L888" s="89"/>
      <c r="M888" s="89"/>
      <c r="N888" s="89"/>
      <c r="O888" s="94"/>
      <c r="P888" s="89"/>
      <c r="Q888" s="89"/>
      <c r="R888" s="89"/>
      <c r="S888" s="89"/>
      <c r="T888" s="89"/>
      <c r="U888" s="89"/>
      <c r="V888" s="94"/>
      <c r="W888" s="89"/>
      <c r="X888" s="89"/>
      <c r="Y888" s="89"/>
      <c r="Z888" s="89"/>
      <c r="AA888" s="89"/>
      <c r="AB888" s="89"/>
      <c r="AC888" s="89"/>
      <c r="AD888" s="89"/>
    </row>
    <row r="889" spans="1:30" s="966" customFormat="1">
      <c r="A889" s="90"/>
      <c r="B889" s="89"/>
      <c r="C889" s="89"/>
      <c r="D889" s="89"/>
      <c r="E889" s="89"/>
      <c r="F889" s="89"/>
      <c r="G889" s="89"/>
      <c r="H889" s="94"/>
      <c r="I889" s="89"/>
      <c r="J889" s="89"/>
      <c r="K889" s="89"/>
      <c r="L889" s="89"/>
      <c r="M889" s="89"/>
      <c r="N889" s="89"/>
      <c r="O889" s="94"/>
      <c r="P889" s="89"/>
      <c r="Q889" s="89"/>
      <c r="R889" s="89"/>
      <c r="S889" s="89"/>
      <c r="T889" s="89"/>
      <c r="U889" s="89"/>
      <c r="V889" s="94"/>
      <c r="W889" s="89"/>
      <c r="X889" s="89"/>
      <c r="Y889" s="89"/>
      <c r="Z889" s="89"/>
      <c r="AA889" s="89"/>
      <c r="AB889" s="89"/>
      <c r="AC889" s="89"/>
      <c r="AD889" s="89"/>
    </row>
    <row r="890" spans="1:30" s="966" customFormat="1">
      <c r="A890" s="90"/>
      <c r="B890" s="89"/>
      <c r="C890" s="89"/>
      <c r="D890" s="89"/>
      <c r="E890" s="89"/>
      <c r="F890" s="89"/>
      <c r="G890" s="89"/>
      <c r="H890" s="94"/>
      <c r="I890" s="89"/>
      <c r="J890" s="89"/>
      <c r="K890" s="89"/>
      <c r="L890" s="89"/>
      <c r="M890" s="89"/>
      <c r="N890" s="89"/>
      <c r="O890" s="94"/>
      <c r="P890" s="89"/>
      <c r="Q890" s="89"/>
      <c r="R890" s="89"/>
      <c r="S890" s="89"/>
      <c r="T890" s="89"/>
      <c r="U890" s="89"/>
      <c r="V890" s="94"/>
      <c r="W890" s="89"/>
      <c r="X890" s="89"/>
      <c r="Y890" s="89"/>
      <c r="Z890" s="89"/>
      <c r="AA890" s="89"/>
      <c r="AB890" s="89"/>
      <c r="AC890" s="89"/>
      <c r="AD890" s="89"/>
    </row>
    <row r="891" spans="1:30" s="966" customFormat="1">
      <c r="A891" s="90"/>
      <c r="B891" s="89"/>
      <c r="C891" s="89"/>
      <c r="D891" s="89"/>
      <c r="E891" s="89"/>
      <c r="F891" s="89"/>
      <c r="G891" s="89"/>
      <c r="H891" s="94"/>
      <c r="I891" s="89"/>
      <c r="J891" s="89"/>
      <c r="K891" s="89"/>
      <c r="L891" s="89"/>
      <c r="M891" s="89"/>
      <c r="N891" s="89"/>
      <c r="O891" s="94"/>
      <c r="P891" s="89"/>
      <c r="Q891" s="89"/>
      <c r="R891" s="89"/>
      <c r="S891" s="89"/>
      <c r="T891" s="89"/>
      <c r="U891" s="89"/>
      <c r="V891" s="94"/>
      <c r="W891" s="89"/>
      <c r="X891" s="89"/>
      <c r="Y891" s="89"/>
      <c r="Z891" s="89"/>
      <c r="AA891" s="89"/>
      <c r="AB891" s="89"/>
      <c r="AC891" s="89"/>
      <c r="AD891" s="89"/>
    </row>
    <row r="892" spans="1:30" s="966" customFormat="1">
      <c r="A892" s="90"/>
      <c r="B892" s="89"/>
      <c r="C892" s="89"/>
      <c r="D892" s="89"/>
      <c r="E892" s="89"/>
      <c r="F892" s="89"/>
      <c r="G892" s="89"/>
      <c r="H892" s="94"/>
      <c r="I892" s="89"/>
      <c r="J892" s="89"/>
      <c r="K892" s="89"/>
      <c r="L892" s="89"/>
      <c r="M892" s="89"/>
      <c r="N892" s="89"/>
      <c r="O892" s="94"/>
      <c r="P892" s="89"/>
      <c r="Q892" s="89"/>
      <c r="R892" s="89"/>
      <c r="S892" s="89"/>
      <c r="T892" s="89"/>
      <c r="U892" s="89"/>
      <c r="V892" s="94"/>
      <c r="W892" s="89"/>
      <c r="X892" s="89"/>
      <c r="Y892" s="89"/>
      <c r="Z892" s="89"/>
      <c r="AA892" s="89"/>
      <c r="AB892" s="89"/>
      <c r="AC892" s="89"/>
      <c r="AD892" s="89"/>
    </row>
    <row r="893" spans="1:30" s="966" customFormat="1">
      <c r="A893" s="90"/>
      <c r="B893" s="89"/>
      <c r="C893" s="89"/>
      <c r="D893" s="89"/>
      <c r="E893" s="89"/>
      <c r="F893" s="89"/>
      <c r="G893" s="89"/>
      <c r="H893" s="94"/>
      <c r="I893" s="89"/>
      <c r="J893" s="89"/>
      <c r="K893" s="89"/>
      <c r="L893" s="89"/>
      <c r="M893" s="89"/>
      <c r="N893" s="89"/>
      <c r="O893" s="94"/>
      <c r="P893" s="89"/>
      <c r="Q893" s="89"/>
      <c r="R893" s="89"/>
      <c r="S893" s="89"/>
      <c r="T893" s="89"/>
      <c r="U893" s="89"/>
      <c r="V893" s="94"/>
      <c r="W893" s="89"/>
      <c r="X893" s="89"/>
      <c r="Y893" s="89"/>
      <c r="Z893" s="89"/>
      <c r="AA893" s="89"/>
      <c r="AB893" s="89"/>
      <c r="AC893" s="89"/>
      <c r="AD893" s="89"/>
    </row>
    <row r="894" spans="1:30" s="966" customFormat="1">
      <c r="A894" s="90"/>
      <c r="B894" s="89"/>
      <c r="C894" s="89"/>
      <c r="D894" s="89"/>
      <c r="E894" s="89"/>
      <c r="F894" s="89"/>
      <c r="G894" s="89"/>
      <c r="H894" s="94"/>
      <c r="I894" s="89"/>
      <c r="J894" s="89"/>
      <c r="K894" s="89"/>
      <c r="L894" s="89"/>
      <c r="M894" s="89"/>
      <c r="N894" s="89"/>
      <c r="O894" s="94"/>
      <c r="P894" s="89"/>
      <c r="Q894" s="89"/>
      <c r="R894" s="89"/>
      <c r="S894" s="89"/>
      <c r="T894" s="89"/>
      <c r="U894" s="89"/>
      <c r="V894" s="94"/>
      <c r="W894" s="89"/>
      <c r="X894" s="89"/>
      <c r="Y894" s="89"/>
      <c r="Z894" s="89"/>
      <c r="AA894" s="89"/>
      <c r="AB894" s="89"/>
      <c r="AC894" s="89"/>
      <c r="AD894" s="89"/>
    </row>
    <row r="895" spans="1:30" s="966" customFormat="1">
      <c r="A895" s="90"/>
      <c r="B895" s="89"/>
      <c r="C895" s="89"/>
      <c r="D895" s="89"/>
      <c r="E895" s="89"/>
      <c r="F895" s="89"/>
      <c r="G895" s="89"/>
      <c r="H895" s="94"/>
      <c r="I895" s="89"/>
      <c r="J895" s="89"/>
      <c r="K895" s="89"/>
      <c r="L895" s="89"/>
      <c r="M895" s="89"/>
      <c r="N895" s="89"/>
      <c r="O895" s="94"/>
      <c r="P895" s="89"/>
      <c r="Q895" s="89"/>
      <c r="R895" s="89"/>
      <c r="S895" s="89"/>
      <c r="T895" s="89"/>
      <c r="U895" s="89"/>
      <c r="V895" s="94"/>
      <c r="W895" s="89"/>
      <c r="X895" s="89"/>
      <c r="Y895" s="89"/>
      <c r="Z895" s="89"/>
      <c r="AA895" s="89"/>
      <c r="AB895" s="89"/>
      <c r="AC895" s="89"/>
      <c r="AD895" s="89"/>
    </row>
    <row r="896" spans="1:30" s="966" customFormat="1">
      <c r="A896" s="90"/>
      <c r="B896" s="89"/>
      <c r="C896" s="89"/>
      <c r="D896" s="89"/>
      <c r="E896" s="89"/>
      <c r="F896" s="89"/>
      <c r="G896" s="89"/>
      <c r="H896" s="94"/>
      <c r="I896" s="89"/>
      <c r="J896" s="89"/>
      <c r="K896" s="89"/>
      <c r="L896" s="89"/>
      <c r="M896" s="89"/>
      <c r="N896" s="89"/>
      <c r="O896" s="94"/>
      <c r="P896" s="89"/>
      <c r="Q896" s="89"/>
      <c r="R896" s="89"/>
      <c r="S896" s="89"/>
      <c r="T896" s="89"/>
      <c r="U896" s="89"/>
      <c r="V896" s="94"/>
      <c r="W896" s="89"/>
      <c r="X896" s="89"/>
      <c r="Y896" s="89"/>
      <c r="Z896" s="89"/>
      <c r="AA896" s="89"/>
      <c r="AB896" s="89"/>
      <c r="AC896" s="89"/>
      <c r="AD896" s="89"/>
    </row>
    <row r="897" spans="1:30" s="966" customFormat="1">
      <c r="A897" s="90"/>
      <c r="B897" s="89"/>
      <c r="C897" s="89"/>
      <c r="D897" s="89"/>
      <c r="E897" s="89"/>
      <c r="F897" s="89"/>
      <c r="G897" s="89"/>
      <c r="H897" s="94"/>
      <c r="I897" s="89"/>
      <c r="J897" s="89"/>
      <c r="K897" s="89"/>
      <c r="L897" s="89"/>
      <c r="M897" s="89"/>
      <c r="N897" s="89"/>
      <c r="O897" s="94"/>
      <c r="P897" s="89"/>
      <c r="Q897" s="89"/>
      <c r="R897" s="89"/>
      <c r="S897" s="89"/>
      <c r="T897" s="89"/>
      <c r="U897" s="89"/>
      <c r="V897" s="94"/>
      <c r="W897" s="89"/>
      <c r="X897" s="89"/>
      <c r="Y897" s="89"/>
      <c r="Z897" s="89"/>
      <c r="AA897" s="89"/>
      <c r="AB897" s="89"/>
      <c r="AC897" s="89"/>
      <c r="AD897" s="89"/>
    </row>
    <row r="898" spans="1:30" s="966" customFormat="1">
      <c r="A898" s="90"/>
      <c r="B898" s="89"/>
      <c r="C898" s="89"/>
      <c r="D898" s="89"/>
      <c r="E898" s="89"/>
      <c r="F898" s="89"/>
      <c r="G898" s="89"/>
      <c r="H898" s="94"/>
      <c r="I898" s="89"/>
      <c r="J898" s="89"/>
      <c r="K898" s="89"/>
      <c r="L898" s="89"/>
      <c r="M898" s="89"/>
      <c r="N898" s="89"/>
      <c r="O898" s="94"/>
      <c r="P898" s="89"/>
      <c r="Q898" s="89"/>
      <c r="R898" s="89"/>
      <c r="S898" s="89"/>
      <c r="T898" s="89"/>
      <c r="U898" s="89"/>
      <c r="V898" s="94"/>
      <c r="W898" s="89"/>
      <c r="X898" s="89"/>
      <c r="Y898" s="89"/>
      <c r="Z898" s="89"/>
      <c r="AA898" s="89"/>
      <c r="AB898" s="89"/>
      <c r="AC898" s="89"/>
      <c r="AD898" s="89"/>
    </row>
    <row r="899" spans="1:30" s="966" customFormat="1">
      <c r="A899" s="90"/>
      <c r="B899" s="89"/>
      <c r="C899" s="89"/>
      <c r="D899" s="89"/>
      <c r="E899" s="89"/>
      <c r="F899" s="89"/>
      <c r="G899" s="89"/>
      <c r="H899" s="94"/>
      <c r="I899" s="89"/>
      <c r="J899" s="89"/>
      <c r="K899" s="89"/>
      <c r="L899" s="89"/>
      <c r="M899" s="89"/>
      <c r="N899" s="89"/>
      <c r="O899" s="94"/>
      <c r="P899" s="89"/>
      <c r="Q899" s="89"/>
      <c r="R899" s="89"/>
      <c r="S899" s="89"/>
      <c r="T899" s="89"/>
      <c r="U899" s="89"/>
      <c r="V899" s="94"/>
      <c r="W899" s="89"/>
      <c r="X899" s="89"/>
      <c r="Y899" s="89"/>
      <c r="Z899" s="89"/>
      <c r="AA899" s="89"/>
      <c r="AB899" s="89"/>
      <c r="AC899" s="89"/>
      <c r="AD899" s="89"/>
    </row>
    <row r="900" spans="1:30" s="966" customFormat="1">
      <c r="A900" s="90"/>
      <c r="B900" s="89"/>
      <c r="C900" s="89"/>
      <c r="D900" s="89"/>
      <c r="E900" s="89"/>
      <c r="F900" s="89"/>
      <c r="G900" s="89"/>
      <c r="H900" s="94"/>
      <c r="I900" s="89"/>
      <c r="J900" s="89"/>
      <c r="K900" s="89"/>
      <c r="L900" s="89"/>
      <c r="M900" s="89"/>
      <c r="N900" s="89"/>
      <c r="O900" s="94"/>
      <c r="P900" s="89"/>
      <c r="Q900" s="89"/>
      <c r="R900" s="89"/>
      <c r="S900" s="89"/>
      <c r="T900" s="89"/>
      <c r="U900" s="89"/>
      <c r="V900" s="94"/>
      <c r="W900" s="89"/>
      <c r="X900" s="89"/>
      <c r="Y900" s="89"/>
      <c r="Z900" s="89"/>
      <c r="AA900" s="89"/>
      <c r="AB900" s="89"/>
      <c r="AC900" s="89"/>
      <c r="AD900" s="89"/>
    </row>
    <row r="901" spans="1:30" s="966" customFormat="1">
      <c r="A901" s="90"/>
      <c r="B901" s="89"/>
      <c r="C901" s="89"/>
      <c r="D901" s="89"/>
      <c r="E901" s="89"/>
      <c r="F901" s="89"/>
      <c r="G901" s="89"/>
      <c r="H901" s="94"/>
      <c r="I901" s="89"/>
      <c r="J901" s="89"/>
      <c r="K901" s="89"/>
      <c r="L901" s="89"/>
      <c r="M901" s="89"/>
      <c r="N901" s="89"/>
      <c r="O901" s="94"/>
      <c r="P901" s="89"/>
      <c r="Q901" s="89"/>
      <c r="R901" s="89"/>
      <c r="S901" s="89"/>
      <c r="T901" s="89"/>
      <c r="U901" s="89"/>
      <c r="V901" s="94"/>
      <c r="W901" s="89"/>
      <c r="X901" s="89"/>
      <c r="Y901" s="89"/>
      <c r="Z901" s="89"/>
      <c r="AA901" s="89"/>
      <c r="AB901" s="89"/>
      <c r="AC901" s="89"/>
      <c r="AD901" s="89"/>
    </row>
    <row r="902" spans="1:30" s="966" customFormat="1">
      <c r="A902" s="90"/>
      <c r="B902" s="89"/>
      <c r="C902" s="89"/>
      <c r="D902" s="89"/>
      <c r="E902" s="89"/>
      <c r="F902" s="89"/>
      <c r="G902" s="89"/>
      <c r="H902" s="94"/>
      <c r="I902" s="89"/>
      <c r="J902" s="89"/>
      <c r="K902" s="89"/>
      <c r="L902" s="89"/>
      <c r="M902" s="89"/>
      <c r="N902" s="89"/>
      <c r="O902" s="94"/>
      <c r="P902" s="89"/>
      <c r="Q902" s="89"/>
      <c r="R902" s="89"/>
      <c r="S902" s="89"/>
      <c r="T902" s="89"/>
      <c r="U902" s="89"/>
      <c r="V902" s="94"/>
      <c r="W902" s="89"/>
      <c r="X902" s="89"/>
      <c r="Y902" s="89"/>
      <c r="Z902" s="89"/>
      <c r="AA902" s="89"/>
      <c r="AB902" s="89"/>
      <c r="AC902" s="89"/>
      <c r="AD902" s="89"/>
    </row>
    <row r="903" spans="1:30" s="966" customFormat="1">
      <c r="A903" s="90"/>
      <c r="B903" s="89"/>
      <c r="C903" s="89"/>
      <c r="D903" s="89"/>
      <c r="E903" s="89"/>
      <c r="F903" s="89"/>
      <c r="G903" s="89"/>
      <c r="H903" s="94"/>
      <c r="I903" s="89"/>
      <c r="J903" s="89"/>
      <c r="K903" s="89"/>
      <c r="L903" s="89"/>
      <c r="M903" s="89"/>
      <c r="N903" s="89"/>
      <c r="O903" s="94"/>
      <c r="P903" s="89"/>
      <c r="Q903" s="89"/>
      <c r="R903" s="89"/>
      <c r="S903" s="89"/>
      <c r="T903" s="89"/>
      <c r="U903" s="89"/>
      <c r="V903" s="94"/>
      <c r="W903" s="89"/>
      <c r="X903" s="89"/>
      <c r="Y903" s="89"/>
      <c r="Z903" s="89"/>
      <c r="AA903" s="89"/>
      <c r="AB903" s="89"/>
      <c r="AC903" s="89"/>
      <c r="AD903" s="89"/>
    </row>
    <row r="904" spans="1:30" s="966" customFormat="1">
      <c r="A904" s="90"/>
      <c r="B904" s="89"/>
      <c r="C904" s="89"/>
      <c r="D904" s="89"/>
      <c r="E904" s="89"/>
      <c r="F904" s="89"/>
      <c r="G904" s="89"/>
      <c r="H904" s="94"/>
      <c r="I904" s="89"/>
      <c r="J904" s="89"/>
      <c r="K904" s="89"/>
      <c r="L904" s="89"/>
      <c r="M904" s="89"/>
      <c r="N904" s="89"/>
      <c r="O904" s="94"/>
      <c r="P904" s="89"/>
      <c r="Q904" s="89"/>
      <c r="R904" s="89"/>
      <c r="S904" s="89"/>
      <c r="T904" s="89"/>
      <c r="U904" s="89"/>
      <c r="V904" s="94"/>
      <c r="W904" s="89"/>
      <c r="X904" s="89"/>
      <c r="Y904" s="89"/>
      <c r="Z904" s="89"/>
      <c r="AA904" s="89"/>
      <c r="AB904" s="89"/>
      <c r="AC904" s="89"/>
      <c r="AD904" s="89"/>
    </row>
    <row r="905" spans="1:30" s="966" customFormat="1">
      <c r="A905" s="90"/>
      <c r="B905" s="89"/>
      <c r="C905" s="89"/>
      <c r="D905" s="89"/>
      <c r="E905" s="89"/>
      <c r="F905" s="89"/>
      <c r="G905" s="89"/>
      <c r="H905" s="94"/>
      <c r="I905" s="89"/>
      <c r="J905" s="89"/>
      <c r="K905" s="89"/>
      <c r="L905" s="89"/>
      <c r="M905" s="89"/>
      <c r="N905" s="89"/>
      <c r="O905" s="94"/>
      <c r="P905" s="89"/>
      <c r="Q905" s="89"/>
      <c r="R905" s="89"/>
      <c r="S905" s="89"/>
      <c r="T905" s="89"/>
      <c r="U905" s="89"/>
      <c r="V905" s="94"/>
      <c r="W905" s="89"/>
      <c r="X905" s="89"/>
      <c r="Y905" s="89"/>
      <c r="Z905" s="89"/>
      <c r="AA905" s="89"/>
      <c r="AB905" s="89"/>
      <c r="AC905" s="89"/>
      <c r="AD905" s="89"/>
    </row>
    <row r="906" spans="1:30" s="966" customFormat="1">
      <c r="A906" s="90"/>
      <c r="B906" s="89"/>
      <c r="C906" s="89"/>
      <c r="D906" s="89"/>
      <c r="E906" s="89"/>
      <c r="F906" s="89"/>
      <c r="G906" s="89"/>
      <c r="H906" s="94"/>
      <c r="I906" s="89"/>
      <c r="J906" s="89"/>
      <c r="K906" s="89"/>
      <c r="L906" s="89"/>
      <c r="M906" s="89"/>
      <c r="N906" s="89"/>
      <c r="O906" s="94"/>
      <c r="P906" s="89"/>
      <c r="Q906" s="89"/>
      <c r="R906" s="89"/>
      <c r="S906" s="89"/>
      <c r="T906" s="89"/>
      <c r="U906" s="89"/>
      <c r="V906" s="94"/>
      <c r="W906" s="89"/>
      <c r="X906" s="89"/>
      <c r="Y906" s="89"/>
      <c r="Z906" s="89"/>
      <c r="AA906" s="89"/>
      <c r="AB906" s="89"/>
      <c r="AC906" s="89"/>
      <c r="AD906" s="89"/>
    </row>
    <row r="907" spans="1:30" s="966" customFormat="1">
      <c r="A907" s="90"/>
      <c r="B907" s="89"/>
      <c r="C907" s="89"/>
      <c r="D907" s="89"/>
      <c r="E907" s="89"/>
      <c r="F907" s="89"/>
      <c r="G907" s="89"/>
      <c r="H907" s="94"/>
      <c r="I907" s="89"/>
      <c r="J907" s="89"/>
      <c r="K907" s="89"/>
      <c r="L907" s="89"/>
      <c r="M907" s="89"/>
      <c r="N907" s="89"/>
      <c r="O907" s="94"/>
      <c r="P907" s="89"/>
      <c r="Q907" s="89"/>
      <c r="R907" s="89"/>
      <c r="S907" s="89"/>
      <c r="T907" s="89"/>
      <c r="U907" s="89"/>
      <c r="V907" s="94"/>
      <c r="W907" s="89"/>
      <c r="X907" s="89"/>
      <c r="Y907" s="89"/>
      <c r="Z907" s="89"/>
      <c r="AA907" s="89"/>
      <c r="AB907" s="89"/>
      <c r="AC907" s="89"/>
      <c r="AD907" s="89"/>
    </row>
    <row r="908" spans="1:30" s="966" customFormat="1">
      <c r="A908" s="90"/>
      <c r="B908" s="89"/>
      <c r="C908" s="89"/>
      <c r="D908" s="89"/>
      <c r="E908" s="89"/>
      <c r="F908" s="89"/>
      <c r="G908" s="89"/>
      <c r="H908" s="94"/>
      <c r="I908" s="89"/>
      <c r="J908" s="89"/>
      <c r="K908" s="89"/>
      <c r="L908" s="89"/>
      <c r="M908" s="89"/>
      <c r="N908" s="89"/>
      <c r="O908" s="94"/>
      <c r="P908" s="89"/>
      <c r="Q908" s="89"/>
      <c r="R908" s="89"/>
      <c r="S908" s="89"/>
      <c r="T908" s="89"/>
      <c r="U908" s="89"/>
      <c r="V908" s="94"/>
      <c r="W908" s="89"/>
      <c r="X908" s="89"/>
      <c r="Y908" s="89"/>
      <c r="Z908" s="89"/>
      <c r="AA908" s="89"/>
      <c r="AB908" s="89"/>
      <c r="AC908" s="89"/>
      <c r="AD908" s="89"/>
    </row>
    <row r="909" spans="1:30" s="966" customFormat="1">
      <c r="A909" s="90"/>
      <c r="B909" s="89"/>
      <c r="C909" s="89"/>
      <c r="D909" s="89"/>
      <c r="E909" s="89"/>
      <c r="F909" s="89"/>
      <c r="G909" s="89"/>
      <c r="H909" s="94"/>
      <c r="I909" s="89"/>
      <c r="J909" s="89"/>
      <c r="K909" s="89"/>
      <c r="L909" s="89"/>
      <c r="M909" s="89"/>
      <c r="N909" s="89"/>
      <c r="O909" s="94"/>
      <c r="P909" s="89"/>
      <c r="Q909" s="89"/>
      <c r="R909" s="89"/>
      <c r="S909" s="89"/>
      <c r="T909" s="89"/>
      <c r="U909" s="89"/>
      <c r="V909" s="94"/>
      <c r="W909" s="89"/>
      <c r="X909" s="89"/>
      <c r="Y909" s="89"/>
      <c r="Z909" s="89"/>
      <c r="AA909" s="89"/>
      <c r="AB909" s="89"/>
      <c r="AC909" s="89"/>
      <c r="AD909" s="89"/>
    </row>
    <row r="910" spans="1:30" s="966" customFormat="1">
      <c r="A910" s="90"/>
      <c r="B910" s="89"/>
      <c r="C910" s="89"/>
      <c r="D910" s="89"/>
      <c r="E910" s="89"/>
      <c r="F910" s="89"/>
      <c r="G910" s="89"/>
      <c r="H910" s="94"/>
      <c r="I910" s="89"/>
      <c r="J910" s="89"/>
      <c r="K910" s="89"/>
      <c r="L910" s="89"/>
      <c r="M910" s="89"/>
      <c r="N910" s="89"/>
      <c r="O910" s="94"/>
      <c r="P910" s="89"/>
      <c r="Q910" s="89"/>
      <c r="R910" s="89"/>
      <c r="S910" s="89"/>
      <c r="T910" s="89"/>
      <c r="U910" s="89"/>
      <c r="V910" s="94"/>
      <c r="W910" s="89"/>
      <c r="X910" s="89"/>
      <c r="Y910" s="89"/>
      <c r="Z910" s="89"/>
      <c r="AA910" s="89"/>
      <c r="AB910" s="89"/>
      <c r="AC910" s="89"/>
      <c r="AD910" s="89"/>
    </row>
    <row r="911" spans="1:30" s="966" customFormat="1">
      <c r="A911" s="90"/>
      <c r="B911" s="89"/>
      <c r="C911" s="89"/>
      <c r="D911" s="89"/>
      <c r="E911" s="89"/>
      <c r="F911" s="89"/>
      <c r="G911" s="89"/>
      <c r="H911" s="94"/>
      <c r="I911" s="89"/>
      <c r="J911" s="89"/>
      <c r="K911" s="89"/>
      <c r="L911" s="89"/>
      <c r="M911" s="89"/>
      <c r="N911" s="89"/>
      <c r="O911" s="94"/>
      <c r="P911" s="89"/>
      <c r="Q911" s="89"/>
      <c r="R911" s="89"/>
      <c r="S911" s="89"/>
      <c r="T911" s="89"/>
      <c r="U911" s="89"/>
      <c r="V911" s="94"/>
      <c r="W911" s="89"/>
      <c r="X911" s="89"/>
      <c r="Y911" s="89"/>
      <c r="Z911" s="89"/>
      <c r="AA911" s="89"/>
      <c r="AB911" s="89"/>
      <c r="AC911" s="89"/>
      <c r="AD911" s="89"/>
    </row>
    <row r="912" spans="1:30" s="966" customFormat="1">
      <c r="A912" s="90"/>
      <c r="B912" s="89"/>
      <c r="C912" s="89"/>
      <c r="D912" s="89"/>
      <c r="E912" s="89"/>
      <c r="F912" s="89"/>
      <c r="G912" s="89"/>
      <c r="H912" s="94"/>
      <c r="I912" s="89"/>
      <c r="J912" s="89"/>
      <c r="K912" s="89"/>
      <c r="L912" s="89"/>
      <c r="M912" s="89"/>
      <c r="N912" s="89"/>
      <c r="O912" s="94"/>
      <c r="P912" s="89"/>
      <c r="Q912" s="89"/>
      <c r="R912" s="89"/>
      <c r="S912" s="89"/>
      <c r="T912" s="89"/>
      <c r="U912" s="89"/>
      <c r="V912" s="94"/>
      <c r="W912" s="89"/>
      <c r="X912" s="89"/>
      <c r="Y912" s="89"/>
      <c r="Z912" s="89"/>
      <c r="AA912" s="89"/>
      <c r="AB912" s="89"/>
      <c r="AC912" s="89"/>
      <c r="AD912" s="89"/>
    </row>
    <row r="913" spans="1:30" s="966" customFormat="1">
      <c r="A913" s="90"/>
      <c r="B913" s="89"/>
      <c r="C913" s="89"/>
      <c r="D913" s="89"/>
      <c r="E913" s="89"/>
      <c r="F913" s="89"/>
      <c r="G913" s="89"/>
      <c r="H913" s="94"/>
      <c r="I913" s="89"/>
      <c r="J913" s="89"/>
      <c r="K913" s="89"/>
      <c r="L913" s="89"/>
      <c r="M913" s="89"/>
      <c r="N913" s="89"/>
      <c r="O913" s="94"/>
      <c r="P913" s="89"/>
      <c r="Q913" s="89"/>
      <c r="R913" s="89"/>
      <c r="S913" s="89"/>
      <c r="T913" s="89"/>
      <c r="U913" s="89"/>
      <c r="V913" s="94"/>
      <c r="W913" s="89"/>
      <c r="X913" s="89"/>
      <c r="Y913" s="89"/>
      <c r="Z913" s="89"/>
      <c r="AA913" s="89"/>
      <c r="AB913" s="89"/>
      <c r="AC913" s="89"/>
      <c r="AD913" s="89"/>
    </row>
    <row r="914" spans="1:30" s="966" customFormat="1">
      <c r="A914" s="90"/>
      <c r="B914" s="89"/>
      <c r="C914" s="89"/>
      <c r="D914" s="89"/>
      <c r="E914" s="89"/>
      <c r="F914" s="89"/>
      <c r="G914" s="89"/>
      <c r="H914" s="94"/>
      <c r="I914" s="89"/>
      <c r="J914" s="89"/>
      <c r="K914" s="89"/>
      <c r="L914" s="89"/>
      <c r="M914" s="89"/>
      <c r="N914" s="89"/>
      <c r="O914" s="94"/>
      <c r="P914" s="89"/>
      <c r="Q914" s="89"/>
      <c r="R914" s="89"/>
      <c r="S914" s="89"/>
      <c r="T914" s="89"/>
      <c r="U914" s="89"/>
      <c r="V914" s="94"/>
      <c r="W914" s="89"/>
      <c r="X914" s="89"/>
      <c r="Y914" s="89"/>
      <c r="Z914" s="89"/>
      <c r="AA914" s="89"/>
      <c r="AB914" s="89"/>
      <c r="AC914" s="89"/>
      <c r="AD914" s="89"/>
    </row>
    <row r="915" spans="1:30" s="966" customFormat="1">
      <c r="A915" s="90"/>
      <c r="B915" s="89"/>
      <c r="C915" s="89"/>
      <c r="D915" s="89"/>
      <c r="E915" s="89"/>
      <c r="F915" s="89"/>
      <c r="G915" s="89"/>
      <c r="H915" s="94"/>
      <c r="I915" s="89"/>
      <c r="J915" s="89"/>
      <c r="K915" s="89"/>
      <c r="L915" s="89"/>
      <c r="M915" s="89"/>
      <c r="N915" s="89"/>
      <c r="O915" s="94"/>
      <c r="P915" s="89"/>
      <c r="Q915" s="89"/>
      <c r="R915" s="89"/>
      <c r="S915" s="89"/>
      <c r="T915" s="89"/>
      <c r="U915" s="89"/>
      <c r="V915" s="94"/>
      <c r="W915" s="89"/>
      <c r="X915" s="89"/>
      <c r="Y915" s="89"/>
      <c r="Z915" s="89"/>
      <c r="AA915" s="89"/>
      <c r="AB915" s="89"/>
      <c r="AC915" s="89"/>
      <c r="AD915" s="89"/>
    </row>
    <row r="916" spans="1:30" s="966" customFormat="1">
      <c r="A916" s="90"/>
      <c r="B916" s="89"/>
      <c r="C916" s="89"/>
      <c r="D916" s="89"/>
      <c r="E916" s="89"/>
      <c r="F916" s="89"/>
      <c r="G916" s="89"/>
      <c r="H916" s="94"/>
      <c r="I916" s="89"/>
      <c r="J916" s="89"/>
      <c r="K916" s="89"/>
      <c r="L916" s="89"/>
      <c r="M916" s="89"/>
      <c r="N916" s="89"/>
      <c r="O916" s="94"/>
      <c r="P916" s="89"/>
      <c r="Q916" s="89"/>
      <c r="R916" s="89"/>
      <c r="S916" s="89"/>
      <c r="T916" s="89"/>
      <c r="U916" s="89"/>
      <c r="V916" s="94"/>
      <c r="W916" s="89"/>
      <c r="X916" s="89"/>
      <c r="Y916" s="89"/>
      <c r="Z916" s="89"/>
      <c r="AA916" s="89"/>
      <c r="AB916" s="89"/>
      <c r="AC916" s="89"/>
      <c r="AD916" s="89"/>
    </row>
    <row r="917" spans="1:30" s="966" customFormat="1">
      <c r="A917" s="90"/>
      <c r="B917" s="89"/>
      <c r="C917" s="89"/>
      <c r="D917" s="89"/>
      <c r="E917" s="89"/>
      <c r="F917" s="89"/>
      <c r="G917" s="89"/>
      <c r="H917" s="94"/>
      <c r="I917" s="89"/>
      <c r="J917" s="89"/>
      <c r="K917" s="89"/>
      <c r="L917" s="89"/>
      <c r="M917" s="89"/>
      <c r="N917" s="89"/>
      <c r="O917" s="94"/>
      <c r="P917" s="89"/>
      <c r="Q917" s="89"/>
      <c r="R917" s="89"/>
      <c r="S917" s="89"/>
      <c r="T917" s="89"/>
      <c r="U917" s="89"/>
      <c r="V917" s="94"/>
      <c r="W917" s="89"/>
      <c r="X917" s="89"/>
      <c r="Y917" s="89"/>
      <c r="Z917" s="89"/>
      <c r="AA917" s="89"/>
      <c r="AB917" s="89"/>
      <c r="AC917" s="89"/>
      <c r="AD917" s="89"/>
    </row>
    <row r="918" spans="1:30" s="966" customFormat="1">
      <c r="A918" s="90"/>
      <c r="B918" s="89"/>
      <c r="C918" s="89"/>
      <c r="D918" s="89"/>
      <c r="E918" s="89"/>
      <c r="F918" s="89"/>
      <c r="G918" s="89"/>
      <c r="H918" s="94"/>
      <c r="I918" s="89"/>
      <c r="J918" s="89"/>
      <c r="K918" s="89"/>
      <c r="L918" s="89"/>
      <c r="M918" s="89"/>
      <c r="N918" s="89"/>
      <c r="O918" s="94"/>
      <c r="P918" s="89"/>
      <c r="Q918" s="89"/>
      <c r="R918" s="89"/>
      <c r="S918" s="89"/>
      <c r="T918" s="89"/>
      <c r="U918" s="89"/>
      <c r="V918" s="94"/>
      <c r="W918" s="89"/>
      <c r="X918" s="89"/>
      <c r="Y918" s="89"/>
      <c r="Z918" s="89"/>
      <c r="AA918" s="89"/>
      <c r="AB918" s="89"/>
      <c r="AC918" s="89"/>
      <c r="AD918" s="89"/>
    </row>
    <row r="919" spans="1:30" s="966" customFormat="1">
      <c r="A919" s="90"/>
      <c r="B919" s="89"/>
      <c r="C919" s="89"/>
      <c r="D919" s="89"/>
      <c r="E919" s="89"/>
      <c r="F919" s="89"/>
      <c r="G919" s="89"/>
      <c r="H919" s="94"/>
      <c r="I919" s="89"/>
      <c r="J919" s="89"/>
      <c r="K919" s="89"/>
      <c r="L919" s="89"/>
      <c r="M919" s="89"/>
      <c r="N919" s="89"/>
      <c r="O919" s="94"/>
      <c r="P919" s="89"/>
      <c r="Q919" s="89"/>
      <c r="R919" s="89"/>
      <c r="S919" s="89"/>
      <c r="T919" s="89"/>
      <c r="U919" s="89"/>
      <c r="V919" s="94"/>
      <c r="W919" s="89"/>
      <c r="X919" s="89"/>
      <c r="Y919" s="89"/>
      <c r="Z919" s="89"/>
      <c r="AA919" s="89"/>
      <c r="AB919" s="89"/>
      <c r="AC919" s="89"/>
      <c r="AD919" s="89"/>
    </row>
    <row r="920" spans="1:30" s="966" customFormat="1">
      <c r="A920" s="90"/>
      <c r="B920" s="89"/>
      <c r="C920" s="89"/>
      <c r="D920" s="89"/>
      <c r="E920" s="89"/>
      <c r="F920" s="89"/>
      <c r="G920" s="89"/>
      <c r="H920" s="94"/>
      <c r="I920" s="89"/>
      <c r="J920" s="89"/>
      <c r="K920" s="89"/>
      <c r="L920" s="89"/>
      <c r="M920" s="89"/>
      <c r="N920" s="89"/>
      <c r="O920" s="94"/>
      <c r="P920" s="89"/>
      <c r="Q920" s="89"/>
      <c r="R920" s="89"/>
      <c r="S920" s="89"/>
      <c r="T920" s="89"/>
      <c r="U920" s="89"/>
      <c r="V920" s="94"/>
      <c r="W920" s="89"/>
      <c r="X920" s="89"/>
      <c r="Y920" s="89"/>
      <c r="Z920" s="89"/>
      <c r="AA920" s="89"/>
      <c r="AB920" s="89"/>
      <c r="AC920" s="89"/>
      <c r="AD920" s="89"/>
    </row>
    <row r="921" spans="1:30" s="966" customFormat="1">
      <c r="A921" s="90"/>
      <c r="B921" s="89"/>
      <c r="C921" s="89"/>
      <c r="D921" s="89"/>
      <c r="E921" s="89"/>
      <c r="F921" s="89"/>
      <c r="G921" s="89"/>
      <c r="H921" s="94"/>
      <c r="I921" s="89"/>
      <c r="J921" s="89"/>
      <c r="K921" s="89"/>
      <c r="L921" s="89"/>
      <c r="M921" s="89"/>
      <c r="N921" s="89"/>
      <c r="O921" s="94"/>
      <c r="P921" s="89"/>
      <c r="Q921" s="89"/>
      <c r="R921" s="89"/>
      <c r="S921" s="89"/>
      <c r="T921" s="89"/>
      <c r="U921" s="89"/>
      <c r="V921" s="94"/>
      <c r="W921" s="89"/>
      <c r="X921" s="89"/>
      <c r="Y921" s="89"/>
      <c r="Z921" s="89"/>
      <c r="AA921" s="89"/>
      <c r="AB921" s="89"/>
      <c r="AC921" s="89"/>
      <c r="AD921" s="89"/>
    </row>
    <row r="922" spans="1:30" s="966" customFormat="1">
      <c r="A922" s="90"/>
      <c r="B922" s="89"/>
      <c r="C922" s="89"/>
      <c r="D922" s="89"/>
      <c r="E922" s="89"/>
      <c r="F922" s="89"/>
      <c r="G922" s="89"/>
      <c r="H922" s="94"/>
      <c r="I922" s="89"/>
      <c r="J922" s="89"/>
      <c r="K922" s="89"/>
      <c r="L922" s="89"/>
      <c r="M922" s="89"/>
      <c r="N922" s="89"/>
      <c r="O922" s="94"/>
      <c r="P922" s="89"/>
      <c r="Q922" s="89"/>
      <c r="R922" s="89"/>
      <c r="S922" s="89"/>
      <c r="T922" s="89"/>
      <c r="U922" s="89"/>
      <c r="V922" s="94"/>
      <c r="W922" s="89"/>
      <c r="X922" s="89"/>
      <c r="Y922" s="89"/>
      <c r="Z922" s="89"/>
      <c r="AA922" s="89"/>
      <c r="AB922" s="89"/>
      <c r="AC922" s="89"/>
      <c r="AD922" s="89"/>
    </row>
    <row r="923" spans="1:30" s="966" customFormat="1">
      <c r="A923" s="90"/>
      <c r="B923" s="89"/>
      <c r="C923" s="89"/>
      <c r="D923" s="89"/>
      <c r="E923" s="89"/>
      <c r="F923" s="89"/>
      <c r="G923" s="89"/>
      <c r="H923" s="94"/>
      <c r="I923" s="89"/>
      <c r="J923" s="89"/>
      <c r="K923" s="89"/>
      <c r="L923" s="89"/>
      <c r="M923" s="89"/>
      <c r="N923" s="89"/>
      <c r="O923" s="94"/>
      <c r="P923" s="89"/>
      <c r="Q923" s="89"/>
      <c r="R923" s="89"/>
      <c r="S923" s="89"/>
      <c r="T923" s="89"/>
      <c r="U923" s="89"/>
      <c r="V923" s="94"/>
      <c r="W923" s="89"/>
      <c r="X923" s="89"/>
      <c r="Y923" s="89"/>
      <c r="Z923" s="89"/>
      <c r="AA923" s="89"/>
      <c r="AB923" s="89"/>
      <c r="AC923" s="89"/>
      <c r="AD923" s="89"/>
    </row>
    <row r="924" spans="1:30" s="966" customFormat="1">
      <c r="A924" s="90"/>
      <c r="B924" s="89"/>
      <c r="C924" s="89"/>
      <c r="D924" s="89"/>
      <c r="E924" s="89"/>
      <c r="F924" s="89"/>
      <c r="G924" s="89"/>
      <c r="H924" s="94"/>
      <c r="I924" s="89"/>
      <c r="J924" s="89"/>
      <c r="K924" s="89"/>
      <c r="L924" s="89"/>
      <c r="M924" s="89"/>
      <c r="N924" s="89"/>
      <c r="O924" s="94"/>
      <c r="P924" s="89"/>
      <c r="Q924" s="89"/>
      <c r="R924" s="89"/>
      <c r="S924" s="89"/>
      <c r="T924" s="89"/>
      <c r="U924" s="89"/>
      <c r="V924" s="94"/>
      <c r="W924" s="89"/>
      <c r="X924" s="89"/>
      <c r="Y924" s="89"/>
      <c r="Z924" s="89"/>
      <c r="AA924" s="89"/>
      <c r="AB924" s="89"/>
      <c r="AC924" s="89"/>
      <c r="AD924" s="89"/>
    </row>
    <row r="925" spans="1:30" s="966" customFormat="1">
      <c r="A925" s="90"/>
      <c r="B925" s="89"/>
      <c r="C925" s="89"/>
      <c r="D925" s="89"/>
      <c r="E925" s="89"/>
      <c r="F925" s="89"/>
      <c r="G925" s="89"/>
      <c r="H925" s="94"/>
      <c r="I925" s="89"/>
      <c r="J925" s="89"/>
      <c r="K925" s="89"/>
      <c r="L925" s="89"/>
      <c r="M925" s="89"/>
      <c r="N925" s="89"/>
      <c r="O925" s="94"/>
      <c r="P925" s="89"/>
      <c r="Q925" s="89"/>
      <c r="R925" s="89"/>
      <c r="S925" s="89"/>
      <c r="T925" s="89"/>
      <c r="U925" s="89"/>
      <c r="V925" s="94"/>
      <c r="W925" s="89"/>
      <c r="X925" s="89"/>
      <c r="Y925" s="89"/>
      <c r="Z925" s="89"/>
      <c r="AA925" s="89"/>
      <c r="AB925" s="89"/>
      <c r="AC925" s="89"/>
      <c r="AD925" s="89"/>
    </row>
    <row r="926" spans="1:30" s="966" customFormat="1">
      <c r="A926" s="90"/>
      <c r="B926" s="89"/>
      <c r="C926" s="89"/>
      <c r="D926" s="89"/>
      <c r="E926" s="89"/>
      <c r="F926" s="89"/>
      <c r="G926" s="89"/>
      <c r="H926" s="94"/>
      <c r="I926" s="89"/>
      <c r="J926" s="89"/>
      <c r="K926" s="89"/>
      <c r="L926" s="89"/>
      <c r="M926" s="89"/>
      <c r="N926" s="89"/>
      <c r="O926" s="94"/>
      <c r="P926" s="89"/>
      <c r="Q926" s="89"/>
      <c r="R926" s="89"/>
      <c r="S926" s="89"/>
      <c r="T926" s="89"/>
      <c r="U926" s="89"/>
      <c r="V926" s="94"/>
      <c r="W926" s="89"/>
      <c r="X926" s="89"/>
      <c r="Y926" s="89"/>
      <c r="Z926" s="89"/>
      <c r="AA926" s="89"/>
      <c r="AB926" s="89"/>
      <c r="AC926" s="89"/>
      <c r="AD926" s="89"/>
    </row>
    <row r="927" spans="1:30" s="966" customFormat="1">
      <c r="A927" s="90"/>
      <c r="B927" s="89"/>
      <c r="C927" s="89"/>
      <c r="D927" s="89"/>
      <c r="E927" s="89"/>
      <c r="F927" s="89"/>
      <c r="G927" s="89"/>
      <c r="H927" s="94"/>
      <c r="I927" s="89"/>
      <c r="J927" s="89"/>
      <c r="K927" s="89"/>
      <c r="L927" s="89"/>
      <c r="M927" s="89"/>
      <c r="N927" s="89"/>
      <c r="O927" s="94"/>
      <c r="P927" s="89"/>
      <c r="Q927" s="89"/>
      <c r="R927" s="89"/>
      <c r="S927" s="89"/>
      <c r="T927" s="89"/>
      <c r="U927" s="89"/>
      <c r="V927" s="94"/>
      <c r="W927" s="89"/>
      <c r="X927" s="89"/>
      <c r="Y927" s="89"/>
      <c r="Z927" s="89"/>
      <c r="AA927" s="89"/>
      <c r="AB927" s="89"/>
      <c r="AC927" s="89"/>
      <c r="AD927" s="89"/>
    </row>
    <row r="928" spans="1:30" s="966" customFormat="1">
      <c r="A928" s="90"/>
      <c r="B928" s="89"/>
      <c r="C928" s="89"/>
      <c r="D928" s="89"/>
      <c r="E928" s="89"/>
      <c r="F928" s="89"/>
      <c r="G928" s="89"/>
      <c r="H928" s="94"/>
      <c r="I928" s="89"/>
      <c r="J928" s="89"/>
      <c r="K928" s="89"/>
      <c r="L928" s="89"/>
      <c r="M928" s="89"/>
      <c r="N928" s="89"/>
      <c r="O928" s="94"/>
      <c r="P928" s="89"/>
      <c r="Q928" s="89"/>
      <c r="R928" s="89"/>
      <c r="S928" s="89"/>
      <c r="T928" s="89"/>
      <c r="U928" s="89"/>
      <c r="V928" s="94"/>
      <c r="W928" s="89"/>
      <c r="X928" s="89"/>
      <c r="Y928" s="89"/>
      <c r="Z928" s="89"/>
      <c r="AA928" s="89"/>
      <c r="AB928" s="89"/>
      <c r="AC928" s="89"/>
      <c r="AD928" s="89"/>
    </row>
    <row r="929" spans="1:30" s="966" customFormat="1">
      <c r="A929" s="90"/>
      <c r="B929" s="89"/>
      <c r="C929" s="89"/>
      <c r="D929" s="89"/>
      <c r="E929" s="89"/>
      <c r="F929" s="89"/>
      <c r="G929" s="89"/>
      <c r="H929" s="94"/>
      <c r="I929" s="89"/>
      <c r="J929" s="89"/>
      <c r="K929" s="89"/>
      <c r="L929" s="89"/>
      <c r="M929" s="89"/>
      <c r="N929" s="89"/>
      <c r="O929" s="94"/>
      <c r="P929" s="89"/>
      <c r="Q929" s="89"/>
      <c r="R929" s="89"/>
      <c r="S929" s="89"/>
      <c r="T929" s="89"/>
      <c r="U929" s="89"/>
      <c r="V929" s="94"/>
      <c r="W929" s="89"/>
      <c r="X929" s="89"/>
      <c r="Y929" s="89"/>
      <c r="Z929" s="89"/>
      <c r="AA929" s="89"/>
      <c r="AB929" s="89"/>
      <c r="AC929" s="89"/>
      <c r="AD929" s="89"/>
    </row>
    <row r="930" spans="1:30" s="966" customFormat="1">
      <c r="A930" s="90"/>
      <c r="B930" s="89"/>
      <c r="C930" s="89"/>
      <c r="D930" s="89"/>
      <c r="E930" s="89"/>
      <c r="F930" s="89"/>
      <c r="G930" s="89"/>
      <c r="H930" s="94"/>
      <c r="I930" s="89"/>
      <c r="J930" s="89"/>
      <c r="K930" s="89"/>
      <c r="L930" s="89"/>
      <c r="M930" s="89"/>
      <c r="N930" s="89"/>
      <c r="O930" s="94"/>
      <c r="P930" s="89"/>
      <c r="Q930" s="89"/>
      <c r="R930" s="89"/>
      <c r="S930" s="89"/>
      <c r="T930" s="89"/>
      <c r="U930" s="89"/>
      <c r="V930" s="94"/>
      <c r="W930" s="89"/>
      <c r="X930" s="89"/>
      <c r="Y930" s="89"/>
      <c r="Z930" s="89"/>
      <c r="AA930" s="89"/>
      <c r="AB930" s="89"/>
      <c r="AC930" s="89"/>
      <c r="AD930" s="89"/>
    </row>
    <row r="931" spans="1:30" s="966" customFormat="1">
      <c r="A931" s="90"/>
      <c r="B931" s="89"/>
      <c r="C931" s="89"/>
      <c r="D931" s="89"/>
      <c r="E931" s="89"/>
      <c r="F931" s="89"/>
      <c r="G931" s="89"/>
      <c r="H931" s="94"/>
      <c r="I931" s="89"/>
      <c r="J931" s="89"/>
      <c r="K931" s="89"/>
      <c r="L931" s="89"/>
      <c r="M931" s="89"/>
      <c r="N931" s="89"/>
      <c r="O931" s="94"/>
      <c r="P931" s="89"/>
      <c r="Q931" s="89"/>
      <c r="R931" s="89"/>
      <c r="S931" s="89"/>
      <c r="T931" s="89"/>
      <c r="U931" s="89"/>
      <c r="V931" s="94"/>
      <c r="W931" s="89"/>
      <c r="X931" s="89"/>
      <c r="Y931" s="89"/>
      <c r="Z931" s="89"/>
      <c r="AA931" s="89"/>
      <c r="AB931" s="89"/>
      <c r="AC931" s="89"/>
      <c r="AD931" s="89"/>
    </row>
    <row r="932" spans="1:30" s="966" customFormat="1">
      <c r="A932" s="90"/>
      <c r="B932" s="89"/>
      <c r="C932" s="89"/>
      <c r="D932" s="89"/>
      <c r="E932" s="89"/>
      <c r="F932" s="89"/>
      <c r="G932" s="89"/>
      <c r="H932" s="94"/>
      <c r="I932" s="89"/>
      <c r="J932" s="89"/>
      <c r="K932" s="89"/>
      <c r="L932" s="89"/>
      <c r="M932" s="89"/>
      <c r="N932" s="89"/>
      <c r="O932" s="94"/>
      <c r="P932" s="89"/>
      <c r="Q932" s="89"/>
      <c r="R932" s="89"/>
      <c r="S932" s="89"/>
      <c r="T932" s="89"/>
      <c r="U932" s="89"/>
      <c r="V932" s="94"/>
      <c r="W932" s="89"/>
      <c r="X932" s="89"/>
      <c r="Y932" s="89"/>
      <c r="Z932" s="89"/>
      <c r="AA932" s="89"/>
      <c r="AB932" s="89"/>
      <c r="AC932" s="89"/>
      <c r="AD932" s="89"/>
    </row>
    <row r="933" spans="1:30" s="966" customFormat="1">
      <c r="A933" s="90"/>
      <c r="B933" s="89"/>
      <c r="C933" s="89"/>
      <c r="D933" s="89"/>
      <c r="E933" s="89"/>
      <c r="F933" s="89"/>
      <c r="G933" s="89"/>
      <c r="H933" s="94"/>
      <c r="I933" s="89"/>
      <c r="J933" s="89"/>
      <c r="K933" s="89"/>
      <c r="L933" s="89"/>
      <c r="M933" s="89"/>
      <c r="N933" s="89"/>
      <c r="O933" s="94"/>
      <c r="P933" s="89"/>
      <c r="Q933" s="89"/>
      <c r="R933" s="89"/>
      <c r="S933" s="89"/>
      <c r="T933" s="89"/>
      <c r="U933" s="89"/>
      <c r="V933" s="94"/>
      <c r="W933" s="89"/>
      <c r="X933" s="89"/>
      <c r="Y933" s="89"/>
      <c r="Z933" s="89"/>
      <c r="AA933" s="89"/>
      <c r="AB933" s="89"/>
      <c r="AC933" s="89"/>
      <c r="AD933" s="89"/>
    </row>
    <row r="934" spans="1:30" s="966" customFormat="1">
      <c r="A934" s="90"/>
      <c r="B934" s="89"/>
      <c r="C934" s="89"/>
      <c r="D934" s="89"/>
      <c r="E934" s="89"/>
      <c r="F934" s="89"/>
      <c r="G934" s="89"/>
      <c r="H934" s="94"/>
      <c r="I934" s="89"/>
      <c r="J934" s="89"/>
      <c r="K934" s="89"/>
      <c r="L934" s="89"/>
      <c r="M934" s="89"/>
      <c r="N934" s="89"/>
      <c r="O934" s="94"/>
      <c r="P934" s="89"/>
      <c r="Q934" s="89"/>
      <c r="R934" s="89"/>
      <c r="S934" s="89"/>
      <c r="T934" s="89"/>
      <c r="U934" s="89"/>
      <c r="V934" s="94"/>
      <c r="W934" s="89"/>
      <c r="X934" s="89"/>
      <c r="Y934" s="89"/>
      <c r="Z934" s="89"/>
      <c r="AA934" s="89"/>
      <c r="AB934" s="89"/>
      <c r="AC934" s="89"/>
      <c r="AD934" s="89"/>
    </row>
    <row r="935" spans="1:30" s="966" customFormat="1">
      <c r="A935" s="90"/>
      <c r="B935" s="89"/>
      <c r="C935" s="89"/>
      <c r="D935" s="89"/>
      <c r="E935" s="89"/>
      <c r="F935" s="89"/>
      <c r="G935" s="89"/>
      <c r="H935" s="94"/>
      <c r="I935" s="89"/>
      <c r="J935" s="89"/>
      <c r="K935" s="89"/>
      <c r="L935" s="89"/>
      <c r="M935" s="89"/>
      <c r="N935" s="89"/>
      <c r="O935" s="94"/>
      <c r="P935" s="89"/>
      <c r="Q935" s="89"/>
      <c r="R935" s="89"/>
      <c r="S935" s="89"/>
      <c r="T935" s="89"/>
      <c r="U935" s="89"/>
      <c r="V935" s="94"/>
      <c r="W935" s="89"/>
      <c r="X935" s="89"/>
      <c r="Y935" s="89"/>
      <c r="Z935" s="89"/>
      <c r="AA935" s="89"/>
      <c r="AB935" s="89"/>
      <c r="AC935" s="89"/>
      <c r="AD935" s="89"/>
    </row>
    <row r="936" spans="1:30" s="966" customFormat="1">
      <c r="A936" s="90"/>
      <c r="B936" s="89"/>
      <c r="C936" s="89"/>
      <c r="D936" s="89"/>
      <c r="E936" s="89"/>
      <c r="F936" s="89"/>
      <c r="G936" s="89"/>
      <c r="H936" s="94"/>
      <c r="I936" s="89"/>
      <c r="J936" s="89"/>
      <c r="K936" s="89"/>
      <c r="L936" s="89"/>
      <c r="M936" s="89"/>
      <c r="N936" s="89"/>
      <c r="O936" s="94"/>
      <c r="P936" s="89"/>
      <c r="Q936" s="89"/>
      <c r="R936" s="89"/>
      <c r="S936" s="89"/>
      <c r="T936" s="89"/>
      <c r="U936" s="89"/>
      <c r="V936" s="94"/>
      <c r="W936" s="89"/>
      <c r="X936" s="89"/>
      <c r="Y936" s="89"/>
      <c r="Z936" s="89"/>
      <c r="AA936" s="89"/>
      <c r="AB936" s="89"/>
      <c r="AC936" s="89"/>
      <c r="AD936" s="89"/>
    </row>
    <row r="937" spans="1:30" s="966" customFormat="1">
      <c r="A937" s="90"/>
      <c r="B937" s="89"/>
      <c r="C937" s="89"/>
      <c r="D937" s="89"/>
      <c r="E937" s="89"/>
      <c r="F937" s="89"/>
      <c r="G937" s="89"/>
      <c r="H937" s="94"/>
      <c r="I937" s="89"/>
      <c r="J937" s="89"/>
      <c r="K937" s="89"/>
      <c r="L937" s="89"/>
      <c r="M937" s="89"/>
      <c r="N937" s="89"/>
      <c r="O937" s="94"/>
      <c r="P937" s="89"/>
      <c r="Q937" s="89"/>
      <c r="R937" s="89"/>
      <c r="S937" s="89"/>
      <c r="T937" s="89"/>
      <c r="U937" s="89"/>
      <c r="V937" s="94"/>
      <c r="W937" s="89"/>
      <c r="X937" s="89"/>
      <c r="Y937" s="89"/>
      <c r="Z937" s="89"/>
      <c r="AA937" s="89"/>
      <c r="AB937" s="89"/>
      <c r="AC937" s="89"/>
      <c r="AD937" s="89"/>
    </row>
    <row r="938" spans="1:30" s="966" customFormat="1">
      <c r="A938" s="90"/>
      <c r="B938" s="89"/>
      <c r="C938" s="89"/>
      <c r="D938" s="89"/>
      <c r="E938" s="89"/>
      <c r="F938" s="89"/>
      <c r="G938" s="89"/>
      <c r="H938" s="94"/>
      <c r="I938" s="89"/>
      <c r="J938" s="89"/>
      <c r="K938" s="89"/>
      <c r="L938" s="89"/>
      <c r="M938" s="89"/>
      <c r="N938" s="89"/>
      <c r="O938" s="94"/>
      <c r="P938" s="89"/>
      <c r="Q938" s="89"/>
      <c r="R938" s="89"/>
      <c r="S938" s="89"/>
      <c r="T938" s="89"/>
      <c r="U938" s="89"/>
      <c r="V938" s="94"/>
      <c r="W938" s="89"/>
      <c r="X938" s="89"/>
      <c r="Y938" s="89"/>
      <c r="Z938" s="89"/>
      <c r="AA938" s="89"/>
      <c r="AB938" s="89"/>
      <c r="AC938" s="89"/>
      <c r="AD938" s="89"/>
    </row>
    <row r="939" spans="1:30" s="966" customFormat="1">
      <c r="A939" s="90"/>
      <c r="B939" s="89"/>
      <c r="C939" s="89"/>
      <c r="D939" s="89"/>
      <c r="E939" s="89"/>
      <c r="F939" s="89"/>
      <c r="G939" s="89"/>
      <c r="H939" s="94"/>
      <c r="I939" s="89"/>
      <c r="J939" s="89"/>
      <c r="K939" s="89"/>
      <c r="L939" s="89"/>
      <c r="M939" s="89"/>
      <c r="N939" s="89"/>
      <c r="O939" s="94"/>
      <c r="P939" s="89"/>
      <c r="Q939" s="89"/>
      <c r="R939" s="89"/>
      <c r="S939" s="89"/>
      <c r="T939" s="89"/>
      <c r="U939" s="89"/>
      <c r="V939" s="94"/>
      <c r="W939" s="89"/>
      <c r="X939" s="89"/>
      <c r="Y939" s="89"/>
      <c r="Z939" s="89"/>
      <c r="AA939" s="89"/>
      <c r="AB939" s="89"/>
      <c r="AC939" s="89"/>
      <c r="AD939" s="89"/>
    </row>
    <row r="940" spans="1:30" s="966" customFormat="1">
      <c r="A940" s="90"/>
      <c r="B940" s="89"/>
      <c r="C940" s="89"/>
      <c r="D940" s="89"/>
      <c r="E940" s="89"/>
      <c r="F940" s="89"/>
      <c r="G940" s="89"/>
      <c r="H940" s="94"/>
      <c r="I940" s="89"/>
      <c r="J940" s="89"/>
      <c r="K940" s="89"/>
      <c r="L940" s="89"/>
      <c r="M940" s="89"/>
      <c r="N940" s="89"/>
      <c r="O940" s="94"/>
      <c r="P940" s="89"/>
      <c r="Q940" s="89"/>
      <c r="R940" s="89"/>
      <c r="S940" s="89"/>
      <c r="T940" s="89"/>
      <c r="U940" s="89"/>
      <c r="V940" s="94"/>
      <c r="W940" s="89"/>
      <c r="X940" s="89"/>
      <c r="Y940" s="89"/>
      <c r="Z940" s="89"/>
      <c r="AA940" s="89"/>
      <c r="AB940" s="89"/>
      <c r="AC940" s="89"/>
      <c r="AD940" s="89"/>
    </row>
    <row r="941" spans="1:30" s="966" customFormat="1">
      <c r="A941" s="90"/>
      <c r="B941" s="89"/>
      <c r="C941" s="89"/>
      <c r="D941" s="89"/>
      <c r="E941" s="89"/>
      <c r="F941" s="89"/>
      <c r="G941" s="89"/>
      <c r="H941" s="94"/>
      <c r="I941" s="89"/>
      <c r="J941" s="89"/>
      <c r="K941" s="89"/>
      <c r="L941" s="89"/>
      <c r="M941" s="89"/>
      <c r="N941" s="89"/>
      <c r="O941" s="94"/>
      <c r="P941" s="89"/>
      <c r="Q941" s="89"/>
      <c r="R941" s="89"/>
      <c r="S941" s="89"/>
      <c r="T941" s="89"/>
      <c r="U941" s="89"/>
      <c r="V941" s="94"/>
      <c r="W941" s="89"/>
      <c r="X941" s="89"/>
      <c r="Y941" s="89"/>
      <c r="Z941" s="89"/>
      <c r="AA941" s="89"/>
      <c r="AB941" s="89"/>
      <c r="AC941" s="89"/>
      <c r="AD941" s="89"/>
    </row>
    <row r="942" spans="1:30" s="966" customFormat="1">
      <c r="A942" s="90"/>
      <c r="B942" s="89"/>
      <c r="C942" s="89"/>
      <c r="D942" s="89"/>
      <c r="E942" s="89"/>
      <c r="F942" s="89"/>
      <c r="G942" s="89"/>
      <c r="H942" s="94"/>
      <c r="I942" s="89"/>
      <c r="J942" s="89"/>
      <c r="K942" s="89"/>
      <c r="L942" s="89"/>
      <c r="M942" s="89"/>
      <c r="N942" s="89"/>
      <c r="O942" s="94"/>
      <c r="P942" s="89"/>
      <c r="Q942" s="89"/>
      <c r="R942" s="89"/>
      <c r="S942" s="89"/>
      <c r="T942" s="89"/>
      <c r="U942" s="89"/>
      <c r="V942" s="94"/>
      <c r="W942" s="89"/>
      <c r="X942" s="89"/>
      <c r="Y942" s="89"/>
      <c r="Z942" s="89"/>
      <c r="AA942" s="89"/>
      <c r="AB942" s="89"/>
      <c r="AC942" s="89"/>
      <c r="AD942" s="89"/>
    </row>
    <row r="943" spans="1:30" s="966" customFormat="1">
      <c r="A943" s="90"/>
      <c r="B943" s="89"/>
      <c r="C943" s="89"/>
      <c r="D943" s="89"/>
      <c r="E943" s="89"/>
      <c r="F943" s="89"/>
      <c r="G943" s="89"/>
      <c r="H943" s="94"/>
      <c r="I943" s="89"/>
      <c r="J943" s="89"/>
      <c r="K943" s="89"/>
      <c r="L943" s="89"/>
      <c r="M943" s="89"/>
      <c r="N943" s="89"/>
      <c r="O943" s="94"/>
      <c r="P943" s="89"/>
      <c r="Q943" s="89"/>
      <c r="R943" s="89"/>
      <c r="S943" s="89"/>
      <c r="T943" s="89"/>
      <c r="U943" s="89"/>
      <c r="V943" s="94"/>
      <c r="W943" s="89"/>
      <c r="X943" s="89"/>
      <c r="Y943" s="89"/>
      <c r="Z943" s="89"/>
      <c r="AA943" s="89"/>
      <c r="AB943" s="89"/>
      <c r="AC943" s="89"/>
      <c r="AD943" s="89"/>
    </row>
    <row r="944" spans="1:30" s="966" customFormat="1">
      <c r="A944" s="90"/>
      <c r="B944" s="89"/>
      <c r="C944" s="89"/>
      <c r="D944" s="89"/>
      <c r="E944" s="89"/>
      <c r="F944" s="89"/>
      <c r="G944" s="89"/>
      <c r="H944" s="94"/>
      <c r="I944" s="89"/>
      <c r="J944" s="89"/>
      <c r="K944" s="89"/>
      <c r="L944" s="89"/>
      <c r="M944" s="89"/>
      <c r="N944" s="89"/>
      <c r="O944" s="94"/>
      <c r="P944" s="89"/>
      <c r="Q944" s="89"/>
      <c r="R944" s="89"/>
      <c r="S944" s="89"/>
      <c r="T944" s="89"/>
      <c r="U944" s="89"/>
      <c r="V944" s="94"/>
      <c r="W944" s="89"/>
      <c r="X944" s="89"/>
      <c r="Y944" s="89"/>
      <c r="Z944" s="89"/>
      <c r="AA944" s="89"/>
      <c r="AB944" s="89"/>
      <c r="AC944" s="89"/>
      <c r="AD944" s="89"/>
    </row>
    <row r="945" spans="1:30" s="966" customFormat="1">
      <c r="A945" s="90"/>
      <c r="B945" s="89"/>
      <c r="C945" s="89"/>
      <c r="D945" s="89"/>
      <c r="E945" s="89"/>
      <c r="F945" s="89"/>
      <c r="G945" s="89"/>
      <c r="H945" s="94"/>
      <c r="I945" s="89"/>
      <c r="J945" s="89"/>
      <c r="K945" s="89"/>
      <c r="L945" s="89"/>
      <c r="M945" s="89"/>
      <c r="N945" s="89"/>
      <c r="O945" s="94"/>
      <c r="P945" s="89"/>
      <c r="Q945" s="89"/>
      <c r="R945" s="89"/>
      <c r="S945" s="89"/>
      <c r="T945" s="89"/>
      <c r="U945" s="89"/>
      <c r="V945" s="94"/>
      <c r="W945" s="89"/>
      <c r="X945" s="89"/>
      <c r="Y945" s="89"/>
      <c r="Z945" s="89"/>
      <c r="AA945" s="89"/>
      <c r="AB945" s="89"/>
      <c r="AC945" s="89"/>
      <c r="AD945" s="89"/>
    </row>
    <row r="946" spans="1:30" s="966" customFormat="1">
      <c r="A946" s="90"/>
      <c r="B946" s="89"/>
      <c r="C946" s="89"/>
      <c r="D946" s="89"/>
      <c r="E946" s="89"/>
      <c r="F946" s="89"/>
      <c r="G946" s="89"/>
      <c r="H946" s="94"/>
      <c r="I946" s="89"/>
      <c r="J946" s="89"/>
      <c r="K946" s="89"/>
      <c r="L946" s="89"/>
      <c r="M946" s="89"/>
      <c r="N946" s="89"/>
      <c r="O946" s="94"/>
      <c r="P946" s="89"/>
      <c r="Q946" s="89"/>
      <c r="R946" s="89"/>
      <c r="S946" s="89"/>
      <c r="T946" s="89"/>
      <c r="U946" s="89"/>
      <c r="V946" s="94"/>
      <c r="W946" s="89"/>
      <c r="X946" s="89"/>
      <c r="Y946" s="89"/>
      <c r="Z946" s="89"/>
      <c r="AA946" s="89"/>
      <c r="AB946" s="89"/>
      <c r="AC946" s="89"/>
      <c r="AD946" s="89"/>
    </row>
    <row r="947" spans="1:30" s="966" customFormat="1">
      <c r="A947" s="90"/>
      <c r="B947" s="89"/>
      <c r="C947" s="89"/>
      <c r="D947" s="89"/>
      <c r="E947" s="89"/>
      <c r="F947" s="89"/>
      <c r="G947" s="89"/>
      <c r="H947" s="94"/>
      <c r="I947" s="89"/>
      <c r="J947" s="89"/>
      <c r="K947" s="89"/>
      <c r="L947" s="89"/>
      <c r="M947" s="89"/>
      <c r="N947" s="89"/>
      <c r="O947" s="94"/>
      <c r="P947" s="89"/>
      <c r="Q947" s="89"/>
      <c r="R947" s="89"/>
      <c r="S947" s="89"/>
      <c r="T947" s="89"/>
      <c r="U947" s="89"/>
      <c r="V947" s="94"/>
      <c r="W947" s="89"/>
      <c r="X947" s="89"/>
      <c r="Y947" s="89"/>
      <c r="Z947" s="89"/>
      <c r="AA947" s="89"/>
      <c r="AB947" s="89"/>
      <c r="AC947" s="89"/>
      <c r="AD947" s="89"/>
    </row>
    <row r="948" spans="1:30" s="966" customFormat="1">
      <c r="A948" s="90"/>
      <c r="B948" s="89"/>
      <c r="C948" s="89"/>
      <c r="D948" s="89"/>
      <c r="E948" s="89"/>
      <c r="F948" s="89"/>
      <c r="G948" s="89"/>
      <c r="H948" s="94"/>
      <c r="I948" s="89"/>
      <c r="J948" s="89"/>
      <c r="K948" s="89"/>
      <c r="L948" s="89"/>
      <c r="M948" s="89"/>
      <c r="N948" s="89"/>
      <c r="O948" s="94"/>
      <c r="P948" s="89"/>
      <c r="Q948" s="89"/>
      <c r="R948" s="89"/>
      <c r="S948" s="89"/>
      <c r="T948" s="89"/>
      <c r="U948" s="89"/>
      <c r="V948" s="94"/>
      <c r="W948" s="89"/>
      <c r="X948" s="89"/>
      <c r="Y948" s="89"/>
      <c r="Z948" s="89"/>
      <c r="AA948" s="89"/>
      <c r="AB948" s="89"/>
      <c r="AC948" s="89"/>
      <c r="AD948" s="89"/>
    </row>
    <row r="949" spans="1:30" s="966" customFormat="1">
      <c r="A949" s="90"/>
      <c r="B949" s="89"/>
      <c r="C949" s="89"/>
      <c r="D949" s="89"/>
      <c r="E949" s="89"/>
      <c r="F949" s="89"/>
      <c r="G949" s="89"/>
      <c r="H949" s="94"/>
      <c r="I949" s="89"/>
      <c r="J949" s="89"/>
      <c r="K949" s="89"/>
      <c r="L949" s="89"/>
      <c r="M949" s="89"/>
      <c r="N949" s="89"/>
      <c r="O949" s="94"/>
      <c r="P949" s="89"/>
      <c r="Q949" s="89"/>
      <c r="R949" s="89"/>
      <c r="S949" s="89"/>
      <c r="T949" s="89"/>
      <c r="U949" s="89"/>
      <c r="V949" s="94"/>
      <c r="W949" s="89"/>
      <c r="X949" s="89"/>
      <c r="Y949" s="89"/>
      <c r="Z949" s="89"/>
      <c r="AA949" s="89"/>
      <c r="AB949" s="89"/>
      <c r="AC949" s="89"/>
      <c r="AD949" s="89"/>
    </row>
    <row r="950" spans="1:30" s="966" customFormat="1">
      <c r="A950" s="90"/>
      <c r="B950" s="89"/>
      <c r="C950" s="89"/>
      <c r="D950" s="89"/>
      <c r="E950" s="89"/>
      <c r="F950" s="89"/>
      <c r="G950" s="89"/>
      <c r="H950" s="94"/>
      <c r="I950" s="89"/>
      <c r="J950" s="89"/>
      <c r="K950" s="89"/>
      <c r="L950" s="89"/>
      <c r="M950" s="89"/>
      <c r="N950" s="89"/>
      <c r="O950" s="94"/>
      <c r="P950" s="89"/>
      <c r="Q950" s="89"/>
      <c r="R950" s="89"/>
      <c r="S950" s="89"/>
      <c r="T950" s="89"/>
      <c r="U950" s="89"/>
      <c r="V950" s="94"/>
      <c r="W950" s="89"/>
      <c r="X950" s="89"/>
      <c r="Y950" s="89"/>
      <c r="Z950" s="89"/>
      <c r="AA950" s="89"/>
      <c r="AB950" s="89"/>
      <c r="AC950" s="89"/>
      <c r="AD950" s="89"/>
    </row>
    <row r="951" spans="1:30" s="966" customFormat="1">
      <c r="A951" s="90"/>
      <c r="B951" s="89"/>
      <c r="C951" s="89"/>
      <c r="D951" s="89"/>
      <c r="E951" s="89"/>
      <c r="F951" s="89"/>
      <c r="G951" s="89"/>
      <c r="H951" s="94"/>
      <c r="I951" s="89"/>
      <c r="J951" s="89"/>
      <c r="K951" s="89"/>
      <c r="L951" s="89"/>
      <c r="M951" s="89"/>
      <c r="N951" s="89"/>
      <c r="O951" s="94"/>
      <c r="P951" s="89"/>
      <c r="Q951" s="89"/>
      <c r="R951" s="89"/>
      <c r="S951" s="89"/>
      <c r="T951" s="89"/>
      <c r="U951" s="89"/>
      <c r="V951" s="94"/>
      <c r="W951" s="89"/>
      <c r="X951" s="89"/>
      <c r="Y951" s="89"/>
      <c r="Z951" s="89"/>
      <c r="AA951" s="89"/>
      <c r="AB951" s="89"/>
      <c r="AC951" s="89"/>
      <c r="AD951" s="89"/>
    </row>
    <row r="952" spans="1:30" s="966" customFormat="1">
      <c r="A952" s="90"/>
      <c r="B952" s="89"/>
      <c r="C952" s="89"/>
      <c r="D952" s="89"/>
      <c r="E952" s="89"/>
      <c r="F952" s="89"/>
      <c r="G952" s="89"/>
      <c r="H952" s="94"/>
      <c r="I952" s="89"/>
      <c r="J952" s="89"/>
      <c r="K952" s="89"/>
      <c r="L952" s="89"/>
      <c r="M952" s="89"/>
      <c r="N952" s="89"/>
      <c r="O952" s="94"/>
      <c r="P952" s="89"/>
      <c r="Q952" s="89"/>
      <c r="R952" s="89"/>
      <c r="S952" s="89"/>
      <c r="T952" s="89"/>
      <c r="U952" s="89"/>
      <c r="V952" s="94"/>
      <c r="W952" s="89"/>
      <c r="X952" s="89"/>
      <c r="Y952" s="89"/>
      <c r="Z952" s="89"/>
      <c r="AA952" s="89"/>
      <c r="AB952" s="89"/>
      <c r="AC952" s="89"/>
      <c r="AD952" s="89"/>
    </row>
    <row r="953" spans="1:30" s="966" customFormat="1">
      <c r="A953" s="90"/>
      <c r="B953" s="89"/>
      <c r="C953" s="89"/>
      <c r="D953" s="89"/>
      <c r="E953" s="89"/>
      <c r="F953" s="89"/>
      <c r="G953" s="89"/>
      <c r="H953" s="94"/>
      <c r="I953" s="89"/>
      <c r="J953" s="89"/>
      <c r="K953" s="89"/>
      <c r="L953" s="89"/>
      <c r="M953" s="89"/>
      <c r="N953" s="89"/>
      <c r="O953" s="94"/>
      <c r="P953" s="89"/>
      <c r="Q953" s="89"/>
      <c r="R953" s="89"/>
      <c r="S953" s="89"/>
      <c r="T953" s="89"/>
      <c r="U953" s="89"/>
      <c r="V953" s="94"/>
      <c r="W953" s="89"/>
      <c r="X953" s="89"/>
      <c r="Y953" s="89"/>
      <c r="Z953" s="89"/>
      <c r="AA953" s="89"/>
      <c r="AB953" s="89"/>
      <c r="AC953" s="89"/>
      <c r="AD953" s="89"/>
    </row>
    <row r="954" spans="1:30" s="966" customFormat="1">
      <c r="A954" s="90"/>
      <c r="B954" s="89"/>
      <c r="C954" s="89"/>
      <c r="D954" s="89"/>
      <c r="E954" s="89"/>
      <c r="F954" s="89"/>
      <c r="G954" s="89"/>
      <c r="H954" s="94"/>
      <c r="I954" s="89"/>
      <c r="J954" s="89"/>
      <c r="K954" s="89"/>
      <c r="L954" s="89"/>
      <c r="M954" s="89"/>
      <c r="N954" s="89"/>
      <c r="O954" s="94"/>
      <c r="P954" s="89"/>
      <c r="Q954" s="89"/>
      <c r="R954" s="89"/>
      <c r="S954" s="89"/>
      <c r="T954" s="89"/>
      <c r="U954" s="89"/>
      <c r="V954" s="94"/>
      <c r="W954" s="89"/>
      <c r="X954" s="89"/>
      <c r="Y954" s="89"/>
      <c r="Z954" s="89"/>
      <c r="AA954" s="89"/>
      <c r="AB954" s="89"/>
      <c r="AC954" s="89"/>
      <c r="AD954" s="89"/>
    </row>
    <row r="955" spans="1:30" s="966" customFormat="1">
      <c r="A955" s="90"/>
      <c r="B955" s="89"/>
      <c r="C955" s="89"/>
      <c r="D955" s="89"/>
      <c r="E955" s="89"/>
      <c r="F955" s="89"/>
      <c r="G955" s="89"/>
      <c r="H955" s="94"/>
      <c r="I955" s="89"/>
      <c r="J955" s="89"/>
      <c r="K955" s="89"/>
      <c r="L955" s="89"/>
      <c r="M955" s="89"/>
      <c r="N955" s="89"/>
      <c r="O955" s="94"/>
      <c r="P955" s="89"/>
      <c r="Q955" s="89"/>
      <c r="R955" s="89"/>
      <c r="S955" s="89"/>
      <c r="T955" s="89"/>
      <c r="U955" s="89"/>
      <c r="V955" s="94"/>
      <c r="W955" s="89"/>
      <c r="X955" s="89"/>
      <c r="Y955" s="89"/>
      <c r="Z955" s="89"/>
      <c r="AA955" s="89"/>
      <c r="AB955" s="89"/>
      <c r="AC955" s="89"/>
      <c r="AD955" s="89"/>
    </row>
    <row r="956" spans="1:30" s="966" customFormat="1">
      <c r="A956" s="90"/>
      <c r="B956" s="89"/>
      <c r="C956" s="89"/>
      <c r="D956" s="89"/>
      <c r="E956" s="89"/>
      <c r="F956" s="89"/>
      <c r="G956" s="89"/>
      <c r="H956" s="94"/>
      <c r="I956" s="89"/>
      <c r="J956" s="89"/>
      <c r="K956" s="89"/>
      <c r="L956" s="89"/>
      <c r="M956" s="89"/>
      <c r="N956" s="89"/>
      <c r="O956" s="94"/>
      <c r="P956" s="89"/>
      <c r="Q956" s="89"/>
      <c r="R956" s="89"/>
      <c r="S956" s="89"/>
      <c r="T956" s="89"/>
      <c r="U956" s="89"/>
      <c r="V956" s="94"/>
      <c r="W956" s="89"/>
      <c r="X956" s="89"/>
      <c r="Y956" s="89"/>
      <c r="Z956" s="89"/>
      <c r="AA956" s="89"/>
      <c r="AB956" s="89"/>
      <c r="AC956" s="89"/>
      <c r="AD956" s="89"/>
    </row>
    <row r="957" spans="1:30" s="966" customFormat="1">
      <c r="A957" s="90"/>
      <c r="B957" s="89"/>
      <c r="C957" s="89"/>
      <c r="D957" s="89"/>
      <c r="E957" s="89"/>
      <c r="F957" s="89"/>
      <c r="G957" s="89"/>
      <c r="H957" s="94"/>
      <c r="I957" s="89"/>
      <c r="J957" s="89"/>
      <c r="K957" s="89"/>
      <c r="L957" s="89"/>
      <c r="M957" s="89"/>
      <c r="N957" s="89"/>
      <c r="O957" s="94"/>
      <c r="P957" s="89"/>
      <c r="Q957" s="89"/>
      <c r="R957" s="89"/>
      <c r="S957" s="89"/>
      <c r="T957" s="89"/>
      <c r="U957" s="89"/>
      <c r="V957" s="94"/>
      <c r="W957" s="89"/>
      <c r="X957" s="89"/>
      <c r="Y957" s="89"/>
      <c r="Z957" s="89"/>
      <c r="AA957" s="89"/>
      <c r="AB957" s="89"/>
      <c r="AC957" s="89"/>
      <c r="AD957" s="89"/>
    </row>
    <row r="958" spans="1:30" s="966" customFormat="1">
      <c r="A958" s="90"/>
      <c r="B958" s="89"/>
      <c r="C958" s="89"/>
      <c r="D958" s="89"/>
      <c r="E958" s="89"/>
      <c r="F958" s="89"/>
      <c r="G958" s="89"/>
      <c r="H958" s="94"/>
      <c r="I958" s="89"/>
      <c r="J958" s="89"/>
      <c r="K958" s="89"/>
      <c r="L958" s="89"/>
      <c r="M958" s="89"/>
      <c r="N958" s="89"/>
      <c r="O958" s="94"/>
      <c r="P958" s="89"/>
      <c r="Q958" s="89"/>
      <c r="R958" s="89"/>
      <c r="S958" s="89"/>
      <c r="T958" s="89"/>
      <c r="U958" s="89"/>
      <c r="V958" s="94"/>
      <c r="W958" s="89"/>
      <c r="X958" s="89"/>
      <c r="Y958" s="89"/>
      <c r="Z958" s="89"/>
      <c r="AA958" s="89"/>
      <c r="AB958" s="89"/>
      <c r="AC958" s="89"/>
      <c r="AD958" s="89"/>
    </row>
    <row r="959" spans="1:30" s="966" customFormat="1">
      <c r="A959" s="90"/>
      <c r="B959" s="89"/>
      <c r="C959" s="89"/>
      <c r="D959" s="89"/>
      <c r="E959" s="89"/>
      <c r="F959" s="89"/>
      <c r="G959" s="89"/>
      <c r="H959" s="94"/>
      <c r="I959" s="89"/>
      <c r="J959" s="89"/>
      <c r="K959" s="89"/>
      <c r="L959" s="89"/>
      <c r="M959" s="89"/>
      <c r="N959" s="89"/>
      <c r="O959" s="94"/>
      <c r="P959" s="89"/>
      <c r="Q959" s="89"/>
      <c r="R959" s="89"/>
      <c r="S959" s="89"/>
      <c r="T959" s="89"/>
      <c r="U959" s="89"/>
      <c r="V959" s="94"/>
      <c r="W959" s="89"/>
      <c r="X959" s="89"/>
      <c r="Y959" s="89"/>
      <c r="Z959" s="89"/>
      <c r="AA959" s="89"/>
      <c r="AB959" s="89"/>
      <c r="AC959" s="89"/>
      <c r="AD959" s="89"/>
    </row>
    <row r="960" spans="1:30" s="966" customFormat="1">
      <c r="A960" s="90"/>
      <c r="B960" s="89"/>
      <c r="C960" s="89"/>
      <c r="D960" s="89"/>
      <c r="E960" s="89"/>
      <c r="F960" s="89"/>
      <c r="G960" s="89"/>
      <c r="H960" s="94"/>
      <c r="I960" s="89"/>
      <c r="J960" s="89"/>
      <c r="K960" s="89"/>
      <c r="L960" s="89"/>
      <c r="M960" s="89"/>
      <c r="N960" s="89"/>
      <c r="O960" s="94"/>
      <c r="P960" s="89"/>
      <c r="Q960" s="89"/>
      <c r="R960" s="89"/>
      <c r="S960" s="89"/>
      <c r="T960" s="89"/>
      <c r="U960" s="89"/>
      <c r="V960" s="94"/>
      <c r="W960" s="89"/>
      <c r="X960" s="89"/>
      <c r="Y960" s="89"/>
      <c r="Z960" s="89"/>
      <c r="AA960" s="89"/>
      <c r="AB960" s="89"/>
      <c r="AC960" s="89"/>
      <c r="AD960" s="89"/>
    </row>
    <row r="961" spans="1:30" s="966" customFormat="1">
      <c r="A961" s="90"/>
      <c r="B961" s="89"/>
      <c r="C961" s="89"/>
      <c r="D961" s="89"/>
      <c r="E961" s="89"/>
      <c r="F961" s="89"/>
      <c r="G961" s="89"/>
      <c r="H961" s="94"/>
      <c r="I961" s="89"/>
      <c r="J961" s="89"/>
      <c r="K961" s="89"/>
      <c r="L961" s="89"/>
      <c r="M961" s="89"/>
      <c r="N961" s="89"/>
      <c r="O961" s="94"/>
      <c r="P961" s="89"/>
      <c r="Q961" s="89"/>
      <c r="R961" s="89"/>
      <c r="S961" s="89"/>
      <c r="T961" s="89"/>
      <c r="U961" s="89"/>
      <c r="V961" s="94"/>
      <c r="W961" s="89"/>
      <c r="X961" s="89"/>
      <c r="Y961" s="89"/>
      <c r="Z961" s="89"/>
      <c r="AA961" s="89"/>
      <c r="AB961" s="89"/>
      <c r="AC961" s="89"/>
      <c r="AD961" s="89"/>
    </row>
    <row r="962" spans="1:30" s="966" customFormat="1">
      <c r="A962" s="90"/>
      <c r="B962" s="89"/>
      <c r="C962" s="89"/>
      <c r="D962" s="89"/>
      <c r="E962" s="89"/>
      <c r="F962" s="89"/>
      <c r="G962" s="89"/>
      <c r="H962" s="94"/>
      <c r="I962" s="89"/>
      <c r="J962" s="89"/>
      <c r="K962" s="89"/>
      <c r="L962" s="89"/>
      <c r="M962" s="89"/>
      <c r="N962" s="89"/>
      <c r="O962" s="94"/>
      <c r="P962" s="89"/>
      <c r="Q962" s="89"/>
      <c r="R962" s="89"/>
      <c r="S962" s="89"/>
      <c r="T962" s="89"/>
      <c r="U962" s="89"/>
      <c r="V962" s="94"/>
      <c r="W962" s="89"/>
      <c r="X962" s="89"/>
      <c r="Y962" s="89"/>
      <c r="Z962" s="89"/>
      <c r="AA962" s="89"/>
      <c r="AB962" s="89"/>
      <c r="AC962" s="89"/>
      <c r="AD962" s="89"/>
    </row>
    <row r="963" spans="1:30" s="966" customFormat="1">
      <c r="A963" s="90"/>
      <c r="B963" s="89"/>
      <c r="C963" s="89"/>
      <c r="D963" s="89"/>
      <c r="E963" s="89"/>
      <c r="F963" s="89"/>
      <c r="G963" s="89"/>
      <c r="H963" s="94"/>
      <c r="I963" s="89"/>
      <c r="J963" s="89"/>
      <c r="K963" s="89"/>
      <c r="L963" s="89"/>
      <c r="M963" s="89"/>
      <c r="N963" s="89"/>
      <c r="O963" s="94"/>
      <c r="P963" s="89"/>
      <c r="Q963" s="89"/>
      <c r="R963" s="89"/>
      <c r="S963" s="89"/>
      <c r="T963" s="89"/>
      <c r="U963" s="89"/>
      <c r="V963" s="94"/>
      <c r="W963" s="89"/>
      <c r="X963" s="89"/>
      <c r="Y963" s="89"/>
      <c r="Z963" s="89"/>
      <c r="AA963" s="89"/>
      <c r="AB963" s="89"/>
      <c r="AC963" s="89"/>
      <c r="AD963" s="89"/>
    </row>
    <row r="964" spans="1:30" s="966" customFormat="1">
      <c r="A964" s="90"/>
      <c r="B964" s="89"/>
      <c r="C964" s="89"/>
      <c r="D964" s="89"/>
      <c r="E964" s="89"/>
      <c r="F964" s="89"/>
      <c r="G964" s="89"/>
      <c r="H964" s="94"/>
      <c r="I964" s="89"/>
      <c r="J964" s="89"/>
      <c r="K964" s="89"/>
      <c r="L964" s="89"/>
      <c r="M964" s="89"/>
      <c r="N964" s="89"/>
      <c r="O964" s="94"/>
      <c r="P964" s="89"/>
      <c r="Q964" s="89"/>
      <c r="R964" s="89"/>
      <c r="S964" s="89"/>
      <c r="T964" s="89"/>
      <c r="U964" s="89"/>
      <c r="V964" s="94"/>
      <c r="W964" s="89"/>
      <c r="X964" s="89"/>
      <c r="Y964" s="89"/>
      <c r="Z964" s="89"/>
      <c r="AA964" s="89"/>
      <c r="AB964" s="89"/>
      <c r="AC964" s="89"/>
      <c r="AD964" s="89"/>
    </row>
    <row r="965" spans="1:30" s="966" customFormat="1">
      <c r="A965" s="90"/>
      <c r="B965" s="89"/>
      <c r="C965" s="89"/>
      <c r="D965" s="89"/>
      <c r="E965" s="89"/>
      <c r="F965" s="89"/>
      <c r="G965" s="89"/>
      <c r="H965" s="94"/>
      <c r="I965" s="89"/>
      <c r="J965" s="89"/>
      <c r="K965" s="89"/>
      <c r="L965" s="89"/>
      <c r="M965" s="89"/>
      <c r="N965" s="89"/>
      <c r="O965" s="94"/>
      <c r="P965" s="89"/>
      <c r="Q965" s="89"/>
      <c r="R965" s="89"/>
      <c r="S965" s="89"/>
      <c r="T965" s="89"/>
      <c r="U965" s="89"/>
      <c r="V965" s="94"/>
      <c r="W965" s="89"/>
      <c r="X965" s="89"/>
      <c r="Y965" s="89"/>
      <c r="Z965" s="89"/>
      <c r="AA965" s="89"/>
      <c r="AB965" s="89"/>
      <c r="AC965" s="89"/>
      <c r="AD965" s="89"/>
    </row>
    <row r="966" spans="1:30" s="966" customFormat="1">
      <c r="A966" s="90"/>
      <c r="B966" s="89"/>
      <c r="C966" s="89"/>
      <c r="D966" s="89"/>
      <c r="E966" s="89"/>
      <c r="F966" s="89"/>
      <c r="G966" s="89"/>
      <c r="H966" s="94"/>
      <c r="I966" s="89"/>
      <c r="J966" s="89"/>
      <c r="K966" s="89"/>
      <c r="L966" s="89"/>
      <c r="M966" s="89"/>
      <c r="N966" s="89"/>
      <c r="O966" s="94"/>
      <c r="P966" s="89"/>
      <c r="Q966" s="89"/>
      <c r="R966" s="89"/>
      <c r="S966" s="89"/>
      <c r="T966" s="89"/>
      <c r="U966" s="89"/>
      <c r="V966" s="94"/>
      <c r="W966" s="89"/>
      <c r="X966" s="89"/>
      <c r="Y966" s="89"/>
      <c r="Z966" s="89"/>
      <c r="AA966" s="89"/>
      <c r="AB966" s="89"/>
      <c r="AC966" s="89"/>
      <c r="AD966" s="89"/>
    </row>
    <row r="967" spans="1:30" s="966" customFormat="1">
      <c r="A967" s="90"/>
      <c r="B967" s="89"/>
      <c r="C967" s="89"/>
      <c r="D967" s="89"/>
      <c r="E967" s="89"/>
      <c r="F967" s="89"/>
      <c r="G967" s="89"/>
      <c r="H967" s="94"/>
      <c r="I967" s="89"/>
      <c r="J967" s="89"/>
      <c r="K967" s="89"/>
      <c r="L967" s="89"/>
      <c r="M967" s="89"/>
      <c r="N967" s="89"/>
      <c r="O967" s="94"/>
      <c r="P967" s="89"/>
      <c r="Q967" s="89"/>
      <c r="R967" s="89"/>
      <c r="S967" s="89"/>
      <c r="T967" s="89"/>
      <c r="U967" s="89"/>
      <c r="V967" s="94"/>
      <c r="W967" s="89"/>
      <c r="X967" s="89"/>
      <c r="Y967" s="89"/>
      <c r="Z967" s="89"/>
      <c r="AA967" s="89"/>
      <c r="AB967" s="89"/>
      <c r="AC967" s="89"/>
      <c r="AD967" s="89"/>
    </row>
    <row r="968" spans="1:30" s="966" customFormat="1">
      <c r="A968" s="90"/>
      <c r="B968" s="89"/>
      <c r="C968" s="89"/>
      <c r="D968" s="89"/>
      <c r="E968" s="89"/>
      <c r="F968" s="89"/>
      <c r="G968" s="89"/>
      <c r="H968" s="94"/>
      <c r="I968" s="89"/>
      <c r="J968" s="89"/>
      <c r="K968" s="89"/>
      <c r="L968" s="89"/>
      <c r="M968" s="89"/>
      <c r="N968" s="89"/>
      <c r="O968" s="94"/>
      <c r="P968" s="89"/>
      <c r="Q968" s="89"/>
      <c r="R968" s="89"/>
      <c r="S968" s="89"/>
      <c r="T968" s="89"/>
      <c r="U968" s="89"/>
      <c r="V968" s="94"/>
      <c r="W968" s="89"/>
      <c r="X968" s="89"/>
      <c r="Y968" s="89"/>
      <c r="Z968" s="89"/>
      <c r="AA968" s="89"/>
      <c r="AB968" s="89"/>
      <c r="AC968" s="89"/>
      <c r="AD968" s="89"/>
    </row>
    <row r="969" spans="1:30" s="966" customFormat="1">
      <c r="A969" s="90"/>
      <c r="B969" s="89"/>
      <c r="C969" s="89"/>
      <c r="D969" s="89"/>
      <c r="E969" s="89"/>
      <c r="F969" s="89"/>
      <c r="G969" s="89"/>
      <c r="H969" s="94"/>
      <c r="I969" s="89"/>
      <c r="J969" s="89"/>
      <c r="K969" s="89"/>
      <c r="L969" s="89"/>
      <c r="M969" s="89"/>
      <c r="N969" s="89"/>
      <c r="O969" s="94"/>
      <c r="P969" s="89"/>
      <c r="Q969" s="89"/>
      <c r="R969" s="89"/>
      <c r="S969" s="89"/>
      <c r="T969" s="89"/>
      <c r="U969" s="89"/>
      <c r="V969" s="94"/>
      <c r="W969" s="89"/>
      <c r="X969" s="89"/>
      <c r="Y969" s="89"/>
      <c r="Z969" s="89"/>
      <c r="AA969" s="89"/>
      <c r="AB969" s="89"/>
      <c r="AC969" s="89"/>
      <c r="AD969" s="89"/>
    </row>
    <row r="970" spans="1:30" s="966" customFormat="1">
      <c r="A970" s="90"/>
      <c r="B970" s="89"/>
      <c r="C970" s="89"/>
      <c r="D970" s="89"/>
      <c r="E970" s="89"/>
      <c r="F970" s="89"/>
      <c r="G970" s="89"/>
      <c r="H970" s="94"/>
      <c r="I970" s="89"/>
      <c r="J970" s="89"/>
      <c r="K970" s="89"/>
      <c r="L970" s="89"/>
      <c r="M970" s="89"/>
      <c r="N970" s="89"/>
      <c r="O970" s="94"/>
      <c r="P970" s="89"/>
      <c r="Q970" s="89"/>
      <c r="R970" s="89"/>
      <c r="S970" s="89"/>
      <c r="T970" s="89"/>
      <c r="U970" s="89"/>
      <c r="V970" s="94"/>
      <c r="W970" s="89"/>
      <c r="X970" s="89"/>
      <c r="Y970" s="89"/>
      <c r="Z970" s="89"/>
      <c r="AA970" s="89"/>
      <c r="AB970" s="89"/>
      <c r="AC970" s="89"/>
      <c r="AD970" s="89"/>
    </row>
    <row r="971" spans="1:30" s="966" customFormat="1">
      <c r="A971" s="90"/>
      <c r="B971" s="89"/>
      <c r="C971" s="89"/>
      <c r="D971" s="89"/>
      <c r="E971" s="89"/>
      <c r="F971" s="89"/>
      <c r="G971" s="89"/>
      <c r="H971" s="94"/>
      <c r="I971" s="89"/>
      <c r="J971" s="89"/>
      <c r="K971" s="89"/>
      <c r="L971" s="89"/>
      <c r="M971" s="89"/>
      <c r="N971" s="89"/>
      <c r="O971" s="94"/>
      <c r="P971" s="89"/>
      <c r="Q971" s="89"/>
      <c r="R971" s="89"/>
      <c r="S971" s="89"/>
      <c r="T971" s="89"/>
      <c r="U971" s="89"/>
      <c r="V971" s="94"/>
      <c r="W971" s="89"/>
      <c r="X971" s="89"/>
      <c r="Y971" s="89"/>
      <c r="Z971" s="89"/>
      <c r="AA971" s="89"/>
      <c r="AB971" s="89"/>
      <c r="AC971" s="89"/>
      <c r="AD971" s="89"/>
    </row>
    <row r="972" spans="1:30" s="966" customFormat="1">
      <c r="A972" s="90"/>
      <c r="B972" s="89"/>
      <c r="C972" s="89"/>
      <c r="D972" s="89"/>
      <c r="E972" s="89"/>
      <c r="F972" s="89"/>
      <c r="G972" s="89"/>
      <c r="H972" s="94"/>
      <c r="I972" s="89"/>
      <c r="J972" s="89"/>
      <c r="K972" s="89"/>
      <c r="L972" s="89"/>
      <c r="M972" s="89"/>
      <c r="N972" s="89"/>
      <c r="O972" s="94"/>
      <c r="P972" s="89"/>
      <c r="Q972" s="89"/>
      <c r="R972" s="89"/>
      <c r="S972" s="89"/>
      <c r="T972" s="89"/>
      <c r="U972" s="89"/>
      <c r="V972" s="94"/>
      <c r="W972" s="89"/>
      <c r="X972" s="89"/>
      <c r="Y972" s="89"/>
      <c r="Z972" s="89"/>
      <c r="AA972" s="89"/>
      <c r="AB972" s="89"/>
      <c r="AC972" s="89"/>
      <c r="AD972" s="89"/>
    </row>
    <row r="973" spans="1:30" s="966" customFormat="1">
      <c r="A973" s="90"/>
      <c r="B973" s="89"/>
      <c r="C973" s="89"/>
      <c r="D973" s="89"/>
      <c r="E973" s="89"/>
      <c r="F973" s="89"/>
      <c r="G973" s="89"/>
      <c r="H973" s="94"/>
      <c r="I973" s="89"/>
      <c r="J973" s="89"/>
      <c r="K973" s="89"/>
      <c r="L973" s="89"/>
      <c r="M973" s="89"/>
      <c r="N973" s="89"/>
      <c r="O973" s="94"/>
      <c r="P973" s="89"/>
      <c r="Q973" s="89"/>
      <c r="R973" s="89"/>
      <c r="S973" s="89"/>
      <c r="T973" s="89"/>
      <c r="U973" s="89"/>
      <c r="V973" s="94"/>
      <c r="W973" s="89"/>
      <c r="X973" s="89"/>
      <c r="Y973" s="89"/>
      <c r="Z973" s="89"/>
      <c r="AA973" s="89"/>
      <c r="AB973" s="89"/>
      <c r="AC973" s="89"/>
      <c r="AD973" s="89"/>
    </row>
    <row r="974" spans="1:30" s="966" customFormat="1">
      <c r="A974" s="90"/>
      <c r="B974" s="89"/>
      <c r="C974" s="89"/>
      <c r="D974" s="89"/>
      <c r="E974" s="89"/>
      <c r="F974" s="89"/>
      <c r="G974" s="89"/>
      <c r="H974" s="94"/>
      <c r="I974" s="89"/>
      <c r="J974" s="89"/>
      <c r="K974" s="89"/>
      <c r="L974" s="89"/>
      <c r="M974" s="89"/>
      <c r="N974" s="89"/>
      <c r="O974" s="94"/>
      <c r="P974" s="89"/>
      <c r="Q974" s="89"/>
      <c r="R974" s="89"/>
      <c r="S974" s="89"/>
      <c r="T974" s="89"/>
      <c r="U974" s="89"/>
      <c r="V974" s="94"/>
      <c r="W974" s="89"/>
      <c r="X974" s="89"/>
      <c r="Y974" s="89"/>
      <c r="Z974" s="89"/>
      <c r="AA974" s="89"/>
      <c r="AB974" s="89"/>
      <c r="AC974" s="89"/>
      <c r="AD974" s="89"/>
    </row>
    <row r="975" spans="1:30" s="966" customFormat="1">
      <c r="A975" s="90"/>
      <c r="B975" s="89"/>
      <c r="C975" s="89"/>
      <c r="D975" s="89"/>
      <c r="E975" s="89"/>
      <c r="F975" s="89"/>
      <c r="G975" s="89"/>
      <c r="H975" s="94"/>
      <c r="I975" s="89"/>
      <c r="J975" s="89"/>
      <c r="K975" s="89"/>
      <c r="L975" s="89"/>
      <c r="M975" s="89"/>
      <c r="N975" s="89"/>
      <c r="O975" s="94"/>
      <c r="P975" s="89"/>
      <c r="Q975" s="89"/>
      <c r="R975" s="89"/>
      <c r="S975" s="89"/>
      <c r="T975" s="89"/>
      <c r="U975" s="89"/>
      <c r="V975" s="94"/>
      <c r="W975" s="89"/>
      <c r="X975" s="89"/>
      <c r="Y975" s="89"/>
      <c r="Z975" s="89"/>
      <c r="AA975" s="89"/>
      <c r="AB975" s="89"/>
      <c r="AC975" s="89"/>
      <c r="AD975" s="89"/>
    </row>
    <row r="976" spans="1:30" s="966" customFormat="1">
      <c r="A976" s="90"/>
      <c r="B976" s="89"/>
      <c r="C976" s="89"/>
      <c r="D976" s="89"/>
      <c r="E976" s="89"/>
      <c r="F976" s="89"/>
      <c r="G976" s="89"/>
      <c r="H976" s="94"/>
      <c r="I976" s="89"/>
      <c r="J976" s="89"/>
      <c r="K976" s="89"/>
      <c r="L976" s="89"/>
      <c r="M976" s="89"/>
      <c r="N976" s="89"/>
      <c r="O976" s="94"/>
      <c r="P976" s="89"/>
      <c r="Q976" s="89"/>
      <c r="R976" s="89"/>
      <c r="S976" s="89"/>
      <c r="T976" s="89"/>
      <c r="U976" s="89"/>
      <c r="V976" s="94"/>
      <c r="W976" s="89"/>
      <c r="X976" s="89"/>
      <c r="Y976" s="89"/>
      <c r="Z976" s="89"/>
      <c r="AA976" s="89"/>
      <c r="AB976" s="89"/>
      <c r="AC976" s="89"/>
      <c r="AD976" s="89"/>
    </row>
    <row r="977" spans="1:30" s="966" customFormat="1">
      <c r="A977" s="90"/>
      <c r="B977" s="89"/>
      <c r="C977" s="89"/>
      <c r="D977" s="89"/>
      <c r="E977" s="89"/>
      <c r="F977" s="89"/>
      <c r="G977" s="89"/>
      <c r="H977" s="94"/>
      <c r="I977" s="89"/>
      <c r="J977" s="89"/>
      <c r="K977" s="89"/>
      <c r="L977" s="89"/>
      <c r="M977" s="89"/>
      <c r="N977" s="89"/>
      <c r="O977" s="94"/>
      <c r="P977" s="89"/>
      <c r="Q977" s="89"/>
      <c r="R977" s="89"/>
      <c r="S977" s="89"/>
      <c r="T977" s="89"/>
      <c r="U977" s="89"/>
      <c r="V977" s="94"/>
      <c r="W977" s="89"/>
      <c r="X977" s="89"/>
      <c r="Y977" s="89"/>
      <c r="Z977" s="89"/>
      <c r="AA977" s="89"/>
      <c r="AB977" s="89"/>
      <c r="AC977" s="89"/>
      <c r="AD977" s="89"/>
    </row>
    <row r="978" spans="1:30" s="966" customFormat="1">
      <c r="A978" s="90"/>
      <c r="B978" s="89"/>
      <c r="C978" s="89"/>
      <c r="D978" s="89"/>
      <c r="E978" s="89"/>
      <c r="F978" s="89"/>
      <c r="G978" s="89"/>
      <c r="H978" s="94"/>
      <c r="I978" s="89"/>
      <c r="J978" s="89"/>
      <c r="K978" s="89"/>
      <c r="L978" s="89"/>
      <c r="M978" s="89"/>
      <c r="N978" s="89"/>
      <c r="O978" s="94"/>
      <c r="P978" s="89"/>
      <c r="Q978" s="89"/>
      <c r="R978" s="89"/>
      <c r="S978" s="89"/>
      <c r="T978" s="89"/>
      <c r="U978" s="89"/>
      <c r="V978" s="94"/>
      <c r="W978" s="89"/>
      <c r="X978" s="89"/>
      <c r="Y978" s="89"/>
      <c r="Z978" s="89"/>
      <c r="AA978" s="89"/>
      <c r="AB978" s="89"/>
      <c r="AC978" s="89"/>
      <c r="AD978" s="89"/>
    </row>
    <row r="979" spans="1:30" s="966" customFormat="1">
      <c r="A979" s="90"/>
      <c r="B979" s="89"/>
      <c r="C979" s="89"/>
      <c r="D979" s="89"/>
      <c r="E979" s="89"/>
      <c r="F979" s="89"/>
      <c r="G979" s="89"/>
      <c r="H979" s="94"/>
      <c r="I979" s="89"/>
      <c r="J979" s="89"/>
      <c r="K979" s="89"/>
      <c r="L979" s="89"/>
      <c r="M979" s="89"/>
      <c r="N979" s="89"/>
      <c r="O979" s="94"/>
      <c r="P979" s="89"/>
      <c r="Q979" s="89"/>
      <c r="R979" s="89"/>
      <c r="S979" s="89"/>
      <c r="T979" s="89"/>
      <c r="U979" s="89"/>
      <c r="V979" s="94"/>
      <c r="W979" s="89"/>
      <c r="X979" s="89"/>
      <c r="Y979" s="89"/>
      <c r="Z979" s="89"/>
      <c r="AA979" s="89"/>
      <c r="AB979" s="89"/>
      <c r="AC979" s="89"/>
      <c r="AD979" s="89"/>
    </row>
    <row r="980" spans="1:30" s="966" customFormat="1">
      <c r="A980" s="90"/>
      <c r="B980" s="89"/>
      <c r="C980" s="89"/>
      <c r="D980" s="89"/>
      <c r="E980" s="89"/>
      <c r="F980" s="89"/>
      <c r="G980" s="89"/>
      <c r="H980" s="94"/>
      <c r="I980" s="89"/>
      <c r="J980" s="89"/>
      <c r="K980" s="89"/>
      <c r="L980" s="89"/>
      <c r="M980" s="89"/>
      <c r="N980" s="89"/>
      <c r="O980" s="94"/>
      <c r="P980" s="89"/>
      <c r="Q980" s="89"/>
      <c r="R980" s="89"/>
      <c r="S980" s="89"/>
      <c r="T980" s="89"/>
      <c r="U980" s="89"/>
      <c r="V980" s="94"/>
      <c r="W980" s="89"/>
      <c r="X980" s="89"/>
      <c r="Y980" s="89"/>
      <c r="Z980" s="89"/>
      <c r="AA980" s="89"/>
      <c r="AB980" s="89"/>
      <c r="AC980" s="89"/>
      <c r="AD980" s="89"/>
    </row>
    <row r="981" spans="1:30" s="966" customFormat="1">
      <c r="A981" s="90"/>
      <c r="B981" s="89"/>
      <c r="C981" s="89"/>
      <c r="D981" s="89"/>
      <c r="E981" s="89"/>
      <c r="F981" s="89"/>
      <c r="G981" s="89"/>
      <c r="H981" s="94"/>
      <c r="I981" s="89"/>
      <c r="J981" s="89"/>
      <c r="K981" s="89"/>
      <c r="L981" s="89"/>
      <c r="M981" s="89"/>
      <c r="N981" s="89"/>
      <c r="O981" s="94"/>
      <c r="P981" s="89"/>
      <c r="Q981" s="89"/>
      <c r="R981" s="89"/>
      <c r="S981" s="89"/>
      <c r="T981" s="89"/>
      <c r="U981" s="89"/>
      <c r="V981" s="94"/>
      <c r="W981" s="89"/>
      <c r="X981" s="89"/>
      <c r="Y981" s="89"/>
      <c r="Z981" s="89"/>
      <c r="AA981" s="89"/>
      <c r="AB981" s="89"/>
      <c r="AC981" s="89"/>
      <c r="AD981" s="89"/>
    </row>
    <row r="982" spans="1:30" s="966" customFormat="1">
      <c r="A982" s="90"/>
      <c r="B982" s="89"/>
      <c r="C982" s="89"/>
      <c r="D982" s="89"/>
      <c r="E982" s="89"/>
      <c r="F982" s="89"/>
      <c r="G982" s="89"/>
      <c r="H982" s="94"/>
      <c r="I982" s="89"/>
      <c r="J982" s="89"/>
      <c r="K982" s="89"/>
      <c r="L982" s="89"/>
      <c r="M982" s="89"/>
      <c r="N982" s="89"/>
      <c r="O982" s="94"/>
      <c r="P982" s="89"/>
      <c r="Q982" s="89"/>
      <c r="R982" s="89"/>
      <c r="S982" s="89"/>
      <c r="T982" s="89"/>
      <c r="U982" s="89"/>
      <c r="V982" s="94"/>
      <c r="W982" s="89"/>
      <c r="X982" s="89"/>
      <c r="Y982" s="89"/>
      <c r="Z982" s="89"/>
      <c r="AA982" s="89"/>
      <c r="AB982" s="89"/>
      <c r="AC982" s="89"/>
      <c r="AD982" s="89"/>
    </row>
    <row r="983" spans="1:30" s="966" customFormat="1">
      <c r="A983" s="90"/>
      <c r="B983" s="89"/>
      <c r="C983" s="89"/>
      <c r="D983" s="89"/>
      <c r="E983" s="89"/>
      <c r="F983" s="89"/>
      <c r="G983" s="89"/>
      <c r="H983" s="94"/>
      <c r="I983" s="89"/>
      <c r="J983" s="89"/>
      <c r="K983" s="89"/>
      <c r="L983" s="89"/>
      <c r="M983" s="89"/>
      <c r="N983" s="89"/>
      <c r="O983" s="94"/>
      <c r="P983" s="89"/>
      <c r="Q983" s="89"/>
      <c r="R983" s="89"/>
      <c r="S983" s="89"/>
      <c r="T983" s="89"/>
      <c r="U983" s="89"/>
      <c r="V983" s="94"/>
      <c r="W983" s="89"/>
      <c r="X983" s="89"/>
      <c r="Y983" s="89"/>
      <c r="Z983" s="89"/>
      <c r="AA983" s="89"/>
      <c r="AB983" s="89"/>
      <c r="AC983" s="89"/>
      <c r="AD983" s="89"/>
    </row>
    <row r="984" spans="1:30" s="966" customFormat="1">
      <c r="A984" s="90"/>
      <c r="B984" s="89"/>
      <c r="C984" s="89"/>
      <c r="D984" s="89"/>
      <c r="E984" s="89"/>
      <c r="F984" s="89"/>
      <c r="G984" s="89"/>
      <c r="H984" s="94"/>
      <c r="I984" s="89"/>
      <c r="J984" s="89"/>
      <c r="K984" s="89"/>
      <c r="L984" s="89"/>
      <c r="M984" s="89"/>
      <c r="N984" s="89"/>
      <c r="O984" s="94"/>
      <c r="P984" s="89"/>
      <c r="Q984" s="89"/>
      <c r="R984" s="89"/>
      <c r="S984" s="89"/>
      <c r="T984" s="89"/>
      <c r="U984" s="89"/>
      <c r="V984" s="94"/>
      <c r="W984" s="89"/>
      <c r="X984" s="89"/>
      <c r="Y984" s="89"/>
      <c r="Z984" s="89"/>
      <c r="AA984" s="89"/>
      <c r="AB984" s="89"/>
      <c r="AC984" s="89"/>
      <c r="AD984" s="89"/>
    </row>
    <row r="985" spans="1:30" s="966" customFormat="1">
      <c r="A985" s="90"/>
      <c r="B985" s="89"/>
      <c r="C985" s="89"/>
      <c r="D985" s="89"/>
      <c r="E985" s="89"/>
      <c r="F985" s="89"/>
      <c r="G985" s="89"/>
      <c r="H985" s="94"/>
      <c r="I985" s="89"/>
      <c r="J985" s="89"/>
      <c r="K985" s="89"/>
      <c r="L985" s="89"/>
      <c r="M985" s="89"/>
      <c r="N985" s="89"/>
      <c r="O985" s="94"/>
      <c r="P985" s="89"/>
      <c r="Q985" s="89"/>
      <c r="R985" s="89"/>
      <c r="S985" s="89"/>
      <c r="T985" s="89"/>
      <c r="U985" s="89"/>
      <c r="V985" s="94"/>
      <c r="W985" s="89"/>
      <c r="X985" s="89"/>
      <c r="Y985" s="89"/>
      <c r="Z985" s="89"/>
      <c r="AA985" s="89"/>
      <c r="AB985" s="89"/>
      <c r="AC985" s="89"/>
      <c r="AD985" s="89"/>
    </row>
    <row r="986" spans="1:30" s="966" customFormat="1">
      <c r="A986" s="90"/>
      <c r="B986" s="89"/>
      <c r="C986" s="89"/>
      <c r="D986" s="89"/>
      <c r="E986" s="89"/>
      <c r="F986" s="89"/>
      <c r="G986" s="89"/>
      <c r="H986" s="94"/>
      <c r="I986" s="89"/>
      <c r="J986" s="89"/>
      <c r="K986" s="89"/>
      <c r="L986" s="89"/>
      <c r="M986" s="89"/>
      <c r="N986" s="89"/>
      <c r="O986" s="94"/>
      <c r="P986" s="89"/>
      <c r="Q986" s="89"/>
      <c r="R986" s="89"/>
      <c r="S986" s="89"/>
      <c r="T986" s="89"/>
      <c r="U986" s="89"/>
      <c r="V986" s="94"/>
      <c r="W986" s="89"/>
      <c r="X986" s="89"/>
      <c r="Y986" s="89"/>
      <c r="Z986" s="89"/>
      <c r="AA986" s="89"/>
      <c r="AB986" s="89"/>
      <c r="AC986" s="89"/>
      <c r="AD986" s="89"/>
    </row>
    <row r="987" spans="1:30" s="966" customFormat="1">
      <c r="A987" s="90"/>
      <c r="B987" s="89"/>
      <c r="C987" s="89"/>
      <c r="D987" s="89"/>
      <c r="E987" s="89"/>
      <c r="F987" s="89"/>
      <c r="G987" s="89"/>
      <c r="H987" s="94"/>
      <c r="I987" s="89"/>
      <c r="J987" s="89"/>
      <c r="K987" s="89"/>
      <c r="L987" s="89"/>
      <c r="M987" s="89"/>
      <c r="N987" s="89"/>
      <c r="O987" s="94"/>
      <c r="P987" s="89"/>
      <c r="Q987" s="89"/>
      <c r="R987" s="89"/>
      <c r="S987" s="89"/>
      <c r="T987" s="89"/>
      <c r="U987" s="89"/>
      <c r="V987" s="94"/>
      <c r="W987" s="89"/>
      <c r="X987" s="89"/>
      <c r="Y987" s="89"/>
      <c r="Z987" s="89"/>
      <c r="AA987" s="89"/>
      <c r="AB987" s="89"/>
      <c r="AC987" s="89"/>
      <c r="AD987" s="89"/>
    </row>
    <row r="988" spans="1:30" s="966" customFormat="1">
      <c r="A988" s="90"/>
      <c r="B988" s="89"/>
      <c r="C988" s="89"/>
      <c r="D988" s="89"/>
      <c r="E988" s="89"/>
      <c r="F988" s="89"/>
      <c r="G988" s="89"/>
      <c r="H988" s="94"/>
      <c r="I988" s="89"/>
      <c r="J988" s="89"/>
      <c r="K988" s="89"/>
      <c r="L988" s="89"/>
      <c r="M988" s="89"/>
      <c r="N988" s="89"/>
      <c r="O988" s="94"/>
      <c r="P988" s="89"/>
      <c r="Q988" s="89"/>
      <c r="R988" s="89"/>
      <c r="S988" s="89"/>
      <c r="T988" s="89"/>
      <c r="U988" s="89"/>
      <c r="V988" s="94"/>
      <c r="W988" s="89"/>
      <c r="X988" s="89"/>
      <c r="Y988" s="89"/>
      <c r="Z988" s="89"/>
      <c r="AA988" s="89"/>
      <c r="AB988" s="89"/>
      <c r="AC988" s="89"/>
      <c r="AD988" s="89"/>
    </row>
    <row r="989" spans="1:30" s="966" customFormat="1">
      <c r="A989" s="90"/>
      <c r="B989" s="89"/>
      <c r="C989" s="89"/>
      <c r="D989" s="89"/>
      <c r="E989" s="89"/>
      <c r="F989" s="89"/>
      <c r="G989" s="89"/>
      <c r="H989" s="94"/>
      <c r="I989" s="89"/>
      <c r="J989" s="89"/>
      <c r="K989" s="89"/>
      <c r="L989" s="89"/>
      <c r="M989" s="89"/>
      <c r="N989" s="89"/>
      <c r="O989" s="94"/>
      <c r="P989" s="89"/>
      <c r="Q989" s="89"/>
      <c r="R989" s="89"/>
      <c r="S989" s="89"/>
      <c r="T989" s="89"/>
      <c r="U989" s="89"/>
      <c r="V989" s="94"/>
      <c r="W989" s="89"/>
      <c r="X989" s="89"/>
      <c r="Y989" s="89"/>
      <c r="Z989" s="89"/>
      <c r="AA989" s="89"/>
      <c r="AB989" s="89"/>
      <c r="AC989" s="89"/>
      <c r="AD989" s="89"/>
    </row>
    <row r="990" spans="1:30" s="966" customFormat="1">
      <c r="A990" s="90"/>
      <c r="B990" s="89"/>
      <c r="C990" s="89"/>
      <c r="D990" s="89"/>
      <c r="E990" s="89"/>
      <c r="F990" s="89"/>
      <c r="G990" s="89"/>
      <c r="H990" s="94"/>
      <c r="I990" s="89"/>
      <c r="J990" s="89"/>
      <c r="K990" s="89"/>
      <c r="L990" s="89"/>
      <c r="M990" s="89"/>
      <c r="N990" s="89"/>
      <c r="O990" s="94"/>
      <c r="P990" s="89"/>
      <c r="Q990" s="89"/>
      <c r="R990" s="89"/>
      <c r="S990" s="89"/>
      <c r="T990" s="89"/>
      <c r="U990" s="89"/>
      <c r="V990" s="94"/>
      <c r="W990" s="89"/>
      <c r="X990" s="89"/>
      <c r="Y990" s="89"/>
      <c r="Z990" s="89"/>
      <c r="AA990" s="89"/>
      <c r="AB990" s="89"/>
      <c r="AC990" s="89"/>
      <c r="AD990" s="89"/>
    </row>
    <row r="991" spans="1:30" s="966" customFormat="1">
      <c r="A991" s="90"/>
      <c r="B991" s="89"/>
      <c r="C991" s="89"/>
      <c r="D991" s="89"/>
      <c r="E991" s="89"/>
      <c r="F991" s="89"/>
      <c r="G991" s="89"/>
      <c r="H991" s="94"/>
      <c r="I991" s="89"/>
      <c r="J991" s="89"/>
      <c r="K991" s="89"/>
      <c r="L991" s="89"/>
      <c r="M991" s="89"/>
      <c r="N991" s="89"/>
      <c r="O991" s="94"/>
      <c r="P991" s="89"/>
      <c r="Q991" s="89"/>
      <c r="R991" s="89"/>
      <c r="S991" s="89"/>
      <c r="T991" s="89"/>
      <c r="U991" s="89"/>
      <c r="V991" s="94"/>
      <c r="W991" s="89"/>
      <c r="X991" s="89"/>
      <c r="Y991" s="89"/>
      <c r="Z991" s="89"/>
      <c r="AA991" s="89"/>
      <c r="AB991" s="89"/>
      <c r="AC991" s="89"/>
      <c r="AD991" s="89"/>
    </row>
    <row r="992" spans="1:30" s="966" customFormat="1">
      <c r="A992" s="90"/>
      <c r="B992" s="89"/>
      <c r="C992" s="89"/>
      <c r="D992" s="89"/>
      <c r="E992" s="89"/>
      <c r="F992" s="89"/>
      <c r="G992" s="89"/>
      <c r="H992" s="94"/>
      <c r="I992" s="89"/>
      <c r="J992" s="89"/>
      <c r="K992" s="89"/>
      <c r="L992" s="89"/>
      <c r="M992" s="89"/>
      <c r="N992" s="89"/>
      <c r="O992" s="94"/>
      <c r="P992" s="89"/>
      <c r="Q992" s="89"/>
      <c r="R992" s="89"/>
      <c r="S992" s="89"/>
      <c r="T992" s="89"/>
      <c r="U992" s="89"/>
      <c r="V992" s="94"/>
      <c r="W992" s="89"/>
      <c r="X992" s="89"/>
      <c r="Y992" s="89"/>
      <c r="Z992" s="89"/>
      <c r="AA992" s="89"/>
      <c r="AB992" s="89"/>
      <c r="AC992" s="89"/>
      <c r="AD992" s="89"/>
    </row>
    <row r="993" spans="1:30" s="966" customFormat="1">
      <c r="A993" s="90"/>
      <c r="B993" s="89"/>
      <c r="C993" s="89"/>
      <c r="D993" s="89"/>
      <c r="E993" s="89"/>
      <c r="F993" s="89"/>
      <c r="G993" s="89"/>
      <c r="H993" s="94"/>
      <c r="I993" s="89"/>
      <c r="J993" s="89"/>
      <c r="K993" s="89"/>
      <c r="L993" s="89"/>
      <c r="M993" s="89"/>
      <c r="N993" s="89"/>
      <c r="O993" s="94"/>
      <c r="P993" s="89"/>
      <c r="Q993" s="89"/>
      <c r="R993" s="89"/>
      <c r="S993" s="89"/>
      <c r="T993" s="89"/>
      <c r="U993" s="89"/>
      <c r="V993" s="94"/>
      <c r="W993" s="89"/>
      <c r="X993" s="89"/>
      <c r="Y993" s="89"/>
      <c r="Z993" s="89"/>
      <c r="AA993" s="89"/>
      <c r="AB993" s="89"/>
      <c r="AC993" s="89"/>
      <c r="AD993" s="89"/>
    </row>
    <row r="994" spans="1:30" s="966" customFormat="1">
      <c r="A994" s="90"/>
      <c r="B994" s="89"/>
      <c r="C994" s="89"/>
      <c r="D994" s="89"/>
      <c r="E994" s="89"/>
      <c r="F994" s="89"/>
      <c r="G994" s="89"/>
      <c r="H994" s="94"/>
      <c r="I994" s="89"/>
      <c r="J994" s="89"/>
      <c r="K994" s="89"/>
      <c r="L994" s="89"/>
      <c r="M994" s="89"/>
      <c r="N994" s="89"/>
      <c r="O994" s="94"/>
      <c r="P994" s="89"/>
      <c r="Q994" s="89"/>
      <c r="R994" s="89"/>
      <c r="S994" s="89"/>
      <c r="T994" s="89"/>
      <c r="U994" s="89"/>
      <c r="V994" s="94"/>
      <c r="W994" s="89"/>
      <c r="X994" s="89"/>
      <c r="Y994" s="89"/>
      <c r="Z994" s="89"/>
      <c r="AA994" s="89"/>
      <c r="AB994" s="89"/>
      <c r="AC994" s="89"/>
      <c r="AD994" s="89"/>
    </row>
    <row r="995" spans="1:30" s="966" customFormat="1">
      <c r="A995" s="90"/>
      <c r="B995" s="89"/>
      <c r="C995" s="89"/>
      <c r="D995" s="89"/>
      <c r="E995" s="89"/>
      <c r="F995" s="89"/>
      <c r="G995" s="89"/>
      <c r="H995" s="94"/>
      <c r="I995" s="89"/>
      <c r="J995" s="89"/>
      <c r="K995" s="89"/>
      <c r="L995" s="89"/>
      <c r="M995" s="89"/>
      <c r="N995" s="89"/>
      <c r="O995" s="94"/>
      <c r="P995" s="89"/>
      <c r="Q995" s="89"/>
      <c r="R995" s="89"/>
      <c r="S995" s="89"/>
      <c r="T995" s="89"/>
      <c r="U995" s="89"/>
      <c r="V995" s="94"/>
      <c r="W995" s="89"/>
      <c r="X995" s="89"/>
      <c r="Y995" s="89"/>
      <c r="Z995" s="89"/>
      <c r="AA995" s="89"/>
      <c r="AB995" s="89"/>
      <c r="AC995" s="89"/>
      <c r="AD995" s="89"/>
    </row>
    <row r="996" spans="1:30" s="966" customFormat="1">
      <c r="A996" s="90"/>
      <c r="B996" s="89"/>
      <c r="C996" s="89"/>
      <c r="D996" s="89"/>
      <c r="E996" s="89"/>
      <c r="F996" s="89"/>
      <c r="G996" s="89"/>
      <c r="H996" s="94"/>
      <c r="I996" s="89"/>
      <c r="J996" s="89"/>
      <c r="K996" s="89"/>
      <c r="L996" s="89"/>
      <c r="M996" s="89"/>
      <c r="N996" s="89"/>
      <c r="O996" s="94"/>
      <c r="P996" s="89"/>
      <c r="Q996" s="89"/>
      <c r="R996" s="89"/>
      <c r="S996" s="89"/>
      <c r="T996" s="89"/>
      <c r="U996" s="89"/>
      <c r="V996" s="94"/>
      <c r="W996" s="89"/>
      <c r="X996" s="89"/>
      <c r="Y996" s="89"/>
      <c r="Z996" s="89"/>
      <c r="AA996" s="89"/>
      <c r="AB996" s="89"/>
      <c r="AC996" s="89"/>
      <c r="AD996" s="89"/>
    </row>
    <row r="997" spans="1:30" s="966" customFormat="1">
      <c r="A997" s="90"/>
      <c r="B997" s="89"/>
      <c r="C997" s="89"/>
      <c r="D997" s="89"/>
      <c r="E997" s="89"/>
      <c r="F997" s="89"/>
      <c r="G997" s="89"/>
      <c r="H997" s="94"/>
      <c r="I997" s="89"/>
      <c r="J997" s="89"/>
      <c r="K997" s="89"/>
      <c r="L997" s="89"/>
      <c r="M997" s="89"/>
      <c r="N997" s="89"/>
      <c r="O997" s="94"/>
      <c r="P997" s="89"/>
      <c r="Q997" s="89"/>
      <c r="R997" s="89"/>
      <c r="S997" s="89"/>
      <c r="T997" s="89"/>
      <c r="U997" s="89"/>
      <c r="V997" s="94"/>
      <c r="W997" s="89"/>
      <c r="X997" s="89"/>
      <c r="Y997" s="89"/>
      <c r="Z997" s="89"/>
      <c r="AA997" s="89"/>
      <c r="AB997" s="89"/>
      <c r="AC997" s="89"/>
      <c r="AD997" s="89"/>
    </row>
    <row r="998" spans="1:30" s="966" customFormat="1">
      <c r="A998" s="90"/>
      <c r="B998" s="89"/>
      <c r="C998" s="89"/>
      <c r="D998" s="89"/>
      <c r="E998" s="89"/>
      <c r="F998" s="89"/>
      <c r="G998" s="89"/>
      <c r="H998" s="94"/>
      <c r="I998" s="89"/>
      <c r="J998" s="89"/>
      <c r="K998" s="89"/>
      <c r="L998" s="89"/>
      <c r="M998" s="89"/>
      <c r="N998" s="89"/>
      <c r="O998" s="94"/>
      <c r="P998" s="89"/>
      <c r="Q998" s="89"/>
      <c r="R998" s="89"/>
      <c r="S998" s="89"/>
      <c r="T998" s="89"/>
      <c r="U998" s="89"/>
      <c r="V998" s="94"/>
      <c r="W998" s="89"/>
      <c r="X998" s="89"/>
      <c r="Y998" s="89"/>
      <c r="Z998" s="89"/>
      <c r="AA998" s="89"/>
      <c r="AB998" s="89"/>
      <c r="AC998" s="89"/>
      <c r="AD998" s="89"/>
    </row>
    <row r="999" spans="1:30" s="966" customFormat="1">
      <c r="A999" s="90"/>
      <c r="B999" s="89"/>
      <c r="C999" s="89"/>
      <c r="D999" s="89"/>
      <c r="E999" s="89"/>
      <c r="F999" s="89"/>
      <c r="G999" s="89"/>
      <c r="H999" s="94"/>
      <c r="I999" s="89"/>
      <c r="J999" s="89"/>
      <c r="K999" s="89"/>
      <c r="L999" s="89"/>
      <c r="M999" s="89"/>
      <c r="N999" s="89"/>
      <c r="O999" s="94"/>
      <c r="P999" s="89"/>
      <c r="Q999" s="89"/>
      <c r="R999" s="89"/>
      <c r="S999" s="89"/>
      <c r="T999" s="89"/>
      <c r="U999" s="89"/>
      <c r="V999" s="94"/>
      <c r="W999" s="89"/>
      <c r="X999" s="89"/>
      <c r="Y999" s="89"/>
      <c r="Z999" s="89"/>
      <c r="AA999" s="89"/>
      <c r="AB999" s="89"/>
      <c r="AC999" s="89"/>
      <c r="AD999" s="89"/>
    </row>
    <row r="1000" spans="1:30" s="966" customFormat="1">
      <c r="A1000" s="90"/>
      <c r="B1000" s="89"/>
      <c r="C1000" s="89"/>
      <c r="D1000" s="89"/>
      <c r="E1000" s="89"/>
      <c r="F1000" s="89"/>
      <c r="G1000" s="89"/>
      <c r="H1000" s="94"/>
      <c r="I1000" s="89"/>
      <c r="J1000" s="89"/>
      <c r="K1000" s="89"/>
      <c r="L1000" s="89"/>
      <c r="M1000" s="89"/>
      <c r="N1000" s="89"/>
      <c r="O1000" s="94"/>
      <c r="P1000" s="89"/>
      <c r="Q1000" s="89"/>
      <c r="R1000" s="89"/>
      <c r="S1000" s="89"/>
      <c r="T1000" s="89"/>
      <c r="U1000" s="89"/>
      <c r="V1000" s="94"/>
      <c r="W1000" s="89"/>
      <c r="X1000" s="89"/>
      <c r="Y1000" s="89"/>
      <c r="Z1000" s="89"/>
      <c r="AA1000" s="89"/>
      <c r="AB1000" s="89"/>
      <c r="AC1000" s="89"/>
      <c r="AD1000" s="89"/>
    </row>
    <row r="1001" spans="1:30" s="966" customFormat="1">
      <c r="A1001" s="90"/>
      <c r="B1001" s="89"/>
      <c r="C1001" s="89"/>
      <c r="D1001" s="89"/>
      <c r="E1001" s="89"/>
      <c r="F1001" s="89"/>
      <c r="G1001" s="89"/>
      <c r="H1001" s="94"/>
      <c r="I1001" s="89"/>
      <c r="J1001" s="89"/>
      <c r="K1001" s="89"/>
      <c r="L1001" s="89"/>
      <c r="M1001" s="89"/>
      <c r="N1001" s="89"/>
      <c r="O1001" s="94"/>
      <c r="P1001" s="89"/>
      <c r="Q1001" s="89"/>
      <c r="R1001" s="89"/>
      <c r="S1001" s="89"/>
      <c r="T1001" s="89"/>
      <c r="U1001" s="89"/>
      <c r="V1001" s="94"/>
      <c r="W1001" s="89"/>
      <c r="X1001" s="89"/>
      <c r="Y1001" s="89"/>
      <c r="Z1001" s="89"/>
      <c r="AA1001" s="89"/>
      <c r="AB1001" s="89"/>
      <c r="AC1001" s="89"/>
      <c r="AD1001" s="89"/>
    </row>
    <row r="1002" spans="1:30" s="966" customFormat="1">
      <c r="A1002" s="90"/>
      <c r="B1002" s="89"/>
      <c r="C1002" s="89"/>
      <c r="D1002" s="89"/>
      <c r="E1002" s="89"/>
      <c r="F1002" s="89"/>
      <c r="G1002" s="89"/>
      <c r="H1002" s="94"/>
      <c r="I1002" s="89"/>
      <c r="J1002" s="89"/>
      <c r="K1002" s="89"/>
      <c r="L1002" s="89"/>
      <c r="M1002" s="89"/>
      <c r="N1002" s="89"/>
      <c r="O1002" s="94"/>
      <c r="P1002" s="89"/>
      <c r="Q1002" s="89"/>
      <c r="R1002" s="89"/>
      <c r="S1002" s="89"/>
      <c r="T1002" s="89"/>
      <c r="U1002" s="89"/>
      <c r="V1002" s="94"/>
      <c r="W1002" s="89"/>
      <c r="X1002" s="89"/>
      <c r="Y1002" s="89"/>
      <c r="Z1002" s="89"/>
      <c r="AA1002" s="89"/>
      <c r="AB1002" s="89"/>
      <c r="AC1002" s="89"/>
      <c r="AD1002" s="89"/>
    </row>
    <row r="1003" spans="1:30" s="966" customFormat="1">
      <c r="A1003" s="90"/>
      <c r="B1003" s="89"/>
      <c r="C1003" s="89"/>
      <c r="D1003" s="89"/>
      <c r="E1003" s="89"/>
      <c r="F1003" s="89"/>
      <c r="G1003" s="89"/>
      <c r="H1003" s="94"/>
      <c r="I1003" s="89"/>
      <c r="J1003" s="89"/>
      <c r="K1003" s="89"/>
      <c r="L1003" s="89"/>
      <c r="M1003" s="89"/>
      <c r="N1003" s="89"/>
      <c r="O1003" s="94"/>
      <c r="P1003" s="89"/>
      <c r="Q1003" s="89"/>
      <c r="R1003" s="89"/>
      <c r="S1003" s="89"/>
      <c r="T1003" s="89"/>
      <c r="U1003" s="89"/>
      <c r="V1003" s="94"/>
      <c r="W1003" s="89"/>
      <c r="X1003" s="89"/>
      <c r="Y1003" s="89"/>
      <c r="Z1003" s="89"/>
      <c r="AA1003" s="89"/>
      <c r="AB1003" s="89"/>
      <c r="AC1003" s="89"/>
      <c r="AD1003" s="89"/>
    </row>
    <row r="1004" spans="1:30" s="966" customFormat="1">
      <c r="A1004" s="90"/>
      <c r="B1004" s="89"/>
      <c r="C1004" s="89"/>
      <c r="D1004" s="89"/>
      <c r="E1004" s="89"/>
      <c r="F1004" s="89"/>
      <c r="G1004" s="89"/>
      <c r="H1004" s="94"/>
      <c r="I1004" s="89"/>
      <c r="J1004" s="89"/>
      <c r="K1004" s="89"/>
      <c r="L1004" s="89"/>
      <c r="M1004" s="89"/>
      <c r="N1004" s="89"/>
      <c r="O1004" s="94"/>
      <c r="P1004" s="89"/>
      <c r="Q1004" s="89"/>
      <c r="R1004" s="89"/>
      <c r="S1004" s="89"/>
      <c r="T1004" s="89"/>
      <c r="U1004" s="89"/>
      <c r="V1004" s="94"/>
      <c r="W1004" s="89"/>
      <c r="X1004" s="89"/>
      <c r="Y1004" s="89"/>
      <c r="Z1004" s="89"/>
      <c r="AA1004" s="89"/>
      <c r="AB1004" s="89"/>
      <c r="AC1004" s="89"/>
      <c r="AD1004" s="89"/>
    </row>
    <row r="1005" spans="1:30" s="966" customFormat="1">
      <c r="A1005" s="90"/>
      <c r="B1005" s="89"/>
      <c r="C1005" s="89"/>
      <c r="D1005" s="89"/>
      <c r="E1005" s="89"/>
      <c r="F1005" s="89"/>
      <c r="G1005" s="89"/>
      <c r="H1005" s="94"/>
      <c r="I1005" s="89"/>
      <c r="J1005" s="89"/>
      <c r="K1005" s="89"/>
      <c r="L1005" s="89"/>
      <c r="M1005" s="89"/>
      <c r="N1005" s="89"/>
      <c r="O1005" s="94"/>
      <c r="P1005" s="89"/>
      <c r="Q1005" s="89"/>
      <c r="R1005" s="89"/>
      <c r="S1005" s="89"/>
      <c r="T1005" s="89"/>
      <c r="U1005" s="89"/>
      <c r="V1005" s="94"/>
      <c r="W1005" s="89"/>
      <c r="X1005" s="89"/>
      <c r="Y1005" s="89"/>
      <c r="Z1005" s="89"/>
      <c r="AA1005" s="89"/>
      <c r="AB1005" s="89"/>
      <c r="AC1005" s="89"/>
      <c r="AD1005" s="89"/>
    </row>
    <row r="1006" spans="1:30" s="966" customFormat="1">
      <c r="A1006" s="90"/>
      <c r="B1006" s="89"/>
      <c r="C1006" s="89"/>
      <c r="D1006" s="89"/>
      <c r="E1006" s="89"/>
      <c r="F1006" s="89"/>
      <c r="G1006" s="89"/>
      <c r="H1006" s="94"/>
      <c r="I1006" s="89"/>
      <c r="J1006" s="89"/>
      <c r="K1006" s="89"/>
      <c r="L1006" s="89"/>
      <c r="M1006" s="89"/>
      <c r="N1006" s="89"/>
      <c r="O1006" s="94"/>
      <c r="P1006" s="89"/>
      <c r="Q1006" s="89"/>
      <c r="R1006" s="89"/>
      <c r="S1006" s="89"/>
      <c r="T1006" s="89"/>
      <c r="U1006" s="89"/>
      <c r="V1006" s="94"/>
      <c r="W1006" s="89"/>
      <c r="X1006" s="89"/>
      <c r="Y1006" s="89"/>
      <c r="Z1006" s="89"/>
      <c r="AA1006" s="89"/>
      <c r="AB1006" s="89"/>
      <c r="AC1006" s="89"/>
      <c r="AD1006" s="89"/>
    </row>
    <row r="1007" spans="1:30" s="966" customFormat="1">
      <c r="A1007" s="90"/>
      <c r="B1007" s="89"/>
      <c r="C1007" s="89"/>
      <c r="D1007" s="89"/>
      <c r="E1007" s="89"/>
      <c r="F1007" s="89"/>
      <c r="G1007" s="89"/>
      <c r="H1007" s="94"/>
      <c r="I1007" s="89"/>
      <c r="J1007" s="89"/>
      <c r="K1007" s="89"/>
      <c r="L1007" s="89"/>
      <c r="M1007" s="89"/>
      <c r="N1007" s="89"/>
      <c r="O1007" s="94"/>
      <c r="P1007" s="89"/>
      <c r="Q1007" s="89"/>
      <c r="R1007" s="89"/>
      <c r="S1007" s="89"/>
      <c r="T1007" s="89"/>
      <c r="U1007" s="89"/>
      <c r="V1007" s="94"/>
      <c r="W1007" s="89"/>
      <c r="X1007" s="89"/>
      <c r="Y1007" s="89"/>
      <c r="Z1007" s="89"/>
      <c r="AA1007" s="89"/>
      <c r="AB1007" s="89"/>
      <c r="AC1007" s="89"/>
      <c r="AD1007" s="89"/>
    </row>
    <row r="1008" spans="1:30" s="966" customFormat="1">
      <c r="A1008" s="90"/>
      <c r="B1008" s="89"/>
      <c r="C1008" s="89"/>
      <c r="D1008" s="89"/>
      <c r="E1008" s="89"/>
      <c r="F1008" s="89"/>
      <c r="G1008" s="89"/>
      <c r="H1008" s="94"/>
      <c r="I1008" s="89"/>
      <c r="J1008" s="89"/>
      <c r="K1008" s="89"/>
      <c r="L1008" s="89"/>
      <c r="M1008" s="89"/>
      <c r="N1008" s="89"/>
      <c r="O1008" s="94"/>
      <c r="P1008" s="89"/>
      <c r="Q1008" s="89"/>
      <c r="R1008" s="89"/>
      <c r="S1008" s="89"/>
      <c r="T1008" s="89"/>
      <c r="U1008" s="89"/>
      <c r="V1008" s="94"/>
      <c r="W1008" s="89"/>
      <c r="X1008" s="89"/>
      <c r="Y1008" s="89"/>
      <c r="Z1008" s="89"/>
      <c r="AA1008" s="89"/>
      <c r="AB1008" s="89"/>
      <c r="AC1008" s="89"/>
      <c r="AD1008" s="89"/>
    </row>
    <row r="1009" spans="1:30" s="966" customFormat="1">
      <c r="A1009" s="90"/>
      <c r="B1009" s="89"/>
      <c r="C1009" s="89"/>
      <c r="D1009" s="89"/>
      <c r="E1009" s="89"/>
      <c r="F1009" s="89"/>
      <c r="G1009" s="89"/>
      <c r="H1009" s="94"/>
      <c r="I1009" s="89"/>
      <c r="J1009" s="89"/>
      <c r="K1009" s="89"/>
      <c r="L1009" s="89"/>
      <c r="M1009" s="89"/>
      <c r="N1009" s="89"/>
      <c r="O1009" s="94"/>
      <c r="P1009" s="89"/>
      <c r="Q1009" s="89"/>
      <c r="R1009" s="89"/>
      <c r="S1009" s="89"/>
      <c r="T1009" s="89"/>
      <c r="U1009" s="89"/>
      <c r="V1009" s="94"/>
      <c r="W1009" s="89"/>
      <c r="X1009" s="89"/>
      <c r="Y1009" s="89"/>
      <c r="Z1009" s="89"/>
      <c r="AA1009" s="89"/>
      <c r="AB1009" s="89"/>
      <c r="AC1009" s="89"/>
      <c r="AD1009" s="89"/>
    </row>
    <row r="1010" spans="1:30" s="966" customFormat="1">
      <c r="A1010" s="90"/>
      <c r="B1010" s="89"/>
      <c r="C1010" s="89"/>
      <c r="D1010" s="89"/>
      <c r="E1010" s="89"/>
      <c r="F1010" s="89"/>
      <c r="G1010" s="89"/>
      <c r="H1010" s="94"/>
      <c r="I1010" s="89"/>
      <c r="J1010" s="89"/>
      <c r="K1010" s="89"/>
      <c r="L1010" s="89"/>
      <c r="M1010" s="89"/>
      <c r="N1010" s="89"/>
      <c r="O1010" s="94"/>
      <c r="P1010" s="89"/>
      <c r="Q1010" s="89"/>
      <c r="R1010" s="89"/>
      <c r="S1010" s="89"/>
      <c r="T1010" s="89"/>
      <c r="U1010" s="89"/>
      <c r="V1010" s="94"/>
      <c r="W1010" s="89"/>
      <c r="X1010" s="89"/>
      <c r="Y1010" s="89"/>
      <c r="Z1010" s="89"/>
      <c r="AA1010" s="89"/>
      <c r="AB1010" s="89"/>
      <c r="AC1010" s="89"/>
      <c r="AD1010" s="89"/>
    </row>
    <row r="1011" spans="1:30" s="966" customFormat="1">
      <c r="A1011" s="90"/>
      <c r="B1011" s="89"/>
      <c r="C1011" s="89"/>
      <c r="D1011" s="89"/>
      <c r="E1011" s="89"/>
      <c r="F1011" s="89"/>
      <c r="G1011" s="89"/>
      <c r="H1011" s="94"/>
      <c r="I1011" s="89"/>
      <c r="J1011" s="89"/>
      <c r="K1011" s="89"/>
      <c r="L1011" s="89"/>
      <c r="M1011" s="89"/>
      <c r="N1011" s="89"/>
      <c r="O1011" s="94"/>
      <c r="P1011" s="89"/>
      <c r="Q1011" s="89"/>
      <c r="R1011" s="89"/>
      <c r="S1011" s="89"/>
      <c r="T1011" s="89"/>
      <c r="U1011" s="89"/>
      <c r="V1011" s="94"/>
      <c r="W1011" s="89"/>
      <c r="X1011" s="89"/>
      <c r="Y1011" s="89"/>
      <c r="Z1011" s="89"/>
      <c r="AA1011" s="89"/>
      <c r="AB1011" s="89"/>
      <c r="AC1011" s="89"/>
      <c r="AD1011" s="89"/>
    </row>
    <row r="1012" spans="1:30" s="966" customFormat="1">
      <c r="A1012" s="90"/>
      <c r="B1012" s="89"/>
      <c r="C1012" s="89"/>
      <c r="D1012" s="89"/>
      <c r="E1012" s="89"/>
      <c r="F1012" s="89"/>
      <c r="G1012" s="89"/>
      <c r="H1012" s="94"/>
      <c r="I1012" s="89"/>
      <c r="J1012" s="89"/>
      <c r="K1012" s="89"/>
      <c r="L1012" s="89"/>
      <c r="M1012" s="89"/>
      <c r="N1012" s="89"/>
      <c r="O1012" s="94"/>
      <c r="P1012" s="89"/>
      <c r="Q1012" s="89"/>
      <c r="R1012" s="89"/>
      <c r="S1012" s="89"/>
      <c r="T1012" s="89"/>
      <c r="U1012" s="89"/>
      <c r="V1012" s="94"/>
      <c r="W1012" s="89"/>
      <c r="X1012" s="89"/>
      <c r="Y1012" s="89"/>
      <c r="Z1012" s="89"/>
      <c r="AA1012" s="89"/>
      <c r="AB1012" s="89"/>
      <c r="AC1012" s="89"/>
      <c r="AD1012" s="89"/>
    </row>
    <row r="1013" spans="1:30" s="966" customFormat="1">
      <c r="A1013" s="90"/>
      <c r="B1013" s="89"/>
      <c r="C1013" s="89"/>
      <c r="D1013" s="89"/>
      <c r="E1013" s="89"/>
      <c r="F1013" s="89"/>
      <c r="G1013" s="89"/>
      <c r="H1013" s="94"/>
      <c r="I1013" s="89"/>
      <c r="J1013" s="89"/>
      <c r="K1013" s="89"/>
      <c r="L1013" s="89"/>
      <c r="M1013" s="89"/>
      <c r="N1013" s="89"/>
      <c r="O1013" s="94"/>
      <c r="P1013" s="89"/>
      <c r="Q1013" s="89"/>
      <c r="R1013" s="89"/>
      <c r="S1013" s="89"/>
      <c r="T1013" s="89"/>
      <c r="U1013" s="89"/>
      <c r="V1013" s="94"/>
      <c r="W1013" s="89"/>
      <c r="X1013" s="89"/>
      <c r="Y1013" s="89"/>
      <c r="Z1013" s="89"/>
      <c r="AA1013" s="89"/>
      <c r="AB1013" s="89"/>
      <c r="AC1013" s="89"/>
      <c r="AD1013" s="89"/>
    </row>
    <row r="1014" spans="1:30" s="966" customFormat="1">
      <c r="A1014" s="90"/>
      <c r="B1014" s="89"/>
      <c r="C1014" s="89"/>
      <c r="D1014" s="89"/>
      <c r="E1014" s="89"/>
      <c r="F1014" s="89"/>
      <c r="G1014" s="89"/>
      <c r="H1014" s="94"/>
      <c r="I1014" s="89"/>
      <c r="J1014" s="89"/>
      <c r="K1014" s="89"/>
      <c r="L1014" s="89"/>
      <c r="M1014" s="89"/>
      <c r="N1014" s="89"/>
      <c r="O1014" s="94"/>
      <c r="P1014" s="89"/>
      <c r="Q1014" s="89"/>
      <c r="R1014" s="89"/>
      <c r="S1014" s="89"/>
      <c r="T1014" s="89"/>
      <c r="U1014" s="89"/>
      <c r="V1014" s="94"/>
      <c r="W1014" s="89"/>
      <c r="X1014" s="89"/>
      <c r="Y1014" s="89"/>
      <c r="Z1014" s="89"/>
      <c r="AA1014" s="89"/>
      <c r="AB1014" s="89"/>
      <c r="AC1014" s="89"/>
      <c r="AD1014" s="89"/>
    </row>
    <row r="1015" spans="1:30" s="966" customFormat="1">
      <c r="A1015" s="90"/>
      <c r="B1015" s="89"/>
      <c r="C1015" s="89"/>
      <c r="D1015" s="89"/>
      <c r="E1015" s="89"/>
      <c r="F1015" s="89"/>
      <c r="G1015" s="89"/>
      <c r="H1015" s="94"/>
      <c r="I1015" s="89"/>
      <c r="J1015" s="89"/>
      <c r="K1015" s="89"/>
      <c r="L1015" s="89"/>
      <c r="M1015" s="89"/>
      <c r="N1015" s="89"/>
      <c r="O1015" s="94"/>
      <c r="P1015" s="89"/>
      <c r="Q1015" s="89"/>
      <c r="R1015" s="89"/>
      <c r="S1015" s="89"/>
      <c r="T1015" s="89"/>
      <c r="U1015" s="89"/>
      <c r="V1015" s="94"/>
      <c r="W1015" s="89"/>
      <c r="X1015" s="89"/>
      <c r="Y1015" s="89"/>
      <c r="Z1015" s="89"/>
      <c r="AA1015" s="89"/>
      <c r="AB1015" s="89"/>
      <c r="AC1015" s="89"/>
      <c r="AD1015" s="89"/>
    </row>
    <row r="1016" spans="1:30" s="966" customFormat="1">
      <c r="A1016" s="90"/>
      <c r="B1016" s="89"/>
      <c r="C1016" s="89"/>
      <c r="D1016" s="89"/>
      <c r="E1016" s="89"/>
      <c r="F1016" s="89"/>
      <c r="G1016" s="89"/>
      <c r="H1016" s="94"/>
      <c r="I1016" s="89"/>
      <c r="J1016" s="89"/>
      <c r="K1016" s="89"/>
      <c r="L1016" s="89"/>
      <c r="M1016" s="89"/>
      <c r="N1016" s="89"/>
      <c r="O1016" s="94"/>
      <c r="P1016" s="89"/>
      <c r="Q1016" s="89"/>
      <c r="R1016" s="89"/>
      <c r="S1016" s="89"/>
      <c r="T1016" s="89"/>
      <c r="U1016" s="89"/>
      <c r="V1016" s="94"/>
      <c r="W1016" s="89"/>
      <c r="X1016" s="89"/>
      <c r="Y1016" s="89"/>
      <c r="Z1016" s="89"/>
      <c r="AA1016" s="89"/>
      <c r="AB1016" s="89"/>
      <c r="AC1016" s="89"/>
      <c r="AD1016" s="89"/>
    </row>
    <row r="1017" spans="1:30" s="966" customFormat="1">
      <c r="A1017" s="90"/>
      <c r="B1017" s="89"/>
      <c r="C1017" s="89"/>
      <c r="D1017" s="89"/>
      <c r="E1017" s="89"/>
      <c r="F1017" s="89"/>
      <c r="G1017" s="89"/>
      <c r="H1017" s="94"/>
      <c r="I1017" s="89"/>
      <c r="J1017" s="89"/>
      <c r="K1017" s="89"/>
      <c r="L1017" s="89"/>
      <c r="M1017" s="89"/>
      <c r="N1017" s="89"/>
      <c r="O1017" s="94"/>
      <c r="P1017" s="89"/>
      <c r="Q1017" s="89"/>
      <c r="R1017" s="89"/>
      <c r="S1017" s="89"/>
      <c r="T1017" s="89"/>
      <c r="U1017" s="89"/>
      <c r="V1017" s="94"/>
      <c r="W1017" s="89"/>
      <c r="X1017" s="89"/>
      <c r="Y1017" s="89"/>
      <c r="Z1017" s="89"/>
      <c r="AA1017" s="89"/>
      <c r="AB1017" s="89"/>
      <c r="AC1017" s="89"/>
      <c r="AD1017" s="89"/>
    </row>
    <row r="1018" spans="1:30" s="966" customFormat="1">
      <c r="A1018" s="90"/>
      <c r="B1018" s="89"/>
      <c r="C1018" s="89"/>
      <c r="D1018" s="89"/>
      <c r="E1018" s="89"/>
      <c r="F1018" s="89"/>
      <c r="G1018" s="89"/>
      <c r="H1018" s="94"/>
      <c r="I1018" s="89"/>
      <c r="J1018" s="89"/>
      <c r="K1018" s="89"/>
      <c r="L1018" s="89"/>
      <c r="M1018" s="89"/>
      <c r="N1018" s="89"/>
      <c r="O1018" s="94"/>
      <c r="P1018" s="89"/>
      <c r="Q1018" s="89"/>
      <c r="R1018" s="89"/>
      <c r="S1018" s="89"/>
      <c r="T1018" s="89"/>
      <c r="U1018" s="89"/>
      <c r="V1018" s="94"/>
      <c r="W1018" s="89"/>
      <c r="X1018" s="89"/>
      <c r="Y1018" s="89"/>
      <c r="Z1018" s="89"/>
      <c r="AA1018" s="89"/>
      <c r="AB1018" s="89"/>
      <c r="AC1018" s="89"/>
      <c r="AD1018" s="89"/>
    </row>
    <row r="1019" spans="1:30" s="966" customFormat="1">
      <c r="A1019" s="90"/>
      <c r="B1019" s="89"/>
      <c r="C1019" s="89"/>
      <c r="D1019" s="89"/>
      <c r="E1019" s="89"/>
      <c r="F1019" s="89"/>
      <c r="G1019" s="89"/>
      <c r="H1019" s="94"/>
      <c r="I1019" s="89"/>
      <c r="J1019" s="89"/>
      <c r="K1019" s="89"/>
      <c r="L1019" s="89"/>
      <c r="M1019" s="89"/>
      <c r="N1019" s="89"/>
      <c r="O1019" s="94"/>
      <c r="P1019" s="89"/>
      <c r="Q1019" s="89"/>
      <c r="R1019" s="89"/>
      <c r="S1019" s="89"/>
      <c r="T1019" s="89"/>
      <c r="U1019" s="89"/>
      <c r="V1019" s="94"/>
      <c r="W1019" s="89"/>
      <c r="X1019" s="89"/>
      <c r="Y1019" s="89"/>
      <c r="Z1019" s="89"/>
      <c r="AA1019" s="89"/>
      <c r="AB1019" s="89"/>
      <c r="AC1019" s="89"/>
      <c r="AD1019" s="89"/>
    </row>
    <row r="1020" spans="1:30" s="966" customFormat="1">
      <c r="A1020" s="90"/>
      <c r="B1020" s="89"/>
      <c r="C1020" s="89"/>
      <c r="D1020" s="89"/>
      <c r="E1020" s="89"/>
      <c r="F1020" s="89"/>
      <c r="G1020" s="89"/>
      <c r="H1020" s="94"/>
      <c r="I1020" s="89"/>
      <c r="J1020" s="89"/>
      <c r="K1020" s="89"/>
      <c r="L1020" s="89"/>
      <c r="M1020" s="89"/>
      <c r="N1020" s="89"/>
      <c r="O1020" s="94"/>
      <c r="P1020" s="89"/>
      <c r="Q1020" s="89"/>
      <c r="R1020" s="89"/>
      <c r="S1020" s="89"/>
      <c r="T1020" s="89"/>
      <c r="U1020" s="89"/>
      <c r="V1020" s="94"/>
      <c r="W1020" s="89"/>
      <c r="X1020" s="89"/>
      <c r="Y1020" s="89"/>
      <c r="Z1020" s="89"/>
      <c r="AA1020" s="89"/>
      <c r="AB1020" s="89"/>
      <c r="AC1020" s="89"/>
      <c r="AD1020" s="89"/>
    </row>
    <row r="1021" spans="1:30" s="966" customFormat="1">
      <c r="A1021" s="90"/>
      <c r="B1021" s="89"/>
      <c r="C1021" s="89"/>
      <c r="D1021" s="89"/>
      <c r="E1021" s="89"/>
      <c r="F1021" s="89"/>
      <c r="G1021" s="89"/>
      <c r="H1021" s="94"/>
      <c r="I1021" s="89"/>
      <c r="J1021" s="89"/>
      <c r="K1021" s="89"/>
      <c r="L1021" s="89"/>
      <c r="M1021" s="89"/>
      <c r="N1021" s="89"/>
      <c r="O1021" s="94"/>
      <c r="P1021" s="89"/>
      <c r="Q1021" s="89"/>
      <c r="R1021" s="89"/>
      <c r="S1021" s="89"/>
      <c r="T1021" s="89"/>
      <c r="U1021" s="89"/>
      <c r="V1021" s="94"/>
      <c r="W1021" s="89"/>
      <c r="X1021" s="89"/>
      <c r="Y1021" s="89"/>
      <c r="Z1021" s="89"/>
      <c r="AA1021" s="89"/>
      <c r="AB1021" s="89"/>
      <c r="AC1021" s="89"/>
      <c r="AD1021" s="89"/>
    </row>
    <row r="1022" spans="1:30" s="966" customFormat="1">
      <c r="A1022" s="90"/>
      <c r="B1022" s="89"/>
      <c r="C1022" s="89"/>
      <c r="D1022" s="89"/>
      <c r="E1022" s="89"/>
      <c r="F1022" s="89"/>
      <c r="G1022" s="89"/>
      <c r="H1022" s="94"/>
      <c r="I1022" s="89"/>
      <c r="J1022" s="89"/>
      <c r="K1022" s="89"/>
      <c r="L1022" s="89"/>
      <c r="M1022" s="89"/>
      <c r="N1022" s="89"/>
      <c r="O1022" s="94"/>
      <c r="P1022" s="89"/>
      <c r="Q1022" s="89"/>
      <c r="R1022" s="89"/>
      <c r="S1022" s="89"/>
      <c r="T1022" s="89"/>
      <c r="U1022" s="89"/>
      <c r="V1022" s="94"/>
      <c r="W1022" s="89"/>
      <c r="X1022" s="89"/>
      <c r="Y1022" s="89"/>
      <c r="Z1022" s="89"/>
      <c r="AA1022" s="89"/>
      <c r="AB1022" s="89"/>
      <c r="AC1022" s="89"/>
      <c r="AD1022" s="89"/>
    </row>
    <row r="1023" spans="1:30" s="966" customFormat="1">
      <c r="A1023" s="90"/>
      <c r="B1023" s="89"/>
      <c r="C1023" s="89"/>
      <c r="D1023" s="89"/>
      <c r="E1023" s="89"/>
      <c r="F1023" s="89"/>
      <c r="G1023" s="89"/>
      <c r="H1023" s="94"/>
      <c r="I1023" s="89"/>
      <c r="J1023" s="89"/>
      <c r="K1023" s="89"/>
      <c r="L1023" s="89"/>
      <c r="M1023" s="89"/>
      <c r="N1023" s="89"/>
      <c r="O1023" s="94"/>
      <c r="P1023" s="89"/>
      <c r="Q1023" s="89"/>
      <c r="R1023" s="89"/>
      <c r="S1023" s="89"/>
      <c r="T1023" s="89"/>
      <c r="U1023" s="89"/>
      <c r="V1023" s="94"/>
      <c r="W1023" s="89"/>
      <c r="X1023" s="89"/>
      <c r="Y1023" s="89"/>
      <c r="Z1023" s="89"/>
      <c r="AA1023" s="89"/>
      <c r="AB1023" s="89"/>
      <c r="AC1023" s="89"/>
      <c r="AD1023" s="89"/>
    </row>
    <row r="1024" spans="1:30" s="966" customFormat="1">
      <c r="A1024" s="90"/>
      <c r="B1024" s="89"/>
      <c r="C1024" s="89"/>
      <c r="D1024" s="89"/>
      <c r="E1024" s="89"/>
      <c r="F1024" s="89"/>
      <c r="G1024" s="89"/>
      <c r="H1024" s="94"/>
      <c r="I1024" s="89"/>
      <c r="J1024" s="89"/>
      <c r="K1024" s="89"/>
      <c r="L1024" s="89"/>
      <c r="M1024" s="89"/>
      <c r="N1024" s="89"/>
      <c r="O1024" s="94"/>
      <c r="P1024" s="89"/>
      <c r="Q1024" s="89"/>
      <c r="R1024" s="89"/>
      <c r="S1024" s="89"/>
      <c r="T1024" s="89"/>
      <c r="U1024" s="89"/>
      <c r="V1024" s="94"/>
      <c r="W1024" s="89"/>
      <c r="X1024" s="89"/>
      <c r="Y1024" s="89"/>
      <c r="Z1024" s="89"/>
      <c r="AA1024" s="89"/>
      <c r="AB1024" s="89"/>
      <c r="AC1024" s="89"/>
      <c r="AD1024" s="89"/>
    </row>
    <row r="1025" spans="1:30" s="966" customFormat="1">
      <c r="A1025" s="90"/>
      <c r="B1025" s="89"/>
      <c r="C1025" s="89"/>
      <c r="D1025" s="89"/>
      <c r="E1025" s="89"/>
      <c r="F1025" s="89"/>
      <c r="G1025" s="89"/>
      <c r="H1025" s="94"/>
      <c r="I1025" s="89"/>
      <c r="J1025" s="89"/>
      <c r="K1025" s="89"/>
      <c r="L1025" s="89"/>
      <c r="M1025" s="89"/>
      <c r="N1025" s="89"/>
      <c r="O1025" s="94"/>
      <c r="P1025" s="89"/>
      <c r="Q1025" s="89"/>
      <c r="R1025" s="89"/>
      <c r="S1025" s="89"/>
      <c r="T1025" s="89"/>
      <c r="U1025" s="89"/>
      <c r="V1025" s="94"/>
      <c r="W1025" s="89"/>
      <c r="X1025" s="89"/>
      <c r="Y1025" s="89"/>
      <c r="Z1025" s="89"/>
      <c r="AA1025" s="89"/>
      <c r="AB1025" s="89"/>
      <c r="AC1025" s="89"/>
      <c r="AD1025" s="89"/>
    </row>
    <row r="1026" spans="1:30" s="966" customFormat="1">
      <c r="A1026" s="90"/>
      <c r="B1026" s="89"/>
      <c r="C1026" s="89"/>
      <c r="D1026" s="89"/>
      <c r="E1026" s="89"/>
      <c r="F1026" s="89"/>
      <c r="G1026" s="89"/>
      <c r="H1026" s="94"/>
      <c r="I1026" s="89"/>
      <c r="J1026" s="89"/>
      <c r="K1026" s="89"/>
      <c r="L1026" s="89"/>
      <c r="M1026" s="89"/>
      <c r="N1026" s="89"/>
      <c r="O1026" s="94"/>
      <c r="P1026" s="89"/>
      <c r="Q1026" s="89"/>
      <c r="R1026" s="89"/>
      <c r="S1026" s="89"/>
      <c r="T1026" s="89"/>
      <c r="U1026" s="89"/>
      <c r="V1026" s="94"/>
      <c r="W1026" s="89"/>
      <c r="X1026" s="89"/>
      <c r="Y1026" s="89"/>
      <c r="Z1026" s="89"/>
      <c r="AA1026" s="89"/>
      <c r="AB1026" s="89"/>
      <c r="AC1026" s="89"/>
      <c r="AD1026" s="89"/>
    </row>
    <row r="1027" spans="1:30" s="966" customFormat="1">
      <c r="A1027" s="90"/>
      <c r="B1027" s="89"/>
      <c r="C1027" s="89"/>
      <c r="D1027" s="89"/>
      <c r="E1027" s="89"/>
      <c r="F1027" s="89"/>
      <c r="G1027" s="89"/>
      <c r="H1027" s="94"/>
      <c r="I1027" s="89"/>
      <c r="J1027" s="89"/>
      <c r="K1027" s="89"/>
      <c r="L1027" s="89"/>
      <c r="M1027" s="89"/>
      <c r="N1027" s="89"/>
      <c r="O1027" s="94"/>
      <c r="P1027" s="89"/>
      <c r="Q1027" s="89"/>
      <c r="R1027" s="89"/>
      <c r="S1027" s="89"/>
      <c r="T1027" s="89"/>
      <c r="U1027" s="89"/>
      <c r="V1027" s="94"/>
      <c r="W1027" s="89"/>
      <c r="X1027" s="89"/>
      <c r="Y1027" s="89"/>
      <c r="Z1027" s="89"/>
      <c r="AA1027" s="89"/>
      <c r="AB1027" s="89"/>
      <c r="AC1027" s="89"/>
      <c r="AD1027" s="89"/>
    </row>
    <row r="1028" spans="1:30" s="966" customFormat="1">
      <c r="A1028" s="90"/>
      <c r="B1028" s="89"/>
      <c r="C1028" s="89"/>
      <c r="D1028" s="89"/>
      <c r="E1028" s="89"/>
      <c r="F1028" s="89"/>
      <c r="G1028" s="89"/>
      <c r="H1028" s="94"/>
      <c r="I1028" s="89"/>
      <c r="J1028" s="89"/>
      <c r="K1028" s="89"/>
      <c r="L1028" s="89"/>
      <c r="M1028" s="89"/>
      <c r="N1028" s="89"/>
      <c r="O1028" s="94"/>
      <c r="P1028" s="89"/>
      <c r="Q1028" s="89"/>
      <c r="R1028" s="89"/>
      <c r="S1028" s="89"/>
      <c r="T1028" s="89"/>
      <c r="U1028" s="89"/>
      <c r="V1028" s="94"/>
      <c r="W1028" s="89"/>
      <c r="X1028" s="89"/>
      <c r="Y1028" s="89"/>
      <c r="Z1028" s="89"/>
      <c r="AA1028" s="89"/>
      <c r="AB1028" s="89"/>
      <c r="AC1028" s="89"/>
      <c r="AD1028" s="89"/>
    </row>
    <row r="1029" spans="1:30" s="966" customFormat="1">
      <c r="A1029" s="90"/>
      <c r="B1029" s="89"/>
      <c r="C1029" s="89"/>
      <c r="D1029" s="89"/>
      <c r="E1029" s="89"/>
      <c r="F1029" s="89"/>
      <c r="G1029" s="89"/>
      <c r="H1029" s="94"/>
      <c r="I1029" s="89"/>
      <c r="J1029" s="89"/>
      <c r="K1029" s="89"/>
      <c r="L1029" s="89"/>
      <c r="M1029" s="89"/>
      <c r="N1029" s="89"/>
      <c r="O1029" s="94"/>
      <c r="P1029" s="89"/>
      <c r="Q1029" s="89"/>
      <c r="R1029" s="89"/>
      <c r="S1029" s="89"/>
      <c r="T1029" s="89"/>
      <c r="U1029" s="89"/>
      <c r="V1029" s="94"/>
      <c r="W1029" s="89"/>
      <c r="X1029" s="89"/>
      <c r="Y1029" s="89"/>
      <c r="Z1029" s="89"/>
      <c r="AA1029" s="89"/>
      <c r="AB1029" s="89"/>
      <c r="AC1029" s="89"/>
      <c r="AD1029" s="89"/>
    </row>
    <row r="1030" spans="1:30" s="966" customFormat="1">
      <c r="A1030" s="90"/>
      <c r="B1030" s="89"/>
      <c r="C1030" s="89"/>
      <c r="D1030" s="89"/>
      <c r="E1030" s="89"/>
      <c r="F1030" s="89"/>
      <c r="G1030" s="89"/>
      <c r="H1030" s="94"/>
      <c r="I1030" s="89"/>
      <c r="J1030" s="89"/>
      <c r="K1030" s="89"/>
      <c r="L1030" s="89"/>
      <c r="M1030" s="89"/>
      <c r="N1030" s="89"/>
      <c r="O1030" s="94"/>
      <c r="P1030" s="89"/>
      <c r="Q1030" s="89"/>
      <c r="R1030" s="89"/>
      <c r="S1030" s="89"/>
      <c r="T1030" s="89"/>
      <c r="U1030" s="89"/>
      <c r="V1030" s="94"/>
      <c r="W1030" s="89"/>
      <c r="X1030" s="89"/>
      <c r="Y1030" s="89"/>
      <c r="Z1030" s="89"/>
      <c r="AA1030" s="89"/>
      <c r="AB1030" s="89"/>
      <c r="AC1030" s="89"/>
      <c r="AD1030" s="89"/>
    </row>
    <row r="1031" spans="1:30" s="966" customFormat="1">
      <c r="A1031" s="90"/>
      <c r="B1031" s="89"/>
      <c r="C1031" s="89"/>
      <c r="D1031" s="89"/>
      <c r="E1031" s="89"/>
      <c r="F1031" s="89"/>
      <c r="G1031" s="89"/>
      <c r="H1031" s="94"/>
      <c r="I1031" s="89"/>
      <c r="J1031" s="89"/>
      <c r="K1031" s="89"/>
      <c r="L1031" s="89"/>
      <c r="M1031" s="89"/>
      <c r="N1031" s="89"/>
      <c r="O1031" s="94"/>
      <c r="P1031" s="89"/>
      <c r="Q1031" s="89"/>
      <c r="R1031" s="89"/>
      <c r="S1031" s="89"/>
      <c r="T1031" s="89"/>
      <c r="U1031" s="89"/>
      <c r="V1031" s="94"/>
      <c r="W1031" s="89"/>
      <c r="X1031" s="89"/>
      <c r="Y1031" s="89"/>
      <c r="Z1031" s="89"/>
      <c r="AA1031" s="89"/>
      <c r="AB1031" s="89"/>
      <c r="AC1031" s="89"/>
      <c r="AD1031" s="89"/>
    </row>
    <row r="1032" spans="1:30" s="966" customFormat="1">
      <c r="A1032" s="90"/>
      <c r="B1032" s="89"/>
      <c r="C1032" s="89"/>
      <c r="D1032" s="89"/>
      <c r="E1032" s="89"/>
      <c r="F1032" s="89"/>
      <c r="G1032" s="89"/>
      <c r="H1032" s="94"/>
      <c r="I1032" s="89"/>
      <c r="J1032" s="89"/>
      <c r="K1032" s="89"/>
      <c r="L1032" s="89"/>
      <c r="M1032" s="89"/>
      <c r="N1032" s="89"/>
      <c r="O1032" s="94"/>
      <c r="P1032" s="89"/>
      <c r="Q1032" s="89"/>
      <c r="R1032" s="89"/>
      <c r="S1032" s="89"/>
      <c r="T1032" s="89"/>
      <c r="U1032" s="89"/>
      <c r="V1032" s="94"/>
      <c r="W1032" s="89"/>
      <c r="X1032" s="89"/>
      <c r="Y1032" s="89"/>
      <c r="Z1032" s="89"/>
      <c r="AA1032" s="89"/>
      <c r="AB1032" s="89"/>
      <c r="AC1032" s="89"/>
      <c r="AD1032" s="89"/>
    </row>
    <row r="1033" spans="1:30" s="966" customFormat="1">
      <c r="A1033" s="90"/>
      <c r="B1033" s="89"/>
      <c r="C1033" s="89"/>
      <c r="D1033" s="89"/>
      <c r="E1033" s="89"/>
      <c r="F1033" s="89"/>
      <c r="G1033" s="89"/>
      <c r="H1033" s="94"/>
      <c r="I1033" s="89"/>
      <c r="J1033" s="89"/>
      <c r="K1033" s="89"/>
      <c r="L1033" s="89"/>
      <c r="M1033" s="89"/>
      <c r="N1033" s="89"/>
      <c r="O1033" s="94"/>
      <c r="P1033" s="89"/>
      <c r="Q1033" s="89"/>
      <c r="R1033" s="89"/>
      <c r="S1033" s="89"/>
      <c r="T1033" s="89"/>
      <c r="U1033" s="89"/>
      <c r="V1033" s="94"/>
      <c r="W1033" s="89"/>
      <c r="X1033" s="89"/>
      <c r="Y1033" s="89"/>
      <c r="Z1033" s="89"/>
      <c r="AA1033" s="89"/>
      <c r="AB1033" s="89"/>
      <c r="AC1033" s="89"/>
      <c r="AD1033" s="89"/>
    </row>
    <row r="1034" spans="1:30" s="966" customFormat="1">
      <c r="A1034" s="90"/>
      <c r="B1034" s="89"/>
      <c r="C1034" s="89"/>
      <c r="D1034" s="89"/>
      <c r="E1034" s="89"/>
      <c r="F1034" s="89"/>
      <c r="G1034" s="89"/>
      <c r="H1034" s="94"/>
      <c r="I1034" s="89"/>
      <c r="J1034" s="89"/>
      <c r="K1034" s="89"/>
      <c r="L1034" s="89"/>
      <c r="M1034" s="89"/>
      <c r="N1034" s="89"/>
      <c r="O1034" s="94"/>
      <c r="P1034" s="89"/>
      <c r="Q1034" s="89"/>
      <c r="R1034" s="89"/>
      <c r="S1034" s="89"/>
      <c r="T1034" s="89"/>
      <c r="U1034" s="89"/>
      <c r="V1034" s="94"/>
      <c r="W1034" s="89"/>
      <c r="X1034" s="89"/>
      <c r="Y1034" s="89"/>
      <c r="Z1034" s="89"/>
      <c r="AA1034" s="89"/>
      <c r="AB1034" s="89"/>
      <c r="AC1034" s="89"/>
      <c r="AD1034" s="89"/>
    </row>
    <row r="1035" spans="1:30" s="966" customFormat="1">
      <c r="A1035" s="90"/>
      <c r="B1035" s="89"/>
      <c r="C1035" s="89"/>
      <c r="D1035" s="89"/>
      <c r="E1035" s="89"/>
      <c r="F1035" s="89"/>
      <c r="G1035" s="89"/>
      <c r="H1035" s="94"/>
      <c r="I1035" s="89"/>
      <c r="J1035" s="89"/>
      <c r="K1035" s="89"/>
      <c r="L1035" s="89"/>
      <c r="M1035" s="89"/>
      <c r="N1035" s="89"/>
      <c r="O1035" s="94"/>
      <c r="P1035" s="89"/>
      <c r="Q1035" s="89"/>
      <c r="R1035" s="89"/>
      <c r="S1035" s="89"/>
      <c r="T1035" s="89"/>
      <c r="U1035" s="89"/>
      <c r="V1035" s="94"/>
      <c r="W1035" s="89"/>
      <c r="X1035" s="89"/>
      <c r="Y1035" s="89"/>
      <c r="Z1035" s="89"/>
      <c r="AA1035" s="89"/>
      <c r="AB1035" s="89"/>
      <c r="AC1035" s="89"/>
      <c r="AD1035" s="89"/>
    </row>
    <row r="1036" spans="1:30" s="966" customFormat="1">
      <c r="A1036" s="90"/>
      <c r="B1036" s="89"/>
      <c r="C1036" s="89"/>
      <c r="D1036" s="89"/>
      <c r="E1036" s="89"/>
      <c r="F1036" s="89"/>
      <c r="G1036" s="89"/>
      <c r="H1036" s="94"/>
      <c r="I1036" s="89"/>
      <c r="J1036" s="89"/>
      <c r="K1036" s="89"/>
      <c r="L1036" s="89"/>
      <c r="M1036" s="89"/>
      <c r="N1036" s="89"/>
      <c r="O1036" s="94"/>
      <c r="P1036" s="89"/>
      <c r="Q1036" s="89"/>
      <c r="R1036" s="89"/>
      <c r="S1036" s="89"/>
      <c r="T1036" s="89"/>
      <c r="U1036" s="89"/>
      <c r="V1036" s="94"/>
      <c r="W1036" s="89"/>
      <c r="X1036" s="89"/>
      <c r="Y1036" s="89"/>
      <c r="Z1036" s="89"/>
      <c r="AA1036" s="89"/>
      <c r="AB1036" s="89"/>
      <c r="AC1036" s="89"/>
      <c r="AD1036" s="89"/>
    </row>
    <row r="1037" spans="1:30" s="966" customFormat="1">
      <c r="A1037" s="90"/>
      <c r="B1037" s="89"/>
      <c r="C1037" s="89"/>
      <c r="D1037" s="89"/>
      <c r="E1037" s="89"/>
      <c r="F1037" s="89"/>
      <c r="G1037" s="89"/>
      <c r="H1037" s="94"/>
      <c r="I1037" s="89"/>
      <c r="J1037" s="89"/>
      <c r="K1037" s="89"/>
      <c r="L1037" s="89"/>
      <c r="M1037" s="89"/>
      <c r="N1037" s="89"/>
      <c r="O1037" s="94"/>
      <c r="P1037" s="89"/>
      <c r="Q1037" s="89"/>
      <c r="R1037" s="89"/>
      <c r="S1037" s="89"/>
      <c r="T1037" s="89"/>
      <c r="U1037" s="89"/>
      <c r="V1037" s="94"/>
      <c r="W1037" s="89"/>
      <c r="X1037" s="89"/>
      <c r="Y1037" s="89"/>
      <c r="Z1037" s="89"/>
      <c r="AA1037" s="89"/>
      <c r="AB1037" s="89"/>
      <c r="AC1037" s="89"/>
      <c r="AD1037" s="89"/>
    </row>
    <row r="1038" spans="1:30" s="966" customFormat="1">
      <c r="A1038" s="90"/>
      <c r="B1038" s="89"/>
      <c r="C1038" s="89"/>
      <c r="D1038" s="89"/>
      <c r="E1038" s="89"/>
      <c r="F1038" s="89"/>
      <c r="G1038" s="89"/>
      <c r="H1038" s="94"/>
      <c r="I1038" s="89"/>
      <c r="J1038" s="89"/>
      <c r="K1038" s="89"/>
      <c r="L1038" s="89"/>
      <c r="M1038" s="89"/>
      <c r="N1038" s="89"/>
      <c r="O1038" s="94"/>
      <c r="P1038" s="89"/>
      <c r="Q1038" s="89"/>
      <c r="R1038" s="89"/>
      <c r="S1038" s="89"/>
      <c r="T1038" s="89"/>
      <c r="U1038" s="89"/>
      <c r="V1038" s="94"/>
      <c r="W1038" s="89"/>
      <c r="X1038" s="89"/>
      <c r="Y1038" s="89"/>
      <c r="Z1038" s="89"/>
      <c r="AA1038" s="89"/>
      <c r="AB1038" s="89"/>
      <c r="AC1038" s="89"/>
      <c r="AD1038" s="89"/>
    </row>
    <row r="1039" spans="1:30" s="966" customFormat="1">
      <c r="A1039" s="90"/>
      <c r="B1039" s="89"/>
      <c r="C1039" s="89"/>
      <c r="D1039" s="89"/>
      <c r="E1039" s="89"/>
      <c r="F1039" s="89"/>
      <c r="G1039" s="89"/>
      <c r="H1039" s="94"/>
      <c r="I1039" s="89"/>
      <c r="J1039" s="89"/>
      <c r="K1039" s="89"/>
      <c r="L1039" s="89"/>
      <c r="M1039" s="89"/>
      <c r="N1039" s="89"/>
      <c r="O1039" s="94"/>
      <c r="P1039" s="89"/>
      <c r="Q1039" s="89"/>
      <c r="R1039" s="89"/>
      <c r="S1039" s="89"/>
      <c r="T1039" s="89"/>
      <c r="U1039" s="89"/>
      <c r="V1039" s="94"/>
      <c r="W1039" s="89"/>
      <c r="X1039" s="89"/>
      <c r="Y1039" s="89"/>
      <c r="Z1039" s="89"/>
      <c r="AA1039" s="89"/>
      <c r="AB1039" s="89"/>
      <c r="AC1039" s="89"/>
      <c r="AD1039" s="89"/>
    </row>
    <row r="1040" spans="1:30" s="966" customFormat="1">
      <c r="A1040" s="90"/>
      <c r="B1040" s="89"/>
      <c r="C1040" s="89"/>
      <c r="D1040" s="89"/>
      <c r="E1040" s="89"/>
      <c r="F1040" s="89"/>
      <c r="G1040" s="89"/>
      <c r="H1040" s="94"/>
      <c r="I1040" s="89"/>
      <c r="J1040" s="89"/>
      <c r="K1040" s="89"/>
      <c r="L1040" s="89"/>
      <c r="M1040" s="89"/>
      <c r="N1040" s="89"/>
      <c r="O1040" s="94"/>
      <c r="P1040" s="89"/>
      <c r="Q1040" s="89"/>
      <c r="R1040" s="89"/>
      <c r="S1040" s="89"/>
      <c r="T1040" s="89"/>
      <c r="U1040" s="89"/>
      <c r="V1040" s="94"/>
      <c r="W1040" s="89"/>
      <c r="X1040" s="89"/>
      <c r="Y1040" s="89"/>
      <c r="Z1040" s="89"/>
      <c r="AA1040" s="89"/>
      <c r="AB1040" s="89"/>
      <c r="AC1040" s="89"/>
      <c r="AD1040" s="89"/>
    </row>
    <row r="1041" spans="1:30" s="966" customFormat="1">
      <c r="A1041" s="90"/>
      <c r="B1041" s="89"/>
      <c r="C1041" s="89"/>
      <c r="D1041" s="89"/>
      <c r="E1041" s="89"/>
      <c r="F1041" s="89"/>
      <c r="G1041" s="89"/>
      <c r="H1041" s="94"/>
      <c r="I1041" s="89"/>
      <c r="J1041" s="89"/>
      <c r="K1041" s="89"/>
      <c r="L1041" s="89"/>
      <c r="M1041" s="89"/>
      <c r="N1041" s="89"/>
      <c r="O1041" s="94"/>
      <c r="P1041" s="89"/>
      <c r="Q1041" s="89"/>
      <c r="R1041" s="89"/>
      <c r="S1041" s="89"/>
      <c r="T1041" s="89"/>
      <c r="U1041" s="89"/>
      <c r="V1041" s="94"/>
      <c r="W1041" s="89"/>
      <c r="X1041" s="89"/>
      <c r="Y1041" s="89"/>
      <c r="Z1041" s="89"/>
      <c r="AA1041" s="89"/>
      <c r="AB1041" s="89"/>
      <c r="AC1041" s="89"/>
      <c r="AD1041" s="89"/>
    </row>
    <row r="1042" spans="1:30" s="966" customFormat="1">
      <c r="A1042" s="90"/>
      <c r="B1042" s="89"/>
      <c r="C1042" s="89"/>
      <c r="D1042" s="89"/>
      <c r="E1042" s="89"/>
      <c r="F1042" s="89"/>
      <c r="G1042" s="89"/>
      <c r="H1042" s="94"/>
      <c r="I1042" s="89"/>
      <c r="J1042" s="89"/>
      <c r="K1042" s="89"/>
      <c r="L1042" s="89"/>
      <c r="M1042" s="89"/>
      <c r="N1042" s="89"/>
      <c r="O1042" s="94"/>
      <c r="P1042" s="89"/>
      <c r="Q1042" s="89"/>
      <c r="R1042" s="89"/>
      <c r="S1042" s="89"/>
      <c r="T1042" s="89"/>
      <c r="U1042" s="89"/>
      <c r="V1042" s="94"/>
      <c r="W1042" s="89"/>
      <c r="X1042" s="89"/>
      <c r="Y1042" s="89"/>
      <c r="Z1042" s="89"/>
      <c r="AA1042" s="89"/>
      <c r="AB1042" s="89"/>
      <c r="AC1042" s="89"/>
      <c r="AD1042" s="89"/>
    </row>
    <row r="1043" spans="1:30" s="966" customFormat="1">
      <c r="A1043" s="90"/>
      <c r="B1043" s="89"/>
      <c r="C1043" s="89"/>
      <c r="D1043" s="89"/>
      <c r="E1043" s="89"/>
      <c r="F1043" s="89"/>
      <c r="G1043" s="89"/>
      <c r="H1043" s="94"/>
      <c r="I1043" s="89"/>
      <c r="J1043" s="89"/>
      <c r="K1043" s="89"/>
      <c r="L1043" s="89"/>
      <c r="M1043" s="89"/>
      <c r="N1043" s="89"/>
      <c r="O1043" s="94"/>
      <c r="P1043" s="89"/>
      <c r="Q1043" s="89"/>
      <c r="R1043" s="89"/>
      <c r="S1043" s="89"/>
      <c r="T1043" s="89"/>
      <c r="U1043" s="89"/>
      <c r="V1043" s="94"/>
      <c r="W1043" s="89"/>
      <c r="X1043" s="89"/>
      <c r="Y1043" s="89"/>
      <c r="Z1043" s="89"/>
      <c r="AA1043" s="89"/>
      <c r="AB1043" s="89"/>
      <c r="AC1043" s="89"/>
      <c r="AD1043" s="89"/>
    </row>
    <row r="1044" spans="1:30" s="966" customFormat="1">
      <c r="A1044" s="90"/>
      <c r="B1044" s="89"/>
      <c r="C1044" s="89"/>
      <c r="D1044" s="89"/>
      <c r="E1044" s="89"/>
      <c r="F1044" s="89"/>
      <c r="G1044" s="89"/>
      <c r="H1044" s="94"/>
      <c r="I1044" s="89"/>
      <c r="J1044" s="89"/>
      <c r="K1044" s="89"/>
      <c r="L1044" s="89"/>
      <c r="M1044" s="89"/>
      <c r="N1044" s="89"/>
      <c r="O1044" s="94"/>
      <c r="P1044" s="89"/>
      <c r="Q1044" s="89"/>
      <c r="R1044" s="89"/>
      <c r="S1044" s="89"/>
      <c r="T1044" s="89"/>
      <c r="U1044" s="89"/>
      <c r="V1044" s="94"/>
      <c r="W1044" s="89"/>
      <c r="X1044" s="89"/>
      <c r="Y1044" s="89"/>
      <c r="Z1044" s="89"/>
      <c r="AA1044" s="89"/>
      <c r="AB1044" s="89"/>
      <c r="AC1044" s="89"/>
      <c r="AD1044" s="89"/>
    </row>
    <row r="1045" spans="1:30" s="966" customFormat="1">
      <c r="A1045" s="90"/>
      <c r="B1045" s="89"/>
      <c r="C1045" s="89"/>
      <c r="D1045" s="89"/>
      <c r="E1045" s="89"/>
      <c r="F1045" s="89"/>
      <c r="G1045" s="89"/>
      <c r="H1045" s="94"/>
      <c r="I1045" s="89"/>
      <c r="J1045" s="89"/>
      <c r="K1045" s="89"/>
      <c r="L1045" s="89"/>
      <c r="M1045" s="89"/>
      <c r="N1045" s="89"/>
      <c r="O1045" s="94"/>
      <c r="P1045" s="89"/>
      <c r="Q1045" s="89"/>
      <c r="R1045" s="89"/>
      <c r="S1045" s="89"/>
      <c r="T1045" s="89"/>
      <c r="U1045" s="89"/>
      <c r="V1045" s="94"/>
      <c r="W1045" s="89"/>
      <c r="X1045" s="89"/>
      <c r="Y1045" s="89"/>
      <c r="Z1045" s="89"/>
      <c r="AA1045" s="89"/>
      <c r="AB1045" s="89"/>
      <c r="AC1045" s="89"/>
      <c r="AD1045" s="89"/>
    </row>
    <row r="1046" spans="1:30" s="966" customFormat="1">
      <c r="A1046" s="90"/>
      <c r="B1046" s="89"/>
      <c r="C1046" s="89"/>
      <c r="D1046" s="89"/>
      <c r="E1046" s="89"/>
      <c r="F1046" s="89"/>
      <c r="G1046" s="89"/>
      <c r="H1046" s="94"/>
      <c r="I1046" s="89"/>
      <c r="J1046" s="89"/>
      <c r="K1046" s="89"/>
      <c r="L1046" s="89"/>
      <c r="M1046" s="89"/>
      <c r="N1046" s="89"/>
      <c r="O1046" s="94"/>
      <c r="P1046" s="89"/>
      <c r="Q1046" s="89"/>
      <c r="R1046" s="89"/>
      <c r="S1046" s="89"/>
      <c r="T1046" s="89"/>
      <c r="U1046" s="89"/>
      <c r="V1046" s="94"/>
      <c r="W1046" s="89"/>
      <c r="X1046" s="89"/>
      <c r="Y1046" s="89"/>
      <c r="Z1046" s="89"/>
      <c r="AA1046" s="89"/>
      <c r="AB1046" s="89"/>
      <c r="AC1046" s="89"/>
      <c r="AD1046" s="89"/>
    </row>
    <row r="1047" spans="1:30" s="966" customFormat="1">
      <c r="A1047" s="90"/>
      <c r="B1047" s="89"/>
      <c r="C1047" s="89"/>
      <c r="D1047" s="89"/>
      <c r="E1047" s="89"/>
      <c r="F1047" s="89"/>
      <c r="G1047" s="89"/>
      <c r="H1047" s="94"/>
      <c r="I1047" s="89"/>
      <c r="J1047" s="89"/>
      <c r="K1047" s="89"/>
      <c r="L1047" s="89"/>
      <c r="M1047" s="89"/>
      <c r="N1047" s="89"/>
      <c r="O1047" s="94"/>
      <c r="P1047" s="89"/>
      <c r="Q1047" s="89"/>
      <c r="R1047" s="89"/>
      <c r="S1047" s="89"/>
      <c r="T1047" s="89"/>
      <c r="U1047" s="89"/>
      <c r="V1047" s="94"/>
      <c r="W1047" s="89"/>
      <c r="X1047" s="89"/>
      <c r="Y1047" s="89"/>
      <c r="Z1047" s="89"/>
      <c r="AA1047" s="89"/>
      <c r="AB1047" s="89"/>
      <c r="AC1047" s="89"/>
      <c r="AD1047" s="89"/>
    </row>
    <row r="1048" spans="1:30" s="966" customFormat="1">
      <c r="A1048" s="90"/>
      <c r="B1048" s="89"/>
      <c r="C1048" s="89"/>
      <c r="D1048" s="89"/>
      <c r="E1048" s="89"/>
      <c r="F1048" s="89"/>
      <c r="G1048" s="89"/>
      <c r="H1048" s="94"/>
      <c r="I1048" s="89"/>
      <c r="J1048" s="89"/>
      <c r="K1048" s="89"/>
      <c r="L1048" s="89"/>
      <c r="M1048" s="89"/>
      <c r="N1048" s="89"/>
      <c r="O1048" s="94"/>
      <c r="P1048" s="89"/>
      <c r="Q1048" s="89"/>
      <c r="R1048" s="89"/>
      <c r="S1048" s="89"/>
      <c r="T1048" s="89"/>
      <c r="U1048" s="89"/>
      <c r="V1048" s="94"/>
      <c r="W1048" s="89"/>
      <c r="X1048" s="89"/>
      <c r="Y1048" s="89"/>
      <c r="Z1048" s="89"/>
      <c r="AA1048" s="89"/>
      <c r="AB1048" s="89"/>
      <c r="AC1048" s="89"/>
      <c r="AD1048" s="89"/>
    </row>
    <row r="1049" spans="1:30" s="966" customFormat="1">
      <c r="A1049" s="90"/>
      <c r="B1049" s="89"/>
      <c r="C1049" s="89"/>
      <c r="D1049" s="89"/>
      <c r="E1049" s="89"/>
      <c r="F1049" s="89"/>
      <c r="G1049" s="89"/>
      <c r="H1049" s="94"/>
      <c r="I1049" s="89"/>
      <c r="J1049" s="89"/>
      <c r="K1049" s="89"/>
      <c r="L1049" s="89"/>
      <c r="M1049" s="89"/>
      <c r="N1049" s="89"/>
      <c r="O1049" s="94"/>
      <c r="P1049" s="89"/>
      <c r="Q1049" s="89"/>
      <c r="R1049" s="89"/>
      <c r="S1049" s="89"/>
      <c r="T1049" s="89"/>
      <c r="U1049" s="89"/>
      <c r="V1049" s="94"/>
      <c r="W1049" s="89"/>
      <c r="X1049" s="89"/>
      <c r="Y1049" s="89"/>
      <c r="Z1049" s="89"/>
      <c r="AA1049" s="89"/>
      <c r="AB1049" s="89"/>
      <c r="AC1049" s="89"/>
      <c r="AD1049" s="89"/>
    </row>
    <row r="1050" spans="1:30" s="966" customFormat="1">
      <c r="A1050" s="90"/>
      <c r="B1050" s="89"/>
      <c r="C1050" s="89"/>
      <c r="D1050" s="89"/>
      <c r="E1050" s="89"/>
      <c r="F1050" s="89"/>
      <c r="G1050" s="89"/>
      <c r="H1050" s="94"/>
      <c r="I1050" s="89"/>
      <c r="J1050" s="89"/>
      <c r="K1050" s="89"/>
      <c r="L1050" s="89"/>
      <c r="M1050" s="89"/>
      <c r="N1050" s="89"/>
      <c r="O1050" s="94"/>
      <c r="P1050" s="89"/>
      <c r="Q1050" s="89"/>
      <c r="R1050" s="89"/>
      <c r="S1050" s="89"/>
      <c r="T1050" s="89"/>
      <c r="U1050" s="89"/>
      <c r="V1050" s="94"/>
      <c r="W1050" s="89"/>
      <c r="X1050" s="89"/>
      <c r="Y1050" s="89"/>
      <c r="Z1050" s="89"/>
      <c r="AA1050" s="89"/>
      <c r="AB1050" s="89"/>
      <c r="AC1050" s="89"/>
      <c r="AD1050" s="89"/>
    </row>
    <row r="1051" spans="1:30" s="966" customFormat="1">
      <c r="A1051" s="90"/>
      <c r="B1051" s="89"/>
      <c r="C1051" s="89"/>
      <c r="D1051" s="89"/>
      <c r="E1051" s="89"/>
      <c r="F1051" s="89"/>
      <c r="G1051" s="89"/>
      <c r="H1051" s="94"/>
      <c r="I1051" s="89"/>
      <c r="J1051" s="89"/>
      <c r="K1051" s="89"/>
      <c r="L1051" s="89"/>
      <c r="M1051" s="89"/>
      <c r="N1051" s="89"/>
      <c r="O1051" s="94"/>
      <c r="P1051" s="89"/>
      <c r="Q1051" s="89"/>
      <c r="R1051" s="89"/>
      <c r="S1051" s="89"/>
      <c r="T1051" s="89"/>
      <c r="U1051" s="89"/>
      <c r="V1051" s="94"/>
      <c r="W1051" s="89"/>
      <c r="X1051" s="89"/>
      <c r="Y1051" s="89"/>
      <c r="Z1051" s="89"/>
      <c r="AA1051" s="89"/>
      <c r="AB1051" s="89"/>
      <c r="AC1051" s="89"/>
      <c r="AD1051" s="89"/>
    </row>
    <row r="1052" spans="1:30" s="966" customFormat="1">
      <c r="A1052" s="90"/>
      <c r="B1052" s="89"/>
      <c r="C1052" s="89"/>
      <c r="D1052" s="89"/>
      <c r="E1052" s="89"/>
      <c r="F1052" s="89"/>
      <c r="G1052" s="89"/>
      <c r="H1052" s="94"/>
      <c r="I1052" s="89"/>
      <c r="J1052" s="89"/>
      <c r="K1052" s="89"/>
      <c r="L1052" s="89"/>
      <c r="M1052" s="89"/>
      <c r="N1052" s="89"/>
      <c r="O1052" s="94"/>
      <c r="P1052" s="89"/>
      <c r="Q1052" s="89"/>
      <c r="R1052" s="89"/>
      <c r="S1052" s="89"/>
      <c r="T1052" s="89"/>
      <c r="U1052" s="89"/>
      <c r="V1052" s="94"/>
      <c r="W1052" s="89"/>
      <c r="X1052" s="89"/>
      <c r="Y1052" s="89"/>
      <c r="Z1052" s="89"/>
      <c r="AA1052" s="89"/>
      <c r="AB1052" s="89"/>
      <c r="AC1052" s="89"/>
      <c r="AD1052" s="89"/>
    </row>
    <row r="1053" spans="1:30" s="966" customFormat="1">
      <c r="A1053" s="90"/>
      <c r="B1053" s="89"/>
      <c r="C1053" s="89"/>
      <c r="D1053" s="89"/>
      <c r="E1053" s="89"/>
      <c r="F1053" s="89"/>
      <c r="G1053" s="89"/>
      <c r="H1053" s="94"/>
      <c r="I1053" s="89"/>
      <c r="J1053" s="89"/>
      <c r="K1053" s="89"/>
      <c r="L1053" s="89"/>
      <c r="M1053" s="89"/>
      <c r="N1053" s="89"/>
      <c r="O1053" s="94"/>
      <c r="P1053" s="89"/>
      <c r="Q1053" s="89"/>
      <c r="R1053" s="89"/>
      <c r="S1053" s="89"/>
      <c r="T1053" s="89"/>
      <c r="U1053" s="89"/>
      <c r="V1053" s="94"/>
      <c r="W1053" s="89"/>
      <c r="X1053" s="89"/>
      <c r="Y1053" s="89"/>
      <c r="Z1053" s="89"/>
      <c r="AA1053" s="89"/>
      <c r="AB1053" s="89"/>
      <c r="AC1053" s="89"/>
      <c r="AD1053" s="89"/>
    </row>
    <row r="1054" spans="1:30" s="966" customFormat="1">
      <c r="A1054" s="90"/>
      <c r="B1054" s="89"/>
      <c r="C1054" s="89"/>
      <c r="D1054" s="89"/>
      <c r="E1054" s="89"/>
      <c r="F1054" s="89"/>
      <c r="G1054" s="89"/>
      <c r="H1054" s="94"/>
      <c r="I1054" s="89"/>
      <c r="J1054" s="89"/>
      <c r="K1054" s="89"/>
      <c r="L1054" s="89"/>
      <c r="M1054" s="89"/>
      <c r="N1054" s="89"/>
      <c r="O1054" s="94"/>
      <c r="P1054" s="89"/>
      <c r="Q1054" s="89"/>
      <c r="R1054" s="89"/>
      <c r="S1054" s="89"/>
      <c r="T1054" s="89"/>
      <c r="U1054" s="89"/>
      <c r="V1054" s="94"/>
      <c r="W1054" s="89"/>
      <c r="X1054" s="89"/>
      <c r="Y1054" s="89"/>
      <c r="Z1054" s="89"/>
      <c r="AA1054" s="89"/>
      <c r="AB1054" s="89"/>
      <c r="AC1054" s="89"/>
      <c r="AD1054" s="89"/>
    </row>
    <row r="1055" spans="1:30" s="966" customFormat="1">
      <c r="A1055" s="90"/>
      <c r="B1055" s="89"/>
      <c r="C1055" s="89"/>
      <c r="D1055" s="89"/>
      <c r="E1055" s="89"/>
      <c r="F1055" s="89"/>
      <c r="G1055" s="89"/>
      <c r="H1055" s="94"/>
      <c r="I1055" s="89"/>
      <c r="J1055" s="89"/>
      <c r="K1055" s="89"/>
      <c r="L1055" s="89"/>
      <c r="M1055" s="89"/>
      <c r="N1055" s="89"/>
      <c r="O1055" s="94"/>
      <c r="P1055" s="89"/>
      <c r="Q1055" s="89"/>
      <c r="R1055" s="89"/>
      <c r="S1055" s="89"/>
      <c r="T1055" s="89"/>
      <c r="U1055" s="89"/>
      <c r="V1055" s="94"/>
      <c r="W1055" s="89"/>
      <c r="X1055" s="89"/>
      <c r="Y1055" s="89"/>
      <c r="Z1055" s="89"/>
      <c r="AA1055" s="89"/>
      <c r="AB1055" s="89"/>
      <c r="AC1055" s="89"/>
      <c r="AD1055" s="89"/>
    </row>
    <row r="1056" spans="1:30" s="966" customFormat="1">
      <c r="A1056" s="90"/>
      <c r="B1056" s="89"/>
      <c r="C1056" s="89"/>
      <c r="D1056" s="89"/>
      <c r="E1056" s="89"/>
      <c r="F1056" s="89"/>
      <c r="G1056" s="89"/>
      <c r="H1056" s="94"/>
      <c r="I1056" s="89"/>
      <c r="J1056" s="89"/>
      <c r="K1056" s="89"/>
      <c r="L1056" s="89"/>
      <c r="M1056" s="89"/>
      <c r="N1056" s="89"/>
      <c r="O1056" s="94"/>
      <c r="P1056" s="89"/>
      <c r="Q1056" s="89"/>
      <c r="R1056" s="89"/>
      <c r="S1056" s="89"/>
      <c r="T1056" s="89"/>
      <c r="U1056" s="89"/>
      <c r="V1056" s="94"/>
      <c r="W1056" s="89"/>
      <c r="X1056" s="89"/>
      <c r="Y1056" s="89"/>
      <c r="Z1056" s="89"/>
      <c r="AA1056" s="89"/>
      <c r="AB1056" s="89"/>
      <c r="AC1056" s="89"/>
      <c r="AD1056" s="89"/>
    </row>
    <row r="1057" spans="1:30" s="966" customFormat="1">
      <c r="A1057" s="90"/>
      <c r="B1057" s="89"/>
      <c r="C1057" s="89"/>
      <c r="D1057" s="89"/>
      <c r="E1057" s="89"/>
      <c r="F1057" s="89"/>
      <c r="G1057" s="89"/>
      <c r="H1057" s="94"/>
      <c r="I1057" s="89"/>
      <c r="J1057" s="89"/>
      <c r="K1057" s="89"/>
      <c r="L1057" s="89"/>
      <c r="M1057" s="89"/>
      <c r="N1057" s="89"/>
      <c r="O1057" s="94"/>
      <c r="P1057" s="89"/>
      <c r="Q1057" s="89"/>
      <c r="R1057" s="89"/>
      <c r="S1057" s="89"/>
      <c r="T1057" s="89"/>
      <c r="U1057" s="89"/>
      <c r="V1057" s="94"/>
      <c r="W1057" s="89"/>
      <c r="X1057" s="89"/>
      <c r="Y1057" s="89"/>
      <c r="Z1057" s="89"/>
      <c r="AA1057" s="89"/>
      <c r="AB1057" s="89"/>
      <c r="AC1057" s="89"/>
      <c r="AD1057" s="89"/>
    </row>
    <row r="1058" spans="1:30" s="966" customFormat="1">
      <c r="A1058" s="90"/>
      <c r="B1058" s="89"/>
      <c r="C1058" s="89"/>
      <c r="D1058" s="89"/>
      <c r="E1058" s="89"/>
      <c r="F1058" s="89"/>
      <c r="G1058" s="89"/>
      <c r="H1058" s="94"/>
      <c r="I1058" s="89"/>
      <c r="J1058" s="89"/>
      <c r="K1058" s="89"/>
      <c r="L1058" s="89"/>
      <c r="M1058" s="89"/>
      <c r="N1058" s="89"/>
      <c r="O1058" s="94"/>
      <c r="P1058" s="89"/>
      <c r="Q1058" s="89"/>
      <c r="R1058" s="89"/>
      <c r="S1058" s="89"/>
      <c r="T1058" s="89"/>
      <c r="U1058" s="89"/>
      <c r="V1058" s="94"/>
      <c r="W1058" s="89"/>
      <c r="X1058" s="89"/>
      <c r="Y1058" s="89"/>
      <c r="Z1058" s="89"/>
      <c r="AA1058" s="89"/>
      <c r="AB1058" s="89"/>
      <c r="AC1058" s="89"/>
      <c r="AD1058" s="89"/>
    </row>
    <row r="1059" spans="1:30" s="966" customFormat="1">
      <c r="A1059" s="90"/>
      <c r="B1059" s="89"/>
      <c r="C1059" s="89"/>
      <c r="D1059" s="89"/>
      <c r="E1059" s="89"/>
      <c r="F1059" s="89"/>
      <c r="G1059" s="89"/>
      <c r="H1059" s="94"/>
      <c r="I1059" s="89"/>
      <c r="J1059" s="89"/>
      <c r="K1059" s="89"/>
      <c r="L1059" s="89"/>
      <c r="M1059" s="89"/>
      <c r="N1059" s="89"/>
      <c r="O1059" s="94"/>
      <c r="P1059" s="89"/>
      <c r="Q1059" s="89"/>
      <c r="R1059" s="89"/>
      <c r="S1059" s="89"/>
      <c r="T1059" s="89"/>
      <c r="U1059" s="89"/>
      <c r="V1059" s="94"/>
      <c r="W1059" s="89"/>
      <c r="X1059" s="89"/>
      <c r="Y1059" s="89"/>
      <c r="Z1059" s="89"/>
      <c r="AA1059" s="89"/>
      <c r="AB1059" s="89"/>
      <c r="AC1059" s="89"/>
      <c r="AD1059" s="89"/>
    </row>
    <row r="1060" spans="1:30" s="966" customFormat="1">
      <c r="A1060" s="90"/>
      <c r="B1060" s="89"/>
      <c r="C1060" s="89"/>
      <c r="D1060" s="89"/>
      <c r="E1060" s="89"/>
      <c r="F1060" s="89"/>
      <c r="G1060" s="89"/>
      <c r="H1060" s="94"/>
      <c r="I1060" s="89"/>
      <c r="J1060" s="89"/>
      <c r="K1060" s="89"/>
      <c r="L1060" s="89"/>
      <c r="M1060" s="89"/>
      <c r="N1060" s="89"/>
      <c r="O1060" s="94"/>
      <c r="P1060" s="89"/>
      <c r="Q1060" s="89"/>
      <c r="R1060" s="89"/>
      <c r="S1060" s="89"/>
      <c r="T1060" s="89"/>
      <c r="U1060" s="89"/>
      <c r="V1060" s="94"/>
      <c r="W1060" s="89"/>
      <c r="X1060" s="89"/>
      <c r="Y1060" s="89"/>
      <c r="Z1060" s="89"/>
      <c r="AA1060" s="89"/>
      <c r="AB1060" s="89"/>
      <c r="AC1060" s="89"/>
      <c r="AD1060" s="89"/>
    </row>
    <row r="1061" spans="1:30" s="966" customFormat="1">
      <c r="A1061" s="90"/>
      <c r="B1061" s="89"/>
      <c r="C1061" s="89"/>
      <c r="D1061" s="89"/>
      <c r="E1061" s="89"/>
      <c r="F1061" s="89"/>
      <c r="G1061" s="89"/>
      <c r="H1061" s="94"/>
      <c r="I1061" s="89"/>
      <c r="J1061" s="89"/>
      <c r="K1061" s="89"/>
      <c r="L1061" s="89"/>
      <c r="M1061" s="89"/>
      <c r="N1061" s="89"/>
      <c r="O1061" s="94"/>
      <c r="P1061" s="89"/>
      <c r="Q1061" s="89"/>
      <c r="R1061" s="89"/>
      <c r="S1061" s="89"/>
      <c r="T1061" s="89"/>
      <c r="U1061" s="89"/>
      <c r="V1061" s="94"/>
      <c r="W1061" s="89"/>
      <c r="X1061" s="89"/>
      <c r="Y1061" s="89"/>
      <c r="Z1061" s="89"/>
      <c r="AA1061" s="89"/>
      <c r="AB1061" s="89"/>
      <c r="AC1061" s="89"/>
      <c r="AD1061" s="89"/>
    </row>
    <row r="1062" spans="1:30" s="966" customFormat="1">
      <c r="A1062" s="90"/>
      <c r="B1062" s="89"/>
      <c r="C1062" s="89"/>
      <c r="D1062" s="89"/>
      <c r="E1062" s="89"/>
      <c r="F1062" s="89"/>
      <c r="G1062" s="89"/>
      <c r="H1062" s="94"/>
      <c r="I1062" s="89"/>
      <c r="J1062" s="89"/>
      <c r="K1062" s="89"/>
      <c r="L1062" s="89"/>
      <c r="M1062" s="89"/>
      <c r="N1062" s="89"/>
      <c r="O1062" s="94"/>
      <c r="P1062" s="89"/>
      <c r="Q1062" s="89"/>
      <c r="R1062" s="89"/>
      <c r="S1062" s="89"/>
      <c r="T1062" s="89"/>
      <c r="U1062" s="89"/>
      <c r="V1062" s="94"/>
      <c r="W1062" s="89"/>
      <c r="X1062" s="89"/>
      <c r="Y1062" s="89"/>
      <c r="Z1062" s="89"/>
      <c r="AA1062" s="89"/>
      <c r="AB1062" s="89"/>
      <c r="AC1062" s="89"/>
      <c r="AD1062" s="89"/>
    </row>
    <row r="1063" spans="1:30" s="966" customFormat="1">
      <c r="A1063" s="90"/>
      <c r="B1063" s="89"/>
      <c r="C1063" s="89"/>
      <c r="D1063" s="89"/>
      <c r="E1063" s="89"/>
      <c r="F1063" s="89"/>
      <c r="G1063" s="89"/>
      <c r="H1063" s="94"/>
      <c r="I1063" s="89"/>
      <c r="J1063" s="89"/>
      <c r="K1063" s="89"/>
      <c r="L1063" s="89"/>
      <c r="M1063" s="89"/>
      <c r="N1063" s="89"/>
      <c r="O1063" s="94"/>
      <c r="P1063" s="89"/>
      <c r="Q1063" s="89"/>
      <c r="R1063" s="89"/>
      <c r="S1063" s="89"/>
      <c r="T1063" s="89"/>
      <c r="U1063" s="89"/>
      <c r="V1063" s="94"/>
      <c r="W1063" s="89"/>
      <c r="X1063" s="89"/>
      <c r="Y1063" s="89"/>
      <c r="Z1063" s="89"/>
      <c r="AA1063" s="89"/>
      <c r="AB1063" s="89"/>
      <c r="AC1063" s="89"/>
      <c r="AD1063" s="89"/>
    </row>
    <row r="1064" spans="1:30" s="966" customFormat="1">
      <c r="A1064" s="90"/>
      <c r="B1064" s="89"/>
      <c r="C1064" s="89"/>
      <c r="D1064" s="89"/>
      <c r="E1064" s="89"/>
      <c r="F1064" s="89"/>
      <c r="G1064" s="89"/>
      <c r="H1064" s="94"/>
      <c r="I1064" s="89"/>
      <c r="J1064" s="89"/>
      <c r="K1064" s="89"/>
      <c r="L1064" s="89"/>
      <c r="M1064" s="89"/>
      <c r="N1064" s="89"/>
      <c r="O1064" s="94"/>
      <c r="P1064" s="89"/>
      <c r="Q1064" s="89"/>
      <c r="R1064" s="89"/>
      <c r="S1064" s="89"/>
      <c r="T1064" s="89"/>
      <c r="U1064" s="89"/>
      <c r="V1064" s="94"/>
      <c r="W1064" s="89"/>
      <c r="X1064" s="89"/>
      <c r="Y1064" s="89"/>
      <c r="Z1064" s="89"/>
      <c r="AA1064" s="89"/>
      <c r="AB1064" s="89"/>
      <c r="AC1064" s="89"/>
      <c r="AD1064" s="89"/>
    </row>
    <row r="1065" spans="1:30" s="966" customFormat="1">
      <c r="A1065" s="90"/>
      <c r="B1065" s="89"/>
      <c r="C1065" s="89"/>
      <c r="D1065" s="89"/>
      <c r="E1065" s="89"/>
      <c r="F1065" s="89"/>
      <c r="G1065" s="89"/>
      <c r="H1065" s="94"/>
      <c r="I1065" s="89"/>
      <c r="J1065" s="89"/>
      <c r="K1065" s="89"/>
      <c r="L1065" s="89"/>
      <c r="M1065" s="89"/>
      <c r="N1065" s="89"/>
      <c r="O1065" s="94"/>
      <c r="P1065" s="89"/>
      <c r="Q1065" s="89"/>
      <c r="R1065" s="89"/>
      <c r="S1065" s="89"/>
      <c r="T1065" s="89"/>
      <c r="U1065" s="89"/>
      <c r="V1065" s="94"/>
      <c r="W1065" s="89"/>
      <c r="X1065" s="89"/>
      <c r="Y1065" s="89"/>
      <c r="Z1065" s="89"/>
      <c r="AA1065" s="89"/>
      <c r="AB1065" s="89"/>
      <c r="AC1065" s="89"/>
      <c r="AD1065" s="89"/>
    </row>
    <row r="1066" spans="1:30" s="966" customFormat="1">
      <c r="A1066" s="90"/>
      <c r="B1066" s="89"/>
      <c r="C1066" s="89"/>
      <c r="D1066" s="89"/>
      <c r="E1066" s="89"/>
      <c r="F1066" s="89"/>
      <c r="G1066" s="89"/>
      <c r="H1066" s="94"/>
      <c r="I1066" s="89"/>
      <c r="J1066" s="89"/>
      <c r="K1066" s="89"/>
      <c r="L1066" s="89"/>
      <c r="M1066" s="89"/>
      <c r="N1066" s="89"/>
      <c r="O1066" s="94"/>
      <c r="P1066" s="89"/>
      <c r="Q1066" s="89"/>
      <c r="R1066" s="89"/>
      <c r="S1066" s="89"/>
      <c r="T1066" s="89"/>
      <c r="U1066" s="89"/>
      <c r="V1066" s="94"/>
      <c r="W1066" s="89"/>
      <c r="X1066" s="89"/>
      <c r="Y1066" s="89"/>
      <c r="Z1066" s="89"/>
      <c r="AA1066" s="89"/>
      <c r="AB1066" s="89"/>
      <c r="AC1066" s="89"/>
      <c r="AD1066" s="89"/>
    </row>
    <row r="1067" spans="1:30" s="966" customFormat="1">
      <c r="A1067" s="90"/>
      <c r="B1067" s="89"/>
      <c r="C1067" s="89"/>
      <c r="D1067" s="89"/>
      <c r="E1067" s="89"/>
      <c r="F1067" s="89"/>
      <c r="G1067" s="89"/>
      <c r="H1067" s="94"/>
      <c r="I1067" s="89"/>
      <c r="J1067" s="89"/>
      <c r="K1067" s="89"/>
      <c r="L1067" s="89"/>
      <c r="M1067" s="89"/>
      <c r="N1067" s="89"/>
      <c r="O1067" s="94"/>
      <c r="P1067" s="89"/>
      <c r="Q1067" s="89"/>
      <c r="R1067" s="89"/>
      <c r="S1067" s="89"/>
      <c r="T1067" s="89"/>
      <c r="U1067" s="89"/>
      <c r="V1067" s="94"/>
      <c r="W1067" s="89"/>
      <c r="X1067" s="89"/>
      <c r="Y1067" s="89"/>
      <c r="Z1067" s="89"/>
      <c r="AA1067" s="89"/>
      <c r="AB1067" s="89"/>
      <c r="AC1067" s="89"/>
      <c r="AD1067" s="89"/>
    </row>
    <row r="1068" spans="1:30" s="966" customFormat="1">
      <c r="A1068" s="90"/>
      <c r="B1068" s="89"/>
      <c r="C1068" s="89"/>
      <c r="D1068" s="89"/>
      <c r="E1068" s="89"/>
      <c r="F1068" s="89"/>
      <c r="G1068" s="89"/>
      <c r="H1068" s="94"/>
      <c r="I1068" s="89"/>
      <c r="J1068" s="89"/>
      <c r="K1068" s="89"/>
      <c r="L1068" s="89"/>
      <c r="M1068" s="89"/>
      <c r="N1068" s="89"/>
      <c r="O1068" s="94"/>
      <c r="P1068" s="89"/>
      <c r="Q1068" s="89"/>
      <c r="R1068" s="89"/>
      <c r="S1068" s="89"/>
      <c r="T1068" s="89"/>
      <c r="U1068" s="89"/>
      <c r="V1068" s="94"/>
      <c r="W1068" s="89"/>
      <c r="X1068" s="89"/>
      <c r="Y1068" s="89"/>
      <c r="Z1068" s="89"/>
      <c r="AA1068" s="89"/>
      <c r="AB1068" s="89"/>
      <c r="AC1068" s="89"/>
      <c r="AD1068" s="89"/>
    </row>
    <row r="1069" spans="1:30" s="966" customFormat="1">
      <c r="A1069" s="90"/>
      <c r="B1069" s="89"/>
      <c r="C1069" s="89"/>
      <c r="D1069" s="89"/>
      <c r="E1069" s="89"/>
      <c r="F1069" s="89"/>
      <c r="G1069" s="89"/>
      <c r="H1069" s="94"/>
      <c r="I1069" s="89"/>
      <c r="J1069" s="89"/>
      <c r="K1069" s="89"/>
      <c r="L1069" s="89"/>
      <c r="M1069" s="89"/>
      <c r="N1069" s="89"/>
      <c r="O1069" s="94"/>
      <c r="P1069" s="89"/>
      <c r="Q1069" s="89"/>
      <c r="R1069" s="89"/>
      <c r="S1069" s="89"/>
      <c r="T1069" s="89"/>
      <c r="U1069" s="89"/>
      <c r="V1069" s="94"/>
      <c r="W1069" s="89"/>
      <c r="X1069" s="89"/>
      <c r="Y1069" s="89"/>
      <c r="Z1069" s="89"/>
      <c r="AA1069" s="89"/>
      <c r="AB1069" s="89"/>
      <c r="AC1069" s="89"/>
      <c r="AD1069" s="89"/>
    </row>
    <row r="1070" spans="1:30" s="966" customFormat="1">
      <c r="A1070" s="90"/>
      <c r="B1070" s="89"/>
      <c r="C1070" s="89"/>
      <c r="D1070" s="89"/>
      <c r="E1070" s="89"/>
      <c r="F1070" s="89"/>
      <c r="G1070" s="89"/>
      <c r="H1070" s="94"/>
      <c r="I1070" s="89"/>
      <c r="J1070" s="89"/>
      <c r="K1070" s="89"/>
      <c r="L1070" s="89"/>
      <c r="M1070" s="89"/>
      <c r="N1070" s="89"/>
      <c r="O1070" s="94"/>
      <c r="P1070" s="89"/>
      <c r="Q1070" s="89"/>
      <c r="R1070" s="89"/>
      <c r="S1070" s="89"/>
      <c r="T1070" s="89"/>
      <c r="U1070" s="89"/>
      <c r="V1070" s="94"/>
      <c r="W1070" s="89"/>
      <c r="X1070" s="89"/>
      <c r="Y1070" s="89"/>
      <c r="Z1070" s="89"/>
      <c r="AA1070" s="89"/>
      <c r="AB1070" s="89"/>
      <c r="AC1070" s="89"/>
      <c r="AD1070" s="89"/>
    </row>
    <row r="1071" spans="1:30" s="966" customFormat="1">
      <c r="A1071" s="90"/>
      <c r="B1071" s="89"/>
      <c r="C1071" s="89"/>
      <c r="D1071" s="89"/>
      <c r="E1071" s="89"/>
      <c r="F1071" s="89"/>
      <c r="G1071" s="89"/>
      <c r="H1071" s="94"/>
      <c r="I1071" s="89"/>
      <c r="J1071" s="89"/>
      <c r="K1071" s="89"/>
      <c r="L1071" s="89"/>
      <c r="M1071" s="89"/>
      <c r="N1071" s="89"/>
      <c r="O1071" s="94"/>
      <c r="P1071" s="89"/>
      <c r="Q1071" s="89"/>
      <c r="R1071" s="89"/>
      <c r="S1071" s="89"/>
      <c r="T1071" s="89"/>
      <c r="U1071" s="89"/>
      <c r="V1071" s="94"/>
      <c r="W1071" s="89"/>
      <c r="X1071" s="89"/>
      <c r="Y1071" s="89"/>
      <c r="Z1071" s="89"/>
      <c r="AA1071" s="89"/>
      <c r="AB1071" s="89"/>
      <c r="AC1071" s="89"/>
      <c r="AD1071" s="89"/>
    </row>
    <row r="1072" spans="1:30" s="966" customFormat="1">
      <c r="A1072" s="90"/>
      <c r="B1072" s="89"/>
      <c r="C1072" s="89"/>
      <c r="D1072" s="89"/>
      <c r="E1072" s="89"/>
      <c r="F1072" s="89"/>
      <c r="G1072" s="89"/>
      <c r="H1072" s="94"/>
      <c r="I1072" s="89"/>
      <c r="J1072" s="89"/>
      <c r="K1072" s="89"/>
      <c r="L1072" s="89"/>
      <c r="M1072" s="89"/>
      <c r="N1072" s="89"/>
      <c r="O1072" s="94"/>
      <c r="P1072" s="89"/>
      <c r="Q1072" s="89"/>
      <c r="R1072" s="89"/>
      <c r="S1072" s="89"/>
      <c r="T1072" s="89"/>
      <c r="U1072" s="89"/>
      <c r="V1072" s="94"/>
      <c r="W1072" s="89"/>
      <c r="X1072" s="89"/>
      <c r="Y1072" s="89"/>
      <c r="Z1072" s="89"/>
      <c r="AA1072" s="89"/>
      <c r="AB1072" s="89"/>
      <c r="AC1072" s="89"/>
      <c r="AD1072" s="89"/>
    </row>
    <row r="1073" spans="1:30" s="966" customFormat="1">
      <c r="A1073" s="90"/>
      <c r="B1073" s="89"/>
      <c r="C1073" s="89"/>
      <c r="D1073" s="89"/>
      <c r="E1073" s="89"/>
      <c r="F1073" s="89"/>
      <c r="G1073" s="89"/>
      <c r="H1073" s="94"/>
      <c r="I1073" s="89"/>
      <c r="J1073" s="89"/>
      <c r="K1073" s="89"/>
      <c r="L1073" s="89"/>
      <c r="M1073" s="89"/>
      <c r="N1073" s="89"/>
      <c r="O1073" s="94"/>
      <c r="P1073" s="89"/>
      <c r="Q1073" s="89"/>
      <c r="R1073" s="89"/>
      <c r="S1073" s="89"/>
      <c r="T1073" s="89"/>
      <c r="U1073" s="89"/>
      <c r="V1073" s="94"/>
      <c r="W1073" s="89"/>
      <c r="X1073" s="89"/>
      <c r="Y1073" s="89"/>
      <c r="Z1073" s="89"/>
      <c r="AA1073" s="89"/>
      <c r="AB1073" s="89"/>
      <c r="AC1073" s="89"/>
      <c r="AD1073" s="89"/>
    </row>
    <row r="1074" spans="1:30" s="966" customFormat="1">
      <c r="A1074" s="90"/>
      <c r="B1074" s="89"/>
      <c r="C1074" s="89"/>
      <c r="D1074" s="89"/>
      <c r="E1074" s="89"/>
      <c r="F1074" s="89"/>
      <c r="G1074" s="89"/>
      <c r="H1074" s="94"/>
      <c r="I1074" s="89"/>
      <c r="J1074" s="89"/>
      <c r="K1074" s="89"/>
      <c r="L1074" s="89"/>
      <c r="M1074" s="89"/>
      <c r="N1074" s="89"/>
      <c r="O1074" s="94"/>
      <c r="P1074" s="89"/>
      <c r="Q1074" s="89"/>
      <c r="R1074" s="89"/>
      <c r="S1074" s="89"/>
      <c r="T1074" s="89"/>
      <c r="U1074" s="89"/>
      <c r="V1074" s="94"/>
      <c r="W1074" s="89"/>
      <c r="X1074" s="89"/>
      <c r="Y1074" s="89"/>
      <c r="Z1074" s="89"/>
      <c r="AA1074" s="89"/>
      <c r="AB1074" s="89"/>
      <c r="AC1074" s="89"/>
      <c r="AD1074" s="89"/>
    </row>
    <row r="1075" spans="1:30" s="966" customFormat="1">
      <c r="A1075" s="90"/>
      <c r="B1075" s="89"/>
      <c r="C1075" s="89"/>
      <c r="D1075" s="89"/>
      <c r="E1075" s="89"/>
      <c r="F1075" s="89"/>
      <c r="G1075" s="89"/>
      <c r="H1075" s="94"/>
      <c r="I1075" s="89"/>
      <c r="J1075" s="89"/>
      <c r="K1075" s="89"/>
      <c r="L1075" s="89"/>
      <c r="M1075" s="89"/>
      <c r="N1075" s="89"/>
      <c r="O1075" s="94"/>
      <c r="P1075" s="89"/>
      <c r="Q1075" s="89"/>
      <c r="R1075" s="89"/>
      <c r="S1075" s="89"/>
      <c r="T1075" s="89"/>
      <c r="U1075" s="89"/>
      <c r="V1075" s="94"/>
      <c r="W1075" s="89"/>
      <c r="X1075" s="89"/>
      <c r="Y1075" s="89"/>
      <c r="Z1075" s="89"/>
      <c r="AA1075" s="89"/>
      <c r="AB1075" s="89"/>
      <c r="AC1075" s="89"/>
      <c r="AD1075" s="89"/>
    </row>
    <row r="1076" spans="1:30" s="966" customFormat="1">
      <c r="A1076" s="90"/>
      <c r="B1076" s="89"/>
      <c r="C1076" s="89"/>
      <c r="D1076" s="89"/>
      <c r="E1076" s="89"/>
      <c r="F1076" s="89"/>
      <c r="G1076" s="89"/>
      <c r="H1076" s="94"/>
      <c r="I1076" s="89"/>
      <c r="J1076" s="89"/>
      <c r="K1076" s="89"/>
      <c r="L1076" s="89"/>
      <c r="M1076" s="89"/>
      <c r="N1076" s="89"/>
      <c r="O1076" s="94"/>
      <c r="P1076" s="89"/>
      <c r="Q1076" s="89"/>
      <c r="R1076" s="89"/>
      <c r="S1076" s="89"/>
      <c r="T1076" s="89"/>
      <c r="U1076" s="89"/>
      <c r="V1076" s="94"/>
      <c r="W1076" s="89"/>
      <c r="X1076" s="89"/>
      <c r="Y1076" s="89"/>
      <c r="Z1076" s="89"/>
      <c r="AA1076" s="89"/>
      <c r="AB1076" s="89"/>
      <c r="AC1076" s="89"/>
      <c r="AD1076" s="89"/>
    </row>
    <row r="1077" spans="1:30" s="966" customFormat="1">
      <c r="A1077" s="90"/>
      <c r="B1077" s="89"/>
      <c r="C1077" s="89"/>
      <c r="D1077" s="89"/>
      <c r="E1077" s="89"/>
      <c r="F1077" s="89"/>
      <c r="G1077" s="89"/>
      <c r="H1077" s="94"/>
      <c r="I1077" s="89"/>
      <c r="J1077" s="89"/>
      <c r="K1077" s="89"/>
      <c r="L1077" s="89"/>
      <c r="M1077" s="89"/>
      <c r="N1077" s="89"/>
      <c r="O1077" s="94"/>
      <c r="P1077" s="89"/>
      <c r="Q1077" s="89"/>
      <c r="R1077" s="89"/>
      <c r="S1077" s="89"/>
      <c r="T1077" s="89"/>
      <c r="U1077" s="89"/>
      <c r="V1077" s="94"/>
      <c r="W1077" s="89"/>
      <c r="X1077" s="89"/>
      <c r="Y1077" s="89"/>
      <c r="Z1077" s="89"/>
      <c r="AA1077" s="89"/>
      <c r="AB1077" s="89"/>
      <c r="AC1077" s="89"/>
      <c r="AD1077" s="89"/>
    </row>
    <row r="1078" spans="1:30" s="966" customFormat="1">
      <c r="A1078" s="90"/>
      <c r="B1078" s="89"/>
      <c r="C1078" s="89"/>
      <c r="D1078" s="89"/>
      <c r="E1078" s="89"/>
      <c r="F1078" s="89"/>
      <c r="G1078" s="89"/>
      <c r="H1078" s="94"/>
      <c r="I1078" s="89"/>
      <c r="J1078" s="89"/>
      <c r="K1078" s="89"/>
      <c r="L1078" s="89"/>
      <c r="M1078" s="89"/>
      <c r="N1078" s="89"/>
      <c r="O1078" s="94"/>
      <c r="P1078" s="89"/>
      <c r="Q1078" s="89"/>
      <c r="R1078" s="89"/>
      <c r="S1078" s="89"/>
      <c r="T1078" s="89"/>
      <c r="U1078" s="89"/>
      <c r="V1078" s="94"/>
      <c r="W1078" s="89"/>
      <c r="X1078" s="89"/>
      <c r="Y1078" s="89"/>
      <c r="Z1078" s="89"/>
      <c r="AA1078" s="89"/>
      <c r="AB1078" s="89"/>
      <c r="AC1078" s="89"/>
      <c r="AD1078" s="89"/>
    </row>
    <row r="1079" spans="1:30" s="966" customFormat="1">
      <c r="A1079" s="90"/>
      <c r="B1079" s="89"/>
      <c r="C1079" s="89"/>
      <c r="D1079" s="89"/>
      <c r="E1079" s="89"/>
      <c r="F1079" s="89"/>
      <c r="G1079" s="89"/>
      <c r="H1079" s="94"/>
      <c r="I1079" s="89"/>
      <c r="J1079" s="89"/>
      <c r="K1079" s="89"/>
      <c r="L1079" s="89"/>
      <c r="M1079" s="89"/>
      <c r="N1079" s="89"/>
      <c r="O1079" s="94"/>
      <c r="P1079" s="89"/>
      <c r="Q1079" s="89"/>
      <c r="R1079" s="89"/>
      <c r="S1079" s="89"/>
      <c r="T1079" s="89"/>
      <c r="U1079" s="89"/>
      <c r="V1079" s="94"/>
      <c r="W1079" s="89"/>
      <c r="X1079" s="89"/>
      <c r="Y1079" s="89"/>
      <c r="Z1079" s="89"/>
      <c r="AA1079" s="89"/>
      <c r="AB1079" s="89"/>
      <c r="AC1079" s="89"/>
      <c r="AD1079" s="89"/>
    </row>
    <row r="1080" spans="1:30" s="966" customFormat="1">
      <c r="A1080" s="90"/>
      <c r="B1080" s="89"/>
      <c r="C1080" s="89"/>
      <c r="D1080" s="89"/>
      <c r="E1080" s="89"/>
      <c r="F1080" s="89"/>
      <c r="G1080" s="89"/>
      <c r="H1080" s="94"/>
      <c r="I1080" s="89"/>
      <c r="J1080" s="89"/>
      <c r="K1080" s="89"/>
      <c r="L1080" s="89"/>
      <c r="M1080" s="89"/>
      <c r="N1080" s="89"/>
      <c r="O1080" s="94"/>
      <c r="P1080" s="89"/>
      <c r="Q1080" s="89"/>
      <c r="R1080" s="89"/>
      <c r="S1080" s="89"/>
      <c r="T1080" s="89"/>
      <c r="U1080" s="89"/>
      <c r="V1080" s="94"/>
      <c r="W1080" s="89"/>
      <c r="X1080" s="89"/>
      <c r="Y1080" s="89"/>
      <c r="Z1080" s="89"/>
      <c r="AA1080" s="89"/>
      <c r="AB1080" s="89"/>
      <c r="AC1080" s="89"/>
      <c r="AD1080" s="89"/>
    </row>
    <row r="1081" spans="1:30" s="966" customFormat="1">
      <c r="A1081" s="90"/>
      <c r="B1081" s="89"/>
      <c r="C1081" s="89"/>
      <c r="D1081" s="89"/>
      <c r="E1081" s="89"/>
      <c r="F1081" s="89"/>
      <c r="G1081" s="89"/>
      <c r="H1081" s="94"/>
      <c r="I1081" s="89"/>
      <c r="J1081" s="89"/>
      <c r="K1081" s="89"/>
      <c r="L1081" s="89"/>
      <c r="M1081" s="89"/>
      <c r="N1081" s="89"/>
      <c r="O1081" s="94"/>
      <c r="P1081" s="89"/>
      <c r="Q1081" s="89"/>
      <c r="R1081" s="89"/>
      <c r="S1081" s="89"/>
      <c r="T1081" s="89"/>
      <c r="U1081" s="89"/>
      <c r="V1081" s="94"/>
      <c r="W1081" s="89"/>
      <c r="X1081" s="89"/>
      <c r="Y1081" s="89"/>
      <c r="Z1081" s="89"/>
      <c r="AA1081" s="89"/>
      <c r="AB1081" s="89"/>
      <c r="AC1081" s="89"/>
      <c r="AD1081" s="89"/>
    </row>
    <row r="1082" spans="1:30" s="966" customFormat="1">
      <c r="A1082" s="90"/>
      <c r="B1082" s="89"/>
      <c r="C1082" s="89"/>
      <c r="D1082" s="89"/>
      <c r="E1082" s="89"/>
      <c r="F1082" s="89"/>
      <c r="G1082" s="89"/>
      <c r="H1082" s="94"/>
      <c r="I1082" s="89"/>
      <c r="J1082" s="89"/>
      <c r="K1082" s="89"/>
      <c r="L1082" s="89"/>
      <c r="M1082" s="89"/>
      <c r="N1082" s="89"/>
      <c r="O1082" s="94"/>
      <c r="P1082" s="89"/>
      <c r="Q1082" s="89"/>
      <c r="R1082" s="89"/>
      <c r="S1082" s="89"/>
      <c r="T1082" s="89"/>
      <c r="U1082" s="89"/>
      <c r="V1082" s="94"/>
      <c r="W1082" s="89"/>
      <c r="X1082" s="89"/>
      <c r="Y1082" s="89"/>
      <c r="Z1082" s="89"/>
      <c r="AA1082" s="89"/>
      <c r="AB1082" s="89"/>
      <c r="AC1082" s="89"/>
      <c r="AD1082" s="89"/>
    </row>
    <row r="1083" spans="1:30" s="966" customFormat="1">
      <c r="A1083" s="90"/>
      <c r="B1083" s="89"/>
      <c r="C1083" s="89"/>
      <c r="D1083" s="89"/>
      <c r="E1083" s="89"/>
      <c r="F1083" s="89"/>
      <c r="G1083" s="89"/>
      <c r="H1083" s="94"/>
      <c r="I1083" s="89"/>
      <c r="J1083" s="89"/>
      <c r="K1083" s="89"/>
      <c r="L1083" s="89"/>
      <c r="M1083" s="89"/>
      <c r="N1083" s="89"/>
      <c r="O1083" s="94"/>
      <c r="P1083" s="89"/>
      <c r="Q1083" s="89"/>
      <c r="R1083" s="89"/>
      <c r="S1083" s="89"/>
      <c r="T1083" s="89"/>
      <c r="U1083" s="89"/>
      <c r="V1083" s="94"/>
      <c r="W1083" s="89"/>
      <c r="X1083" s="89"/>
      <c r="Y1083" s="89"/>
      <c r="Z1083" s="89"/>
      <c r="AA1083" s="89"/>
      <c r="AB1083" s="89"/>
      <c r="AC1083" s="89"/>
      <c r="AD1083" s="89"/>
    </row>
    <row r="1084" spans="1:30" s="966" customFormat="1">
      <c r="A1084" s="90"/>
      <c r="B1084" s="89"/>
      <c r="C1084" s="89"/>
      <c r="D1084" s="89"/>
      <c r="E1084" s="89"/>
      <c r="F1084" s="89"/>
      <c r="G1084" s="89"/>
      <c r="H1084" s="94"/>
      <c r="I1084" s="89"/>
      <c r="J1084" s="89"/>
      <c r="K1084" s="89"/>
      <c r="L1084" s="89"/>
      <c r="M1084" s="89"/>
      <c r="N1084" s="89"/>
      <c r="O1084" s="94"/>
      <c r="P1084" s="89"/>
      <c r="Q1084" s="89"/>
      <c r="R1084" s="89"/>
      <c r="S1084" s="89"/>
      <c r="T1084" s="89"/>
      <c r="U1084" s="89"/>
      <c r="V1084" s="94"/>
      <c r="W1084" s="89"/>
      <c r="X1084" s="89"/>
      <c r="Y1084" s="89"/>
      <c r="Z1084" s="89"/>
      <c r="AA1084" s="89"/>
      <c r="AB1084" s="89"/>
      <c r="AC1084" s="89"/>
      <c r="AD1084" s="89"/>
    </row>
    <row r="1085" spans="1:30" s="966" customFormat="1">
      <c r="A1085" s="90"/>
      <c r="B1085" s="89"/>
      <c r="C1085" s="89"/>
      <c r="D1085" s="89"/>
      <c r="E1085" s="89"/>
      <c r="F1085" s="89"/>
      <c r="G1085" s="89"/>
      <c r="H1085" s="94"/>
      <c r="I1085" s="89"/>
      <c r="J1085" s="89"/>
      <c r="K1085" s="89"/>
      <c r="L1085" s="89"/>
      <c r="M1085" s="89"/>
      <c r="N1085" s="89"/>
      <c r="O1085" s="94"/>
      <c r="P1085" s="89"/>
      <c r="Q1085" s="89"/>
      <c r="R1085" s="89"/>
      <c r="S1085" s="89"/>
      <c r="T1085" s="89"/>
      <c r="U1085" s="89"/>
      <c r="V1085" s="94"/>
      <c r="W1085" s="89"/>
      <c r="X1085" s="89"/>
      <c r="Y1085" s="89"/>
      <c r="Z1085" s="89"/>
      <c r="AA1085" s="89"/>
      <c r="AB1085" s="89"/>
      <c r="AC1085" s="89"/>
      <c r="AD1085" s="89"/>
    </row>
    <row r="1086" spans="1:30" s="966" customFormat="1">
      <c r="A1086" s="90"/>
      <c r="B1086" s="89"/>
      <c r="C1086" s="89"/>
      <c r="D1086" s="89"/>
      <c r="E1086" s="89"/>
      <c r="F1086" s="89"/>
      <c r="G1086" s="89"/>
      <c r="H1086" s="94"/>
      <c r="I1086" s="89"/>
      <c r="J1086" s="89"/>
      <c r="K1086" s="89"/>
      <c r="L1086" s="89"/>
      <c r="M1086" s="89"/>
      <c r="N1086" s="89"/>
      <c r="O1086" s="94"/>
      <c r="P1086" s="89"/>
      <c r="Q1086" s="89"/>
      <c r="R1086" s="89"/>
      <c r="S1086" s="89"/>
      <c r="T1086" s="89"/>
      <c r="U1086" s="89"/>
      <c r="V1086" s="94"/>
      <c r="W1086" s="89"/>
      <c r="X1086" s="89"/>
      <c r="Y1086" s="89"/>
      <c r="Z1086" s="89"/>
      <c r="AA1086" s="89"/>
      <c r="AB1086" s="89"/>
      <c r="AC1086" s="89"/>
      <c r="AD1086" s="89"/>
    </row>
    <row r="1087" spans="1:30" s="966" customFormat="1">
      <c r="A1087" s="90"/>
      <c r="B1087" s="89"/>
      <c r="C1087" s="89"/>
      <c r="D1087" s="89"/>
      <c r="E1087" s="89"/>
      <c r="F1087" s="89"/>
      <c r="G1087" s="89"/>
      <c r="H1087" s="94"/>
      <c r="I1087" s="89"/>
      <c r="J1087" s="89"/>
      <c r="K1087" s="89"/>
      <c r="L1087" s="89"/>
      <c r="M1087" s="89"/>
      <c r="N1087" s="89"/>
      <c r="O1087" s="94"/>
      <c r="P1087" s="89"/>
      <c r="Q1087" s="89"/>
      <c r="R1087" s="89"/>
      <c r="S1087" s="89"/>
      <c r="T1087" s="89"/>
      <c r="U1087" s="89"/>
      <c r="V1087" s="94"/>
      <c r="W1087" s="89"/>
      <c r="X1087" s="89"/>
      <c r="Y1087" s="89"/>
      <c r="Z1087" s="89"/>
      <c r="AA1087" s="89"/>
      <c r="AB1087" s="89"/>
      <c r="AC1087" s="89"/>
      <c r="AD1087" s="89"/>
    </row>
    <row r="1088" spans="1:30" s="966" customFormat="1">
      <c r="A1088" s="90"/>
      <c r="B1088" s="89"/>
      <c r="C1088" s="89"/>
      <c r="D1088" s="89"/>
      <c r="E1088" s="89"/>
      <c r="F1088" s="89"/>
      <c r="G1088" s="89"/>
      <c r="H1088" s="94"/>
      <c r="I1088" s="89"/>
      <c r="J1088" s="89"/>
      <c r="K1088" s="89"/>
      <c r="L1088" s="89"/>
      <c r="M1088" s="89"/>
      <c r="N1088" s="89"/>
      <c r="O1088" s="94"/>
      <c r="P1088" s="89"/>
      <c r="Q1088" s="89"/>
      <c r="R1088" s="89"/>
      <c r="S1088" s="89"/>
      <c r="T1088" s="89"/>
      <c r="U1088" s="89"/>
      <c r="V1088" s="94"/>
      <c r="W1088" s="89"/>
      <c r="X1088" s="89"/>
      <c r="Y1088" s="89"/>
      <c r="Z1088" s="89"/>
      <c r="AA1088" s="89"/>
      <c r="AB1088" s="89"/>
      <c r="AC1088" s="89"/>
      <c r="AD1088" s="89"/>
    </row>
    <row r="1089" spans="1:30" s="966" customFormat="1">
      <c r="A1089" s="90"/>
      <c r="B1089" s="89"/>
      <c r="C1089" s="89"/>
      <c r="D1089" s="89"/>
      <c r="E1089" s="89"/>
      <c r="F1089" s="89"/>
      <c r="G1089" s="89"/>
      <c r="H1089" s="94"/>
      <c r="I1089" s="89"/>
      <c r="J1089" s="89"/>
      <c r="K1089" s="89"/>
      <c r="L1089" s="89"/>
      <c r="M1089" s="89"/>
      <c r="N1089" s="89"/>
      <c r="O1089" s="94"/>
      <c r="P1089" s="89"/>
      <c r="Q1089" s="89"/>
      <c r="R1089" s="89"/>
      <c r="S1089" s="89"/>
      <c r="T1089" s="89"/>
      <c r="U1089" s="89"/>
      <c r="V1089" s="94"/>
      <c r="W1089" s="89"/>
      <c r="X1089" s="89"/>
      <c r="Y1089" s="89"/>
      <c r="Z1089" s="89"/>
      <c r="AA1089" s="89"/>
      <c r="AB1089" s="89"/>
      <c r="AC1089" s="89"/>
      <c r="AD1089" s="89"/>
    </row>
    <row r="1090" spans="1:30" s="966" customFormat="1">
      <c r="A1090" s="90"/>
      <c r="B1090" s="89"/>
      <c r="C1090" s="89"/>
      <c r="D1090" s="89"/>
      <c r="E1090" s="89"/>
      <c r="F1090" s="89"/>
      <c r="G1090" s="89"/>
      <c r="H1090" s="94"/>
      <c r="I1090" s="89"/>
      <c r="J1090" s="89"/>
      <c r="K1090" s="89"/>
      <c r="L1090" s="89"/>
      <c r="M1090" s="89"/>
      <c r="N1090" s="89"/>
      <c r="O1090" s="94"/>
      <c r="P1090" s="89"/>
      <c r="Q1090" s="89"/>
      <c r="R1090" s="89"/>
      <c r="S1090" s="89"/>
      <c r="T1090" s="89"/>
      <c r="U1090" s="89"/>
      <c r="V1090" s="94"/>
      <c r="W1090" s="89"/>
      <c r="X1090" s="89"/>
      <c r="Y1090" s="89"/>
      <c r="Z1090" s="89"/>
      <c r="AA1090" s="89"/>
      <c r="AB1090" s="89"/>
      <c r="AC1090" s="89"/>
      <c r="AD1090" s="89"/>
    </row>
    <row r="1091" spans="1:30" s="966" customFormat="1">
      <c r="A1091" s="90"/>
      <c r="B1091" s="89"/>
      <c r="C1091" s="89"/>
      <c r="D1091" s="89"/>
      <c r="E1091" s="89"/>
      <c r="F1091" s="89"/>
      <c r="G1091" s="89"/>
      <c r="H1091" s="94"/>
      <c r="I1091" s="89"/>
      <c r="J1091" s="89"/>
      <c r="K1091" s="89"/>
      <c r="L1091" s="89"/>
      <c r="M1091" s="89"/>
      <c r="N1091" s="89"/>
      <c r="O1091" s="94"/>
      <c r="P1091" s="89"/>
      <c r="Q1091" s="89"/>
      <c r="R1091" s="89"/>
      <c r="S1091" s="89"/>
      <c r="T1091" s="89"/>
      <c r="U1091" s="89"/>
      <c r="V1091" s="94"/>
      <c r="W1091" s="89"/>
      <c r="X1091" s="89"/>
      <c r="Y1091" s="89"/>
      <c r="Z1091" s="89"/>
      <c r="AA1091" s="89"/>
      <c r="AB1091" s="89"/>
      <c r="AC1091" s="89"/>
      <c r="AD1091" s="89"/>
    </row>
    <row r="1092" spans="1:30" s="966" customFormat="1">
      <c r="A1092" s="90"/>
      <c r="B1092" s="89"/>
      <c r="C1092" s="89"/>
      <c r="D1092" s="89"/>
      <c r="E1092" s="89"/>
      <c r="F1092" s="89"/>
      <c r="G1092" s="89"/>
      <c r="H1092" s="94"/>
      <c r="I1092" s="89"/>
      <c r="J1092" s="89"/>
      <c r="K1092" s="89"/>
      <c r="L1092" s="89"/>
      <c r="M1092" s="89"/>
      <c r="N1092" s="89"/>
      <c r="O1092" s="94"/>
      <c r="P1092" s="89"/>
      <c r="Q1092" s="89"/>
      <c r="R1092" s="89"/>
      <c r="S1092" s="89"/>
      <c r="T1092" s="89"/>
      <c r="U1092" s="89"/>
      <c r="V1092" s="94"/>
      <c r="W1092" s="89"/>
      <c r="X1092" s="89"/>
      <c r="Y1092" s="89"/>
      <c r="Z1092" s="89"/>
      <c r="AA1092" s="89"/>
      <c r="AB1092" s="89"/>
      <c r="AC1092" s="89"/>
      <c r="AD1092" s="89"/>
    </row>
    <row r="1093" spans="1:30" s="966" customFormat="1">
      <c r="A1093" s="90"/>
      <c r="B1093" s="89"/>
      <c r="C1093" s="89"/>
      <c r="D1093" s="89"/>
      <c r="E1093" s="89"/>
      <c r="F1093" s="89"/>
      <c r="G1093" s="89"/>
      <c r="H1093" s="94"/>
      <c r="I1093" s="89"/>
      <c r="J1093" s="89"/>
      <c r="K1093" s="89"/>
      <c r="L1093" s="89"/>
      <c r="M1093" s="89"/>
      <c r="N1093" s="89"/>
      <c r="O1093" s="94"/>
      <c r="P1093" s="89"/>
      <c r="Q1093" s="89"/>
      <c r="R1093" s="89"/>
      <c r="S1093" s="89"/>
      <c r="T1093" s="89"/>
      <c r="U1093" s="89"/>
      <c r="V1093" s="94"/>
      <c r="W1093" s="89"/>
      <c r="X1093" s="89"/>
      <c r="Y1093" s="89"/>
      <c r="Z1093" s="89"/>
      <c r="AA1093" s="89"/>
      <c r="AB1093" s="89"/>
      <c r="AC1093" s="89"/>
      <c r="AD1093" s="89"/>
    </row>
    <row r="1094" spans="1:30" s="966" customFormat="1">
      <c r="A1094" s="90"/>
      <c r="B1094" s="89"/>
      <c r="C1094" s="89"/>
      <c r="D1094" s="89"/>
      <c r="E1094" s="89"/>
      <c r="F1094" s="89"/>
      <c r="G1094" s="89"/>
      <c r="H1094" s="94"/>
      <c r="I1094" s="89"/>
      <c r="J1094" s="89"/>
      <c r="K1094" s="89"/>
      <c r="L1094" s="89"/>
      <c r="M1094" s="89"/>
      <c r="N1094" s="89"/>
      <c r="O1094" s="94"/>
      <c r="P1094" s="89"/>
      <c r="Q1094" s="89"/>
      <c r="R1094" s="89"/>
      <c r="S1094" s="89"/>
      <c r="T1094" s="89"/>
      <c r="U1094" s="89"/>
      <c r="V1094" s="94"/>
      <c r="W1094" s="89"/>
      <c r="X1094" s="89"/>
      <c r="Y1094" s="89"/>
      <c r="Z1094" s="89"/>
      <c r="AA1094" s="89"/>
      <c r="AB1094" s="89"/>
      <c r="AC1094" s="89"/>
      <c r="AD1094" s="89"/>
    </row>
    <row r="1095" spans="1:30" s="966" customFormat="1">
      <c r="A1095" s="90"/>
      <c r="B1095" s="89"/>
      <c r="C1095" s="89"/>
      <c r="D1095" s="89"/>
      <c r="E1095" s="89"/>
      <c r="F1095" s="89"/>
      <c r="G1095" s="89"/>
      <c r="H1095" s="94"/>
      <c r="I1095" s="89"/>
      <c r="J1095" s="89"/>
      <c r="K1095" s="89"/>
      <c r="L1095" s="89"/>
      <c r="M1095" s="89"/>
      <c r="N1095" s="89"/>
      <c r="O1095" s="94"/>
      <c r="P1095" s="89"/>
      <c r="Q1095" s="89"/>
      <c r="R1095" s="89"/>
      <c r="S1095" s="89"/>
      <c r="T1095" s="89"/>
      <c r="U1095" s="89"/>
      <c r="V1095" s="94"/>
      <c r="W1095" s="89"/>
      <c r="X1095" s="89"/>
      <c r="Y1095" s="89"/>
      <c r="Z1095" s="89"/>
      <c r="AA1095" s="89"/>
      <c r="AB1095" s="89"/>
      <c r="AC1095" s="89"/>
      <c r="AD1095" s="89"/>
    </row>
    <row r="1096" spans="1:30" s="966" customFormat="1">
      <c r="A1096" s="90"/>
      <c r="B1096" s="89"/>
      <c r="C1096" s="89"/>
      <c r="D1096" s="89"/>
      <c r="E1096" s="89"/>
      <c r="F1096" s="89"/>
      <c r="G1096" s="89"/>
      <c r="H1096" s="94"/>
      <c r="I1096" s="89"/>
      <c r="J1096" s="89"/>
      <c r="K1096" s="89"/>
      <c r="L1096" s="89"/>
      <c r="M1096" s="89"/>
      <c r="N1096" s="89"/>
      <c r="O1096" s="94"/>
      <c r="P1096" s="89"/>
      <c r="Q1096" s="89"/>
      <c r="R1096" s="89"/>
      <c r="S1096" s="89"/>
      <c r="T1096" s="89"/>
      <c r="U1096" s="89"/>
      <c r="V1096" s="94"/>
      <c r="W1096" s="89"/>
      <c r="X1096" s="89"/>
      <c r="Y1096" s="89"/>
      <c r="Z1096" s="89"/>
      <c r="AA1096" s="89"/>
      <c r="AB1096" s="89"/>
      <c r="AC1096" s="89"/>
      <c r="AD1096" s="89"/>
    </row>
    <row r="1097" spans="1:30" s="966" customFormat="1">
      <c r="A1097" s="90"/>
      <c r="B1097" s="89"/>
      <c r="C1097" s="89"/>
      <c r="D1097" s="89"/>
      <c r="E1097" s="89"/>
      <c r="F1097" s="89"/>
      <c r="G1097" s="89"/>
      <c r="H1097" s="94"/>
      <c r="I1097" s="89"/>
      <c r="J1097" s="89"/>
      <c r="K1097" s="89"/>
      <c r="L1097" s="89"/>
      <c r="M1097" s="89"/>
      <c r="N1097" s="89"/>
      <c r="O1097" s="94"/>
      <c r="P1097" s="89"/>
      <c r="Q1097" s="89"/>
      <c r="R1097" s="89"/>
      <c r="S1097" s="89"/>
      <c r="T1097" s="89"/>
      <c r="U1097" s="89"/>
      <c r="V1097" s="94"/>
      <c r="W1097" s="89"/>
      <c r="X1097" s="89"/>
      <c r="Y1097" s="89"/>
      <c r="Z1097" s="89"/>
      <c r="AA1097" s="89"/>
      <c r="AB1097" s="89"/>
      <c r="AC1097" s="89"/>
      <c r="AD1097" s="89"/>
    </row>
    <row r="1098" spans="1:30" s="966" customFormat="1">
      <c r="A1098" s="90"/>
      <c r="B1098" s="89"/>
      <c r="C1098" s="89"/>
      <c r="D1098" s="89"/>
      <c r="E1098" s="89"/>
      <c r="F1098" s="89"/>
      <c r="G1098" s="89"/>
      <c r="H1098" s="94"/>
      <c r="I1098" s="89"/>
      <c r="J1098" s="89"/>
      <c r="K1098" s="89"/>
      <c r="L1098" s="89"/>
      <c r="M1098" s="89"/>
      <c r="N1098" s="89"/>
      <c r="O1098" s="94"/>
      <c r="P1098" s="89"/>
      <c r="Q1098" s="89"/>
      <c r="R1098" s="89"/>
      <c r="S1098" s="89"/>
      <c r="T1098" s="89"/>
      <c r="U1098" s="89"/>
      <c r="V1098" s="94"/>
      <c r="W1098" s="89"/>
      <c r="X1098" s="89"/>
      <c r="Y1098" s="89"/>
      <c r="Z1098" s="89"/>
      <c r="AA1098" s="89"/>
      <c r="AB1098" s="89"/>
      <c r="AC1098" s="89"/>
      <c r="AD1098" s="89"/>
    </row>
    <row r="1099" spans="1:30" s="966" customFormat="1">
      <c r="A1099" s="90"/>
      <c r="B1099" s="89"/>
      <c r="C1099" s="89"/>
      <c r="D1099" s="89"/>
      <c r="E1099" s="89"/>
      <c r="F1099" s="89"/>
      <c r="G1099" s="89"/>
      <c r="H1099" s="94"/>
      <c r="I1099" s="89"/>
      <c r="J1099" s="89"/>
      <c r="K1099" s="89"/>
      <c r="L1099" s="89"/>
      <c r="M1099" s="89"/>
      <c r="N1099" s="89"/>
      <c r="O1099" s="94"/>
      <c r="P1099" s="89"/>
      <c r="Q1099" s="89"/>
      <c r="R1099" s="89"/>
      <c r="S1099" s="89"/>
      <c r="T1099" s="89"/>
      <c r="U1099" s="89"/>
      <c r="V1099" s="94"/>
      <c r="W1099" s="89"/>
      <c r="X1099" s="89"/>
      <c r="Y1099" s="89"/>
      <c r="Z1099" s="89"/>
      <c r="AA1099" s="89"/>
      <c r="AB1099" s="89"/>
      <c r="AC1099" s="89"/>
      <c r="AD1099" s="89"/>
    </row>
    <row r="1100" spans="1:30" s="966" customFormat="1">
      <c r="A1100" s="90"/>
      <c r="B1100" s="89"/>
      <c r="C1100" s="89"/>
      <c r="D1100" s="89"/>
      <c r="E1100" s="89"/>
      <c r="F1100" s="89"/>
      <c r="G1100" s="89"/>
      <c r="H1100" s="94"/>
      <c r="I1100" s="89"/>
      <c r="J1100" s="89"/>
      <c r="K1100" s="89"/>
      <c r="L1100" s="89"/>
      <c r="M1100" s="89"/>
      <c r="N1100" s="89"/>
      <c r="O1100" s="94"/>
      <c r="P1100" s="89"/>
      <c r="Q1100" s="89"/>
      <c r="R1100" s="89"/>
      <c r="S1100" s="89"/>
      <c r="T1100" s="89"/>
      <c r="U1100" s="89"/>
      <c r="V1100" s="94"/>
      <c r="W1100" s="89"/>
      <c r="X1100" s="89"/>
      <c r="Y1100" s="89"/>
      <c r="Z1100" s="89"/>
      <c r="AA1100" s="89"/>
      <c r="AB1100" s="89"/>
      <c r="AC1100" s="89"/>
      <c r="AD1100" s="89"/>
    </row>
    <row r="1101" spans="1:30" s="966" customFormat="1">
      <c r="A1101" s="90"/>
      <c r="B1101" s="89"/>
      <c r="C1101" s="89"/>
      <c r="D1101" s="89"/>
      <c r="E1101" s="89"/>
      <c r="F1101" s="89"/>
      <c r="G1101" s="89"/>
      <c r="H1101" s="94"/>
      <c r="I1101" s="89"/>
      <c r="J1101" s="89"/>
      <c r="K1101" s="89"/>
      <c r="L1101" s="89"/>
      <c r="M1101" s="89"/>
      <c r="N1101" s="89"/>
      <c r="O1101" s="94"/>
      <c r="P1101" s="89"/>
      <c r="Q1101" s="89"/>
      <c r="R1101" s="89"/>
      <c r="S1101" s="89"/>
      <c r="T1101" s="89"/>
      <c r="U1101" s="89"/>
      <c r="V1101" s="94"/>
      <c r="W1101" s="89"/>
      <c r="X1101" s="89"/>
      <c r="Y1101" s="89"/>
      <c r="Z1101" s="89"/>
      <c r="AA1101" s="89"/>
      <c r="AB1101" s="89"/>
      <c r="AC1101" s="89"/>
      <c r="AD1101" s="89"/>
    </row>
    <row r="1102" spans="1:30" s="966" customFormat="1">
      <c r="A1102" s="90"/>
      <c r="B1102" s="89"/>
      <c r="C1102" s="89"/>
      <c r="D1102" s="89"/>
      <c r="E1102" s="89"/>
      <c r="F1102" s="89"/>
      <c r="G1102" s="89"/>
      <c r="H1102" s="94"/>
      <c r="I1102" s="89"/>
      <c r="J1102" s="89"/>
      <c r="K1102" s="89"/>
      <c r="L1102" s="89"/>
      <c r="M1102" s="89"/>
      <c r="N1102" s="89"/>
      <c r="O1102" s="94"/>
      <c r="P1102" s="89"/>
      <c r="Q1102" s="89"/>
      <c r="R1102" s="89"/>
      <c r="S1102" s="89"/>
      <c r="T1102" s="89"/>
      <c r="U1102" s="89"/>
      <c r="V1102" s="94"/>
      <c r="W1102" s="89"/>
      <c r="X1102" s="89"/>
      <c r="Y1102" s="89"/>
      <c r="Z1102" s="89"/>
      <c r="AA1102" s="89"/>
      <c r="AB1102" s="89"/>
      <c r="AC1102" s="89"/>
      <c r="AD1102" s="89"/>
    </row>
    <row r="1103" spans="1:30" s="966" customFormat="1">
      <c r="A1103" s="90"/>
      <c r="B1103" s="89"/>
      <c r="C1103" s="89"/>
      <c r="D1103" s="89"/>
      <c r="E1103" s="89"/>
      <c r="F1103" s="89"/>
      <c r="G1103" s="89"/>
      <c r="H1103" s="94"/>
      <c r="I1103" s="89"/>
      <c r="J1103" s="89"/>
      <c r="K1103" s="89"/>
      <c r="L1103" s="89"/>
      <c r="M1103" s="89"/>
      <c r="N1103" s="89"/>
      <c r="O1103" s="94"/>
      <c r="P1103" s="89"/>
      <c r="Q1103" s="89"/>
      <c r="R1103" s="89"/>
      <c r="S1103" s="89"/>
      <c r="T1103" s="89"/>
      <c r="U1103" s="89"/>
      <c r="V1103" s="94"/>
      <c r="W1103" s="89"/>
      <c r="X1103" s="89"/>
      <c r="Y1103" s="89"/>
      <c r="Z1103" s="89"/>
      <c r="AA1103" s="89"/>
      <c r="AB1103" s="89"/>
      <c r="AC1103" s="89"/>
      <c r="AD1103" s="89"/>
    </row>
    <row r="1104" spans="1:30" s="966" customFormat="1">
      <c r="A1104" s="90"/>
      <c r="B1104" s="89"/>
      <c r="C1104" s="89"/>
      <c r="D1104" s="89"/>
      <c r="E1104" s="89"/>
      <c r="F1104" s="89"/>
      <c r="G1104" s="89"/>
      <c r="H1104" s="94"/>
      <c r="I1104" s="89"/>
      <c r="J1104" s="89"/>
      <c r="K1104" s="89"/>
      <c r="L1104" s="89"/>
      <c r="M1104" s="89"/>
      <c r="N1104" s="89"/>
      <c r="O1104" s="94"/>
      <c r="P1104" s="89"/>
      <c r="Q1104" s="89"/>
      <c r="R1104" s="89"/>
      <c r="S1104" s="89"/>
      <c r="T1104" s="89"/>
      <c r="U1104" s="89"/>
      <c r="V1104" s="94"/>
      <c r="W1104" s="89"/>
      <c r="X1104" s="89"/>
      <c r="Y1104" s="89"/>
      <c r="Z1104" s="89"/>
      <c r="AA1104" s="89"/>
      <c r="AB1104" s="89"/>
      <c r="AC1104" s="89"/>
      <c r="AD1104" s="89"/>
    </row>
    <row r="1105" spans="1:30" s="966" customFormat="1">
      <c r="A1105" s="90"/>
      <c r="B1105" s="89"/>
      <c r="C1105" s="89"/>
      <c r="D1105" s="89"/>
      <c r="E1105" s="89"/>
      <c r="F1105" s="89"/>
      <c r="G1105" s="89"/>
      <c r="H1105" s="94"/>
      <c r="I1105" s="89"/>
      <c r="J1105" s="89"/>
      <c r="K1105" s="89"/>
      <c r="L1105" s="89"/>
      <c r="M1105" s="89"/>
      <c r="N1105" s="89"/>
      <c r="O1105" s="94"/>
      <c r="P1105" s="89"/>
      <c r="Q1105" s="89"/>
      <c r="R1105" s="89"/>
      <c r="S1105" s="89"/>
      <c r="T1105" s="89"/>
      <c r="U1105" s="89"/>
      <c r="V1105" s="94"/>
      <c r="W1105" s="89"/>
      <c r="X1105" s="89"/>
      <c r="Y1105" s="89"/>
      <c r="Z1105" s="89"/>
      <c r="AA1105" s="89"/>
      <c r="AB1105" s="89"/>
      <c r="AC1105" s="89"/>
      <c r="AD1105" s="89"/>
    </row>
    <row r="1106" spans="1:30" s="966" customFormat="1">
      <c r="A1106" s="90"/>
      <c r="B1106" s="89"/>
      <c r="C1106" s="89"/>
      <c r="D1106" s="89"/>
      <c r="E1106" s="89"/>
      <c r="F1106" s="89"/>
      <c r="G1106" s="89"/>
      <c r="H1106" s="94"/>
      <c r="I1106" s="89"/>
      <c r="J1106" s="89"/>
      <c r="K1106" s="89"/>
      <c r="L1106" s="89"/>
      <c r="M1106" s="89"/>
      <c r="N1106" s="89"/>
      <c r="O1106" s="94"/>
      <c r="P1106" s="89"/>
      <c r="Q1106" s="89"/>
      <c r="R1106" s="89"/>
      <c r="S1106" s="89"/>
      <c r="T1106" s="89"/>
      <c r="U1106" s="89"/>
      <c r="V1106" s="94"/>
      <c r="W1106" s="89"/>
      <c r="X1106" s="89"/>
      <c r="Y1106" s="89"/>
      <c r="Z1106" s="89"/>
      <c r="AA1106" s="89"/>
      <c r="AB1106" s="89"/>
      <c r="AC1106" s="89"/>
      <c r="AD1106" s="89"/>
    </row>
    <row r="1107" spans="1:30" s="966" customFormat="1">
      <c r="A1107" s="90"/>
      <c r="B1107" s="89"/>
      <c r="C1107" s="89"/>
      <c r="D1107" s="89"/>
      <c r="E1107" s="89"/>
      <c r="F1107" s="89"/>
      <c r="G1107" s="89"/>
      <c r="H1107" s="94"/>
      <c r="I1107" s="89"/>
      <c r="J1107" s="89"/>
      <c r="K1107" s="89"/>
      <c r="L1107" s="89"/>
      <c r="M1107" s="89"/>
      <c r="N1107" s="89"/>
      <c r="O1107" s="94"/>
      <c r="P1107" s="89"/>
      <c r="Q1107" s="89"/>
      <c r="R1107" s="89"/>
      <c r="S1107" s="89"/>
      <c r="T1107" s="89"/>
      <c r="U1107" s="89"/>
      <c r="V1107" s="94"/>
      <c r="W1107" s="89"/>
      <c r="X1107" s="89"/>
      <c r="Y1107" s="89"/>
      <c r="Z1107" s="89"/>
      <c r="AA1107" s="89"/>
      <c r="AB1107" s="89"/>
      <c r="AC1107" s="89"/>
      <c r="AD1107" s="89"/>
    </row>
    <row r="1108" spans="1:30" s="966" customFormat="1">
      <c r="A1108" s="90"/>
      <c r="B1108" s="89"/>
      <c r="C1108" s="89"/>
      <c r="D1108" s="89"/>
      <c r="E1108" s="89"/>
      <c r="F1108" s="89"/>
      <c r="G1108" s="89"/>
      <c r="H1108" s="94"/>
      <c r="I1108" s="89"/>
      <c r="J1108" s="89"/>
      <c r="K1108" s="89"/>
      <c r="L1108" s="89"/>
      <c r="M1108" s="89"/>
      <c r="N1108" s="89"/>
      <c r="O1108" s="94"/>
      <c r="P1108" s="89"/>
      <c r="Q1108" s="89"/>
      <c r="R1108" s="89"/>
      <c r="S1108" s="89"/>
      <c r="T1108" s="89"/>
      <c r="U1108" s="89"/>
      <c r="V1108" s="94"/>
      <c r="W1108" s="89"/>
      <c r="X1108" s="89"/>
      <c r="Y1108" s="89"/>
      <c r="Z1108" s="89"/>
      <c r="AA1108" s="89"/>
      <c r="AB1108" s="89"/>
      <c r="AC1108" s="89"/>
      <c r="AD1108" s="89"/>
    </row>
    <row r="1109" spans="1:30" s="966" customFormat="1">
      <c r="A1109" s="90"/>
      <c r="B1109" s="89"/>
      <c r="C1109" s="89"/>
      <c r="D1109" s="89"/>
      <c r="E1109" s="89"/>
      <c r="F1109" s="89"/>
      <c r="G1109" s="89"/>
      <c r="H1109" s="94"/>
      <c r="I1109" s="89"/>
      <c r="J1109" s="89"/>
      <c r="K1109" s="89"/>
      <c r="L1109" s="89"/>
      <c r="M1109" s="89"/>
      <c r="N1109" s="89"/>
      <c r="O1109" s="94"/>
      <c r="P1109" s="89"/>
      <c r="Q1109" s="89"/>
      <c r="R1109" s="89"/>
      <c r="S1109" s="89"/>
      <c r="T1109" s="89"/>
      <c r="U1109" s="89"/>
      <c r="V1109" s="94"/>
      <c r="W1109" s="89"/>
      <c r="X1109" s="89"/>
      <c r="Y1109" s="89"/>
      <c r="Z1109" s="89"/>
      <c r="AA1109" s="89"/>
      <c r="AB1109" s="89"/>
      <c r="AC1109" s="89"/>
      <c r="AD1109" s="89"/>
    </row>
    <row r="1110" spans="1:30" s="966" customFormat="1">
      <c r="A1110" s="90"/>
      <c r="B1110" s="89"/>
      <c r="C1110" s="89"/>
      <c r="D1110" s="89"/>
      <c r="E1110" s="89"/>
      <c r="F1110" s="89"/>
      <c r="G1110" s="89"/>
      <c r="H1110" s="94"/>
      <c r="I1110" s="89"/>
      <c r="J1110" s="89"/>
      <c r="K1110" s="89"/>
      <c r="L1110" s="89"/>
      <c r="M1110" s="89"/>
      <c r="N1110" s="89"/>
      <c r="O1110" s="94"/>
      <c r="P1110" s="89"/>
      <c r="Q1110" s="89"/>
      <c r="R1110" s="89"/>
      <c r="S1110" s="89"/>
      <c r="T1110" s="89"/>
      <c r="U1110" s="89"/>
      <c r="V1110" s="94"/>
      <c r="W1110" s="89"/>
      <c r="X1110" s="89"/>
      <c r="Y1110" s="89"/>
      <c r="Z1110" s="89"/>
      <c r="AA1110" s="89"/>
      <c r="AB1110" s="89"/>
      <c r="AC1110" s="89"/>
      <c r="AD1110" s="89"/>
    </row>
    <row r="1111" spans="1:30" s="966" customFormat="1">
      <c r="A1111" s="90"/>
      <c r="B1111" s="89"/>
      <c r="C1111" s="89"/>
      <c r="D1111" s="89"/>
      <c r="E1111" s="89"/>
      <c r="F1111" s="89"/>
      <c r="G1111" s="89"/>
      <c r="H1111" s="94"/>
      <c r="I1111" s="89"/>
      <c r="J1111" s="89"/>
      <c r="K1111" s="89"/>
      <c r="L1111" s="89"/>
      <c r="M1111" s="89"/>
      <c r="N1111" s="89"/>
      <c r="O1111" s="94"/>
      <c r="P1111" s="89"/>
      <c r="Q1111" s="89"/>
      <c r="R1111" s="89"/>
      <c r="S1111" s="89"/>
      <c r="T1111" s="89"/>
      <c r="U1111" s="89"/>
      <c r="V1111" s="94"/>
      <c r="W1111" s="89"/>
      <c r="X1111" s="89"/>
      <c r="Y1111" s="89"/>
      <c r="Z1111" s="89"/>
      <c r="AA1111" s="89"/>
      <c r="AB1111" s="89"/>
      <c r="AC1111" s="89"/>
      <c r="AD1111" s="89"/>
    </row>
    <row r="1112" spans="1:30" s="966" customFormat="1">
      <c r="A1112" s="90"/>
      <c r="B1112" s="89"/>
      <c r="C1112" s="89"/>
      <c r="D1112" s="89"/>
      <c r="E1112" s="89"/>
      <c r="F1112" s="89"/>
      <c r="G1112" s="89"/>
      <c r="H1112" s="94"/>
      <c r="I1112" s="89"/>
      <c r="J1112" s="89"/>
      <c r="K1112" s="89"/>
      <c r="L1112" s="89"/>
      <c r="M1112" s="89"/>
      <c r="N1112" s="89"/>
      <c r="O1112" s="94"/>
      <c r="P1112" s="89"/>
      <c r="Q1112" s="89"/>
      <c r="R1112" s="89"/>
      <c r="S1112" s="89"/>
      <c r="T1112" s="89"/>
      <c r="U1112" s="89"/>
      <c r="V1112" s="94"/>
      <c r="W1112" s="89"/>
      <c r="X1112" s="89"/>
      <c r="Y1112" s="89"/>
      <c r="Z1112" s="89"/>
      <c r="AA1112" s="89"/>
      <c r="AB1112" s="89"/>
      <c r="AC1112" s="89"/>
      <c r="AD1112" s="89"/>
    </row>
    <row r="1113" spans="1:30" s="966" customFormat="1">
      <c r="A1113" s="90"/>
      <c r="B1113" s="89"/>
      <c r="C1113" s="89"/>
      <c r="D1113" s="89"/>
      <c r="E1113" s="89"/>
      <c r="F1113" s="89"/>
      <c r="G1113" s="89"/>
      <c r="H1113" s="94"/>
      <c r="I1113" s="89"/>
      <c r="J1113" s="89"/>
      <c r="K1113" s="89"/>
      <c r="L1113" s="89"/>
      <c r="M1113" s="89"/>
      <c r="N1113" s="89"/>
      <c r="O1113" s="94"/>
      <c r="P1113" s="89"/>
      <c r="Q1113" s="89"/>
      <c r="R1113" s="89"/>
      <c r="S1113" s="89"/>
      <c r="T1113" s="89"/>
      <c r="U1113" s="89"/>
      <c r="V1113" s="94"/>
      <c r="W1113" s="89"/>
      <c r="X1113" s="89"/>
      <c r="Y1113" s="89"/>
      <c r="Z1113" s="89"/>
      <c r="AA1113" s="89"/>
      <c r="AB1113" s="89"/>
      <c r="AC1113" s="89"/>
      <c r="AD1113" s="89"/>
    </row>
    <row r="1114" spans="1:30" s="966" customFormat="1">
      <c r="A1114" s="90"/>
      <c r="B1114" s="89"/>
      <c r="C1114" s="89"/>
      <c r="D1114" s="89"/>
      <c r="E1114" s="89"/>
      <c r="F1114" s="89"/>
      <c r="G1114" s="89"/>
      <c r="H1114" s="94"/>
      <c r="I1114" s="89"/>
      <c r="J1114" s="89"/>
      <c r="K1114" s="89"/>
      <c r="L1114" s="89"/>
      <c r="M1114" s="89"/>
      <c r="N1114" s="89"/>
      <c r="O1114" s="94"/>
      <c r="P1114" s="89"/>
      <c r="Q1114" s="89"/>
      <c r="R1114" s="89"/>
      <c r="S1114" s="89"/>
      <c r="T1114" s="89"/>
      <c r="U1114" s="89"/>
      <c r="V1114" s="94"/>
      <c r="W1114" s="89"/>
      <c r="X1114" s="89"/>
      <c r="Y1114" s="89"/>
      <c r="Z1114" s="89"/>
      <c r="AA1114" s="89"/>
      <c r="AB1114" s="89"/>
      <c r="AC1114" s="89"/>
      <c r="AD1114" s="89"/>
    </row>
    <row r="1115" spans="1:30" s="966" customFormat="1">
      <c r="A1115" s="90"/>
      <c r="B1115" s="89"/>
      <c r="C1115" s="89"/>
      <c r="D1115" s="89"/>
      <c r="E1115" s="89"/>
      <c r="F1115" s="89"/>
      <c r="G1115" s="89"/>
      <c r="H1115" s="94"/>
      <c r="I1115" s="89"/>
      <c r="J1115" s="89"/>
      <c r="K1115" s="89"/>
      <c r="L1115" s="89"/>
      <c r="M1115" s="89"/>
      <c r="N1115" s="89"/>
      <c r="O1115" s="94"/>
      <c r="P1115" s="89"/>
      <c r="Q1115" s="89"/>
      <c r="R1115" s="89"/>
      <c r="S1115" s="89"/>
      <c r="T1115" s="89"/>
      <c r="U1115" s="89"/>
      <c r="V1115" s="94"/>
      <c r="W1115" s="89"/>
      <c r="X1115" s="89"/>
      <c r="Y1115" s="89"/>
      <c r="Z1115" s="89"/>
      <c r="AA1115" s="89"/>
      <c r="AB1115" s="89"/>
      <c r="AC1115" s="89"/>
      <c r="AD1115" s="89"/>
    </row>
    <row r="1116" spans="1:30" s="966" customFormat="1">
      <c r="A1116" s="90"/>
      <c r="B1116" s="89"/>
      <c r="C1116" s="89"/>
      <c r="D1116" s="89"/>
      <c r="E1116" s="89"/>
      <c r="F1116" s="89"/>
      <c r="G1116" s="89"/>
      <c r="H1116" s="94"/>
      <c r="I1116" s="89"/>
      <c r="J1116" s="89"/>
      <c r="K1116" s="89"/>
      <c r="L1116" s="89"/>
      <c r="M1116" s="89"/>
      <c r="N1116" s="89"/>
      <c r="O1116" s="94"/>
      <c r="P1116" s="89"/>
      <c r="Q1116" s="89"/>
      <c r="R1116" s="89"/>
      <c r="S1116" s="89"/>
      <c r="T1116" s="89"/>
      <c r="U1116" s="89"/>
      <c r="V1116" s="94"/>
      <c r="W1116" s="89"/>
      <c r="X1116" s="89"/>
      <c r="Y1116" s="89"/>
      <c r="Z1116" s="89"/>
      <c r="AA1116" s="89"/>
      <c r="AB1116" s="89"/>
      <c r="AC1116" s="89"/>
      <c r="AD1116" s="89"/>
    </row>
    <row r="1117" spans="1:30" s="966" customFormat="1">
      <c r="A1117" s="90"/>
      <c r="B1117" s="89"/>
      <c r="C1117" s="89"/>
      <c r="D1117" s="89"/>
      <c r="E1117" s="89"/>
      <c r="F1117" s="89"/>
      <c r="G1117" s="89"/>
      <c r="H1117" s="94"/>
      <c r="I1117" s="89"/>
      <c r="J1117" s="89"/>
      <c r="K1117" s="89"/>
      <c r="L1117" s="89"/>
      <c r="M1117" s="89"/>
      <c r="N1117" s="89"/>
      <c r="O1117" s="94"/>
      <c r="P1117" s="89"/>
      <c r="Q1117" s="89"/>
      <c r="R1117" s="89"/>
      <c r="S1117" s="89"/>
      <c r="T1117" s="89"/>
      <c r="U1117" s="89"/>
      <c r="V1117" s="94"/>
      <c r="W1117" s="89"/>
      <c r="X1117" s="89"/>
      <c r="Y1117" s="89"/>
      <c r="Z1117" s="89"/>
      <c r="AA1117" s="89"/>
      <c r="AB1117" s="89"/>
      <c r="AC1117" s="89"/>
      <c r="AD1117" s="89"/>
    </row>
    <row r="1118" spans="1:30" s="966" customFormat="1">
      <c r="A1118" s="90"/>
      <c r="B1118" s="89"/>
      <c r="C1118" s="89"/>
      <c r="D1118" s="89"/>
      <c r="E1118" s="89"/>
      <c r="F1118" s="89"/>
      <c r="G1118" s="89"/>
      <c r="H1118" s="94"/>
      <c r="I1118" s="89"/>
      <c r="J1118" s="89"/>
      <c r="K1118" s="89"/>
      <c r="L1118" s="89"/>
      <c r="M1118" s="89"/>
      <c r="N1118" s="89"/>
      <c r="O1118" s="94"/>
      <c r="P1118" s="89"/>
      <c r="Q1118" s="89"/>
      <c r="R1118" s="89"/>
      <c r="S1118" s="89"/>
      <c r="T1118" s="89"/>
      <c r="U1118" s="89"/>
      <c r="V1118" s="94"/>
      <c r="W1118" s="89"/>
      <c r="X1118" s="89"/>
      <c r="Y1118" s="89"/>
      <c r="Z1118" s="89"/>
      <c r="AA1118" s="89"/>
      <c r="AB1118" s="89"/>
      <c r="AC1118" s="89"/>
      <c r="AD1118" s="89"/>
    </row>
    <row r="1119" spans="1:30" s="966" customFormat="1">
      <c r="A1119" s="90"/>
      <c r="B1119" s="89"/>
      <c r="C1119" s="89"/>
      <c r="D1119" s="89"/>
      <c r="E1119" s="89"/>
      <c r="F1119" s="89"/>
      <c r="G1119" s="89"/>
      <c r="H1119" s="94"/>
      <c r="I1119" s="89"/>
      <c r="J1119" s="89"/>
      <c r="K1119" s="89"/>
      <c r="L1119" s="89"/>
      <c r="M1119" s="89"/>
      <c r="N1119" s="89"/>
      <c r="O1119" s="94"/>
      <c r="P1119" s="89"/>
      <c r="Q1119" s="89"/>
      <c r="R1119" s="89"/>
      <c r="S1119" s="89"/>
      <c r="T1119" s="89"/>
      <c r="U1119" s="89"/>
      <c r="V1119" s="94"/>
      <c r="W1119" s="89"/>
      <c r="X1119" s="89"/>
      <c r="Y1119" s="89"/>
      <c r="Z1119" s="89"/>
      <c r="AA1119" s="89"/>
      <c r="AB1119" s="89"/>
      <c r="AC1119" s="89"/>
      <c r="AD1119" s="89"/>
    </row>
    <row r="1120" spans="1:30" s="966" customFormat="1">
      <c r="A1120" s="90"/>
      <c r="B1120" s="89"/>
      <c r="C1120" s="89"/>
      <c r="D1120" s="89"/>
      <c r="E1120" s="89"/>
      <c r="F1120" s="89"/>
      <c r="G1120" s="89"/>
      <c r="H1120" s="94"/>
      <c r="I1120" s="89"/>
      <c r="J1120" s="89"/>
      <c r="K1120" s="89"/>
      <c r="L1120" s="89"/>
      <c r="M1120" s="89"/>
      <c r="N1120" s="89"/>
      <c r="O1120" s="94"/>
      <c r="P1120" s="89"/>
      <c r="Q1120" s="89"/>
      <c r="R1120" s="89"/>
      <c r="S1120" s="89"/>
      <c r="T1120" s="89"/>
      <c r="U1120" s="89"/>
      <c r="V1120" s="94"/>
      <c r="W1120" s="89"/>
      <c r="X1120" s="89"/>
      <c r="Y1120" s="89"/>
      <c r="Z1120" s="89"/>
      <c r="AA1120" s="89"/>
      <c r="AB1120" s="89"/>
      <c r="AC1120" s="89"/>
      <c r="AD1120" s="89"/>
    </row>
    <row r="1121" spans="1:30" s="966" customFormat="1">
      <c r="A1121" s="90"/>
      <c r="B1121" s="89"/>
      <c r="C1121" s="89"/>
      <c r="D1121" s="89"/>
      <c r="E1121" s="89"/>
      <c r="F1121" s="89"/>
      <c r="G1121" s="89"/>
      <c r="H1121" s="94"/>
      <c r="I1121" s="89"/>
      <c r="J1121" s="89"/>
      <c r="K1121" s="89"/>
      <c r="L1121" s="89"/>
      <c r="M1121" s="89"/>
      <c r="N1121" s="89"/>
      <c r="O1121" s="94"/>
      <c r="P1121" s="89"/>
      <c r="Q1121" s="89"/>
      <c r="R1121" s="89"/>
      <c r="S1121" s="89"/>
      <c r="T1121" s="89"/>
      <c r="U1121" s="89"/>
      <c r="V1121" s="94"/>
      <c r="W1121" s="89"/>
      <c r="X1121" s="89"/>
      <c r="Y1121" s="89"/>
      <c r="Z1121" s="89"/>
      <c r="AA1121" s="89"/>
      <c r="AB1121" s="89"/>
      <c r="AC1121" s="89"/>
      <c r="AD1121" s="89"/>
    </row>
    <row r="1122" spans="1:30" s="966" customFormat="1">
      <c r="A1122" s="90"/>
      <c r="B1122" s="89"/>
      <c r="C1122" s="89"/>
      <c r="D1122" s="89"/>
      <c r="E1122" s="89"/>
      <c r="F1122" s="89"/>
      <c r="G1122" s="89"/>
      <c r="H1122" s="94"/>
      <c r="I1122" s="89"/>
      <c r="J1122" s="89"/>
      <c r="K1122" s="89"/>
      <c r="L1122" s="89"/>
      <c r="M1122" s="89"/>
      <c r="N1122" s="89"/>
      <c r="O1122" s="94"/>
      <c r="P1122" s="89"/>
      <c r="Q1122" s="89"/>
      <c r="R1122" s="89"/>
      <c r="S1122" s="89"/>
      <c r="T1122" s="89"/>
      <c r="U1122" s="89"/>
      <c r="V1122" s="94"/>
      <c r="W1122" s="89"/>
      <c r="X1122" s="89"/>
      <c r="Y1122" s="89"/>
      <c r="Z1122" s="89"/>
      <c r="AA1122" s="89"/>
      <c r="AB1122" s="89"/>
      <c r="AC1122" s="89"/>
      <c r="AD1122" s="89"/>
    </row>
    <row r="1123" spans="1:30" s="966" customFormat="1">
      <c r="A1123" s="90"/>
      <c r="B1123" s="89"/>
      <c r="C1123" s="89"/>
      <c r="D1123" s="89"/>
      <c r="E1123" s="89"/>
      <c r="F1123" s="89"/>
      <c r="G1123" s="89"/>
      <c r="H1123" s="94"/>
      <c r="I1123" s="89"/>
      <c r="J1123" s="89"/>
      <c r="K1123" s="89"/>
      <c r="L1123" s="89"/>
      <c r="M1123" s="89"/>
      <c r="N1123" s="89"/>
      <c r="O1123" s="94"/>
      <c r="P1123" s="89"/>
      <c r="Q1123" s="89"/>
      <c r="R1123" s="89"/>
      <c r="S1123" s="89"/>
      <c r="T1123" s="89"/>
      <c r="U1123" s="89"/>
      <c r="V1123" s="94"/>
      <c r="W1123" s="89"/>
      <c r="X1123" s="89"/>
      <c r="Y1123" s="89"/>
      <c r="Z1123" s="89"/>
      <c r="AA1123" s="89"/>
      <c r="AB1123" s="89"/>
      <c r="AC1123" s="89"/>
      <c r="AD1123" s="89"/>
    </row>
    <row r="1124" spans="1:30" s="966" customFormat="1">
      <c r="A1124" s="90"/>
      <c r="B1124" s="89"/>
      <c r="C1124" s="89"/>
      <c r="D1124" s="89"/>
      <c r="E1124" s="89"/>
      <c r="F1124" s="89"/>
      <c r="G1124" s="89"/>
      <c r="H1124" s="94"/>
      <c r="I1124" s="89"/>
      <c r="J1124" s="89"/>
      <c r="K1124" s="89"/>
      <c r="L1124" s="89"/>
      <c r="M1124" s="89"/>
      <c r="N1124" s="89"/>
      <c r="O1124" s="94"/>
      <c r="P1124" s="89"/>
      <c r="Q1124" s="89"/>
      <c r="R1124" s="89"/>
      <c r="S1124" s="89"/>
      <c r="T1124" s="89"/>
      <c r="U1124" s="89"/>
      <c r="V1124" s="94"/>
      <c r="W1124" s="89"/>
      <c r="X1124" s="89"/>
      <c r="Y1124" s="89"/>
      <c r="Z1124" s="89"/>
      <c r="AA1124" s="89"/>
      <c r="AB1124" s="89"/>
      <c r="AC1124" s="89"/>
      <c r="AD1124" s="89"/>
    </row>
    <row r="1125" spans="1:30" s="966" customFormat="1">
      <c r="A1125" s="90"/>
      <c r="B1125" s="89"/>
      <c r="C1125" s="89"/>
      <c r="D1125" s="89"/>
      <c r="E1125" s="89"/>
      <c r="F1125" s="89"/>
      <c r="G1125" s="89"/>
      <c r="H1125" s="94"/>
      <c r="I1125" s="89"/>
      <c r="J1125" s="89"/>
      <c r="K1125" s="89"/>
      <c r="L1125" s="89"/>
      <c r="M1125" s="89"/>
      <c r="N1125" s="89"/>
      <c r="O1125" s="94"/>
      <c r="P1125" s="89"/>
      <c r="Q1125" s="89"/>
      <c r="R1125" s="89"/>
      <c r="S1125" s="89"/>
      <c r="T1125" s="89"/>
      <c r="U1125" s="89"/>
      <c r="V1125" s="94"/>
      <c r="W1125" s="89"/>
      <c r="X1125" s="89"/>
      <c r="Y1125" s="89"/>
      <c r="Z1125" s="89"/>
      <c r="AA1125" s="89"/>
      <c r="AB1125" s="89"/>
      <c r="AC1125" s="89"/>
      <c r="AD1125" s="89"/>
    </row>
    <row r="1126" spans="1:30" s="966" customFormat="1">
      <c r="A1126" s="90"/>
      <c r="B1126" s="89"/>
      <c r="C1126" s="89"/>
      <c r="D1126" s="89"/>
      <c r="E1126" s="89"/>
      <c r="F1126" s="89"/>
      <c r="G1126" s="89"/>
      <c r="H1126" s="94"/>
      <c r="I1126" s="89"/>
      <c r="J1126" s="89"/>
      <c r="K1126" s="89"/>
      <c r="L1126" s="89"/>
      <c r="M1126" s="89"/>
      <c r="N1126" s="89"/>
      <c r="O1126" s="94"/>
      <c r="P1126" s="89"/>
      <c r="Q1126" s="89"/>
      <c r="R1126" s="89"/>
      <c r="S1126" s="89"/>
      <c r="T1126" s="89"/>
      <c r="U1126" s="89"/>
      <c r="V1126" s="94"/>
      <c r="W1126" s="89"/>
      <c r="X1126" s="89"/>
      <c r="Y1126" s="89"/>
      <c r="Z1126" s="89"/>
      <c r="AA1126" s="89"/>
      <c r="AB1126" s="89"/>
      <c r="AC1126" s="89"/>
      <c r="AD1126" s="89"/>
    </row>
    <row r="1127" spans="1:30" s="966" customFormat="1">
      <c r="A1127" s="90"/>
      <c r="B1127" s="89"/>
      <c r="C1127" s="89"/>
      <c r="D1127" s="89"/>
      <c r="E1127" s="89"/>
      <c r="F1127" s="89"/>
      <c r="G1127" s="89"/>
      <c r="H1127" s="94"/>
      <c r="I1127" s="89"/>
      <c r="J1127" s="89"/>
      <c r="K1127" s="89"/>
      <c r="L1127" s="89"/>
      <c r="M1127" s="89"/>
      <c r="N1127" s="89"/>
      <c r="O1127" s="94"/>
      <c r="P1127" s="89"/>
      <c r="Q1127" s="89"/>
      <c r="R1127" s="89"/>
      <c r="S1127" s="89"/>
      <c r="T1127" s="89"/>
      <c r="U1127" s="89"/>
      <c r="V1127" s="94"/>
      <c r="W1127" s="89"/>
      <c r="X1127" s="89"/>
      <c r="Y1127" s="89"/>
      <c r="Z1127" s="89"/>
      <c r="AA1127" s="89"/>
      <c r="AB1127" s="89"/>
      <c r="AC1127" s="89"/>
      <c r="AD1127" s="89"/>
    </row>
    <row r="1128" spans="1:30" s="966" customFormat="1">
      <c r="A1128" s="90"/>
      <c r="B1128" s="89"/>
      <c r="C1128" s="89"/>
      <c r="D1128" s="89"/>
      <c r="E1128" s="89"/>
      <c r="F1128" s="89"/>
      <c r="G1128" s="89"/>
      <c r="H1128" s="94"/>
      <c r="I1128" s="89"/>
      <c r="J1128" s="89"/>
      <c r="K1128" s="89"/>
      <c r="L1128" s="89"/>
      <c r="M1128" s="89"/>
      <c r="N1128" s="89"/>
      <c r="O1128" s="94"/>
      <c r="P1128" s="89"/>
      <c r="Q1128" s="89"/>
      <c r="R1128" s="89"/>
      <c r="S1128" s="89"/>
      <c r="T1128" s="89"/>
      <c r="U1128" s="89"/>
      <c r="V1128" s="94"/>
      <c r="W1128" s="89"/>
      <c r="X1128" s="89"/>
      <c r="Y1128" s="89"/>
      <c r="Z1128" s="89"/>
      <c r="AA1128" s="89"/>
      <c r="AB1128" s="89"/>
      <c r="AC1128" s="89"/>
      <c r="AD1128" s="89"/>
    </row>
    <row r="1129" spans="1:30" s="966" customFormat="1">
      <c r="A1129" s="90"/>
      <c r="B1129" s="89"/>
      <c r="C1129" s="89"/>
      <c r="D1129" s="89"/>
      <c r="E1129" s="89"/>
      <c r="F1129" s="89"/>
      <c r="G1129" s="89"/>
      <c r="H1129" s="94"/>
      <c r="I1129" s="89"/>
      <c r="J1129" s="89"/>
      <c r="K1129" s="89"/>
      <c r="L1129" s="89"/>
      <c r="M1129" s="89"/>
      <c r="N1129" s="89"/>
      <c r="O1129" s="94"/>
      <c r="P1129" s="89"/>
      <c r="Q1129" s="89"/>
      <c r="R1129" s="89"/>
      <c r="S1129" s="89"/>
      <c r="T1129" s="89"/>
      <c r="U1129" s="89"/>
      <c r="V1129" s="94"/>
      <c r="W1129" s="89"/>
      <c r="X1129" s="89"/>
      <c r="Y1129" s="89"/>
      <c r="Z1129" s="89"/>
      <c r="AA1129" s="89"/>
      <c r="AB1129" s="89"/>
      <c r="AC1129" s="89"/>
      <c r="AD1129" s="89"/>
    </row>
    <row r="1130" spans="1:30" s="966" customFormat="1">
      <c r="A1130" s="90"/>
      <c r="B1130" s="89"/>
      <c r="C1130" s="89"/>
      <c r="D1130" s="89"/>
      <c r="E1130" s="89"/>
      <c r="F1130" s="89"/>
      <c r="G1130" s="89"/>
      <c r="H1130" s="94"/>
      <c r="I1130" s="89"/>
      <c r="J1130" s="89"/>
      <c r="K1130" s="89"/>
      <c r="L1130" s="89"/>
      <c r="M1130" s="89"/>
      <c r="N1130" s="89"/>
      <c r="O1130" s="94"/>
      <c r="P1130" s="89"/>
      <c r="Q1130" s="89"/>
      <c r="R1130" s="89"/>
      <c r="S1130" s="89"/>
      <c r="T1130" s="89"/>
      <c r="U1130" s="89"/>
      <c r="V1130" s="94"/>
      <c r="W1130" s="89"/>
      <c r="X1130" s="89"/>
      <c r="Y1130" s="89"/>
      <c r="Z1130" s="89"/>
      <c r="AA1130" s="89"/>
      <c r="AB1130" s="89"/>
      <c r="AC1130" s="89"/>
      <c r="AD1130" s="89"/>
    </row>
    <row r="1131" spans="1:30" s="966" customFormat="1">
      <c r="A1131" s="90"/>
      <c r="B1131" s="89"/>
      <c r="C1131" s="89"/>
      <c r="D1131" s="89"/>
      <c r="E1131" s="89"/>
      <c r="F1131" s="89"/>
      <c r="G1131" s="89"/>
      <c r="H1131" s="94"/>
      <c r="I1131" s="89"/>
      <c r="J1131" s="89"/>
      <c r="K1131" s="89"/>
      <c r="L1131" s="89"/>
      <c r="M1131" s="89"/>
      <c r="N1131" s="89"/>
      <c r="O1131" s="94"/>
      <c r="P1131" s="89"/>
      <c r="Q1131" s="89"/>
      <c r="R1131" s="89"/>
      <c r="S1131" s="89"/>
      <c r="T1131" s="89"/>
      <c r="U1131" s="89"/>
      <c r="V1131" s="94"/>
      <c r="W1131" s="89"/>
      <c r="X1131" s="89"/>
      <c r="Y1131" s="89"/>
      <c r="Z1131" s="89"/>
      <c r="AA1131" s="89"/>
      <c r="AB1131" s="89"/>
      <c r="AC1131" s="89"/>
      <c r="AD1131" s="89"/>
    </row>
    <row r="1132" spans="1:30" s="966" customFormat="1">
      <c r="A1132" s="90"/>
      <c r="B1132" s="89"/>
      <c r="C1132" s="89"/>
      <c r="D1132" s="89"/>
      <c r="E1132" s="89"/>
      <c r="F1132" s="89"/>
      <c r="G1132" s="89"/>
      <c r="H1132" s="94"/>
      <c r="I1132" s="89"/>
      <c r="J1132" s="89"/>
      <c r="K1132" s="89"/>
      <c r="L1132" s="89"/>
      <c r="M1132" s="89"/>
      <c r="N1132" s="89"/>
      <c r="O1132" s="94"/>
      <c r="P1132" s="89"/>
      <c r="Q1132" s="89"/>
      <c r="R1132" s="89"/>
      <c r="S1132" s="89"/>
      <c r="T1132" s="89"/>
      <c r="U1132" s="89"/>
      <c r="V1132" s="94"/>
      <c r="W1132" s="89"/>
      <c r="X1132" s="89"/>
      <c r="Y1132" s="89"/>
      <c r="Z1132" s="89"/>
      <c r="AA1132" s="89"/>
      <c r="AB1132" s="89"/>
      <c r="AC1132" s="89"/>
      <c r="AD1132" s="89"/>
    </row>
    <row r="1133" spans="1:30" s="966" customFormat="1">
      <c r="A1133" s="90"/>
      <c r="B1133" s="89"/>
      <c r="C1133" s="89"/>
      <c r="D1133" s="89"/>
      <c r="E1133" s="89"/>
      <c r="F1133" s="89"/>
      <c r="G1133" s="89"/>
      <c r="H1133" s="94"/>
      <c r="I1133" s="89"/>
      <c r="J1133" s="89"/>
      <c r="K1133" s="89"/>
      <c r="L1133" s="89"/>
      <c r="M1133" s="89"/>
      <c r="N1133" s="89"/>
      <c r="O1133" s="94"/>
      <c r="P1133" s="89"/>
      <c r="Q1133" s="89"/>
      <c r="R1133" s="89"/>
      <c r="S1133" s="89"/>
      <c r="T1133" s="89"/>
      <c r="U1133" s="89"/>
      <c r="V1133" s="94"/>
      <c r="W1133" s="89"/>
      <c r="X1133" s="89"/>
      <c r="Y1133" s="89"/>
      <c r="Z1133" s="89"/>
      <c r="AA1133" s="89"/>
      <c r="AB1133" s="89"/>
      <c r="AC1133" s="89"/>
      <c r="AD1133" s="89"/>
    </row>
    <row r="1134" spans="1:30" s="966" customFormat="1">
      <c r="A1134" s="90"/>
      <c r="B1134" s="89"/>
      <c r="C1134" s="89"/>
      <c r="D1134" s="89"/>
      <c r="E1134" s="89"/>
      <c r="F1134" s="89"/>
      <c r="G1134" s="89"/>
      <c r="H1134" s="94"/>
      <c r="I1134" s="89"/>
      <c r="J1134" s="89"/>
      <c r="K1134" s="89"/>
      <c r="L1134" s="89"/>
      <c r="M1134" s="89"/>
      <c r="N1134" s="89"/>
      <c r="O1134" s="94"/>
      <c r="P1134" s="89"/>
      <c r="Q1134" s="89"/>
      <c r="R1134" s="89"/>
      <c r="S1134" s="89"/>
      <c r="T1134" s="89"/>
      <c r="U1134" s="89"/>
      <c r="V1134" s="94"/>
      <c r="W1134" s="89"/>
      <c r="X1134" s="89"/>
      <c r="Y1134" s="89"/>
      <c r="Z1134" s="89"/>
      <c r="AA1134" s="89"/>
      <c r="AB1134" s="89"/>
      <c r="AC1134" s="89"/>
      <c r="AD1134" s="89"/>
    </row>
    <row r="1135" spans="1:30" s="966" customFormat="1">
      <c r="A1135" s="90"/>
      <c r="B1135" s="89"/>
      <c r="C1135" s="89"/>
      <c r="D1135" s="89"/>
      <c r="E1135" s="89"/>
      <c r="F1135" s="89"/>
      <c r="G1135" s="89"/>
      <c r="H1135" s="94"/>
      <c r="I1135" s="89"/>
      <c r="J1135" s="89"/>
      <c r="K1135" s="89"/>
      <c r="L1135" s="89"/>
      <c r="M1135" s="89"/>
      <c r="N1135" s="89"/>
      <c r="O1135" s="94"/>
      <c r="P1135" s="89"/>
      <c r="Q1135" s="89"/>
      <c r="R1135" s="89"/>
      <c r="S1135" s="89"/>
      <c r="T1135" s="89"/>
      <c r="U1135" s="89"/>
      <c r="V1135" s="94"/>
      <c r="W1135" s="89"/>
      <c r="X1135" s="89"/>
      <c r="Y1135" s="89"/>
      <c r="Z1135" s="89"/>
      <c r="AA1135" s="89"/>
      <c r="AB1135" s="89"/>
      <c r="AC1135" s="89"/>
      <c r="AD1135" s="89"/>
    </row>
    <row r="1136" spans="1:30" s="966" customFormat="1">
      <c r="A1136" s="90"/>
      <c r="B1136" s="89"/>
      <c r="C1136" s="89"/>
      <c r="D1136" s="89"/>
      <c r="E1136" s="89"/>
      <c r="F1136" s="89"/>
      <c r="G1136" s="89"/>
      <c r="H1136" s="94"/>
      <c r="I1136" s="89"/>
      <c r="J1136" s="89"/>
      <c r="K1136" s="89"/>
      <c r="L1136" s="89"/>
      <c r="M1136" s="89"/>
      <c r="N1136" s="89"/>
      <c r="O1136" s="94"/>
      <c r="P1136" s="89"/>
      <c r="Q1136" s="89"/>
      <c r="R1136" s="89"/>
      <c r="S1136" s="89"/>
      <c r="T1136" s="89"/>
      <c r="U1136" s="89"/>
      <c r="V1136" s="94"/>
      <c r="W1136" s="89"/>
      <c r="X1136" s="89"/>
      <c r="Y1136" s="89"/>
      <c r="Z1136" s="89"/>
      <c r="AA1136" s="89"/>
      <c r="AB1136" s="89"/>
      <c r="AC1136" s="89"/>
      <c r="AD1136" s="89"/>
    </row>
    <row r="1137" spans="1:30" s="966" customFormat="1">
      <c r="A1137" s="90"/>
      <c r="B1137" s="89"/>
      <c r="C1137" s="89"/>
      <c r="D1137" s="89"/>
      <c r="E1137" s="89"/>
      <c r="F1137" s="89"/>
      <c r="G1137" s="89"/>
      <c r="H1137" s="94"/>
      <c r="I1137" s="89"/>
      <c r="J1137" s="89"/>
      <c r="K1137" s="89"/>
      <c r="L1137" s="89"/>
      <c r="M1137" s="89"/>
      <c r="N1137" s="89"/>
      <c r="O1137" s="94"/>
      <c r="P1137" s="89"/>
      <c r="Q1137" s="89"/>
      <c r="R1137" s="89"/>
      <c r="S1137" s="89"/>
      <c r="T1137" s="89"/>
      <c r="U1137" s="89"/>
      <c r="V1137" s="94"/>
      <c r="W1137" s="89"/>
      <c r="X1137" s="89"/>
      <c r="Y1137" s="89"/>
      <c r="Z1137" s="89"/>
      <c r="AA1137" s="89"/>
      <c r="AB1137" s="89"/>
      <c r="AC1137" s="89"/>
      <c r="AD1137" s="89"/>
    </row>
    <row r="1138" spans="1:30" s="966" customFormat="1">
      <c r="A1138" s="90"/>
      <c r="B1138" s="89"/>
      <c r="C1138" s="89"/>
      <c r="D1138" s="89"/>
      <c r="E1138" s="89"/>
      <c r="F1138" s="89"/>
      <c r="G1138" s="89"/>
      <c r="H1138" s="94"/>
      <c r="I1138" s="89"/>
      <c r="J1138" s="89"/>
      <c r="K1138" s="89"/>
      <c r="L1138" s="89"/>
      <c r="M1138" s="89"/>
      <c r="N1138" s="89"/>
      <c r="O1138" s="94"/>
      <c r="P1138" s="89"/>
      <c r="Q1138" s="89"/>
      <c r="R1138" s="89"/>
      <c r="S1138" s="89"/>
      <c r="T1138" s="89"/>
      <c r="U1138" s="89"/>
      <c r="V1138" s="94"/>
      <c r="W1138" s="89"/>
      <c r="X1138" s="89"/>
      <c r="Y1138" s="89"/>
      <c r="Z1138" s="89"/>
      <c r="AA1138" s="89"/>
      <c r="AB1138" s="89"/>
      <c r="AC1138" s="89"/>
      <c r="AD1138" s="89"/>
    </row>
    <row r="1139" spans="1:30" s="966" customFormat="1">
      <c r="A1139" s="90"/>
      <c r="B1139" s="89"/>
      <c r="C1139" s="89"/>
      <c r="D1139" s="89"/>
      <c r="E1139" s="89"/>
      <c r="F1139" s="89"/>
      <c r="G1139" s="89"/>
      <c r="H1139" s="94"/>
      <c r="I1139" s="89"/>
      <c r="J1139" s="89"/>
      <c r="K1139" s="89"/>
      <c r="L1139" s="89"/>
      <c r="M1139" s="89"/>
      <c r="N1139" s="89"/>
      <c r="O1139" s="94"/>
      <c r="P1139" s="89"/>
      <c r="Q1139" s="89"/>
      <c r="R1139" s="89"/>
      <c r="S1139" s="89"/>
      <c r="T1139" s="89"/>
      <c r="U1139" s="89"/>
      <c r="V1139" s="94"/>
      <c r="W1139" s="89"/>
      <c r="X1139" s="89"/>
      <c r="Y1139" s="89"/>
      <c r="Z1139" s="89"/>
      <c r="AA1139" s="89"/>
      <c r="AB1139" s="89"/>
      <c r="AC1139" s="89"/>
      <c r="AD1139" s="89"/>
    </row>
    <row r="1140" spans="1:30" s="966" customFormat="1">
      <c r="A1140" s="90"/>
      <c r="B1140" s="89"/>
      <c r="C1140" s="89"/>
      <c r="D1140" s="89"/>
      <c r="E1140" s="89"/>
      <c r="F1140" s="89"/>
      <c r="G1140" s="89"/>
      <c r="H1140" s="94"/>
      <c r="I1140" s="89"/>
      <c r="J1140" s="89"/>
      <c r="K1140" s="89"/>
      <c r="L1140" s="89"/>
      <c r="M1140" s="89"/>
      <c r="N1140" s="89"/>
      <c r="O1140" s="94"/>
      <c r="P1140" s="89"/>
      <c r="Q1140" s="89"/>
      <c r="R1140" s="89"/>
      <c r="S1140" s="89"/>
      <c r="T1140" s="89"/>
      <c r="U1140" s="89"/>
      <c r="V1140" s="94"/>
      <c r="W1140" s="89"/>
      <c r="X1140" s="89"/>
      <c r="Y1140" s="89"/>
      <c r="Z1140" s="89"/>
      <c r="AA1140" s="89"/>
      <c r="AB1140" s="89"/>
      <c r="AC1140" s="89"/>
      <c r="AD1140" s="89"/>
    </row>
    <row r="1141" spans="1:30" s="966" customFormat="1">
      <c r="A1141" s="90"/>
      <c r="B1141" s="89"/>
      <c r="C1141" s="89"/>
      <c r="D1141" s="89"/>
      <c r="E1141" s="89"/>
      <c r="F1141" s="89"/>
      <c r="G1141" s="89"/>
      <c r="H1141" s="94"/>
      <c r="I1141" s="89"/>
      <c r="J1141" s="89"/>
      <c r="K1141" s="89"/>
      <c r="L1141" s="89"/>
      <c r="M1141" s="89"/>
      <c r="N1141" s="89"/>
      <c r="O1141" s="94"/>
      <c r="P1141" s="89"/>
      <c r="Q1141" s="89"/>
      <c r="R1141" s="89"/>
      <c r="S1141" s="89"/>
      <c r="T1141" s="89"/>
      <c r="U1141" s="89"/>
      <c r="V1141" s="94"/>
      <c r="W1141" s="89"/>
      <c r="X1141" s="89"/>
      <c r="Y1141" s="89"/>
      <c r="Z1141" s="89"/>
      <c r="AA1141" s="89"/>
      <c r="AB1141" s="89"/>
      <c r="AC1141" s="89"/>
      <c r="AD1141" s="89"/>
    </row>
    <row r="1142" spans="1:30" s="966" customFormat="1">
      <c r="A1142" s="90"/>
      <c r="B1142" s="89"/>
      <c r="C1142" s="89"/>
      <c r="D1142" s="89"/>
      <c r="E1142" s="89"/>
      <c r="F1142" s="89"/>
      <c r="G1142" s="89"/>
      <c r="H1142" s="94"/>
      <c r="I1142" s="89"/>
      <c r="J1142" s="89"/>
      <c r="K1142" s="89"/>
      <c r="L1142" s="89"/>
      <c r="M1142" s="89"/>
      <c r="N1142" s="89"/>
      <c r="O1142" s="94"/>
      <c r="P1142" s="89"/>
      <c r="Q1142" s="89"/>
      <c r="R1142" s="89"/>
      <c r="S1142" s="89"/>
      <c r="T1142" s="89"/>
      <c r="U1142" s="89"/>
      <c r="V1142" s="94"/>
      <c r="W1142" s="89"/>
      <c r="X1142" s="89"/>
      <c r="Y1142" s="89"/>
      <c r="Z1142" s="89"/>
      <c r="AA1142" s="89"/>
      <c r="AB1142" s="89"/>
      <c r="AC1142" s="89"/>
      <c r="AD1142" s="89"/>
    </row>
    <row r="1143" spans="1:30" s="966" customFormat="1">
      <c r="A1143" s="90"/>
      <c r="B1143" s="89"/>
      <c r="C1143" s="89"/>
      <c r="D1143" s="89"/>
      <c r="E1143" s="89"/>
      <c r="F1143" s="89"/>
      <c r="G1143" s="89"/>
      <c r="H1143" s="94"/>
      <c r="I1143" s="89"/>
      <c r="J1143" s="89"/>
      <c r="K1143" s="89"/>
      <c r="L1143" s="89"/>
      <c r="M1143" s="89"/>
      <c r="N1143" s="89"/>
      <c r="O1143" s="94"/>
      <c r="P1143" s="89"/>
      <c r="Q1143" s="89"/>
      <c r="R1143" s="89"/>
      <c r="S1143" s="89"/>
      <c r="T1143" s="89"/>
      <c r="U1143" s="89"/>
      <c r="V1143" s="94"/>
      <c r="W1143" s="89"/>
      <c r="X1143" s="89"/>
      <c r="Y1143" s="89"/>
      <c r="Z1143" s="89"/>
      <c r="AA1143" s="89"/>
      <c r="AB1143" s="89"/>
      <c r="AC1143" s="89"/>
      <c r="AD1143" s="89"/>
    </row>
    <row r="1144" spans="1:30" s="966" customFormat="1">
      <c r="A1144" s="90"/>
      <c r="B1144" s="89"/>
      <c r="C1144" s="89"/>
      <c r="D1144" s="89"/>
      <c r="E1144" s="89"/>
      <c r="F1144" s="89"/>
      <c r="G1144" s="89"/>
      <c r="H1144" s="94"/>
      <c r="I1144" s="89"/>
      <c r="J1144" s="89"/>
      <c r="K1144" s="89"/>
      <c r="L1144" s="89"/>
      <c r="M1144" s="89"/>
      <c r="N1144" s="89"/>
      <c r="O1144" s="94"/>
      <c r="P1144" s="89"/>
      <c r="Q1144" s="89"/>
      <c r="R1144" s="89"/>
      <c r="S1144" s="89"/>
      <c r="T1144" s="89"/>
      <c r="U1144" s="89"/>
      <c r="V1144" s="94"/>
      <c r="W1144" s="89"/>
      <c r="X1144" s="89"/>
      <c r="Y1144" s="89"/>
      <c r="Z1144" s="89"/>
      <c r="AA1144" s="89"/>
      <c r="AB1144" s="89"/>
      <c r="AC1144" s="89"/>
      <c r="AD1144" s="89"/>
    </row>
    <row r="1145" spans="1:30" s="966" customFormat="1">
      <c r="A1145" s="90"/>
      <c r="B1145" s="89"/>
      <c r="C1145" s="89"/>
      <c r="D1145" s="89"/>
      <c r="E1145" s="89"/>
      <c r="F1145" s="89"/>
      <c r="G1145" s="89"/>
      <c r="H1145" s="94"/>
      <c r="I1145" s="89"/>
      <c r="J1145" s="89"/>
      <c r="K1145" s="89"/>
      <c r="L1145" s="89"/>
      <c r="M1145" s="89"/>
      <c r="N1145" s="89"/>
      <c r="O1145" s="94"/>
      <c r="P1145" s="89"/>
      <c r="Q1145" s="89"/>
      <c r="R1145" s="89"/>
      <c r="S1145" s="89"/>
      <c r="T1145" s="89"/>
      <c r="U1145" s="89"/>
      <c r="V1145" s="94"/>
      <c r="W1145" s="89"/>
      <c r="X1145" s="89"/>
      <c r="Y1145" s="89"/>
      <c r="Z1145" s="89"/>
      <c r="AA1145" s="89"/>
      <c r="AB1145" s="89"/>
      <c r="AC1145" s="89"/>
      <c r="AD1145" s="89"/>
    </row>
    <row r="1146" spans="1:30" s="966" customFormat="1">
      <c r="A1146" s="90"/>
      <c r="B1146" s="89"/>
      <c r="C1146" s="89"/>
      <c r="D1146" s="89"/>
      <c r="E1146" s="89"/>
      <c r="F1146" s="89"/>
      <c r="G1146" s="89"/>
      <c r="H1146" s="94"/>
      <c r="I1146" s="89"/>
      <c r="J1146" s="89"/>
      <c r="K1146" s="89"/>
      <c r="L1146" s="89"/>
      <c r="M1146" s="89"/>
      <c r="N1146" s="89"/>
      <c r="O1146" s="94"/>
      <c r="P1146" s="89"/>
      <c r="Q1146" s="89"/>
      <c r="R1146" s="89"/>
      <c r="S1146" s="89"/>
      <c r="T1146" s="89"/>
      <c r="U1146" s="89"/>
      <c r="V1146" s="94"/>
      <c r="W1146" s="89"/>
      <c r="X1146" s="89"/>
      <c r="Y1146" s="89"/>
      <c r="Z1146" s="89"/>
      <c r="AA1146" s="89"/>
      <c r="AB1146" s="89"/>
      <c r="AC1146" s="89"/>
      <c r="AD1146" s="89"/>
    </row>
    <row r="1147" spans="1:30" s="966" customFormat="1">
      <c r="A1147" s="90"/>
      <c r="B1147" s="89"/>
      <c r="C1147" s="89"/>
      <c r="D1147" s="89"/>
      <c r="E1147" s="89"/>
      <c r="F1147" s="89"/>
      <c r="G1147" s="89"/>
      <c r="H1147" s="94"/>
      <c r="I1147" s="89"/>
      <c r="J1147" s="89"/>
      <c r="K1147" s="89"/>
      <c r="L1147" s="89"/>
      <c r="M1147" s="89"/>
      <c r="N1147" s="89"/>
      <c r="O1147" s="94"/>
      <c r="P1147" s="89"/>
      <c r="Q1147" s="89"/>
      <c r="R1147" s="89"/>
      <c r="S1147" s="89"/>
      <c r="T1147" s="89"/>
      <c r="U1147" s="89"/>
      <c r="V1147" s="94"/>
      <c r="W1147" s="89"/>
      <c r="X1147" s="89"/>
      <c r="Y1147" s="89"/>
      <c r="Z1147" s="89"/>
      <c r="AA1147" s="89"/>
      <c r="AB1147" s="89"/>
      <c r="AC1147" s="89"/>
      <c r="AD1147" s="89"/>
    </row>
    <row r="1148" spans="1:30" s="966" customFormat="1">
      <c r="A1148" s="90"/>
      <c r="B1148" s="89"/>
      <c r="C1148" s="89"/>
      <c r="D1148" s="89"/>
      <c r="E1148" s="89"/>
      <c r="F1148" s="89"/>
      <c r="G1148" s="89"/>
      <c r="H1148" s="94"/>
      <c r="I1148" s="89"/>
      <c r="J1148" s="89"/>
      <c r="K1148" s="89"/>
      <c r="L1148" s="89"/>
      <c r="M1148" s="89"/>
      <c r="N1148" s="89"/>
      <c r="O1148" s="94"/>
      <c r="P1148" s="89"/>
      <c r="Q1148" s="89"/>
      <c r="R1148" s="89"/>
      <c r="S1148" s="89"/>
      <c r="T1148" s="89"/>
      <c r="U1148" s="89"/>
      <c r="V1148" s="94"/>
      <c r="W1148" s="89"/>
      <c r="X1148" s="89"/>
      <c r="Y1148" s="89"/>
      <c r="Z1148" s="89"/>
      <c r="AA1148" s="89"/>
      <c r="AB1148" s="89"/>
      <c r="AC1148" s="89"/>
      <c r="AD1148" s="89"/>
    </row>
    <row r="1149" spans="1:30" s="966" customFormat="1">
      <c r="A1149" s="90"/>
      <c r="B1149" s="89"/>
      <c r="C1149" s="89"/>
      <c r="D1149" s="89"/>
      <c r="E1149" s="89"/>
      <c r="F1149" s="89"/>
      <c r="G1149" s="89"/>
      <c r="H1149" s="94"/>
      <c r="I1149" s="89"/>
      <c r="J1149" s="89"/>
      <c r="K1149" s="89"/>
      <c r="L1149" s="89"/>
      <c r="M1149" s="89"/>
      <c r="N1149" s="89"/>
      <c r="O1149" s="94"/>
      <c r="P1149" s="89"/>
      <c r="Q1149" s="89"/>
      <c r="R1149" s="89"/>
      <c r="S1149" s="89"/>
      <c r="T1149" s="89"/>
      <c r="U1149" s="89"/>
      <c r="V1149" s="94"/>
      <c r="W1149" s="89"/>
      <c r="X1149" s="89"/>
      <c r="Y1149" s="89"/>
      <c r="Z1149" s="89"/>
      <c r="AA1149" s="89"/>
      <c r="AB1149" s="89"/>
      <c r="AC1149" s="89"/>
      <c r="AD1149" s="89"/>
    </row>
    <row r="1150" spans="1:30" s="966" customFormat="1">
      <c r="A1150" s="90"/>
      <c r="B1150" s="89"/>
      <c r="C1150" s="89"/>
      <c r="D1150" s="89"/>
      <c r="E1150" s="89"/>
      <c r="F1150" s="89"/>
      <c r="G1150" s="89"/>
      <c r="H1150" s="94"/>
      <c r="I1150" s="89"/>
      <c r="J1150" s="89"/>
      <c r="K1150" s="89"/>
      <c r="L1150" s="89"/>
      <c r="M1150" s="89"/>
      <c r="N1150" s="89"/>
      <c r="O1150" s="94"/>
      <c r="P1150" s="89"/>
      <c r="Q1150" s="89"/>
      <c r="R1150" s="89"/>
      <c r="S1150" s="89"/>
      <c r="T1150" s="89"/>
      <c r="U1150" s="89"/>
      <c r="V1150" s="94"/>
      <c r="W1150" s="89"/>
      <c r="X1150" s="89"/>
      <c r="Y1150" s="89"/>
      <c r="Z1150" s="89"/>
      <c r="AA1150" s="89"/>
      <c r="AB1150" s="89"/>
      <c r="AC1150" s="89"/>
      <c r="AD1150" s="89"/>
    </row>
    <row r="1151" spans="1:30" s="966" customFormat="1">
      <c r="A1151" s="90"/>
      <c r="B1151" s="89"/>
      <c r="C1151" s="89"/>
      <c r="D1151" s="89"/>
      <c r="E1151" s="89"/>
      <c r="F1151" s="89"/>
      <c r="G1151" s="89"/>
      <c r="H1151" s="94"/>
      <c r="I1151" s="89"/>
      <c r="J1151" s="89"/>
      <c r="K1151" s="89"/>
      <c r="L1151" s="89"/>
      <c r="M1151" s="89"/>
      <c r="N1151" s="89"/>
      <c r="O1151" s="94"/>
      <c r="P1151" s="89"/>
      <c r="Q1151" s="89"/>
      <c r="R1151" s="89"/>
      <c r="S1151" s="89"/>
      <c r="T1151" s="89"/>
      <c r="U1151" s="89"/>
      <c r="V1151" s="94"/>
      <c r="W1151" s="89"/>
      <c r="X1151" s="89"/>
      <c r="Y1151" s="89"/>
      <c r="Z1151" s="89"/>
      <c r="AA1151" s="89"/>
      <c r="AB1151" s="89"/>
      <c r="AC1151" s="89"/>
      <c r="AD1151" s="89"/>
    </row>
    <row r="1152" spans="1:30" s="966" customFormat="1">
      <c r="A1152" s="90"/>
      <c r="B1152" s="89"/>
      <c r="C1152" s="89"/>
      <c r="D1152" s="89"/>
      <c r="E1152" s="89"/>
      <c r="F1152" s="89"/>
      <c r="G1152" s="89"/>
      <c r="H1152" s="94"/>
      <c r="I1152" s="89"/>
      <c r="J1152" s="89"/>
      <c r="K1152" s="89"/>
      <c r="L1152" s="89"/>
      <c r="M1152" s="89"/>
      <c r="N1152" s="89"/>
      <c r="O1152" s="94"/>
      <c r="P1152" s="89"/>
      <c r="Q1152" s="89"/>
      <c r="R1152" s="89"/>
      <c r="S1152" s="89"/>
      <c r="T1152" s="89"/>
      <c r="U1152" s="89"/>
      <c r="V1152" s="94"/>
      <c r="W1152" s="89"/>
      <c r="X1152" s="89"/>
      <c r="Y1152" s="89"/>
      <c r="Z1152" s="89"/>
      <c r="AA1152" s="89"/>
      <c r="AB1152" s="89"/>
      <c r="AC1152" s="89"/>
      <c r="AD1152" s="89"/>
    </row>
    <row r="1153" spans="1:30" s="966" customFormat="1">
      <c r="A1153" s="90"/>
      <c r="B1153" s="89"/>
      <c r="C1153" s="89"/>
      <c r="D1153" s="89"/>
      <c r="E1153" s="89"/>
      <c r="F1153" s="89"/>
      <c r="G1153" s="89"/>
      <c r="H1153" s="94"/>
      <c r="I1153" s="89"/>
      <c r="J1153" s="89"/>
      <c r="K1153" s="89"/>
      <c r="L1153" s="89"/>
      <c r="M1153" s="89"/>
      <c r="N1153" s="89"/>
      <c r="O1153" s="94"/>
      <c r="P1153" s="89"/>
      <c r="Q1153" s="89"/>
      <c r="R1153" s="89"/>
      <c r="S1153" s="89"/>
      <c r="T1153" s="89"/>
      <c r="U1153" s="89"/>
      <c r="V1153" s="94"/>
      <c r="W1153" s="89"/>
      <c r="X1153" s="89"/>
      <c r="Y1153" s="89"/>
      <c r="Z1153" s="89"/>
      <c r="AA1153" s="89"/>
      <c r="AB1153" s="89"/>
      <c r="AC1153" s="89"/>
      <c r="AD1153" s="89"/>
    </row>
    <row r="1154" spans="1:30" s="966" customFormat="1">
      <c r="A1154" s="90"/>
      <c r="B1154" s="89"/>
      <c r="C1154" s="89"/>
      <c r="D1154" s="89"/>
      <c r="E1154" s="89"/>
      <c r="F1154" s="89"/>
      <c r="G1154" s="89"/>
      <c r="H1154" s="94"/>
      <c r="I1154" s="89"/>
      <c r="J1154" s="89"/>
      <c r="K1154" s="89"/>
      <c r="L1154" s="89"/>
      <c r="M1154" s="89"/>
      <c r="N1154" s="89"/>
      <c r="O1154" s="94"/>
      <c r="P1154" s="89"/>
      <c r="Q1154" s="89"/>
      <c r="R1154" s="89"/>
      <c r="S1154" s="89"/>
      <c r="T1154" s="89"/>
      <c r="U1154" s="89"/>
      <c r="V1154" s="94"/>
      <c r="W1154" s="89"/>
      <c r="X1154" s="89"/>
      <c r="Y1154" s="89"/>
      <c r="Z1154" s="89"/>
      <c r="AA1154" s="89"/>
      <c r="AB1154" s="89"/>
      <c r="AC1154" s="89"/>
      <c r="AD1154" s="89"/>
    </row>
    <row r="1155" spans="1:30" s="966" customFormat="1">
      <c r="A1155" s="90"/>
      <c r="B1155" s="89"/>
      <c r="C1155" s="89"/>
      <c r="D1155" s="89"/>
      <c r="E1155" s="89"/>
      <c r="F1155" s="89"/>
      <c r="G1155" s="89"/>
      <c r="H1155" s="94"/>
      <c r="I1155" s="89"/>
      <c r="J1155" s="89"/>
      <c r="K1155" s="89"/>
      <c r="L1155" s="89"/>
      <c r="M1155" s="89"/>
      <c r="N1155" s="89"/>
      <c r="O1155" s="94"/>
      <c r="P1155" s="89"/>
      <c r="Q1155" s="89"/>
      <c r="R1155" s="89"/>
      <c r="S1155" s="89"/>
      <c r="T1155" s="89"/>
      <c r="U1155" s="89"/>
      <c r="V1155" s="94"/>
      <c r="W1155" s="89"/>
      <c r="X1155" s="89"/>
      <c r="Y1155" s="89"/>
      <c r="Z1155" s="89"/>
      <c r="AA1155" s="89"/>
      <c r="AB1155" s="89"/>
      <c r="AC1155" s="89"/>
      <c r="AD1155" s="89"/>
    </row>
    <row r="1156" spans="1:30" s="966" customFormat="1">
      <c r="A1156" s="90"/>
      <c r="B1156" s="89"/>
      <c r="C1156" s="89"/>
      <c r="D1156" s="89"/>
      <c r="E1156" s="89"/>
      <c r="F1156" s="89"/>
      <c r="G1156" s="89"/>
      <c r="H1156" s="94"/>
      <c r="I1156" s="89"/>
      <c r="J1156" s="89"/>
      <c r="K1156" s="89"/>
      <c r="L1156" s="89"/>
      <c r="M1156" s="89"/>
      <c r="N1156" s="89"/>
      <c r="O1156" s="94"/>
      <c r="P1156" s="89"/>
      <c r="Q1156" s="89"/>
      <c r="R1156" s="89"/>
      <c r="S1156" s="89"/>
      <c r="T1156" s="89"/>
      <c r="U1156" s="89"/>
      <c r="V1156" s="94"/>
      <c r="W1156" s="89"/>
      <c r="X1156" s="89"/>
      <c r="Y1156" s="89"/>
      <c r="Z1156" s="89"/>
      <c r="AA1156" s="89"/>
      <c r="AB1156" s="89"/>
      <c r="AC1156" s="89"/>
      <c r="AD1156" s="89"/>
    </row>
    <row r="1157" spans="1:30" s="966" customFormat="1">
      <c r="A1157" s="90"/>
      <c r="B1157" s="89"/>
      <c r="C1157" s="89"/>
      <c r="D1157" s="89"/>
      <c r="E1157" s="89"/>
      <c r="F1157" s="89"/>
      <c r="G1157" s="89"/>
      <c r="H1157" s="94"/>
      <c r="I1157" s="89"/>
      <c r="J1157" s="89"/>
      <c r="K1157" s="89"/>
      <c r="L1157" s="89"/>
      <c r="M1157" s="89"/>
      <c r="N1157" s="89"/>
      <c r="O1157" s="94"/>
      <c r="P1157" s="89"/>
      <c r="Q1157" s="89"/>
      <c r="R1157" s="89"/>
      <c r="S1157" s="89"/>
      <c r="T1157" s="89"/>
      <c r="U1157" s="89"/>
      <c r="V1157" s="94"/>
      <c r="W1157" s="89"/>
      <c r="X1157" s="89"/>
      <c r="Y1157" s="89"/>
      <c r="Z1157" s="89"/>
      <c r="AA1157" s="89"/>
      <c r="AB1157" s="89"/>
      <c r="AC1157" s="89"/>
      <c r="AD1157" s="89"/>
    </row>
    <row r="1158" spans="1:30" s="966" customFormat="1">
      <c r="A1158" s="90"/>
      <c r="B1158" s="89"/>
      <c r="C1158" s="89"/>
      <c r="D1158" s="89"/>
      <c r="E1158" s="89"/>
      <c r="F1158" s="89"/>
      <c r="G1158" s="89"/>
      <c r="H1158" s="94"/>
      <c r="I1158" s="89"/>
      <c r="J1158" s="89"/>
      <c r="K1158" s="89"/>
      <c r="L1158" s="89"/>
      <c r="M1158" s="89"/>
      <c r="N1158" s="89"/>
      <c r="O1158" s="94"/>
      <c r="P1158" s="89"/>
      <c r="Q1158" s="89"/>
      <c r="R1158" s="89"/>
      <c r="S1158" s="89"/>
      <c r="T1158" s="89"/>
      <c r="U1158" s="89"/>
      <c r="V1158" s="94"/>
      <c r="W1158" s="89"/>
      <c r="X1158" s="89"/>
      <c r="Y1158" s="89"/>
      <c r="Z1158" s="89"/>
      <c r="AA1158" s="89"/>
      <c r="AB1158" s="89"/>
      <c r="AC1158" s="89"/>
      <c r="AD1158" s="89"/>
    </row>
    <row r="1159" spans="1:30" s="966" customFormat="1">
      <c r="A1159" s="90"/>
      <c r="B1159" s="89"/>
      <c r="C1159" s="89"/>
      <c r="D1159" s="89"/>
      <c r="E1159" s="89"/>
      <c r="F1159" s="89"/>
      <c r="G1159" s="89"/>
      <c r="H1159" s="94"/>
      <c r="I1159" s="89"/>
      <c r="J1159" s="89"/>
      <c r="K1159" s="89"/>
      <c r="L1159" s="89"/>
      <c r="M1159" s="89"/>
      <c r="N1159" s="89"/>
      <c r="O1159" s="94"/>
      <c r="P1159" s="89"/>
      <c r="Q1159" s="89"/>
      <c r="R1159" s="89"/>
      <c r="S1159" s="89"/>
      <c r="T1159" s="89"/>
      <c r="U1159" s="89"/>
      <c r="V1159" s="94"/>
      <c r="W1159" s="89"/>
      <c r="X1159" s="89"/>
      <c r="Y1159" s="89"/>
      <c r="Z1159" s="89"/>
      <c r="AA1159" s="89"/>
      <c r="AB1159" s="89"/>
      <c r="AC1159" s="89"/>
      <c r="AD1159" s="89"/>
    </row>
    <row r="1160" spans="1:30" s="966" customFormat="1">
      <c r="A1160" s="90"/>
      <c r="B1160" s="89"/>
      <c r="C1160" s="89"/>
      <c r="D1160" s="89"/>
      <c r="E1160" s="89"/>
      <c r="F1160" s="89"/>
      <c r="G1160" s="89"/>
      <c r="H1160" s="94"/>
      <c r="I1160" s="89"/>
      <c r="J1160" s="89"/>
      <c r="K1160" s="89"/>
      <c r="L1160" s="89"/>
      <c r="M1160" s="89"/>
      <c r="N1160" s="89"/>
      <c r="O1160" s="94"/>
      <c r="P1160" s="89"/>
      <c r="Q1160" s="89"/>
      <c r="R1160" s="89"/>
      <c r="S1160" s="89"/>
      <c r="T1160" s="89"/>
      <c r="U1160" s="89"/>
      <c r="V1160" s="94"/>
      <c r="W1160" s="89"/>
      <c r="X1160" s="89"/>
      <c r="Y1160" s="89"/>
      <c r="Z1160" s="89"/>
      <c r="AA1160" s="89"/>
      <c r="AB1160" s="89"/>
      <c r="AC1160" s="89"/>
      <c r="AD1160" s="89"/>
    </row>
    <row r="1161" spans="1:30" s="966" customFormat="1">
      <c r="A1161" s="90"/>
      <c r="B1161" s="89"/>
      <c r="C1161" s="89"/>
      <c r="D1161" s="89"/>
      <c r="E1161" s="89"/>
      <c r="F1161" s="89"/>
      <c r="G1161" s="89"/>
      <c r="H1161" s="94"/>
      <c r="I1161" s="89"/>
      <c r="J1161" s="89"/>
      <c r="K1161" s="89"/>
      <c r="L1161" s="89"/>
      <c r="M1161" s="89"/>
      <c r="N1161" s="89"/>
      <c r="O1161" s="94"/>
      <c r="P1161" s="89"/>
      <c r="Q1161" s="89"/>
      <c r="R1161" s="89"/>
      <c r="S1161" s="89"/>
      <c r="T1161" s="89"/>
      <c r="U1161" s="89"/>
      <c r="V1161" s="94"/>
      <c r="W1161" s="89"/>
      <c r="X1161" s="89"/>
      <c r="Y1161" s="89"/>
      <c r="Z1161" s="89"/>
      <c r="AA1161" s="89"/>
      <c r="AB1161" s="89"/>
      <c r="AC1161" s="89"/>
      <c r="AD1161" s="89"/>
    </row>
    <row r="1162" spans="1:30" s="966" customFormat="1">
      <c r="A1162" s="90"/>
      <c r="B1162" s="89"/>
      <c r="C1162" s="89"/>
      <c r="D1162" s="89"/>
      <c r="E1162" s="89"/>
      <c r="F1162" s="89"/>
      <c r="G1162" s="89"/>
      <c r="H1162" s="94"/>
      <c r="I1162" s="89"/>
      <c r="J1162" s="89"/>
      <c r="K1162" s="89"/>
      <c r="L1162" s="89"/>
      <c r="M1162" s="89"/>
      <c r="N1162" s="89"/>
      <c r="O1162" s="94"/>
      <c r="P1162" s="89"/>
      <c r="Q1162" s="89"/>
      <c r="R1162" s="89"/>
      <c r="S1162" s="89"/>
      <c r="T1162" s="89"/>
      <c r="U1162" s="89"/>
      <c r="V1162" s="94"/>
      <c r="W1162" s="89"/>
      <c r="X1162" s="89"/>
      <c r="Y1162" s="89"/>
      <c r="Z1162" s="89"/>
      <c r="AA1162" s="89"/>
      <c r="AB1162" s="89"/>
      <c r="AC1162" s="89"/>
      <c r="AD1162" s="89"/>
    </row>
    <row r="1163" spans="1:30" s="966" customFormat="1">
      <c r="A1163" s="90"/>
      <c r="B1163" s="89"/>
      <c r="C1163" s="89"/>
      <c r="D1163" s="89"/>
      <c r="E1163" s="89"/>
      <c r="F1163" s="89"/>
      <c r="G1163" s="89"/>
      <c r="H1163" s="94"/>
      <c r="I1163" s="89"/>
      <c r="J1163" s="89"/>
      <c r="K1163" s="89"/>
      <c r="L1163" s="89"/>
      <c r="M1163" s="89"/>
      <c r="N1163" s="89"/>
      <c r="O1163" s="94"/>
      <c r="P1163" s="89"/>
      <c r="Q1163" s="89"/>
      <c r="R1163" s="89"/>
      <c r="S1163" s="89"/>
      <c r="T1163" s="89"/>
      <c r="U1163" s="89"/>
      <c r="V1163" s="94"/>
      <c r="W1163" s="89"/>
      <c r="X1163" s="89"/>
      <c r="Y1163" s="89"/>
      <c r="Z1163" s="89"/>
      <c r="AA1163" s="89"/>
      <c r="AB1163" s="89"/>
      <c r="AC1163" s="89"/>
      <c r="AD1163" s="89"/>
    </row>
    <row r="1164" spans="1:30" s="966" customFormat="1">
      <c r="A1164" s="90"/>
      <c r="B1164" s="89"/>
      <c r="C1164" s="89"/>
      <c r="D1164" s="89"/>
      <c r="E1164" s="89"/>
      <c r="F1164" s="89"/>
      <c r="G1164" s="89"/>
      <c r="H1164" s="94"/>
      <c r="I1164" s="89"/>
      <c r="J1164" s="89"/>
      <c r="K1164" s="89"/>
      <c r="L1164" s="89"/>
      <c r="M1164" s="89"/>
      <c r="N1164" s="89"/>
      <c r="O1164" s="94"/>
      <c r="P1164" s="89"/>
      <c r="Q1164" s="89"/>
      <c r="R1164" s="89"/>
      <c r="S1164" s="89"/>
      <c r="T1164" s="89"/>
      <c r="U1164" s="89"/>
      <c r="V1164" s="94"/>
      <c r="W1164" s="89"/>
      <c r="X1164" s="89"/>
      <c r="Y1164" s="89"/>
      <c r="Z1164" s="89"/>
      <c r="AA1164" s="89"/>
      <c r="AB1164" s="89"/>
      <c r="AC1164" s="89"/>
      <c r="AD1164" s="89"/>
    </row>
    <row r="1165" spans="1:30" s="966" customFormat="1">
      <c r="A1165" s="90"/>
      <c r="B1165" s="89"/>
      <c r="C1165" s="89"/>
      <c r="D1165" s="89"/>
      <c r="E1165" s="89"/>
      <c r="F1165" s="89"/>
      <c r="G1165" s="89"/>
      <c r="H1165" s="94"/>
      <c r="I1165" s="89"/>
      <c r="J1165" s="89"/>
      <c r="K1165" s="89"/>
      <c r="L1165" s="89"/>
      <c r="M1165" s="89"/>
      <c r="N1165" s="89"/>
      <c r="O1165" s="94"/>
      <c r="P1165" s="89"/>
      <c r="Q1165" s="89"/>
      <c r="R1165" s="89"/>
      <c r="S1165" s="89"/>
      <c r="T1165" s="89"/>
      <c r="U1165" s="89"/>
      <c r="V1165" s="94"/>
      <c r="W1165" s="89"/>
      <c r="X1165" s="89"/>
      <c r="Y1165" s="89"/>
      <c r="Z1165" s="89"/>
      <c r="AA1165" s="89"/>
      <c r="AB1165" s="89"/>
      <c r="AC1165" s="89"/>
      <c r="AD1165" s="89"/>
    </row>
    <row r="1166" spans="1:30" s="966" customFormat="1">
      <c r="A1166" s="90"/>
      <c r="B1166" s="89"/>
      <c r="C1166" s="89"/>
      <c r="D1166" s="89"/>
      <c r="E1166" s="89"/>
      <c r="F1166" s="89"/>
      <c r="G1166" s="89"/>
      <c r="H1166" s="94"/>
      <c r="I1166" s="89"/>
      <c r="J1166" s="89"/>
      <c r="K1166" s="89"/>
      <c r="L1166" s="89"/>
      <c r="M1166" s="89"/>
      <c r="N1166" s="89"/>
      <c r="O1166" s="94"/>
      <c r="P1166" s="89"/>
      <c r="Q1166" s="89"/>
      <c r="R1166" s="89"/>
      <c r="S1166" s="89"/>
      <c r="T1166" s="89"/>
      <c r="U1166" s="89"/>
      <c r="V1166" s="94"/>
      <c r="W1166" s="89"/>
      <c r="X1166" s="89"/>
      <c r="Y1166" s="89"/>
      <c r="Z1166" s="89"/>
      <c r="AA1166" s="89"/>
      <c r="AB1166" s="89"/>
      <c r="AC1166" s="89"/>
      <c r="AD1166" s="89"/>
    </row>
    <row r="1167" spans="1:30" s="966" customFormat="1">
      <c r="A1167" s="90"/>
      <c r="B1167" s="89"/>
      <c r="C1167" s="89"/>
      <c r="D1167" s="89"/>
      <c r="E1167" s="89"/>
      <c r="F1167" s="89"/>
      <c r="G1167" s="89"/>
      <c r="H1167" s="94"/>
      <c r="I1167" s="89"/>
      <c r="J1167" s="89"/>
      <c r="K1167" s="89"/>
      <c r="L1167" s="89"/>
      <c r="M1167" s="89"/>
      <c r="N1167" s="89"/>
      <c r="O1167" s="94"/>
      <c r="P1167" s="89"/>
      <c r="Q1167" s="89"/>
      <c r="R1167" s="89"/>
      <c r="S1167" s="89"/>
      <c r="T1167" s="89"/>
      <c r="U1167" s="89"/>
      <c r="V1167" s="94"/>
      <c r="W1167" s="89"/>
      <c r="X1167" s="89"/>
      <c r="Y1167" s="89"/>
      <c r="Z1167" s="89"/>
      <c r="AA1167" s="89"/>
      <c r="AB1167" s="89"/>
      <c r="AC1167" s="89"/>
      <c r="AD1167" s="89"/>
    </row>
    <row r="1168" spans="1:30" s="966" customFormat="1">
      <c r="A1168" s="90"/>
      <c r="B1168" s="89"/>
      <c r="C1168" s="89"/>
      <c r="D1168" s="89"/>
      <c r="E1168" s="89"/>
      <c r="F1168" s="89"/>
      <c r="G1168" s="89"/>
      <c r="H1168" s="94"/>
      <c r="I1168" s="89"/>
      <c r="J1168" s="89"/>
      <c r="K1168" s="89"/>
      <c r="L1168" s="89"/>
      <c r="M1168" s="89"/>
      <c r="N1168" s="89"/>
      <c r="O1168" s="94"/>
      <c r="P1168" s="89"/>
      <c r="Q1168" s="89"/>
      <c r="R1168" s="89"/>
      <c r="S1168" s="89"/>
      <c r="T1168" s="89"/>
      <c r="U1168" s="89"/>
      <c r="V1168" s="94"/>
      <c r="W1168" s="89"/>
      <c r="X1168" s="89"/>
      <c r="Y1168" s="89"/>
      <c r="Z1168" s="89"/>
      <c r="AA1168" s="89"/>
      <c r="AB1168" s="89"/>
      <c r="AC1168" s="89"/>
      <c r="AD1168" s="89"/>
    </row>
    <row r="1169" spans="1:30" s="966" customFormat="1">
      <c r="A1169" s="90"/>
      <c r="B1169" s="89"/>
      <c r="C1169" s="89"/>
      <c r="D1169" s="89"/>
      <c r="E1169" s="89"/>
      <c r="F1169" s="89"/>
      <c r="G1169" s="89"/>
      <c r="H1169" s="94"/>
      <c r="I1169" s="89"/>
      <c r="J1169" s="89"/>
      <c r="K1169" s="89"/>
      <c r="L1169" s="89"/>
      <c r="M1169" s="89"/>
      <c r="N1169" s="89"/>
      <c r="O1169" s="94"/>
      <c r="P1169" s="89"/>
      <c r="Q1169" s="89"/>
      <c r="R1169" s="89"/>
      <c r="S1169" s="89"/>
      <c r="T1169" s="89"/>
      <c r="U1169" s="89"/>
      <c r="V1169" s="94"/>
      <c r="W1169" s="89"/>
      <c r="X1169" s="89"/>
      <c r="Y1169" s="89"/>
      <c r="Z1169" s="89"/>
      <c r="AA1169" s="89"/>
      <c r="AB1169" s="89"/>
      <c r="AC1169" s="89"/>
      <c r="AD1169" s="89"/>
    </row>
    <row r="1170" spans="1:30" s="966" customFormat="1">
      <c r="A1170" s="90"/>
      <c r="B1170" s="89"/>
      <c r="C1170" s="89"/>
      <c r="D1170" s="89"/>
      <c r="E1170" s="89"/>
      <c r="F1170" s="89"/>
      <c r="G1170" s="89"/>
      <c r="H1170" s="94"/>
      <c r="I1170" s="89"/>
      <c r="J1170" s="89"/>
      <c r="K1170" s="89"/>
      <c r="L1170" s="89"/>
      <c r="M1170" s="89"/>
      <c r="N1170" s="89"/>
      <c r="O1170" s="94"/>
      <c r="P1170" s="89"/>
      <c r="Q1170" s="89"/>
      <c r="R1170" s="89"/>
      <c r="S1170" s="89"/>
      <c r="T1170" s="89"/>
      <c r="U1170" s="89"/>
      <c r="V1170" s="94"/>
      <c r="W1170" s="89"/>
      <c r="X1170" s="89"/>
      <c r="Y1170" s="89"/>
      <c r="Z1170" s="89"/>
      <c r="AA1170" s="89"/>
      <c r="AB1170" s="89"/>
      <c r="AC1170" s="89"/>
      <c r="AD1170" s="89"/>
    </row>
    <row r="1171" spans="1:30" s="966" customFormat="1">
      <c r="A1171" s="90"/>
      <c r="B1171" s="89"/>
      <c r="C1171" s="89"/>
      <c r="D1171" s="89"/>
      <c r="E1171" s="89"/>
      <c r="F1171" s="89"/>
      <c r="G1171" s="89"/>
      <c r="H1171" s="94"/>
      <c r="I1171" s="89"/>
      <c r="J1171" s="89"/>
      <c r="K1171" s="89"/>
      <c r="L1171" s="89"/>
      <c r="M1171" s="89"/>
      <c r="N1171" s="89"/>
      <c r="O1171" s="94"/>
      <c r="P1171" s="89"/>
      <c r="Q1171" s="89"/>
      <c r="R1171" s="89"/>
      <c r="S1171" s="89"/>
      <c r="T1171" s="89"/>
      <c r="U1171" s="89"/>
      <c r="V1171" s="94"/>
      <c r="W1171" s="89"/>
      <c r="X1171" s="89"/>
      <c r="Y1171" s="89"/>
      <c r="Z1171" s="89"/>
      <c r="AA1171" s="89"/>
      <c r="AB1171" s="89"/>
      <c r="AC1171" s="89"/>
      <c r="AD1171" s="89"/>
    </row>
    <row r="1172" spans="1:30" s="966" customFormat="1">
      <c r="A1172" s="90"/>
      <c r="B1172" s="89"/>
      <c r="C1172" s="89"/>
      <c r="D1172" s="89"/>
      <c r="E1172" s="89"/>
      <c r="F1172" s="89"/>
      <c r="G1172" s="89"/>
      <c r="H1172" s="94"/>
      <c r="I1172" s="89"/>
      <c r="J1172" s="89"/>
      <c r="K1172" s="89"/>
      <c r="L1172" s="89"/>
      <c r="M1172" s="89"/>
      <c r="N1172" s="89"/>
      <c r="O1172" s="94"/>
      <c r="P1172" s="89"/>
      <c r="Q1172" s="89"/>
      <c r="R1172" s="89"/>
      <c r="S1172" s="89"/>
      <c r="T1172" s="89"/>
      <c r="U1172" s="89"/>
      <c r="V1172" s="94"/>
      <c r="W1172" s="89"/>
      <c r="X1172" s="89"/>
      <c r="Y1172" s="89"/>
      <c r="Z1172" s="89"/>
      <c r="AA1172" s="89"/>
      <c r="AB1172" s="89"/>
      <c r="AC1172" s="89"/>
      <c r="AD1172" s="89"/>
    </row>
    <row r="1173" spans="1:30" s="966" customFormat="1">
      <c r="A1173" s="90"/>
      <c r="B1173" s="89"/>
      <c r="C1173" s="89"/>
      <c r="D1173" s="89"/>
      <c r="E1173" s="89"/>
      <c r="F1173" s="89"/>
      <c r="G1173" s="89"/>
      <c r="H1173" s="94"/>
      <c r="I1173" s="89"/>
      <c r="J1173" s="89"/>
      <c r="K1173" s="89"/>
      <c r="L1173" s="89"/>
      <c r="M1173" s="89"/>
      <c r="N1173" s="89"/>
      <c r="O1173" s="94"/>
      <c r="P1173" s="89"/>
      <c r="Q1173" s="89"/>
      <c r="R1173" s="89"/>
      <c r="S1173" s="89"/>
      <c r="T1173" s="89"/>
      <c r="U1173" s="89"/>
      <c r="V1173" s="94"/>
      <c r="W1173" s="89"/>
      <c r="X1173" s="89"/>
      <c r="Y1173" s="89"/>
      <c r="Z1173" s="89"/>
      <c r="AA1173" s="89"/>
      <c r="AB1173" s="89"/>
      <c r="AC1173" s="89"/>
      <c r="AD1173" s="89"/>
    </row>
    <row r="1174" spans="1:30" s="966" customFormat="1">
      <c r="A1174" s="90"/>
      <c r="B1174" s="89"/>
      <c r="C1174" s="89"/>
      <c r="D1174" s="89"/>
      <c r="E1174" s="89"/>
      <c r="F1174" s="89"/>
      <c r="G1174" s="89"/>
      <c r="H1174" s="94"/>
      <c r="I1174" s="89"/>
      <c r="J1174" s="89"/>
      <c r="K1174" s="89"/>
      <c r="L1174" s="89"/>
      <c r="M1174" s="89"/>
      <c r="N1174" s="89"/>
      <c r="O1174" s="94"/>
      <c r="P1174" s="89"/>
      <c r="Q1174" s="89"/>
      <c r="R1174" s="89"/>
      <c r="S1174" s="89"/>
      <c r="T1174" s="89"/>
      <c r="U1174" s="89"/>
      <c r="V1174" s="94"/>
      <c r="W1174" s="89"/>
      <c r="X1174" s="89"/>
      <c r="Y1174" s="89"/>
      <c r="Z1174" s="89"/>
      <c r="AA1174" s="89"/>
      <c r="AB1174" s="89"/>
      <c r="AC1174" s="89"/>
      <c r="AD1174" s="89"/>
    </row>
    <row r="1175" spans="1:30" s="966" customFormat="1">
      <c r="A1175" s="90"/>
      <c r="B1175" s="89"/>
      <c r="C1175" s="89"/>
      <c r="D1175" s="89"/>
      <c r="E1175" s="89"/>
      <c r="F1175" s="89"/>
      <c r="G1175" s="89"/>
      <c r="H1175" s="94"/>
      <c r="I1175" s="89"/>
      <c r="J1175" s="89"/>
      <c r="K1175" s="89"/>
      <c r="L1175" s="89"/>
      <c r="M1175" s="89"/>
      <c r="N1175" s="89"/>
      <c r="O1175" s="94"/>
      <c r="P1175" s="89"/>
      <c r="Q1175" s="89"/>
      <c r="R1175" s="89"/>
      <c r="S1175" s="89"/>
      <c r="T1175" s="89"/>
      <c r="U1175" s="89"/>
      <c r="V1175" s="94"/>
      <c r="W1175" s="89"/>
      <c r="X1175" s="89"/>
      <c r="Y1175" s="89"/>
      <c r="Z1175" s="89"/>
      <c r="AA1175" s="89"/>
      <c r="AB1175" s="89"/>
      <c r="AC1175" s="89"/>
      <c r="AD1175" s="89"/>
    </row>
    <row r="1176" spans="1:30" s="966" customFormat="1">
      <c r="A1176" s="90"/>
      <c r="B1176" s="89"/>
      <c r="C1176" s="89"/>
      <c r="D1176" s="89"/>
      <c r="E1176" s="89"/>
      <c r="F1176" s="89"/>
      <c r="G1176" s="89"/>
      <c r="H1176" s="94"/>
      <c r="I1176" s="89"/>
      <c r="J1176" s="89"/>
      <c r="K1176" s="89"/>
      <c r="L1176" s="89"/>
      <c r="M1176" s="89"/>
      <c r="N1176" s="89"/>
      <c r="O1176" s="94"/>
      <c r="P1176" s="89"/>
      <c r="Q1176" s="89"/>
      <c r="R1176" s="89"/>
      <c r="S1176" s="89"/>
      <c r="T1176" s="89"/>
      <c r="U1176" s="89"/>
      <c r="V1176" s="94"/>
      <c r="W1176" s="89"/>
      <c r="X1176" s="89"/>
      <c r="Y1176" s="89"/>
      <c r="Z1176" s="89"/>
      <c r="AA1176" s="89"/>
      <c r="AB1176" s="89"/>
      <c r="AC1176" s="89"/>
      <c r="AD1176" s="89"/>
    </row>
    <row r="1177" spans="1:30" s="966" customFormat="1">
      <c r="A1177" s="90"/>
      <c r="B1177" s="89"/>
      <c r="C1177" s="89"/>
      <c r="D1177" s="89"/>
      <c r="E1177" s="89"/>
      <c r="F1177" s="89"/>
      <c r="G1177" s="89"/>
      <c r="H1177" s="94"/>
      <c r="I1177" s="89"/>
      <c r="J1177" s="89"/>
      <c r="K1177" s="89"/>
      <c r="L1177" s="89"/>
      <c r="M1177" s="89"/>
      <c r="N1177" s="89"/>
      <c r="O1177" s="94"/>
      <c r="P1177" s="89"/>
      <c r="Q1177" s="89"/>
      <c r="R1177" s="89"/>
      <c r="S1177" s="89"/>
      <c r="T1177" s="89"/>
      <c r="U1177" s="89"/>
      <c r="V1177" s="94"/>
      <c r="W1177" s="89"/>
      <c r="X1177" s="89"/>
      <c r="Y1177" s="89"/>
      <c r="Z1177" s="89"/>
      <c r="AA1177" s="89"/>
      <c r="AB1177" s="89"/>
      <c r="AC1177" s="89"/>
      <c r="AD1177" s="89"/>
    </row>
    <row r="1178" spans="1:30" s="966" customFormat="1">
      <c r="A1178" s="90"/>
      <c r="B1178" s="89"/>
      <c r="C1178" s="89"/>
      <c r="D1178" s="89"/>
      <c r="E1178" s="89"/>
      <c r="F1178" s="89"/>
      <c r="G1178" s="89"/>
      <c r="H1178" s="94"/>
      <c r="I1178" s="89"/>
      <c r="J1178" s="89"/>
      <c r="K1178" s="89"/>
      <c r="L1178" s="89"/>
      <c r="M1178" s="89"/>
      <c r="N1178" s="89"/>
      <c r="O1178" s="94"/>
      <c r="P1178" s="89"/>
      <c r="Q1178" s="89"/>
      <c r="R1178" s="89"/>
      <c r="S1178" s="89"/>
      <c r="T1178" s="89"/>
      <c r="U1178" s="89"/>
      <c r="V1178" s="94"/>
      <c r="W1178" s="89"/>
      <c r="X1178" s="89"/>
      <c r="Y1178" s="89"/>
      <c r="Z1178" s="89"/>
      <c r="AA1178" s="89"/>
      <c r="AB1178" s="89"/>
      <c r="AC1178" s="89"/>
      <c r="AD1178" s="89"/>
    </row>
    <row r="1179" spans="1:30" s="966" customFormat="1">
      <c r="A1179" s="90"/>
      <c r="B1179" s="89"/>
      <c r="C1179" s="89"/>
      <c r="D1179" s="89"/>
      <c r="E1179" s="89"/>
      <c r="F1179" s="89"/>
      <c r="G1179" s="89"/>
      <c r="H1179" s="94"/>
      <c r="I1179" s="89"/>
      <c r="J1179" s="89"/>
      <c r="K1179" s="89"/>
      <c r="L1179" s="89"/>
      <c r="M1179" s="89"/>
      <c r="N1179" s="89"/>
      <c r="O1179" s="94"/>
      <c r="P1179" s="89"/>
      <c r="Q1179" s="89"/>
      <c r="R1179" s="89"/>
      <c r="S1179" s="89"/>
      <c r="T1179" s="89"/>
      <c r="U1179" s="89"/>
      <c r="V1179" s="94"/>
      <c r="W1179" s="89"/>
      <c r="X1179" s="89"/>
      <c r="Y1179" s="89"/>
      <c r="Z1179" s="89"/>
      <c r="AA1179" s="89"/>
      <c r="AB1179" s="89"/>
      <c r="AC1179" s="89"/>
      <c r="AD1179" s="89"/>
    </row>
    <row r="1180" spans="1:30" s="966" customFormat="1">
      <c r="A1180" s="90"/>
      <c r="B1180" s="89"/>
      <c r="C1180" s="89"/>
      <c r="D1180" s="89"/>
      <c r="E1180" s="89"/>
      <c r="F1180" s="89"/>
      <c r="G1180" s="89"/>
      <c r="H1180" s="94"/>
      <c r="I1180" s="89"/>
      <c r="J1180" s="89"/>
      <c r="K1180" s="89"/>
      <c r="L1180" s="89"/>
      <c r="M1180" s="89"/>
      <c r="N1180" s="89"/>
      <c r="O1180" s="94"/>
      <c r="P1180" s="89"/>
      <c r="Q1180" s="89"/>
      <c r="R1180" s="89"/>
      <c r="S1180" s="89"/>
      <c r="T1180" s="89"/>
      <c r="U1180" s="89"/>
      <c r="V1180" s="94"/>
      <c r="W1180" s="89"/>
      <c r="X1180" s="89"/>
      <c r="Y1180" s="89"/>
      <c r="Z1180" s="89"/>
      <c r="AA1180" s="89"/>
      <c r="AB1180" s="89"/>
      <c r="AC1180" s="89"/>
      <c r="AD1180" s="89"/>
    </row>
    <row r="1181" spans="1:30" s="966" customFormat="1">
      <c r="A1181" s="90"/>
      <c r="B1181" s="89"/>
      <c r="C1181" s="89"/>
      <c r="D1181" s="89"/>
      <c r="E1181" s="89"/>
      <c r="F1181" s="89"/>
      <c r="G1181" s="89"/>
      <c r="H1181" s="94"/>
      <c r="I1181" s="89"/>
      <c r="J1181" s="89"/>
      <c r="K1181" s="89"/>
      <c r="L1181" s="89"/>
      <c r="M1181" s="89"/>
      <c r="N1181" s="89"/>
      <c r="O1181" s="94"/>
      <c r="P1181" s="89"/>
      <c r="Q1181" s="89"/>
      <c r="R1181" s="89"/>
      <c r="S1181" s="89"/>
      <c r="T1181" s="89"/>
      <c r="U1181" s="89"/>
      <c r="V1181" s="94"/>
      <c r="W1181" s="89"/>
      <c r="X1181" s="89"/>
      <c r="Y1181" s="89"/>
      <c r="Z1181" s="89"/>
      <c r="AA1181" s="89"/>
      <c r="AB1181" s="89"/>
      <c r="AC1181" s="89"/>
      <c r="AD1181" s="89"/>
    </row>
    <row r="1182" spans="1:30" s="966" customFormat="1">
      <c r="A1182" s="90"/>
      <c r="B1182" s="89"/>
      <c r="C1182" s="89"/>
      <c r="D1182" s="89"/>
      <c r="E1182" s="89"/>
      <c r="F1182" s="89"/>
      <c r="G1182" s="89"/>
      <c r="H1182" s="94"/>
      <c r="I1182" s="89"/>
      <c r="J1182" s="89"/>
      <c r="K1182" s="89"/>
      <c r="L1182" s="89"/>
      <c r="M1182" s="89"/>
      <c r="N1182" s="89"/>
      <c r="O1182" s="94"/>
      <c r="P1182" s="89"/>
      <c r="Q1182" s="89"/>
      <c r="R1182" s="89"/>
      <c r="S1182" s="89"/>
      <c r="T1182" s="89"/>
      <c r="U1182" s="89"/>
      <c r="V1182" s="94"/>
      <c r="W1182" s="89"/>
      <c r="X1182" s="89"/>
      <c r="Y1182" s="89"/>
      <c r="Z1182" s="89"/>
      <c r="AA1182" s="89"/>
      <c r="AB1182" s="89"/>
      <c r="AC1182" s="89"/>
      <c r="AD1182" s="89"/>
    </row>
    <row r="1183" spans="1:30" s="966" customFormat="1">
      <c r="A1183" s="90"/>
      <c r="B1183" s="89"/>
      <c r="C1183" s="89"/>
      <c r="D1183" s="89"/>
      <c r="E1183" s="89"/>
      <c r="F1183" s="89"/>
      <c r="G1183" s="89"/>
      <c r="H1183" s="94"/>
      <c r="I1183" s="89"/>
      <c r="J1183" s="89"/>
      <c r="K1183" s="89"/>
      <c r="L1183" s="89"/>
      <c r="M1183" s="89"/>
      <c r="N1183" s="89"/>
      <c r="O1183" s="94"/>
      <c r="P1183" s="89"/>
      <c r="Q1183" s="89"/>
      <c r="R1183" s="89"/>
      <c r="S1183" s="89"/>
      <c r="T1183" s="89"/>
      <c r="U1183" s="89"/>
      <c r="V1183" s="94"/>
      <c r="W1183" s="89"/>
      <c r="X1183" s="89"/>
      <c r="Y1183" s="89"/>
      <c r="Z1183" s="89"/>
      <c r="AA1183" s="89"/>
      <c r="AB1183" s="89"/>
      <c r="AC1183" s="89"/>
      <c r="AD1183" s="89"/>
    </row>
    <row r="1184" spans="1:30" s="966" customFormat="1">
      <c r="A1184" s="90"/>
      <c r="B1184" s="89"/>
      <c r="C1184" s="89"/>
      <c r="D1184" s="89"/>
      <c r="E1184" s="89"/>
      <c r="F1184" s="89"/>
      <c r="G1184" s="89"/>
      <c r="H1184" s="94"/>
      <c r="I1184" s="89"/>
      <c r="J1184" s="89"/>
      <c r="K1184" s="89"/>
      <c r="L1184" s="89"/>
      <c r="M1184" s="89"/>
      <c r="N1184" s="89"/>
      <c r="O1184" s="94"/>
      <c r="P1184" s="89"/>
      <c r="Q1184" s="89"/>
      <c r="R1184" s="89"/>
      <c r="S1184" s="89"/>
      <c r="T1184" s="89"/>
      <c r="U1184" s="89"/>
      <c r="V1184" s="94"/>
      <c r="W1184" s="89"/>
      <c r="X1184" s="89"/>
      <c r="Y1184" s="89"/>
      <c r="Z1184" s="89"/>
      <c r="AA1184" s="89"/>
      <c r="AB1184" s="89"/>
      <c r="AC1184" s="89"/>
      <c r="AD1184" s="89"/>
    </row>
    <row r="1185" spans="1:30" s="966" customFormat="1">
      <c r="A1185" s="90"/>
      <c r="B1185" s="89"/>
      <c r="C1185" s="89"/>
      <c r="D1185" s="89"/>
      <c r="E1185" s="89"/>
      <c r="F1185" s="89"/>
      <c r="G1185" s="89"/>
      <c r="H1185" s="94"/>
      <c r="I1185" s="89"/>
      <c r="J1185" s="89"/>
      <c r="K1185" s="89"/>
      <c r="L1185" s="89"/>
      <c r="M1185" s="89"/>
      <c r="N1185" s="89"/>
      <c r="O1185" s="94"/>
      <c r="P1185" s="89"/>
      <c r="Q1185" s="89"/>
      <c r="R1185" s="89"/>
      <c r="S1185" s="89"/>
      <c r="T1185" s="89"/>
      <c r="U1185" s="89"/>
      <c r="V1185" s="94"/>
      <c r="W1185" s="89"/>
      <c r="X1185" s="89"/>
      <c r="Y1185" s="89"/>
      <c r="Z1185" s="89"/>
      <c r="AA1185" s="89"/>
      <c r="AB1185" s="89"/>
      <c r="AC1185" s="89"/>
      <c r="AD1185" s="89"/>
    </row>
    <row r="1186" spans="1:30" s="966" customFormat="1">
      <c r="A1186" s="90"/>
      <c r="B1186" s="89"/>
      <c r="C1186" s="89"/>
      <c r="D1186" s="89"/>
      <c r="E1186" s="89"/>
      <c r="F1186" s="89"/>
      <c r="G1186" s="89"/>
      <c r="H1186" s="94"/>
      <c r="I1186" s="89"/>
      <c r="J1186" s="89"/>
      <c r="K1186" s="89"/>
      <c r="L1186" s="89"/>
      <c r="M1186" s="89"/>
      <c r="N1186" s="89"/>
      <c r="O1186" s="94"/>
      <c r="P1186" s="89"/>
      <c r="Q1186" s="89"/>
      <c r="R1186" s="89"/>
      <c r="S1186" s="89"/>
      <c r="T1186" s="89"/>
      <c r="U1186" s="89"/>
      <c r="V1186" s="94"/>
      <c r="W1186" s="89"/>
      <c r="X1186" s="89"/>
      <c r="Y1186" s="89"/>
      <c r="Z1186" s="89"/>
      <c r="AA1186" s="89"/>
      <c r="AB1186" s="89"/>
      <c r="AC1186" s="89"/>
      <c r="AD1186" s="89"/>
    </row>
    <row r="1187" spans="1:30" s="966" customFormat="1">
      <c r="A1187" s="90"/>
      <c r="B1187" s="89"/>
      <c r="C1187" s="89"/>
      <c r="D1187" s="89"/>
      <c r="E1187" s="89"/>
      <c r="F1187" s="89"/>
      <c r="G1187" s="89"/>
      <c r="H1187" s="94"/>
      <c r="I1187" s="89"/>
      <c r="J1187" s="89"/>
      <c r="K1187" s="89"/>
      <c r="L1187" s="89"/>
      <c r="M1187" s="89"/>
      <c r="N1187" s="89"/>
      <c r="O1187" s="94"/>
      <c r="P1187" s="89"/>
      <c r="Q1187" s="89"/>
      <c r="R1187" s="89"/>
      <c r="S1187" s="89"/>
      <c r="T1187" s="89"/>
      <c r="U1187" s="89"/>
      <c r="V1187" s="94"/>
      <c r="W1187" s="89"/>
      <c r="X1187" s="89"/>
      <c r="Y1187" s="89"/>
      <c r="Z1187" s="89"/>
      <c r="AA1187" s="89"/>
      <c r="AB1187" s="89"/>
      <c r="AC1187" s="89"/>
      <c r="AD1187" s="89"/>
    </row>
    <row r="1188" spans="1:30" s="966" customFormat="1">
      <c r="A1188" s="90"/>
      <c r="B1188" s="89"/>
      <c r="C1188" s="89"/>
      <c r="D1188" s="89"/>
      <c r="E1188" s="89"/>
      <c r="F1188" s="89"/>
      <c r="G1188" s="89"/>
      <c r="H1188" s="94"/>
      <c r="I1188" s="89"/>
      <c r="J1188" s="89"/>
      <c r="K1188" s="89"/>
      <c r="L1188" s="89"/>
      <c r="M1188" s="89"/>
      <c r="N1188" s="89"/>
      <c r="O1188" s="94"/>
      <c r="P1188" s="89"/>
      <c r="Q1188" s="89"/>
      <c r="R1188" s="89"/>
      <c r="S1188" s="89"/>
      <c r="T1188" s="89"/>
      <c r="U1188" s="89"/>
      <c r="V1188" s="94"/>
      <c r="W1188" s="89"/>
      <c r="X1188" s="89"/>
      <c r="Y1188" s="89"/>
      <c r="Z1188" s="89"/>
      <c r="AA1188" s="89"/>
      <c r="AB1188" s="89"/>
      <c r="AC1188" s="89"/>
      <c r="AD1188" s="89"/>
    </row>
    <row r="1189" spans="1:30" s="966" customFormat="1">
      <c r="A1189" s="90"/>
      <c r="B1189" s="89"/>
      <c r="C1189" s="89"/>
      <c r="D1189" s="89"/>
      <c r="E1189" s="89"/>
      <c r="F1189" s="89"/>
      <c r="G1189" s="89"/>
      <c r="H1189" s="94"/>
      <c r="I1189" s="89"/>
      <c r="J1189" s="89"/>
      <c r="K1189" s="89"/>
      <c r="L1189" s="89"/>
      <c r="M1189" s="89"/>
      <c r="N1189" s="89"/>
      <c r="O1189" s="94"/>
      <c r="P1189" s="89"/>
      <c r="Q1189" s="89"/>
      <c r="R1189" s="89"/>
      <c r="S1189" s="89"/>
      <c r="T1189" s="89"/>
      <c r="U1189" s="89"/>
      <c r="V1189" s="94"/>
      <c r="W1189" s="89"/>
      <c r="X1189" s="89"/>
      <c r="Y1189" s="89"/>
      <c r="Z1189" s="89"/>
      <c r="AA1189" s="89"/>
      <c r="AB1189" s="89"/>
      <c r="AC1189" s="89"/>
      <c r="AD1189" s="89"/>
    </row>
    <row r="1190" spans="1:30" s="966" customFormat="1">
      <c r="A1190" s="90"/>
      <c r="B1190" s="89"/>
      <c r="C1190" s="89"/>
      <c r="D1190" s="89"/>
      <c r="E1190" s="89"/>
      <c r="F1190" s="89"/>
      <c r="G1190" s="89"/>
      <c r="H1190" s="94"/>
      <c r="I1190" s="89"/>
      <c r="J1190" s="89"/>
      <c r="K1190" s="89"/>
      <c r="L1190" s="89"/>
      <c r="M1190" s="89"/>
      <c r="N1190" s="89"/>
      <c r="O1190" s="94"/>
      <c r="P1190" s="89"/>
      <c r="Q1190" s="89"/>
      <c r="R1190" s="89"/>
      <c r="S1190" s="89"/>
      <c r="T1190" s="89"/>
      <c r="U1190" s="89"/>
      <c r="V1190" s="94"/>
      <c r="W1190" s="89"/>
      <c r="X1190" s="89"/>
      <c r="Y1190" s="89"/>
      <c r="Z1190" s="89"/>
      <c r="AA1190" s="89"/>
      <c r="AB1190" s="89"/>
      <c r="AC1190" s="89"/>
      <c r="AD1190" s="89"/>
    </row>
    <row r="1191" spans="1:30" s="966" customFormat="1">
      <c r="A1191" s="90"/>
      <c r="B1191" s="89"/>
      <c r="C1191" s="89"/>
      <c r="D1191" s="89"/>
      <c r="E1191" s="89"/>
      <c r="F1191" s="89"/>
      <c r="G1191" s="89"/>
      <c r="H1191" s="94"/>
      <c r="I1191" s="89"/>
      <c r="J1191" s="89"/>
      <c r="K1191" s="89"/>
      <c r="L1191" s="89"/>
      <c r="M1191" s="89"/>
      <c r="N1191" s="89"/>
      <c r="O1191" s="94"/>
      <c r="P1191" s="89"/>
      <c r="Q1191" s="89"/>
      <c r="R1191" s="89"/>
      <c r="S1191" s="89"/>
      <c r="T1191" s="89"/>
      <c r="U1191" s="89"/>
      <c r="V1191" s="94"/>
      <c r="W1191" s="89"/>
      <c r="X1191" s="89"/>
      <c r="Y1191" s="89"/>
      <c r="Z1191" s="89"/>
      <c r="AA1191" s="89"/>
      <c r="AB1191" s="89"/>
      <c r="AC1191" s="89"/>
      <c r="AD1191" s="89"/>
    </row>
    <row r="1192" spans="1:30" s="966" customFormat="1">
      <c r="A1192" s="90"/>
      <c r="B1192" s="89"/>
      <c r="C1192" s="89"/>
      <c r="D1192" s="89"/>
      <c r="E1192" s="89"/>
      <c r="F1192" s="89"/>
      <c r="G1192" s="89"/>
      <c r="H1192" s="94"/>
      <c r="I1192" s="89"/>
      <c r="J1192" s="89"/>
      <c r="K1192" s="89"/>
      <c r="L1192" s="89"/>
      <c r="M1192" s="89"/>
      <c r="N1192" s="89"/>
      <c r="O1192" s="94"/>
      <c r="P1192" s="89"/>
      <c r="Q1192" s="89"/>
      <c r="R1192" s="89"/>
      <c r="S1192" s="89"/>
      <c r="T1192" s="89"/>
      <c r="U1192" s="89"/>
      <c r="V1192" s="94"/>
      <c r="W1192" s="89"/>
      <c r="X1192" s="89"/>
      <c r="Y1192" s="89"/>
      <c r="Z1192" s="89"/>
      <c r="AA1192" s="89"/>
      <c r="AB1192" s="89"/>
      <c r="AC1192" s="89"/>
      <c r="AD1192" s="89"/>
    </row>
    <row r="1193" spans="1:30" s="966" customFormat="1">
      <c r="A1193" s="90"/>
      <c r="B1193" s="89"/>
      <c r="C1193" s="89"/>
      <c r="D1193" s="89"/>
      <c r="E1193" s="89"/>
      <c r="F1193" s="89"/>
      <c r="G1193" s="89"/>
      <c r="H1193" s="94"/>
      <c r="I1193" s="89"/>
      <c r="J1193" s="89"/>
      <c r="K1193" s="89"/>
      <c r="L1193" s="89"/>
      <c r="M1193" s="89"/>
      <c r="N1193" s="89"/>
      <c r="O1193" s="94"/>
      <c r="P1193" s="89"/>
      <c r="Q1193" s="89"/>
      <c r="R1193" s="89"/>
      <c r="S1193" s="89"/>
      <c r="T1193" s="89"/>
      <c r="U1193" s="89"/>
      <c r="V1193" s="94"/>
      <c r="W1193" s="89"/>
      <c r="X1193" s="89"/>
      <c r="Y1193" s="89"/>
      <c r="Z1193" s="89"/>
      <c r="AA1193" s="89"/>
      <c r="AB1193" s="89"/>
      <c r="AC1193" s="89"/>
      <c r="AD1193" s="89"/>
    </row>
    <row r="1194" spans="1:30" s="966" customFormat="1">
      <c r="A1194" s="90"/>
      <c r="B1194" s="89"/>
      <c r="C1194" s="89"/>
      <c r="D1194" s="89"/>
      <c r="E1194" s="89"/>
      <c r="F1194" s="89"/>
      <c r="G1194" s="89"/>
      <c r="H1194" s="94"/>
      <c r="I1194" s="89"/>
      <c r="J1194" s="89"/>
      <c r="K1194" s="89"/>
      <c r="L1194" s="89"/>
      <c r="M1194" s="89"/>
      <c r="N1194" s="89"/>
      <c r="O1194" s="94"/>
      <c r="P1194" s="89"/>
      <c r="Q1194" s="89"/>
      <c r="R1194" s="89"/>
      <c r="S1194" s="89"/>
      <c r="T1194" s="89"/>
      <c r="U1194" s="89"/>
      <c r="V1194" s="94"/>
      <c r="W1194" s="89"/>
      <c r="X1194" s="89"/>
      <c r="Y1194" s="89"/>
      <c r="Z1194" s="89"/>
      <c r="AA1194" s="89"/>
      <c r="AB1194" s="89"/>
      <c r="AC1194" s="89"/>
      <c r="AD1194" s="89"/>
    </row>
    <row r="1195" spans="1:30" s="966" customFormat="1">
      <c r="A1195" s="90"/>
      <c r="B1195" s="89"/>
      <c r="C1195" s="89"/>
      <c r="D1195" s="89"/>
      <c r="E1195" s="89"/>
      <c r="F1195" s="89"/>
      <c r="G1195" s="89"/>
      <c r="H1195" s="94"/>
      <c r="I1195" s="89"/>
      <c r="J1195" s="89"/>
      <c r="K1195" s="89"/>
      <c r="L1195" s="89"/>
      <c r="M1195" s="89"/>
      <c r="N1195" s="89"/>
      <c r="O1195" s="94"/>
      <c r="P1195" s="89"/>
      <c r="Q1195" s="89"/>
      <c r="R1195" s="89"/>
      <c r="S1195" s="89"/>
      <c r="T1195" s="89"/>
      <c r="U1195" s="89"/>
      <c r="V1195" s="94"/>
      <c r="W1195" s="89"/>
      <c r="X1195" s="89"/>
      <c r="Y1195" s="89"/>
      <c r="Z1195" s="89"/>
      <c r="AA1195" s="89"/>
      <c r="AB1195" s="89"/>
      <c r="AC1195" s="89"/>
      <c r="AD1195" s="89"/>
    </row>
    <row r="1196" spans="1:30" s="966" customFormat="1">
      <c r="A1196" s="90"/>
      <c r="B1196" s="89"/>
      <c r="C1196" s="89"/>
      <c r="D1196" s="89"/>
      <c r="E1196" s="89"/>
      <c r="F1196" s="89"/>
      <c r="G1196" s="89"/>
      <c r="H1196" s="94"/>
      <c r="I1196" s="89"/>
      <c r="J1196" s="89"/>
      <c r="K1196" s="89"/>
      <c r="L1196" s="89"/>
      <c r="M1196" s="89"/>
      <c r="N1196" s="89"/>
      <c r="O1196" s="94"/>
      <c r="P1196" s="89"/>
      <c r="Q1196" s="89"/>
      <c r="R1196" s="89"/>
      <c r="S1196" s="89"/>
      <c r="T1196" s="89"/>
      <c r="U1196" s="89"/>
      <c r="V1196" s="94"/>
      <c r="W1196" s="89"/>
      <c r="X1196" s="89"/>
      <c r="Y1196" s="89"/>
      <c r="Z1196" s="89"/>
      <c r="AA1196" s="89"/>
      <c r="AB1196" s="89"/>
      <c r="AC1196" s="89"/>
      <c r="AD1196" s="89"/>
    </row>
    <row r="1197" spans="1:30" s="966" customFormat="1">
      <c r="A1197" s="90"/>
      <c r="B1197" s="89"/>
      <c r="C1197" s="89"/>
      <c r="D1197" s="89"/>
      <c r="E1197" s="89"/>
      <c r="F1197" s="89"/>
      <c r="G1197" s="89"/>
      <c r="H1197" s="94"/>
      <c r="I1197" s="89"/>
      <c r="J1197" s="89"/>
      <c r="K1197" s="89"/>
      <c r="L1197" s="89"/>
      <c r="M1197" s="89"/>
      <c r="N1197" s="89"/>
      <c r="O1197" s="94"/>
      <c r="P1197" s="89"/>
      <c r="Q1197" s="89"/>
      <c r="R1197" s="89"/>
      <c r="S1197" s="89"/>
      <c r="T1197" s="89"/>
      <c r="U1197" s="89"/>
      <c r="V1197" s="94"/>
      <c r="W1197" s="89"/>
      <c r="X1197" s="89"/>
      <c r="Y1197" s="89"/>
      <c r="Z1197" s="89"/>
      <c r="AA1197" s="89"/>
      <c r="AB1197" s="89"/>
      <c r="AC1197" s="89"/>
      <c r="AD1197" s="89"/>
    </row>
    <row r="1198" spans="1:30" s="966" customFormat="1">
      <c r="A1198" s="90"/>
      <c r="B1198" s="89"/>
      <c r="C1198" s="89"/>
      <c r="D1198" s="89"/>
      <c r="E1198" s="89"/>
      <c r="F1198" s="89"/>
      <c r="G1198" s="89"/>
      <c r="H1198" s="94"/>
      <c r="I1198" s="89"/>
      <c r="J1198" s="89"/>
      <c r="K1198" s="89"/>
      <c r="L1198" s="89"/>
      <c r="M1198" s="89"/>
      <c r="N1198" s="89"/>
      <c r="O1198" s="94"/>
      <c r="P1198" s="89"/>
      <c r="Q1198" s="89"/>
      <c r="R1198" s="89"/>
      <c r="S1198" s="89"/>
      <c r="T1198" s="89"/>
      <c r="U1198" s="89"/>
      <c r="V1198" s="94"/>
      <c r="W1198" s="89"/>
      <c r="X1198" s="89"/>
      <c r="Y1198" s="89"/>
      <c r="Z1198" s="89"/>
      <c r="AA1198" s="89"/>
      <c r="AB1198" s="89"/>
      <c r="AC1198" s="89"/>
      <c r="AD1198" s="89"/>
    </row>
    <row r="1199" spans="1:30" s="966" customFormat="1">
      <c r="A1199" s="90"/>
      <c r="B1199" s="89"/>
      <c r="C1199" s="89"/>
      <c r="D1199" s="89"/>
      <c r="E1199" s="89"/>
      <c r="F1199" s="89"/>
      <c r="G1199" s="89"/>
      <c r="H1199" s="94"/>
      <c r="I1199" s="89"/>
      <c r="J1199" s="89"/>
      <c r="K1199" s="89"/>
      <c r="L1199" s="89"/>
      <c r="M1199" s="89"/>
      <c r="N1199" s="89"/>
      <c r="O1199" s="94"/>
      <c r="P1199" s="89"/>
      <c r="Q1199" s="89"/>
      <c r="R1199" s="89"/>
      <c r="S1199" s="89"/>
      <c r="T1199" s="89"/>
      <c r="U1199" s="89"/>
      <c r="V1199" s="94"/>
      <c r="W1199" s="89"/>
      <c r="X1199" s="89"/>
      <c r="Y1199" s="89"/>
      <c r="Z1199" s="89"/>
      <c r="AA1199" s="89"/>
      <c r="AB1199" s="89"/>
      <c r="AC1199" s="89"/>
      <c r="AD1199" s="89"/>
    </row>
    <row r="1200" spans="1:30" s="966" customFormat="1">
      <c r="A1200" s="90"/>
      <c r="B1200" s="89"/>
      <c r="C1200" s="89"/>
      <c r="D1200" s="89"/>
      <c r="E1200" s="89"/>
      <c r="F1200" s="89"/>
      <c r="G1200" s="89"/>
      <c r="H1200" s="94"/>
      <c r="I1200" s="89"/>
      <c r="J1200" s="89"/>
      <c r="K1200" s="89"/>
      <c r="L1200" s="89"/>
      <c r="M1200" s="89"/>
      <c r="N1200" s="89"/>
      <c r="O1200" s="94"/>
      <c r="P1200" s="89"/>
      <c r="Q1200" s="89"/>
      <c r="R1200" s="89"/>
      <c r="S1200" s="89"/>
      <c r="T1200" s="89"/>
      <c r="U1200" s="89"/>
      <c r="V1200" s="94"/>
      <c r="W1200" s="89"/>
      <c r="X1200" s="89"/>
      <c r="Y1200" s="89"/>
      <c r="Z1200" s="89"/>
      <c r="AA1200" s="89"/>
      <c r="AB1200" s="89"/>
      <c r="AC1200" s="89"/>
      <c r="AD1200" s="89"/>
    </row>
    <row r="1201" spans="1:30" s="966" customFormat="1">
      <c r="A1201" s="90"/>
      <c r="B1201" s="89"/>
      <c r="C1201" s="89"/>
      <c r="D1201" s="89"/>
      <c r="E1201" s="89"/>
      <c r="F1201" s="89"/>
      <c r="G1201" s="89"/>
      <c r="H1201" s="94"/>
      <c r="I1201" s="89"/>
      <c r="J1201" s="89"/>
      <c r="K1201" s="89"/>
      <c r="L1201" s="89"/>
      <c r="M1201" s="89"/>
      <c r="N1201" s="89"/>
      <c r="O1201" s="94"/>
      <c r="P1201" s="89"/>
      <c r="Q1201" s="89"/>
      <c r="R1201" s="89"/>
      <c r="S1201" s="89"/>
      <c r="T1201" s="89"/>
      <c r="U1201" s="89"/>
      <c r="V1201" s="94"/>
      <c r="W1201" s="89"/>
      <c r="X1201" s="89"/>
      <c r="Y1201" s="89"/>
      <c r="Z1201" s="89"/>
      <c r="AA1201" s="89"/>
      <c r="AB1201" s="89"/>
      <c r="AC1201" s="89"/>
      <c r="AD1201" s="89"/>
    </row>
    <row r="1202" spans="1:30" s="966" customFormat="1">
      <c r="A1202" s="90"/>
      <c r="B1202" s="89"/>
      <c r="C1202" s="89"/>
      <c r="D1202" s="89"/>
      <c r="E1202" s="89"/>
      <c r="F1202" s="89"/>
      <c r="G1202" s="89"/>
      <c r="H1202" s="94"/>
      <c r="I1202" s="89"/>
      <c r="J1202" s="89"/>
      <c r="K1202" s="89"/>
      <c r="L1202" s="89"/>
      <c r="M1202" s="89"/>
      <c r="N1202" s="89"/>
      <c r="O1202" s="94"/>
      <c r="P1202" s="89"/>
      <c r="Q1202" s="89"/>
      <c r="R1202" s="89"/>
      <c r="S1202" s="89"/>
      <c r="T1202" s="89"/>
      <c r="U1202" s="89"/>
      <c r="V1202" s="94"/>
      <c r="W1202" s="89"/>
      <c r="X1202" s="89"/>
      <c r="Y1202" s="89"/>
      <c r="Z1202" s="89"/>
      <c r="AA1202" s="89"/>
      <c r="AB1202" s="89"/>
      <c r="AC1202" s="89"/>
      <c r="AD1202" s="89"/>
    </row>
    <row r="1203" spans="1:30" s="966" customFormat="1">
      <c r="A1203" s="90"/>
      <c r="B1203" s="89"/>
      <c r="C1203" s="89"/>
      <c r="D1203" s="89"/>
      <c r="E1203" s="89"/>
      <c r="F1203" s="89"/>
      <c r="G1203" s="89"/>
      <c r="H1203" s="94"/>
      <c r="I1203" s="89"/>
      <c r="J1203" s="89"/>
      <c r="K1203" s="89"/>
      <c r="L1203" s="89"/>
      <c r="M1203" s="89"/>
      <c r="N1203" s="89"/>
      <c r="O1203" s="94"/>
      <c r="P1203" s="89"/>
      <c r="Q1203" s="89"/>
      <c r="R1203" s="89"/>
      <c r="S1203" s="89"/>
      <c r="T1203" s="89"/>
      <c r="U1203" s="89"/>
      <c r="V1203" s="94"/>
      <c r="W1203" s="89"/>
      <c r="X1203" s="89"/>
      <c r="Y1203" s="89"/>
      <c r="Z1203" s="89"/>
      <c r="AA1203" s="89"/>
      <c r="AB1203" s="89"/>
      <c r="AC1203" s="89"/>
      <c r="AD1203" s="89"/>
    </row>
    <row r="1204" spans="1:30" s="966" customFormat="1">
      <c r="A1204" s="90"/>
      <c r="B1204" s="89"/>
      <c r="C1204" s="89"/>
      <c r="D1204" s="89"/>
      <c r="E1204" s="89"/>
      <c r="F1204" s="89"/>
      <c r="G1204" s="89"/>
      <c r="H1204" s="94"/>
      <c r="I1204" s="89"/>
      <c r="J1204" s="89"/>
      <c r="K1204" s="89"/>
      <c r="L1204" s="89"/>
      <c r="M1204" s="89"/>
      <c r="N1204" s="89"/>
      <c r="O1204" s="94"/>
      <c r="P1204" s="89"/>
      <c r="Q1204" s="89"/>
      <c r="R1204" s="89"/>
      <c r="S1204" s="89"/>
      <c r="T1204" s="89"/>
      <c r="U1204" s="89"/>
      <c r="V1204" s="94"/>
      <c r="W1204" s="89"/>
      <c r="X1204" s="89"/>
      <c r="Y1204" s="89"/>
      <c r="Z1204" s="89"/>
      <c r="AA1204" s="89"/>
      <c r="AB1204" s="89"/>
      <c r="AC1204" s="89"/>
      <c r="AD1204" s="89"/>
    </row>
    <row r="1205" spans="1:30" s="966" customFormat="1">
      <c r="A1205" s="90"/>
      <c r="B1205" s="89"/>
      <c r="C1205" s="89"/>
      <c r="D1205" s="89"/>
      <c r="E1205" s="89"/>
      <c r="F1205" s="89"/>
      <c r="G1205" s="89"/>
      <c r="H1205" s="94"/>
      <c r="I1205" s="89"/>
      <c r="J1205" s="89"/>
      <c r="K1205" s="89"/>
      <c r="L1205" s="89"/>
      <c r="M1205" s="89"/>
      <c r="N1205" s="89"/>
      <c r="O1205" s="94"/>
      <c r="P1205" s="89"/>
      <c r="Q1205" s="89"/>
      <c r="R1205" s="89"/>
      <c r="S1205" s="89"/>
      <c r="T1205" s="89"/>
      <c r="U1205" s="89"/>
      <c r="V1205" s="94"/>
      <c r="W1205" s="89"/>
      <c r="X1205" s="89"/>
      <c r="Y1205" s="89"/>
      <c r="Z1205" s="89"/>
      <c r="AA1205" s="89"/>
      <c r="AB1205" s="89"/>
      <c r="AC1205" s="89"/>
      <c r="AD1205" s="89"/>
    </row>
    <row r="1206" spans="1:30" s="966" customFormat="1">
      <c r="A1206" s="90"/>
      <c r="B1206" s="89"/>
      <c r="C1206" s="89"/>
      <c r="D1206" s="89"/>
      <c r="E1206" s="89"/>
      <c r="F1206" s="89"/>
      <c r="G1206" s="89"/>
      <c r="H1206" s="94"/>
      <c r="I1206" s="89"/>
      <c r="J1206" s="89"/>
      <c r="K1206" s="89"/>
      <c r="L1206" s="89"/>
      <c r="M1206" s="89"/>
      <c r="N1206" s="89"/>
      <c r="O1206" s="94"/>
      <c r="P1206" s="89"/>
      <c r="Q1206" s="89"/>
      <c r="R1206" s="89"/>
      <c r="S1206" s="89"/>
      <c r="T1206" s="89"/>
      <c r="U1206" s="89"/>
      <c r="V1206" s="94"/>
      <c r="W1206" s="89"/>
      <c r="X1206" s="89"/>
      <c r="Y1206" s="89"/>
      <c r="Z1206" s="89"/>
      <c r="AA1206" s="89"/>
      <c r="AB1206" s="89"/>
      <c r="AC1206" s="89"/>
      <c r="AD1206" s="89"/>
    </row>
    <row r="1207" spans="1:30" s="966" customFormat="1">
      <c r="A1207" s="90"/>
      <c r="B1207" s="89"/>
      <c r="C1207" s="89"/>
      <c r="D1207" s="89"/>
      <c r="E1207" s="89"/>
      <c r="F1207" s="89"/>
      <c r="G1207" s="89"/>
      <c r="H1207" s="94"/>
      <c r="I1207" s="89"/>
      <c r="J1207" s="89"/>
      <c r="K1207" s="89"/>
      <c r="L1207" s="89"/>
      <c r="M1207" s="89"/>
      <c r="N1207" s="89"/>
      <c r="O1207" s="94"/>
      <c r="P1207" s="89"/>
      <c r="Q1207" s="89"/>
      <c r="R1207" s="89"/>
      <c r="S1207" s="89"/>
      <c r="T1207" s="89"/>
      <c r="U1207" s="89"/>
      <c r="V1207" s="94"/>
      <c r="W1207" s="89"/>
      <c r="X1207" s="89"/>
      <c r="Y1207" s="89"/>
      <c r="Z1207" s="89"/>
      <c r="AA1207" s="89"/>
      <c r="AB1207" s="89"/>
      <c r="AC1207" s="89"/>
      <c r="AD1207" s="89"/>
    </row>
    <row r="1208" spans="1:30" s="966" customFormat="1">
      <c r="A1208" s="90"/>
      <c r="B1208" s="89"/>
      <c r="C1208" s="89"/>
      <c r="D1208" s="89"/>
      <c r="E1208" s="89"/>
      <c r="F1208" s="89"/>
      <c r="G1208" s="89"/>
      <c r="H1208" s="94"/>
      <c r="I1208" s="89"/>
      <c r="J1208" s="89"/>
      <c r="K1208" s="89"/>
      <c r="L1208" s="89"/>
      <c r="M1208" s="89"/>
      <c r="N1208" s="89"/>
      <c r="O1208" s="94"/>
      <c r="P1208" s="89"/>
      <c r="Q1208" s="89"/>
      <c r="R1208" s="89"/>
      <c r="S1208" s="89"/>
      <c r="T1208" s="89"/>
      <c r="U1208" s="89"/>
      <c r="V1208" s="94"/>
      <c r="W1208" s="89"/>
      <c r="X1208" s="89"/>
      <c r="Y1208" s="89"/>
      <c r="Z1208" s="89"/>
      <c r="AA1208" s="89"/>
      <c r="AB1208" s="89"/>
      <c r="AC1208" s="89"/>
      <c r="AD1208" s="89"/>
    </row>
    <row r="1209" spans="1:30" s="966" customFormat="1">
      <c r="A1209" s="90"/>
      <c r="B1209" s="89"/>
      <c r="C1209" s="89"/>
      <c r="D1209" s="89"/>
      <c r="E1209" s="89"/>
      <c r="F1209" s="89"/>
      <c r="G1209" s="89"/>
      <c r="H1209" s="94"/>
      <c r="I1209" s="89"/>
      <c r="J1209" s="89"/>
      <c r="K1209" s="89"/>
      <c r="L1209" s="89"/>
      <c r="M1209" s="89"/>
      <c r="N1209" s="89"/>
      <c r="O1209" s="94"/>
      <c r="P1209" s="89"/>
      <c r="Q1209" s="89"/>
      <c r="R1209" s="89"/>
      <c r="S1209" s="89"/>
      <c r="T1209" s="89"/>
      <c r="U1209" s="89"/>
      <c r="V1209" s="94"/>
      <c r="W1209" s="89"/>
      <c r="X1209" s="89"/>
      <c r="Y1209" s="89"/>
      <c r="Z1209" s="89"/>
      <c r="AA1209" s="89"/>
      <c r="AB1209" s="89"/>
      <c r="AC1209" s="89"/>
      <c r="AD1209" s="89"/>
    </row>
    <row r="1210" spans="1:30" s="966" customFormat="1">
      <c r="A1210" s="90"/>
      <c r="B1210" s="89"/>
      <c r="C1210" s="89"/>
      <c r="D1210" s="89"/>
      <c r="E1210" s="89"/>
      <c r="F1210" s="89"/>
      <c r="G1210" s="89"/>
      <c r="H1210" s="94"/>
      <c r="I1210" s="89"/>
      <c r="J1210" s="89"/>
      <c r="K1210" s="89"/>
      <c r="L1210" s="89"/>
      <c r="M1210" s="89"/>
      <c r="N1210" s="89"/>
      <c r="O1210" s="94"/>
      <c r="P1210" s="89"/>
      <c r="Q1210" s="89"/>
      <c r="R1210" s="89"/>
      <c r="S1210" s="89"/>
      <c r="T1210" s="89"/>
      <c r="U1210" s="89"/>
      <c r="V1210" s="94"/>
      <c r="W1210" s="89"/>
      <c r="X1210" s="89"/>
      <c r="Y1210" s="89"/>
      <c r="Z1210" s="89"/>
      <c r="AA1210" s="89"/>
      <c r="AB1210" s="89"/>
      <c r="AC1210" s="89"/>
      <c r="AD1210" s="89"/>
    </row>
    <row r="1211" spans="1:30" s="966" customFormat="1">
      <c r="A1211" s="90"/>
      <c r="B1211" s="89"/>
      <c r="C1211" s="89"/>
      <c r="D1211" s="89"/>
      <c r="E1211" s="89"/>
      <c r="F1211" s="89"/>
      <c r="G1211" s="89"/>
      <c r="H1211" s="94"/>
      <c r="I1211" s="89"/>
      <c r="J1211" s="89"/>
      <c r="K1211" s="89"/>
      <c r="L1211" s="89"/>
      <c r="M1211" s="89"/>
      <c r="N1211" s="89"/>
      <c r="O1211" s="94"/>
      <c r="P1211" s="89"/>
      <c r="Q1211" s="89"/>
      <c r="R1211" s="89"/>
      <c r="S1211" s="89"/>
      <c r="T1211" s="89"/>
      <c r="U1211" s="89"/>
      <c r="V1211" s="94"/>
      <c r="W1211" s="89"/>
      <c r="X1211" s="89"/>
      <c r="Y1211" s="89"/>
      <c r="Z1211" s="89"/>
      <c r="AA1211" s="89"/>
      <c r="AB1211" s="89"/>
      <c r="AC1211" s="89"/>
      <c r="AD1211" s="89"/>
    </row>
    <row r="1212" spans="1:30" s="966" customFormat="1">
      <c r="A1212" s="90"/>
      <c r="B1212" s="89"/>
      <c r="C1212" s="89"/>
      <c r="D1212" s="89"/>
      <c r="E1212" s="89"/>
      <c r="F1212" s="89"/>
      <c r="G1212" s="89"/>
      <c r="H1212" s="94"/>
      <c r="I1212" s="89"/>
      <c r="J1212" s="89"/>
      <c r="K1212" s="89"/>
      <c r="L1212" s="89"/>
      <c r="M1212" s="89"/>
      <c r="N1212" s="89"/>
      <c r="O1212" s="94"/>
      <c r="P1212" s="89"/>
      <c r="Q1212" s="89"/>
      <c r="R1212" s="89"/>
      <c r="S1212" s="89"/>
      <c r="T1212" s="89"/>
      <c r="U1212" s="89"/>
      <c r="V1212" s="94"/>
      <c r="W1212" s="89"/>
      <c r="X1212" s="89"/>
      <c r="Y1212" s="89"/>
      <c r="Z1212" s="89"/>
      <c r="AA1212" s="89"/>
      <c r="AB1212" s="89"/>
      <c r="AC1212" s="89"/>
      <c r="AD1212" s="89"/>
    </row>
    <row r="1213" spans="1:30" s="966" customFormat="1">
      <c r="A1213" s="90"/>
      <c r="B1213" s="89"/>
      <c r="C1213" s="89"/>
      <c r="D1213" s="89"/>
      <c r="E1213" s="89"/>
      <c r="F1213" s="89"/>
      <c r="G1213" s="89"/>
      <c r="H1213" s="94"/>
      <c r="I1213" s="89"/>
      <c r="J1213" s="89"/>
      <c r="K1213" s="89"/>
      <c r="L1213" s="89"/>
      <c r="M1213" s="89"/>
      <c r="N1213" s="89"/>
      <c r="O1213" s="94"/>
      <c r="P1213" s="89"/>
      <c r="Q1213" s="89"/>
      <c r="R1213" s="89"/>
      <c r="S1213" s="89"/>
      <c r="T1213" s="89"/>
      <c r="U1213" s="89"/>
      <c r="V1213" s="94"/>
      <c r="W1213" s="89"/>
      <c r="X1213" s="89"/>
      <c r="Y1213" s="89"/>
      <c r="Z1213" s="89"/>
      <c r="AA1213" s="89"/>
      <c r="AB1213" s="89"/>
      <c r="AC1213" s="89"/>
      <c r="AD1213" s="89"/>
    </row>
    <row r="1214" spans="1:30" s="966" customFormat="1">
      <c r="A1214" s="90"/>
      <c r="B1214" s="89"/>
      <c r="C1214" s="89"/>
      <c r="D1214" s="89"/>
      <c r="E1214" s="89"/>
      <c r="F1214" s="89"/>
      <c r="G1214" s="89"/>
      <c r="H1214" s="94"/>
      <c r="I1214" s="89"/>
      <c r="J1214" s="89"/>
      <c r="K1214" s="89"/>
      <c r="L1214" s="89"/>
      <c r="M1214" s="89"/>
      <c r="N1214" s="89"/>
      <c r="O1214" s="94"/>
      <c r="P1214" s="89"/>
      <c r="Q1214" s="89"/>
      <c r="R1214" s="89"/>
      <c r="S1214" s="89"/>
      <c r="T1214" s="89"/>
      <c r="U1214" s="89"/>
      <c r="V1214" s="94"/>
      <c r="W1214" s="89"/>
      <c r="X1214" s="89"/>
      <c r="Y1214" s="89"/>
      <c r="Z1214" s="89"/>
      <c r="AA1214" s="89"/>
      <c r="AB1214" s="89"/>
      <c r="AC1214" s="89"/>
      <c r="AD1214" s="89"/>
    </row>
    <row r="1215" spans="1:30" s="966" customFormat="1">
      <c r="A1215" s="90"/>
      <c r="B1215" s="89"/>
      <c r="C1215" s="89"/>
      <c r="D1215" s="89"/>
      <c r="E1215" s="89"/>
      <c r="F1215" s="89"/>
      <c r="G1215" s="89"/>
      <c r="H1215" s="94"/>
      <c r="I1215" s="89"/>
      <c r="J1215" s="89"/>
      <c r="K1215" s="89"/>
      <c r="L1215" s="89"/>
      <c r="M1215" s="89"/>
      <c r="N1215" s="89"/>
      <c r="O1215" s="94"/>
      <c r="P1215" s="89"/>
      <c r="Q1215" s="89"/>
      <c r="R1215" s="89"/>
      <c r="S1215" s="89"/>
      <c r="T1215" s="89"/>
      <c r="U1215" s="89"/>
      <c r="V1215" s="94"/>
      <c r="W1215" s="89"/>
      <c r="X1215" s="89"/>
      <c r="Y1215" s="89"/>
      <c r="Z1215" s="89"/>
      <c r="AA1215" s="89"/>
      <c r="AB1215" s="89"/>
      <c r="AC1215" s="89"/>
      <c r="AD1215" s="89"/>
    </row>
    <row r="1216" spans="1:30" s="966" customFormat="1">
      <c r="A1216" s="90"/>
      <c r="B1216" s="89"/>
      <c r="C1216" s="89"/>
      <c r="D1216" s="89"/>
      <c r="E1216" s="89"/>
      <c r="F1216" s="89"/>
      <c r="G1216" s="89"/>
      <c r="H1216" s="94"/>
      <c r="I1216" s="89"/>
      <c r="J1216" s="89"/>
      <c r="K1216" s="89"/>
      <c r="L1216" s="89"/>
      <c r="M1216" s="89"/>
      <c r="N1216" s="89"/>
      <c r="O1216" s="94"/>
      <c r="P1216" s="89"/>
      <c r="Q1216" s="89"/>
      <c r="R1216" s="89"/>
      <c r="S1216" s="89"/>
      <c r="T1216" s="89"/>
      <c r="U1216" s="89"/>
      <c r="V1216" s="94"/>
      <c r="W1216" s="89"/>
      <c r="X1216" s="89"/>
      <c r="Y1216" s="89"/>
      <c r="Z1216" s="89"/>
      <c r="AA1216" s="89"/>
      <c r="AB1216" s="89"/>
      <c r="AC1216" s="89"/>
      <c r="AD1216" s="89"/>
    </row>
    <row r="1217" spans="1:30" s="966" customFormat="1">
      <c r="A1217" s="90"/>
      <c r="B1217" s="89"/>
      <c r="C1217" s="89"/>
      <c r="D1217" s="89"/>
      <c r="E1217" s="89"/>
      <c r="F1217" s="89"/>
      <c r="G1217" s="89"/>
      <c r="H1217" s="94"/>
      <c r="I1217" s="89"/>
      <c r="J1217" s="89"/>
      <c r="K1217" s="89"/>
      <c r="L1217" s="89"/>
      <c r="M1217" s="89"/>
      <c r="N1217" s="89"/>
      <c r="O1217" s="94"/>
      <c r="P1217" s="89"/>
      <c r="Q1217" s="89"/>
      <c r="R1217" s="89"/>
      <c r="S1217" s="89"/>
      <c r="T1217" s="89"/>
      <c r="U1217" s="89"/>
      <c r="V1217" s="94"/>
      <c r="W1217" s="89"/>
      <c r="X1217" s="89"/>
      <c r="Y1217" s="89"/>
      <c r="Z1217" s="89"/>
      <c r="AA1217" s="89"/>
      <c r="AB1217" s="89"/>
      <c r="AC1217" s="89"/>
      <c r="AD1217" s="89"/>
    </row>
    <row r="1218" spans="1:30" s="966" customFormat="1">
      <c r="A1218" s="90"/>
      <c r="B1218" s="89"/>
      <c r="C1218" s="89"/>
      <c r="D1218" s="89"/>
      <c r="E1218" s="89"/>
      <c r="F1218" s="89"/>
      <c r="G1218" s="89"/>
      <c r="H1218" s="94"/>
      <c r="I1218" s="89"/>
      <c r="J1218" s="89"/>
      <c r="K1218" s="89"/>
      <c r="L1218" s="89"/>
      <c r="M1218" s="89"/>
      <c r="N1218" s="89"/>
      <c r="O1218" s="94"/>
      <c r="P1218" s="89"/>
      <c r="Q1218" s="89"/>
      <c r="R1218" s="89"/>
      <c r="S1218" s="89"/>
      <c r="T1218" s="89"/>
      <c r="U1218" s="89"/>
      <c r="V1218" s="94"/>
      <c r="W1218" s="89"/>
      <c r="X1218" s="89"/>
      <c r="Y1218" s="89"/>
      <c r="Z1218" s="89"/>
      <c r="AA1218" s="89"/>
      <c r="AB1218" s="89"/>
      <c r="AC1218" s="89"/>
      <c r="AD1218" s="89"/>
    </row>
    <row r="1219" spans="1:30" s="966" customFormat="1">
      <c r="A1219" s="90"/>
      <c r="B1219" s="89"/>
      <c r="C1219" s="89"/>
      <c r="D1219" s="89"/>
      <c r="E1219" s="89"/>
      <c r="F1219" s="89"/>
      <c r="G1219" s="89"/>
      <c r="H1219" s="94"/>
      <c r="I1219" s="89"/>
      <c r="J1219" s="89"/>
      <c r="K1219" s="89"/>
      <c r="L1219" s="89"/>
      <c r="M1219" s="89"/>
      <c r="N1219" s="89"/>
      <c r="O1219" s="94"/>
      <c r="P1219" s="89"/>
      <c r="Q1219" s="89"/>
      <c r="R1219" s="89"/>
      <c r="S1219" s="89"/>
      <c r="T1219" s="89"/>
      <c r="U1219" s="89"/>
      <c r="V1219" s="94"/>
      <c r="W1219" s="89"/>
      <c r="X1219" s="89"/>
      <c r="Y1219" s="89"/>
      <c r="Z1219" s="89"/>
      <c r="AA1219" s="89"/>
      <c r="AB1219" s="89"/>
      <c r="AC1219" s="89"/>
      <c r="AD1219" s="89"/>
    </row>
    <row r="1220" spans="1:30" s="966" customFormat="1">
      <c r="A1220" s="90"/>
      <c r="B1220" s="89"/>
      <c r="C1220" s="89"/>
      <c r="D1220" s="89"/>
      <c r="E1220" s="89"/>
      <c r="F1220" s="89"/>
      <c r="G1220" s="89"/>
      <c r="H1220" s="94"/>
      <c r="I1220" s="89"/>
      <c r="J1220" s="89"/>
      <c r="K1220" s="89"/>
      <c r="L1220" s="89"/>
      <c r="M1220" s="89"/>
      <c r="N1220" s="89"/>
      <c r="O1220" s="94"/>
      <c r="P1220" s="89"/>
      <c r="Q1220" s="89"/>
      <c r="R1220" s="89"/>
      <c r="S1220" s="89"/>
      <c r="T1220" s="89"/>
      <c r="U1220" s="89"/>
      <c r="V1220" s="94"/>
      <c r="W1220" s="89"/>
      <c r="X1220" s="89"/>
      <c r="Y1220" s="89"/>
      <c r="Z1220" s="89"/>
      <c r="AA1220" s="89"/>
      <c r="AB1220" s="89"/>
      <c r="AC1220" s="89"/>
      <c r="AD1220" s="89"/>
    </row>
    <row r="1221" spans="1:30" s="966" customFormat="1">
      <c r="A1221" s="90"/>
      <c r="B1221" s="89"/>
      <c r="C1221" s="89"/>
      <c r="D1221" s="89"/>
      <c r="E1221" s="89"/>
      <c r="F1221" s="89"/>
      <c r="G1221" s="89"/>
      <c r="H1221" s="94"/>
      <c r="I1221" s="89"/>
      <c r="J1221" s="89"/>
      <c r="K1221" s="89"/>
      <c r="L1221" s="89"/>
      <c r="M1221" s="89"/>
      <c r="N1221" s="89"/>
      <c r="O1221" s="94"/>
      <c r="P1221" s="89"/>
      <c r="Q1221" s="89"/>
      <c r="R1221" s="89"/>
      <c r="S1221" s="89"/>
      <c r="T1221" s="89"/>
      <c r="U1221" s="89"/>
      <c r="V1221" s="94"/>
      <c r="W1221" s="89"/>
      <c r="X1221" s="89"/>
      <c r="Y1221" s="89"/>
      <c r="Z1221" s="89"/>
      <c r="AA1221" s="89"/>
      <c r="AB1221" s="89"/>
      <c r="AC1221" s="89"/>
      <c r="AD1221" s="89"/>
    </row>
    <row r="1222" spans="1:30" s="966" customFormat="1">
      <c r="A1222" s="90"/>
      <c r="B1222" s="89"/>
      <c r="C1222" s="89"/>
      <c r="D1222" s="89"/>
      <c r="E1222" s="89"/>
      <c r="F1222" s="89"/>
      <c r="G1222" s="89"/>
      <c r="H1222" s="94"/>
      <c r="I1222" s="89"/>
      <c r="J1222" s="89"/>
      <c r="K1222" s="89"/>
      <c r="L1222" s="89"/>
      <c r="M1222" s="89"/>
      <c r="N1222" s="89"/>
      <c r="O1222" s="94"/>
      <c r="P1222" s="89"/>
      <c r="Q1222" s="89"/>
      <c r="R1222" s="89"/>
      <c r="S1222" s="89"/>
      <c r="T1222" s="89"/>
      <c r="U1222" s="89"/>
      <c r="V1222" s="94"/>
      <c r="W1222" s="89"/>
      <c r="X1222" s="89"/>
      <c r="Y1222" s="89"/>
      <c r="Z1222" s="89"/>
      <c r="AA1222" s="89"/>
      <c r="AB1222" s="89"/>
      <c r="AC1222" s="89"/>
      <c r="AD1222" s="89"/>
    </row>
    <row r="1223" spans="1:30" s="966" customFormat="1">
      <c r="A1223" s="90"/>
      <c r="B1223" s="89"/>
      <c r="C1223" s="89"/>
      <c r="D1223" s="89"/>
      <c r="E1223" s="89"/>
      <c r="F1223" s="89"/>
      <c r="G1223" s="89"/>
      <c r="H1223" s="94"/>
      <c r="I1223" s="89"/>
      <c r="J1223" s="89"/>
      <c r="K1223" s="89"/>
      <c r="L1223" s="89"/>
      <c r="M1223" s="89"/>
      <c r="N1223" s="89"/>
      <c r="O1223" s="94"/>
      <c r="P1223" s="89"/>
      <c r="Q1223" s="89"/>
      <c r="R1223" s="89"/>
      <c r="S1223" s="89"/>
      <c r="T1223" s="89"/>
      <c r="U1223" s="89"/>
      <c r="V1223" s="94"/>
      <c r="W1223" s="89"/>
      <c r="X1223" s="89"/>
      <c r="Y1223" s="89"/>
      <c r="Z1223" s="89"/>
      <c r="AA1223" s="89"/>
      <c r="AB1223" s="89"/>
      <c r="AC1223" s="89"/>
      <c r="AD1223" s="89"/>
    </row>
    <row r="1224" spans="1:30" s="966" customFormat="1">
      <c r="A1224" s="90"/>
      <c r="B1224" s="89"/>
      <c r="C1224" s="89"/>
      <c r="D1224" s="89"/>
      <c r="E1224" s="89"/>
      <c r="F1224" s="89"/>
      <c r="G1224" s="89"/>
      <c r="H1224" s="94"/>
      <c r="I1224" s="89"/>
      <c r="J1224" s="89"/>
      <c r="K1224" s="89"/>
      <c r="L1224" s="89"/>
      <c r="M1224" s="89"/>
      <c r="N1224" s="89"/>
      <c r="O1224" s="94"/>
      <c r="P1224" s="89"/>
      <c r="Q1224" s="89"/>
      <c r="R1224" s="89"/>
      <c r="S1224" s="89"/>
      <c r="T1224" s="89"/>
      <c r="U1224" s="89"/>
      <c r="V1224" s="94"/>
      <c r="W1224" s="89"/>
      <c r="X1224" s="89"/>
      <c r="Y1224" s="89"/>
      <c r="Z1224" s="89"/>
      <c r="AA1224" s="89"/>
      <c r="AB1224" s="89"/>
      <c r="AC1224" s="89"/>
      <c r="AD1224" s="89"/>
    </row>
    <row r="1225" spans="1:30" s="966" customFormat="1">
      <c r="A1225" s="90"/>
      <c r="B1225" s="89"/>
      <c r="C1225" s="89"/>
      <c r="D1225" s="89"/>
      <c r="E1225" s="89"/>
      <c r="F1225" s="89"/>
      <c r="G1225" s="89"/>
      <c r="H1225" s="94"/>
      <c r="I1225" s="89"/>
      <c r="J1225" s="89"/>
      <c r="K1225" s="89"/>
      <c r="L1225" s="89"/>
      <c r="M1225" s="89"/>
      <c r="N1225" s="89"/>
      <c r="O1225" s="94"/>
      <c r="P1225" s="89"/>
      <c r="Q1225" s="89"/>
      <c r="R1225" s="89"/>
      <c r="S1225" s="89"/>
      <c r="T1225" s="89"/>
      <c r="U1225" s="89"/>
      <c r="V1225" s="94"/>
      <c r="W1225" s="89"/>
      <c r="X1225" s="89"/>
      <c r="Y1225" s="89"/>
      <c r="Z1225" s="89"/>
      <c r="AA1225" s="89"/>
      <c r="AB1225" s="89"/>
      <c r="AC1225" s="89"/>
      <c r="AD1225" s="89"/>
    </row>
    <row r="1226" spans="1:30" s="966" customFormat="1">
      <c r="A1226" s="90"/>
      <c r="B1226" s="89"/>
      <c r="C1226" s="89"/>
      <c r="D1226" s="89"/>
      <c r="E1226" s="89"/>
      <c r="F1226" s="89"/>
      <c r="G1226" s="89"/>
      <c r="H1226" s="94"/>
      <c r="I1226" s="89"/>
      <c r="J1226" s="89"/>
      <c r="K1226" s="89"/>
      <c r="L1226" s="89"/>
      <c r="M1226" s="89"/>
      <c r="N1226" s="89"/>
      <c r="O1226" s="94"/>
      <c r="P1226" s="89"/>
      <c r="Q1226" s="89"/>
      <c r="R1226" s="89"/>
      <c r="S1226" s="89"/>
      <c r="T1226" s="89"/>
      <c r="U1226" s="89"/>
      <c r="V1226" s="94"/>
      <c r="W1226" s="89"/>
      <c r="X1226" s="89"/>
      <c r="Y1226" s="89"/>
      <c r="Z1226" s="89"/>
      <c r="AA1226" s="89"/>
      <c r="AB1226" s="89"/>
      <c r="AC1226" s="89"/>
      <c r="AD1226" s="89"/>
    </row>
    <row r="1227" spans="1:30" s="966" customFormat="1">
      <c r="A1227" s="90"/>
      <c r="B1227" s="89"/>
      <c r="C1227" s="89"/>
      <c r="D1227" s="89"/>
      <c r="E1227" s="89"/>
      <c r="F1227" s="89"/>
      <c r="G1227" s="89"/>
      <c r="H1227" s="94"/>
      <c r="I1227" s="89"/>
      <c r="J1227" s="89"/>
      <c r="K1227" s="89"/>
      <c r="L1227" s="89"/>
      <c r="M1227" s="89"/>
      <c r="N1227" s="89"/>
      <c r="O1227" s="94"/>
      <c r="P1227" s="89"/>
      <c r="Q1227" s="89"/>
      <c r="R1227" s="89"/>
      <c r="S1227" s="89"/>
      <c r="T1227" s="89"/>
      <c r="U1227" s="89"/>
      <c r="V1227" s="94"/>
      <c r="W1227" s="89"/>
      <c r="X1227" s="89"/>
      <c r="Y1227" s="89"/>
      <c r="Z1227" s="89"/>
      <c r="AA1227" s="89"/>
      <c r="AB1227" s="89"/>
      <c r="AC1227" s="89"/>
      <c r="AD1227" s="89"/>
    </row>
    <row r="1228" spans="1:30" s="966" customFormat="1">
      <c r="A1228" s="90"/>
      <c r="B1228" s="89"/>
      <c r="C1228" s="89"/>
      <c r="D1228" s="89"/>
      <c r="E1228" s="89"/>
      <c r="F1228" s="89"/>
      <c r="G1228" s="89"/>
      <c r="H1228" s="94"/>
      <c r="I1228" s="89"/>
      <c r="J1228" s="89"/>
      <c r="K1228" s="89"/>
      <c r="L1228" s="89"/>
      <c r="M1228" s="89"/>
      <c r="N1228" s="89"/>
      <c r="O1228" s="94"/>
      <c r="P1228" s="89"/>
      <c r="Q1228" s="89"/>
      <c r="R1228" s="89"/>
      <c r="S1228" s="89"/>
      <c r="T1228" s="89"/>
      <c r="U1228" s="89"/>
      <c r="V1228" s="94"/>
      <c r="W1228" s="89"/>
      <c r="X1228" s="89"/>
      <c r="Y1228" s="89"/>
      <c r="Z1228" s="89"/>
      <c r="AA1228" s="89"/>
      <c r="AB1228" s="89"/>
      <c r="AC1228" s="89"/>
      <c r="AD1228" s="89"/>
    </row>
    <row r="1229" spans="1:30" s="966" customFormat="1">
      <c r="A1229" s="90"/>
      <c r="B1229" s="89"/>
      <c r="C1229" s="89"/>
      <c r="D1229" s="89"/>
      <c r="E1229" s="89"/>
      <c r="F1229" s="89"/>
      <c r="G1229" s="89"/>
      <c r="H1229" s="94"/>
      <c r="I1229" s="89"/>
      <c r="J1229" s="89"/>
      <c r="K1229" s="89"/>
      <c r="L1229" s="89"/>
      <c r="M1229" s="89"/>
      <c r="N1229" s="89"/>
      <c r="O1229" s="94"/>
      <c r="P1229" s="89"/>
      <c r="Q1229" s="89"/>
      <c r="R1229" s="89"/>
      <c r="S1229" s="89"/>
      <c r="T1229" s="89"/>
      <c r="U1229" s="89"/>
      <c r="V1229" s="94"/>
      <c r="W1229" s="89"/>
      <c r="X1229" s="89"/>
      <c r="Y1229" s="89"/>
      <c r="Z1229" s="89"/>
      <c r="AA1229" s="89"/>
      <c r="AB1229" s="89"/>
      <c r="AC1229" s="89"/>
      <c r="AD1229" s="89"/>
    </row>
    <row r="1230" spans="1:30" s="966" customFormat="1">
      <c r="A1230" s="90"/>
      <c r="B1230" s="89"/>
      <c r="C1230" s="89"/>
      <c r="D1230" s="89"/>
      <c r="E1230" s="89"/>
      <c r="F1230" s="89"/>
      <c r="G1230" s="89"/>
      <c r="H1230" s="94"/>
      <c r="I1230" s="89"/>
      <c r="J1230" s="89"/>
      <c r="K1230" s="89"/>
      <c r="L1230" s="89"/>
      <c r="M1230" s="89"/>
      <c r="N1230" s="89"/>
      <c r="O1230" s="94"/>
      <c r="P1230" s="89"/>
      <c r="Q1230" s="89"/>
      <c r="R1230" s="89"/>
      <c r="S1230" s="89"/>
      <c r="T1230" s="89"/>
      <c r="U1230" s="89"/>
      <c r="V1230" s="94"/>
      <c r="W1230" s="89"/>
      <c r="X1230" s="89"/>
      <c r="Y1230" s="89"/>
      <c r="Z1230" s="89"/>
      <c r="AA1230" s="89"/>
      <c r="AB1230" s="89"/>
      <c r="AC1230" s="89"/>
      <c r="AD1230" s="89"/>
    </row>
    <row r="1231" spans="1:30" s="966" customFormat="1">
      <c r="A1231" s="90"/>
      <c r="B1231" s="89"/>
      <c r="C1231" s="89"/>
      <c r="D1231" s="89"/>
      <c r="E1231" s="89"/>
      <c r="F1231" s="89"/>
      <c r="G1231" s="89"/>
      <c r="H1231" s="94"/>
      <c r="I1231" s="89"/>
      <c r="J1231" s="89"/>
      <c r="K1231" s="89"/>
      <c r="L1231" s="89"/>
      <c r="M1231" s="89"/>
      <c r="N1231" s="89"/>
      <c r="O1231" s="94"/>
      <c r="P1231" s="89"/>
      <c r="Q1231" s="89"/>
      <c r="R1231" s="89"/>
      <c r="S1231" s="89"/>
      <c r="T1231" s="89"/>
      <c r="U1231" s="89"/>
      <c r="V1231" s="94"/>
      <c r="W1231" s="89"/>
      <c r="X1231" s="89"/>
      <c r="Y1231" s="89"/>
      <c r="Z1231" s="89"/>
      <c r="AA1231" s="89"/>
      <c r="AB1231" s="89"/>
      <c r="AC1231" s="89"/>
      <c r="AD1231" s="89"/>
    </row>
    <row r="1232" spans="1:30" s="966" customFormat="1">
      <c r="A1232" s="90"/>
      <c r="B1232" s="89"/>
      <c r="C1232" s="89"/>
      <c r="D1232" s="89"/>
      <c r="E1232" s="89"/>
      <c r="F1232" s="89"/>
      <c r="G1232" s="89"/>
      <c r="H1232" s="94"/>
      <c r="I1232" s="89"/>
      <c r="J1232" s="89"/>
      <c r="K1232" s="89"/>
      <c r="L1232" s="89"/>
      <c r="M1232" s="89"/>
      <c r="N1232" s="89"/>
      <c r="O1232" s="94"/>
      <c r="P1232" s="89"/>
      <c r="Q1232" s="89"/>
      <c r="R1232" s="89"/>
      <c r="S1232" s="89"/>
      <c r="T1232" s="89"/>
      <c r="U1232" s="89"/>
      <c r="V1232" s="94"/>
      <c r="W1232" s="89"/>
      <c r="X1232" s="89"/>
      <c r="Y1232" s="89"/>
      <c r="Z1232" s="89"/>
      <c r="AA1232" s="89"/>
      <c r="AB1232" s="89"/>
      <c r="AC1232" s="89"/>
      <c r="AD1232" s="89"/>
    </row>
    <row r="1233" spans="1:30" s="966" customFormat="1">
      <c r="A1233" s="90"/>
      <c r="B1233" s="89"/>
      <c r="C1233" s="89"/>
      <c r="D1233" s="89"/>
      <c r="E1233" s="89"/>
      <c r="F1233" s="89"/>
      <c r="G1233" s="89"/>
      <c r="H1233" s="94"/>
      <c r="I1233" s="89"/>
      <c r="J1233" s="89"/>
      <c r="K1233" s="89"/>
      <c r="L1233" s="89"/>
      <c r="M1233" s="89"/>
      <c r="N1233" s="89"/>
      <c r="O1233" s="94"/>
      <c r="P1233" s="89"/>
      <c r="Q1233" s="89"/>
      <c r="R1233" s="89"/>
      <c r="S1233" s="89"/>
      <c r="T1233" s="89"/>
      <c r="U1233" s="89"/>
      <c r="V1233" s="94"/>
      <c r="W1233" s="89"/>
      <c r="X1233" s="89"/>
      <c r="Y1233" s="89"/>
      <c r="Z1233" s="89"/>
      <c r="AA1233" s="89"/>
      <c r="AB1233" s="89"/>
      <c r="AC1233" s="89"/>
      <c r="AD1233" s="89"/>
    </row>
    <row r="1234" spans="1:30" s="966" customFormat="1">
      <c r="A1234" s="90"/>
      <c r="B1234" s="89"/>
      <c r="C1234" s="89"/>
      <c r="D1234" s="89"/>
      <c r="E1234" s="89"/>
      <c r="F1234" s="89"/>
      <c r="G1234" s="89"/>
      <c r="H1234" s="94"/>
      <c r="I1234" s="89"/>
      <c r="J1234" s="89"/>
      <c r="K1234" s="89"/>
      <c r="L1234" s="89"/>
      <c r="M1234" s="89"/>
      <c r="N1234" s="89"/>
      <c r="O1234" s="94"/>
      <c r="P1234" s="89"/>
      <c r="Q1234" s="89"/>
      <c r="R1234" s="89"/>
      <c r="S1234" s="89"/>
      <c r="T1234" s="89"/>
      <c r="U1234" s="89"/>
      <c r="V1234" s="94"/>
      <c r="W1234" s="89"/>
      <c r="X1234" s="89"/>
      <c r="Y1234" s="89"/>
      <c r="Z1234" s="89"/>
      <c r="AA1234" s="89"/>
      <c r="AB1234" s="89"/>
      <c r="AC1234" s="89"/>
      <c r="AD1234" s="89"/>
    </row>
    <row r="1235" spans="1:30" s="966" customFormat="1">
      <c r="A1235" s="90"/>
      <c r="B1235" s="89"/>
      <c r="C1235" s="89"/>
      <c r="D1235" s="89"/>
      <c r="E1235" s="89"/>
      <c r="F1235" s="89"/>
      <c r="G1235" s="89"/>
      <c r="H1235" s="94"/>
      <c r="I1235" s="89"/>
      <c r="J1235" s="89"/>
      <c r="K1235" s="89"/>
      <c r="L1235" s="89"/>
      <c r="M1235" s="89"/>
      <c r="N1235" s="89"/>
      <c r="O1235" s="94"/>
      <c r="P1235" s="89"/>
      <c r="Q1235" s="89"/>
      <c r="R1235" s="89"/>
      <c r="S1235" s="89"/>
      <c r="T1235" s="89"/>
      <c r="U1235" s="89"/>
      <c r="V1235" s="94"/>
      <c r="W1235" s="89"/>
      <c r="X1235" s="89"/>
      <c r="Y1235" s="89"/>
      <c r="Z1235" s="89"/>
      <c r="AA1235" s="89"/>
      <c r="AB1235" s="89"/>
      <c r="AC1235" s="89"/>
      <c r="AD1235" s="89"/>
    </row>
    <row r="1236" spans="1:30" s="966" customFormat="1">
      <c r="A1236" s="90"/>
      <c r="B1236" s="89"/>
      <c r="C1236" s="89"/>
      <c r="D1236" s="89"/>
      <c r="E1236" s="89"/>
      <c r="F1236" s="89"/>
      <c r="G1236" s="89"/>
      <c r="H1236" s="94"/>
      <c r="I1236" s="89"/>
      <c r="J1236" s="89"/>
      <c r="K1236" s="89"/>
      <c r="L1236" s="89"/>
      <c r="M1236" s="89"/>
      <c r="N1236" s="89"/>
      <c r="O1236" s="94"/>
      <c r="P1236" s="89"/>
      <c r="Q1236" s="89"/>
      <c r="R1236" s="89"/>
      <c r="S1236" s="89"/>
      <c r="T1236" s="89"/>
      <c r="U1236" s="89"/>
      <c r="V1236" s="94"/>
      <c r="W1236" s="89"/>
      <c r="X1236" s="89"/>
      <c r="Y1236" s="89"/>
      <c r="Z1236" s="89"/>
      <c r="AA1236" s="89"/>
      <c r="AB1236" s="89"/>
      <c r="AC1236" s="89"/>
      <c r="AD1236" s="89"/>
    </row>
    <row r="1237" spans="1:30" s="966" customFormat="1">
      <c r="A1237" s="90"/>
      <c r="B1237" s="89"/>
      <c r="C1237" s="89"/>
      <c r="D1237" s="89"/>
      <c r="E1237" s="89"/>
      <c r="F1237" s="89"/>
      <c r="G1237" s="89"/>
      <c r="H1237" s="94"/>
      <c r="I1237" s="89"/>
      <c r="J1237" s="89"/>
      <c r="K1237" s="89"/>
      <c r="L1237" s="89"/>
      <c r="M1237" s="89"/>
      <c r="N1237" s="89"/>
      <c r="O1237" s="94"/>
      <c r="P1237" s="89"/>
      <c r="Q1237" s="89"/>
      <c r="R1237" s="89"/>
      <c r="S1237" s="89"/>
      <c r="T1237" s="89"/>
      <c r="U1237" s="89"/>
      <c r="V1237" s="94"/>
      <c r="W1237" s="89"/>
      <c r="X1237" s="89"/>
      <c r="Y1237" s="89"/>
      <c r="Z1237" s="89"/>
      <c r="AA1237" s="89"/>
      <c r="AB1237" s="89"/>
      <c r="AC1237" s="89"/>
      <c r="AD1237" s="89"/>
    </row>
    <row r="1238" spans="1:30" s="966" customFormat="1">
      <c r="A1238" s="90"/>
      <c r="B1238" s="89"/>
      <c r="C1238" s="89"/>
      <c r="D1238" s="89"/>
      <c r="E1238" s="89"/>
      <c r="F1238" s="89"/>
      <c r="G1238" s="89"/>
      <c r="H1238" s="94"/>
      <c r="I1238" s="89"/>
      <c r="J1238" s="89"/>
      <c r="K1238" s="89"/>
      <c r="L1238" s="89"/>
      <c r="M1238" s="89"/>
      <c r="N1238" s="89"/>
      <c r="O1238" s="94"/>
      <c r="P1238" s="89"/>
      <c r="Q1238" s="89"/>
      <c r="R1238" s="89"/>
      <c r="S1238" s="89"/>
      <c r="T1238" s="89"/>
      <c r="U1238" s="89"/>
      <c r="V1238" s="94"/>
      <c r="W1238" s="89"/>
      <c r="X1238" s="89"/>
      <c r="Y1238" s="89"/>
      <c r="Z1238" s="89"/>
      <c r="AA1238" s="89"/>
      <c r="AB1238" s="89"/>
      <c r="AC1238" s="89"/>
      <c r="AD1238" s="89"/>
    </row>
    <row r="1239" spans="1:30" s="966" customFormat="1">
      <c r="A1239" s="90"/>
      <c r="B1239" s="89"/>
      <c r="C1239" s="89"/>
      <c r="D1239" s="89"/>
      <c r="E1239" s="89"/>
      <c r="F1239" s="89"/>
      <c r="G1239" s="89"/>
      <c r="H1239" s="94"/>
      <c r="I1239" s="89"/>
      <c r="J1239" s="89"/>
      <c r="K1239" s="89"/>
      <c r="L1239" s="89"/>
      <c r="M1239" s="89"/>
      <c r="N1239" s="89"/>
      <c r="O1239" s="94"/>
      <c r="P1239" s="89"/>
      <c r="Q1239" s="89"/>
      <c r="R1239" s="89"/>
      <c r="S1239" s="89"/>
      <c r="T1239" s="89"/>
      <c r="U1239" s="89"/>
      <c r="V1239" s="94"/>
      <c r="W1239" s="89"/>
      <c r="X1239" s="89"/>
      <c r="Y1239" s="89"/>
      <c r="Z1239" s="89"/>
      <c r="AA1239" s="89"/>
      <c r="AB1239" s="89"/>
      <c r="AC1239" s="89"/>
      <c r="AD1239" s="89"/>
    </row>
    <row r="1240" spans="1:30" s="966" customFormat="1">
      <c r="A1240" s="90"/>
      <c r="B1240" s="89"/>
      <c r="C1240" s="89"/>
      <c r="D1240" s="89"/>
      <c r="E1240" s="89"/>
      <c r="F1240" s="89"/>
      <c r="G1240" s="89"/>
      <c r="H1240" s="94"/>
      <c r="I1240" s="89"/>
      <c r="J1240" s="89"/>
      <c r="K1240" s="89"/>
      <c r="L1240" s="89"/>
      <c r="M1240" s="89"/>
      <c r="N1240" s="89"/>
      <c r="O1240" s="94"/>
      <c r="P1240" s="89"/>
      <c r="Q1240" s="89"/>
      <c r="R1240" s="89"/>
      <c r="S1240" s="89"/>
      <c r="T1240" s="89"/>
      <c r="U1240" s="89"/>
      <c r="V1240" s="94"/>
      <c r="W1240" s="89"/>
      <c r="X1240" s="89"/>
      <c r="Y1240" s="89"/>
      <c r="Z1240" s="89"/>
      <c r="AA1240" s="89"/>
      <c r="AB1240" s="89"/>
      <c r="AC1240" s="89"/>
      <c r="AD1240" s="89"/>
    </row>
    <row r="1241" spans="1:30" s="966" customFormat="1">
      <c r="A1241" s="90"/>
      <c r="B1241" s="89"/>
      <c r="C1241" s="89"/>
      <c r="D1241" s="89"/>
      <c r="E1241" s="89"/>
      <c r="F1241" s="89"/>
      <c r="G1241" s="89"/>
      <c r="H1241" s="94"/>
      <c r="I1241" s="89"/>
      <c r="J1241" s="89"/>
      <c r="K1241" s="89"/>
      <c r="L1241" s="89"/>
      <c r="M1241" s="89"/>
      <c r="N1241" s="89"/>
      <c r="O1241" s="94"/>
      <c r="P1241" s="89"/>
      <c r="Q1241" s="89"/>
      <c r="R1241" s="89"/>
      <c r="S1241" s="89"/>
      <c r="T1241" s="89"/>
      <c r="U1241" s="89"/>
      <c r="V1241" s="94"/>
      <c r="W1241" s="89"/>
      <c r="X1241" s="89"/>
      <c r="Y1241" s="89"/>
      <c r="Z1241" s="89"/>
      <c r="AA1241" s="89"/>
      <c r="AB1241" s="89"/>
      <c r="AC1241" s="89"/>
      <c r="AD1241" s="89"/>
    </row>
    <row r="1242" spans="1:30" s="966" customFormat="1">
      <c r="A1242" s="90"/>
      <c r="B1242" s="89"/>
      <c r="C1242" s="89"/>
      <c r="D1242" s="89"/>
      <c r="E1242" s="89"/>
      <c r="F1242" s="89"/>
      <c r="G1242" s="89"/>
      <c r="H1242" s="94"/>
      <c r="I1242" s="89"/>
      <c r="J1242" s="89"/>
      <c r="K1242" s="89"/>
      <c r="L1242" s="89"/>
      <c r="M1242" s="89"/>
      <c r="N1242" s="89"/>
      <c r="O1242" s="94"/>
      <c r="P1242" s="89"/>
      <c r="Q1242" s="89"/>
      <c r="R1242" s="89"/>
      <c r="S1242" s="89"/>
      <c r="T1242" s="89"/>
      <c r="U1242" s="89"/>
      <c r="V1242" s="94"/>
      <c r="W1242" s="89"/>
      <c r="X1242" s="89"/>
      <c r="Y1242" s="89"/>
      <c r="Z1242" s="89"/>
      <c r="AA1242" s="89"/>
      <c r="AB1242" s="89"/>
      <c r="AC1242" s="89"/>
      <c r="AD1242" s="89"/>
    </row>
    <row r="1243" spans="1:30" s="966" customFormat="1">
      <c r="A1243" s="90"/>
      <c r="B1243" s="89"/>
      <c r="C1243" s="89"/>
      <c r="D1243" s="89"/>
      <c r="E1243" s="89"/>
      <c r="F1243" s="89"/>
      <c r="G1243" s="89"/>
      <c r="H1243" s="94"/>
      <c r="I1243" s="89"/>
      <c r="J1243" s="89"/>
      <c r="K1243" s="89"/>
      <c r="L1243" s="89"/>
      <c r="M1243" s="89"/>
      <c r="N1243" s="89"/>
      <c r="O1243" s="94"/>
      <c r="P1243" s="89"/>
      <c r="Q1243" s="89"/>
      <c r="R1243" s="89"/>
      <c r="S1243" s="89"/>
      <c r="T1243" s="89"/>
      <c r="U1243" s="89"/>
      <c r="V1243" s="94"/>
      <c r="W1243" s="89"/>
      <c r="X1243" s="89"/>
      <c r="Y1243" s="89"/>
      <c r="Z1243" s="89"/>
      <c r="AA1243" s="89"/>
      <c r="AB1243" s="89"/>
      <c r="AC1243" s="89"/>
      <c r="AD1243" s="89"/>
    </row>
    <row r="1244" spans="1:30" s="966" customFormat="1">
      <c r="A1244" s="90"/>
      <c r="B1244" s="89"/>
      <c r="C1244" s="89"/>
      <c r="D1244" s="89"/>
      <c r="E1244" s="89"/>
      <c r="F1244" s="89"/>
      <c r="G1244" s="89"/>
      <c r="H1244" s="94"/>
      <c r="I1244" s="89"/>
      <c r="J1244" s="89"/>
      <c r="K1244" s="89"/>
      <c r="L1244" s="89"/>
      <c r="M1244" s="89"/>
      <c r="N1244" s="89"/>
      <c r="O1244" s="94"/>
      <c r="P1244" s="89"/>
      <c r="Q1244" s="89"/>
      <c r="R1244" s="89"/>
      <c r="S1244" s="89"/>
      <c r="T1244" s="89"/>
      <c r="U1244" s="89"/>
      <c r="V1244" s="94"/>
      <c r="W1244" s="89"/>
      <c r="X1244" s="89"/>
      <c r="Y1244" s="89"/>
      <c r="Z1244" s="89"/>
      <c r="AA1244" s="89"/>
      <c r="AB1244" s="89"/>
      <c r="AC1244" s="89"/>
      <c r="AD1244" s="89"/>
    </row>
    <row r="1245" spans="1:30" s="966" customFormat="1">
      <c r="A1245" s="90"/>
      <c r="B1245" s="89"/>
      <c r="C1245" s="89"/>
      <c r="D1245" s="89"/>
      <c r="E1245" s="89"/>
      <c r="F1245" s="89"/>
      <c r="G1245" s="89"/>
      <c r="H1245" s="94"/>
      <c r="I1245" s="89"/>
      <c r="J1245" s="89"/>
      <c r="K1245" s="89"/>
      <c r="L1245" s="89"/>
      <c r="M1245" s="89"/>
      <c r="N1245" s="89"/>
      <c r="O1245" s="94"/>
      <c r="P1245" s="89"/>
      <c r="Q1245" s="89"/>
      <c r="R1245" s="89"/>
      <c r="S1245" s="89"/>
      <c r="T1245" s="89"/>
      <c r="U1245" s="89"/>
      <c r="V1245" s="94"/>
      <c r="W1245" s="89"/>
      <c r="X1245" s="89"/>
      <c r="Y1245" s="89"/>
      <c r="Z1245" s="89"/>
      <c r="AA1245" s="89"/>
      <c r="AB1245" s="89"/>
      <c r="AC1245" s="89"/>
      <c r="AD1245" s="89"/>
    </row>
    <row r="1246" spans="1:30" s="966" customFormat="1">
      <c r="A1246" s="90"/>
      <c r="B1246" s="89"/>
      <c r="C1246" s="89"/>
      <c r="D1246" s="89"/>
      <c r="E1246" s="89"/>
      <c r="F1246" s="89"/>
      <c r="G1246" s="89"/>
      <c r="H1246" s="94"/>
      <c r="I1246" s="89"/>
      <c r="J1246" s="89"/>
      <c r="K1246" s="89"/>
      <c r="L1246" s="89"/>
      <c r="M1246" s="89"/>
      <c r="N1246" s="89"/>
      <c r="O1246" s="94"/>
      <c r="P1246" s="89"/>
      <c r="Q1246" s="89"/>
      <c r="R1246" s="89"/>
      <c r="S1246" s="89"/>
      <c r="T1246" s="89"/>
      <c r="U1246" s="89"/>
      <c r="V1246" s="94"/>
      <c r="W1246" s="89"/>
      <c r="X1246" s="89"/>
      <c r="Y1246" s="89"/>
      <c r="Z1246" s="89"/>
      <c r="AA1246" s="89"/>
      <c r="AB1246" s="89"/>
      <c r="AC1246" s="89"/>
      <c r="AD1246" s="89"/>
    </row>
    <row r="1247" spans="1:30" s="966" customFormat="1">
      <c r="A1247" s="90"/>
      <c r="B1247" s="89"/>
      <c r="C1247" s="89"/>
      <c r="D1247" s="89"/>
      <c r="E1247" s="89"/>
      <c r="F1247" s="89"/>
      <c r="G1247" s="89"/>
      <c r="H1247" s="94"/>
      <c r="I1247" s="89"/>
      <c r="J1247" s="89"/>
      <c r="K1247" s="89"/>
      <c r="L1247" s="89"/>
      <c r="M1247" s="89"/>
      <c r="N1247" s="89"/>
      <c r="O1247" s="94"/>
      <c r="P1247" s="89"/>
      <c r="Q1247" s="89"/>
      <c r="R1247" s="89"/>
      <c r="S1247" s="89"/>
      <c r="T1247" s="89"/>
      <c r="U1247" s="89"/>
      <c r="V1247" s="94"/>
      <c r="W1247" s="89"/>
      <c r="X1247" s="89"/>
      <c r="Y1247" s="89"/>
      <c r="Z1247" s="89"/>
      <c r="AA1247" s="89"/>
      <c r="AB1247" s="89"/>
      <c r="AC1247" s="89"/>
      <c r="AD1247" s="89"/>
    </row>
    <row r="1248" spans="1:30" s="966" customFormat="1">
      <c r="A1248" s="90"/>
      <c r="B1248" s="89"/>
      <c r="C1248" s="89"/>
      <c r="D1248" s="89"/>
      <c r="E1248" s="89"/>
      <c r="F1248" s="89"/>
      <c r="G1248" s="89"/>
      <c r="H1248" s="94"/>
      <c r="I1248" s="89"/>
      <c r="J1248" s="89"/>
      <c r="K1248" s="89"/>
      <c r="L1248" s="89"/>
      <c r="M1248" s="89"/>
      <c r="N1248" s="89"/>
      <c r="O1248" s="94"/>
      <c r="P1248" s="89"/>
      <c r="Q1248" s="89"/>
      <c r="R1248" s="89"/>
      <c r="S1248" s="89"/>
      <c r="T1248" s="89"/>
      <c r="U1248" s="89"/>
      <c r="V1248" s="94"/>
      <c r="W1248" s="89"/>
      <c r="X1248" s="89"/>
      <c r="Y1248" s="89"/>
      <c r="Z1248" s="89"/>
      <c r="AA1248" s="89"/>
      <c r="AB1248" s="89"/>
      <c r="AC1248" s="89"/>
      <c r="AD1248" s="89"/>
    </row>
    <row r="1249" spans="1:30" s="966" customFormat="1">
      <c r="A1249" s="90"/>
      <c r="B1249" s="89"/>
      <c r="C1249" s="89"/>
      <c r="D1249" s="89"/>
      <c r="E1249" s="89"/>
      <c r="F1249" s="89"/>
      <c r="G1249" s="89"/>
      <c r="H1249" s="94"/>
      <c r="I1249" s="89"/>
      <c r="J1249" s="89"/>
      <c r="K1249" s="89"/>
      <c r="L1249" s="89"/>
      <c r="M1249" s="89"/>
      <c r="N1249" s="89"/>
      <c r="O1249" s="94"/>
      <c r="P1249" s="89"/>
      <c r="Q1249" s="89"/>
      <c r="R1249" s="89"/>
      <c r="S1249" s="89"/>
      <c r="T1249" s="89"/>
      <c r="U1249" s="89"/>
      <c r="V1249" s="94"/>
      <c r="W1249" s="89"/>
      <c r="X1249" s="89"/>
      <c r="Y1249" s="89"/>
      <c r="Z1249" s="89"/>
      <c r="AA1249" s="89"/>
      <c r="AB1249" s="89"/>
      <c r="AC1249" s="89"/>
      <c r="AD1249" s="89"/>
    </row>
    <row r="1250" spans="1:30" s="966" customFormat="1">
      <c r="A1250" s="90"/>
      <c r="B1250" s="89"/>
      <c r="C1250" s="89"/>
      <c r="D1250" s="89"/>
      <c r="E1250" s="89"/>
      <c r="F1250" s="89"/>
      <c r="G1250" s="89"/>
      <c r="H1250" s="94"/>
      <c r="I1250" s="89"/>
      <c r="J1250" s="89"/>
      <c r="K1250" s="89"/>
      <c r="L1250" s="89"/>
      <c r="M1250" s="89"/>
      <c r="N1250" s="89"/>
      <c r="O1250" s="94"/>
      <c r="P1250" s="89"/>
      <c r="Q1250" s="89"/>
      <c r="R1250" s="89"/>
      <c r="S1250" s="89"/>
      <c r="T1250" s="89"/>
      <c r="U1250" s="89"/>
      <c r="V1250" s="94"/>
      <c r="W1250" s="89"/>
      <c r="X1250" s="89"/>
      <c r="Y1250" s="89"/>
      <c r="Z1250" s="89"/>
      <c r="AA1250" s="89"/>
      <c r="AB1250" s="89"/>
      <c r="AC1250" s="89"/>
      <c r="AD1250" s="89"/>
    </row>
    <row r="1251" spans="1:30" s="966" customFormat="1">
      <c r="A1251" s="90"/>
      <c r="B1251" s="89"/>
      <c r="C1251" s="89"/>
      <c r="D1251" s="89"/>
      <c r="E1251" s="89"/>
      <c r="F1251" s="89"/>
      <c r="G1251" s="89"/>
      <c r="H1251" s="94"/>
      <c r="I1251" s="89"/>
      <c r="J1251" s="89"/>
      <c r="K1251" s="89"/>
      <c r="L1251" s="89"/>
      <c r="M1251" s="89"/>
      <c r="N1251" s="89"/>
      <c r="O1251" s="94"/>
      <c r="P1251" s="89"/>
      <c r="Q1251" s="89"/>
      <c r="R1251" s="89"/>
      <c r="S1251" s="89"/>
      <c r="T1251" s="89"/>
      <c r="U1251" s="89"/>
      <c r="V1251" s="94"/>
      <c r="W1251" s="89"/>
      <c r="X1251" s="89"/>
      <c r="Y1251" s="89"/>
      <c r="Z1251" s="89"/>
      <c r="AA1251" s="89"/>
      <c r="AB1251" s="89"/>
      <c r="AC1251" s="89"/>
      <c r="AD1251" s="89"/>
    </row>
    <row r="1252" spans="1:30" s="966" customFormat="1">
      <c r="A1252" s="90"/>
      <c r="B1252" s="89"/>
      <c r="C1252" s="89"/>
      <c r="D1252" s="89"/>
      <c r="E1252" s="89"/>
      <c r="F1252" s="89"/>
      <c r="G1252" s="89"/>
      <c r="H1252" s="94"/>
      <c r="I1252" s="89"/>
      <c r="J1252" s="89"/>
      <c r="K1252" s="89"/>
      <c r="L1252" s="89"/>
      <c r="M1252" s="89"/>
      <c r="N1252" s="89"/>
      <c r="O1252" s="94"/>
      <c r="P1252" s="89"/>
      <c r="Q1252" s="89"/>
      <c r="R1252" s="89"/>
      <c r="S1252" s="89"/>
      <c r="T1252" s="89"/>
      <c r="U1252" s="89"/>
      <c r="V1252" s="94"/>
      <c r="W1252" s="89"/>
      <c r="X1252" s="89"/>
      <c r="Y1252" s="89"/>
      <c r="Z1252" s="89"/>
      <c r="AA1252" s="89"/>
      <c r="AB1252" s="89"/>
      <c r="AC1252" s="89"/>
      <c r="AD1252" s="89"/>
    </row>
    <row r="1253" spans="1:30" s="966" customFormat="1">
      <c r="A1253" s="90"/>
      <c r="B1253" s="89"/>
      <c r="C1253" s="89"/>
      <c r="D1253" s="89"/>
      <c r="E1253" s="89"/>
      <c r="F1253" s="89"/>
      <c r="G1253" s="89"/>
      <c r="H1253" s="94"/>
      <c r="I1253" s="89"/>
      <c r="J1253" s="89"/>
      <c r="K1253" s="89"/>
      <c r="L1253" s="89"/>
      <c r="M1253" s="89"/>
      <c r="N1253" s="89"/>
      <c r="O1253" s="94"/>
      <c r="P1253" s="89"/>
      <c r="Q1253" s="89"/>
      <c r="R1253" s="89"/>
      <c r="S1253" s="89"/>
      <c r="T1253" s="89"/>
      <c r="U1253" s="89"/>
      <c r="V1253" s="94"/>
      <c r="W1253" s="89"/>
      <c r="X1253" s="89"/>
      <c r="Y1253" s="89"/>
      <c r="Z1253" s="89"/>
      <c r="AA1253" s="89"/>
      <c r="AB1253" s="89"/>
      <c r="AC1253" s="89"/>
      <c r="AD1253" s="89"/>
    </row>
    <row r="1254" spans="1:30" s="966" customFormat="1">
      <c r="A1254" s="90"/>
      <c r="B1254" s="89"/>
      <c r="C1254" s="89"/>
      <c r="D1254" s="89"/>
      <c r="E1254" s="89"/>
      <c r="F1254" s="89"/>
      <c r="G1254" s="89"/>
      <c r="H1254" s="94"/>
      <c r="I1254" s="89"/>
      <c r="J1254" s="89"/>
      <c r="K1254" s="89"/>
      <c r="L1254" s="89"/>
      <c r="M1254" s="89"/>
      <c r="N1254" s="89"/>
      <c r="O1254" s="94"/>
      <c r="P1254" s="89"/>
      <c r="Q1254" s="89"/>
      <c r="R1254" s="89"/>
      <c r="S1254" s="89"/>
      <c r="T1254" s="89"/>
      <c r="U1254" s="89"/>
      <c r="V1254" s="94"/>
      <c r="W1254" s="89"/>
      <c r="X1254" s="89"/>
      <c r="Y1254" s="89"/>
      <c r="Z1254" s="89"/>
      <c r="AA1254" s="89"/>
      <c r="AB1254" s="89"/>
      <c r="AC1254" s="89"/>
      <c r="AD1254" s="89"/>
    </row>
    <row r="1255" spans="1:30" s="966" customFormat="1">
      <c r="A1255" s="90"/>
      <c r="B1255" s="89"/>
      <c r="C1255" s="89"/>
      <c r="D1255" s="89"/>
      <c r="E1255" s="89"/>
      <c r="F1255" s="89"/>
      <c r="G1255" s="89"/>
      <c r="H1255" s="94"/>
      <c r="I1255" s="89"/>
      <c r="J1255" s="89"/>
      <c r="K1255" s="89"/>
      <c r="L1255" s="89"/>
      <c r="M1255" s="89"/>
      <c r="N1255" s="89"/>
      <c r="O1255" s="94"/>
      <c r="P1255" s="89"/>
      <c r="Q1255" s="89"/>
      <c r="R1255" s="89"/>
      <c r="S1255" s="89"/>
      <c r="T1255" s="89"/>
      <c r="U1255" s="89"/>
      <c r="V1255" s="94"/>
      <c r="W1255" s="89"/>
      <c r="X1255" s="89"/>
      <c r="Y1255" s="89"/>
      <c r="Z1255" s="89"/>
      <c r="AA1255" s="89"/>
      <c r="AB1255" s="89"/>
      <c r="AC1255" s="89"/>
      <c r="AD1255" s="89"/>
    </row>
    <row r="1256" spans="1:30" s="966" customFormat="1">
      <c r="A1256" s="90"/>
      <c r="B1256" s="89"/>
      <c r="C1256" s="89"/>
      <c r="D1256" s="89"/>
      <c r="E1256" s="89"/>
      <c r="F1256" s="89"/>
      <c r="G1256" s="89"/>
      <c r="H1256" s="94"/>
      <c r="I1256" s="89"/>
      <c r="J1256" s="89"/>
      <c r="K1256" s="89"/>
      <c r="L1256" s="89"/>
      <c r="M1256" s="89"/>
      <c r="N1256" s="89"/>
      <c r="O1256" s="94"/>
      <c r="P1256" s="89"/>
      <c r="Q1256" s="89"/>
      <c r="R1256" s="89"/>
      <c r="S1256" s="89"/>
      <c r="T1256" s="89"/>
      <c r="U1256" s="89"/>
      <c r="V1256" s="94"/>
      <c r="W1256" s="89"/>
      <c r="X1256" s="89"/>
      <c r="Y1256" s="89"/>
      <c r="Z1256" s="89"/>
      <c r="AA1256" s="89"/>
      <c r="AB1256" s="89"/>
      <c r="AC1256" s="89"/>
      <c r="AD1256" s="89"/>
    </row>
    <row r="1257" spans="1:30" s="966" customFormat="1">
      <c r="A1257" s="90"/>
      <c r="B1257" s="89"/>
      <c r="C1257" s="89"/>
      <c r="D1257" s="89"/>
      <c r="E1257" s="89"/>
      <c r="F1257" s="89"/>
      <c r="G1257" s="89"/>
      <c r="H1257" s="94"/>
      <c r="I1257" s="89"/>
      <c r="J1257" s="89"/>
      <c r="K1257" s="89"/>
      <c r="L1257" s="89"/>
      <c r="M1257" s="89"/>
      <c r="N1257" s="89"/>
      <c r="O1257" s="94"/>
      <c r="P1257" s="89"/>
      <c r="Q1257" s="89"/>
      <c r="R1257" s="89"/>
      <c r="S1257" s="89"/>
      <c r="T1257" s="89"/>
      <c r="U1257" s="89"/>
      <c r="V1257" s="94"/>
      <c r="W1257" s="89"/>
      <c r="X1257" s="89"/>
      <c r="Y1257" s="89"/>
      <c r="Z1257" s="89"/>
      <c r="AA1257" s="89"/>
      <c r="AB1257" s="89"/>
      <c r="AC1257" s="89"/>
      <c r="AD1257" s="89"/>
    </row>
    <row r="1258" spans="1:30" s="966" customFormat="1">
      <c r="A1258" s="90"/>
      <c r="B1258" s="89"/>
      <c r="C1258" s="89"/>
      <c r="D1258" s="89"/>
      <c r="E1258" s="89"/>
      <c r="F1258" s="89"/>
      <c r="G1258" s="89"/>
      <c r="H1258" s="94"/>
      <c r="I1258" s="89"/>
      <c r="J1258" s="89"/>
      <c r="K1258" s="89"/>
      <c r="L1258" s="89"/>
      <c r="M1258" s="89"/>
      <c r="N1258" s="89"/>
      <c r="O1258" s="94"/>
      <c r="P1258" s="89"/>
      <c r="Q1258" s="89"/>
      <c r="R1258" s="89"/>
      <c r="S1258" s="89"/>
      <c r="T1258" s="89"/>
      <c r="U1258" s="89"/>
      <c r="V1258" s="94"/>
      <c r="W1258" s="89"/>
      <c r="X1258" s="89"/>
      <c r="Y1258" s="89"/>
      <c r="Z1258" s="89"/>
      <c r="AA1258" s="89"/>
      <c r="AB1258" s="89"/>
      <c r="AC1258" s="89"/>
      <c r="AD1258" s="89"/>
    </row>
    <row r="1259" spans="1:30" s="966" customFormat="1">
      <c r="A1259" s="90"/>
      <c r="B1259" s="89"/>
      <c r="C1259" s="89"/>
      <c r="D1259" s="89"/>
      <c r="E1259" s="89"/>
      <c r="F1259" s="89"/>
      <c r="G1259" s="89"/>
      <c r="H1259" s="94"/>
      <c r="I1259" s="89"/>
      <c r="J1259" s="89"/>
      <c r="K1259" s="89"/>
      <c r="L1259" s="89"/>
      <c r="M1259" s="89"/>
      <c r="N1259" s="89"/>
      <c r="O1259" s="94"/>
      <c r="P1259" s="89"/>
      <c r="Q1259" s="89"/>
      <c r="R1259" s="89"/>
      <c r="S1259" s="89"/>
      <c r="T1259" s="89"/>
      <c r="U1259" s="89"/>
      <c r="V1259" s="94"/>
      <c r="W1259" s="89"/>
      <c r="X1259" s="89"/>
      <c r="Y1259" s="89"/>
      <c r="Z1259" s="89"/>
      <c r="AA1259" s="89"/>
      <c r="AB1259" s="89"/>
      <c r="AC1259" s="89"/>
      <c r="AD1259" s="89"/>
    </row>
    <row r="1260" spans="1:30" s="966" customFormat="1">
      <c r="A1260" s="90"/>
      <c r="B1260" s="89"/>
      <c r="C1260" s="89"/>
      <c r="D1260" s="89"/>
      <c r="E1260" s="89"/>
      <c r="F1260" s="89"/>
      <c r="G1260" s="89"/>
      <c r="H1260" s="94"/>
      <c r="I1260" s="89"/>
      <c r="J1260" s="89"/>
      <c r="K1260" s="89"/>
      <c r="L1260" s="89"/>
      <c r="M1260" s="89"/>
      <c r="N1260" s="89"/>
      <c r="O1260" s="94"/>
      <c r="P1260" s="89"/>
      <c r="Q1260" s="89"/>
      <c r="R1260" s="89"/>
      <c r="S1260" s="89"/>
      <c r="T1260" s="89"/>
      <c r="U1260" s="89"/>
      <c r="V1260" s="94"/>
      <c r="W1260" s="89"/>
      <c r="X1260" s="89"/>
      <c r="Y1260" s="89"/>
      <c r="Z1260" s="89"/>
      <c r="AA1260" s="89"/>
      <c r="AB1260" s="89"/>
      <c r="AC1260" s="89"/>
      <c r="AD1260" s="89"/>
    </row>
    <row r="1261" spans="1:30" s="966" customFormat="1">
      <c r="A1261" s="90"/>
      <c r="B1261" s="89"/>
      <c r="C1261" s="89"/>
      <c r="D1261" s="89"/>
      <c r="E1261" s="89"/>
      <c r="F1261" s="89"/>
      <c r="G1261" s="89"/>
      <c r="H1261" s="94"/>
      <c r="I1261" s="89"/>
      <c r="J1261" s="89"/>
      <c r="K1261" s="89"/>
      <c r="L1261" s="89"/>
      <c r="M1261" s="89"/>
      <c r="N1261" s="89"/>
      <c r="O1261" s="94"/>
      <c r="P1261" s="89"/>
      <c r="Q1261" s="89"/>
      <c r="R1261" s="89"/>
      <c r="S1261" s="89"/>
      <c r="T1261" s="89"/>
      <c r="U1261" s="89"/>
      <c r="V1261" s="94"/>
      <c r="W1261" s="89"/>
      <c r="X1261" s="89"/>
      <c r="Y1261" s="89"/>
      <c r="Z1261" s="89"/>
      <c r="AA1261" s="89"/>
      <c r="AB1261" s="89"/>
      <c r="AC1261" s="89"/>
      <c r="AD1261" s="89"/>
    </row>
    <row r="1262" spans="1:30" s="966" customFormat="1">
      <c r="A1262" s="90"/>
      <c r="B1262" s="89"/>
      <c r="C1262" s="89"/>
      <c r="D1262" s="89"/>
      <c r="E1262" s="89"/>
      <c r="F1262" s="89"/>
      <c r="G1262" s="89"/>
      <c r="H1262" s="94"/>
      <c r="I1262" s="89"/>
      <c r="J1262" s="89"/>
      <c r="K1262" s="89"/>
      <c r="L1262" s="89"/>
      <c r="M1262" s="89"/>
      <c r="N1262" s="89"/>
      <c r="O1262" s="94"/>
      <c r="P1262" s="89"/>
      <c r="Q1262" s="89"/>
      <c r="R1262" s="89"/>
      <c r="S1262" s="89"/>
      <c r="T1262" s="89"/>
      <c r="U1262" s="89"/>
      <c r="V1262" s="94"/>
      <c r="W1262" s="89"/>
      <c r="X1262" s="89"/>
      <c r="Y1262" s="89"/>
      <c r="Z1262" s="89"/>
      <c r="AA1262" s="89"/>
      <c r="AB1262" s="89"/>
      <c r="AC1262" s="89"/>
      <c r="AD1262" s="89"/>
    </row>
    <row r="1263" spans="1:30" s="966" customFormat="1">
      <c r="A1263" s="90"/>
      <c r="B1263" s="89"/>
      <c r="C1263" s="89"/>
      <c r="D1263" s="89"/>
      <c r="E1263" s="89"/>
      <c r="F1263" s="89"/>
      <c r="G1263" s="89"/>
      <c r="H1263" s="94"/>
      <c r="I1263" s="89"/>
      <c r="J1263" s="89"/>
      <c r="K1263" s="89"/>
      <c r="L1263" s="89"/>
      <c r="M1263" s="89"/>
      <c r="N1263" s="89"/>
      <c r="O1263" s="94"/>
      <c r="P1263" s="89"/>
      <c r="Q1263" s="89"/>
      <c r="R1263" s="89"/>
      <c r="S1263" s="89"/>
      <c r="T1263" s="89"/>
      <c r="U1263" s="89"/>
      <c r="V1263" s="94"/>
      <c r="W1263" s="89"/>
      <c r="X1263" s="89"/>
      <c r="Y1263" s="89"/>
      <c r="Z1263" s="89"/>
      <c r="AA1263" s="89"/>
      <c r="AB1263" s="89"/>
      <c r="AC1263" s="89"/>
      <c r="AD1263" s="89"/>
    </row>
    <row r="1264" spans="1:30" s="966" customFormat="1">
      <c r="A1264" s="90"/>
      <c r="B1264" s="89"/>
      <c r="C1264" s="89"/>
      <c r="D1264" s="89"/>
      <c r="E1264" s="89"/>
      <c r="F1264" s="89"/>
      <c r="G1264" s="89"/>
      <c r="H1264" s="94"/>
      <c r="I1264" s="89"/>
      <c r="J1264" s="89"/>
      <c r="K1264" s="89"/>
      <c r="L1264" s="89"/>
      <c r="M1264" s="89"/>
      <c r="N1264" s="89"/>
      <c r="O1264" s="94"/>
      <c r="P1264" s="89"/>
      <c r="Q1264" s="89"/>
      <c r="R1264" s="89"/>
      <c r="S1264" s="89"/>
      <c r="T1264" s="89"/>
      <c r="U1264" s="89"/>
      <c r="V1264" s="94"/>
      <c r="W1264" s="89"/>
      <c r="X1264" s="89"/>
      <c r="Y1264" s="89"/>
      <c r="Z1264" s="89"/>
      <c r="AA1264" s="89"/>
      <c r="AB1264" s="89"/>
      <c r="AC1264" s="89"/>
      <c r="AD1264" s="89"/>
    </row>
    <row r="1265" spans="1:30" s="966" customFormat="1">
      <c r="A1265" s="90"/>
      <c r="B1265" s="89"/>
      <c r="C1265" s="89"/>
      <c r="D1265" s="89"/>
      <c r="E1265" s="89"/>
      <c r="F1265" s="89"/>
      <c r="G1265" s="89"/>
      <c r="H1265" s="94"/>
      <c r="I1265" s="89"/>
      <c r="J1265" s="89"/>
      <c r="K1265" s="89"/>
      <c r="L1265" s="89"/>
      <c r="M1265" s="89"/>
      <c r="N1265" s="89"/>
      <c r="O1265" s="94"/>
      <c r="P1265" s="89"/>
      <c r="Q1265" s="89"/>
      <c r="R1265" s="89"/>
      <c r="S1265" s="89"/>
      <c r="T1265" s="89"/>
      <c r="U1265" s="89"/>
      <c r="V1265" s="94"/>
      <c r="W1265" s="89"/>
      <c r="X1265" s="89"/>
      <c r="Y1265" s="89"/>
      <c r="Z1265" s="89"/>
      <c r="AA1265" s="89"/>
      <c r="AB1265" s="89"/>
      <c r="AC1265" s="89"/>
      <c r="AD1265" s="89"/>
    </row>
    <row r="1266" spans="1:30" s="966" customFormat="1">
      <c r="A1266" s="90"/>
      <c r="B1266" s="89"/>
      <c r="C1266" s="89"/>
      <c r="D1266" s="89"/>
      <c r="E1266" s="89"/>
      <c r="F1266" s="89"/>
      <c r="G1266" s="89"/>
      <c r="H1266" s="94"/>
      <c r="I1266" s="89"/>
      <c r="J1266" s="89"/>
      <c r="K1266" s="89"/>
      <c r="L1266" s="89"/>
      <c r="M1266" s="89"/>
      <c r="N1266" s="89"/>
      <c r="O1266" s="94"/>
      <c r="P1266" s="89"/>
      <c r="Q1266" s="89"/>
      <c r="R1266" s="89"/>
      <c r="S1266" s="89"/>
      <c r="T1266" s="89"/>
      <c r="U1266" s="89"/>
      <c r="V1266" s="94"/>
      <c r="W1266" s="89"/>
      <c r="X1266" s="89"/>
      <c r="Y1266" s="89"/>
      <c r="Z1266" s="89"/>
      <c r="AA1266" s="89"/>
      <c r="AB1266" s="89"/>
      <c r="AC1266" s="89"/>
      <c r="AD1266" s="89"/>
    </row>
    <row r="1267" spans="1:30" s="966" customFormat="1">
      <c r="A1267" s="90"/>
      <c r="B1267" s="89"/>
      <c r="C1267" s="89"/>
      <c r="D1267" s="89"/>
      <c r="E1267" s="89"/>
      <c r="F1267" s="89"/>
      <c r="G1267" s="89"/>
      <c r="H1267" s="94"/>
      <c r="I1267" s="89"/>
      <c r="J1267" s="89"/>
      <c r="K1267" s="89"/>
      <c r="L1267" s="89"/>
      <c r="M1267" s="89"/>
      <c r="N1267" s="89"/>
      <c r="O1267" s="94"/>
      <c r="P1267" s="89"/>
      <c r="Q1267" s="89"/>
      <c r="R1267" s="89"/>
      <c r="S1267" s="89"/>
      <c r="T1267" s="89"/>
      <c r="U1267" s="89"/>
      <c r="V1267" s="94"/>
      <c r="W1267" s="89"/>
      <c r="X1267" s="89"/>
      <c r="Y1267" s="89"/>
      <c r="Z1267" s="89"/>
      <c r="AA1267" s="89"/>
      <c r="AB1267" s="89"/>
      <c r="AC1267" s="89"/>
      <c r="AD1267" s="89"/>
    </row>
    <row r="1268" spans="1:30" s="966" customFormat="1">
      <c r="A1268" s="90"/>
      <c r="B1268" s="89"/>
      <c r="C1268" s="89"/>
      <c r="D1268" s="89"/>
      <c r="E1268" s="89"/>
      <c r="F1268" s="89"/>
      <c r="G1268" s="89"/>
      <c r="H1268" s="94"/>
      <c r="I1268" s="89"/>
      <c r="J1268" s="89"/>
      <c r="K1268" s="89"/>
      <c r="L1268" s="89"/>
      <c r="M1268" s="89"/>
      <c r="N1268" s="89"/>
      <c r="O1268" s="94"/>
      <c r="P1268" s="89"/>
      <c r="Q1268" s="89"/>
      <c r="R1268" s="89"/>
      <c r="S1268" s="89"/>
      <c r="T1268" s="89"/>
      <c r="U1268" s="89"/>
      <c r="V1268" s="94"/>
      <c r="W1268" s="89"/>
      <c r="X1268" s="89"/>
      <c r="Y1268" s="89"/>
      <c r="Z1268" s="89"/>
      <c r="AA1268" s="89"/>
      <c r="AB1268" s="89"/>
      <c r="AC1268" s="89"/>
      <c r="AD1268" s="89"/>
    </row>
    <row r="1269" spans="1:30" s="966" customFormat="1">
      <c r="A1269" s="90"/>
      <c r="B1269" s="89"/>
      <c r="C1269" s="89"/>
      <c r="D1269" s="89"/>
      <c r="E1269" s="89"/>
      <c r="F1269" s="89"/>
      <c r="G1269" s="89"/>
      <c r="H1269" s="94"/>
      <c r="I1269" s="89"/>
      <c r="J1269" s="89"/>
      <c r="K1269" s="89"/>
      <c r="L1269" s="89"/>
      <c r="M1269" s="89"/>
      <c r="N1269" s="89"/>
      <c r="O1269" s="94"/>
      <c r="P1269" s="89"/>
      <c r="Q1269" s="89"/>
      <c r="R1269" s="89"/>
      <c r="S1269" s="89"/>
      <c r="T1269" s="89"/>
      <c r="U1269" s="89"/>
      <c r="V1269" s="94"/>
      <c r="W1269" s="89"/>
      <c r="X1269" s="89"/>
      <c r="Y1269" s="89"/>
      <c r="Z1269" s="89"/>
      <c r="AA1269" s="89"/>
      <c r="AB1269" s="89"/>
      <c r="AC1269" s="89"/>
      <c r="AD1269" s="89"/>
    </row>
    <row r="1270" spans="1:30" s="966" customFormat="1">
      <c r="A1270" s="90"/>
      <c r="B1270" s="89"/>
      <c r="C1270" s="89"/>
      <c r="D1270" s="89"/>
      <c r="E1270" s="89"/>
      <c r="F1270" s="89"/>
      <c r="G1270" s="89"/>
      <c r="H1270" s="94"/>
      <c r="I1270" s="89"/>
      <c r="J1270" s="89"/>
      <c r="K1270" s="89"/>
      <c r="L1270" s="89"/>
      <c r="M1270" s="89"/>
      <c r="N1270" s="89"/>
      <c r="O1270" s="94"/>
      <c r="P1270" s="89"/>
      <c r="Q1270" s="89"/>
      <c r="R1270" s="89"/>
      <c r="S1270" s="89"/>
      <c r="T1270" s="89"/>
      <c r="U1270" s="89"/>
      <c r="V1270" s="94"/>
      <c r="W1270" s="89"/>
      <c r="X1270" s="89"/>
      <c r="Y1270" s="89"/>
      <c r="Z1270" s="89"/>
      <c r="AA1270" s="89"/>
      <c r="AB1270" s="89"/>
      <c r="AC1270" s="89"/>
      <c r="AD1270" s="89"/>
    </row>
    <row r="1271" spans="1:30" s="966" customFormat="1">
      <c r="A1271" s="90"/>
      <c r="B1271" s="89"/>
      <c r="C1271" s="89"/>
      <c r="D1271" s="89"/>
      <c r="E1271" s="89"/>
      <c r="F1271" s="89"/>
      <c r="G1271" s="89"/>
      <c r="H1271" s="94"/>
      <c r="I1271" s="89"/>
      <c r="J1271" s="89"/>
      <c r="K1271" s="89"/>
      <c r="L1271" s="89"/>
      <c r="M1271" s="89"/>
      <c r="N1271" s="89"/>
      <c r="O1271" s="94"/>
      <c r="P1271" s="89"/>
      <c r="Q1271" s="89"/>
      <c r="R1271" s="89"/>
      <c r="S1271" s="89"/>
      <c r="T1271" s="89"/>
      <c r="U1271" s="89"/>
      <c r="V1271" s="94"/>
      <c r="W1271" s="89"/>
      <c r="X1271" s="89"/>
      <c r="Y1271" s="89"/>
      <c r="Z1271" s="89"/>
      <c r="AA1271" s="89"/>
      <c r="AB1271" s="89"/>
      <c r="AC1271" s="89"/>
      <c r="AD1271" s="89"/>
    </row>
    <row r="1272" spans="1:30" s="966" customFormat="1">
      <c r="A1272" s="90"/>
      <c r="B1272" s="89"/>
      <c r="C1272" s="89"/>
      <c r="D1272" s="89"/>
      <c r="E1272" s="89"/>
      <c r="F1272" s="89"/>
      <c r="G1272" s="89"/>
      <c r="H1272" s="94"/>
      <c r="I1272" s="89"/>
      <c r="J1272" s="89"/>
      <c r="K1272" s="89"/>
      <c r="L1272" s="89"/>
      <c r="M1272" s="89"/>
      <c r="N1272" s="89"/>
      <c r="O1272" s="94"/>
      <c r="P1272" s="89"/>
      <c r="Q1272" s="89"/>
      <c r="R1272" s="89"/>
      <c r="S1272" s="89"/>
      <c r="T1272" s="89"/>
      <c r="U1272" s="89"/>
      <c r="V1272" s="94"/>
      <c r="W1272" s="89"/>
      <c r="X1272" s="89"/>
      <c r="Y1272" s="89"/>
      <c r="Z1272" s="89"/>
      <c r="AA1272" s="89"/>
      <c r="AB1272" s="89"/>
      <c r="AC1272" s="89"/>
      <c r="AD1272" s="89"/>
    </row>
    <row r="1273" spans="1:30" s="966" customFormat="1">
      <c r="A1273" s="90"/>
      <c r="B1273" s="89"/>
      <c r="C1273" s="89"/>
      <c r="D1273" s="89"/>
      <c r="E1273" s="89"/>
      <c r="F1273" s="89"/>
      <c r="G1273" s="89"/>
      <c r="H1273" s="94"/>
      <c r="I1273" s="89"/>
      <c r="J1273" s="89"/>
      <c r="K1273" s="89"/>
      <c r="L1273" s="89"/>
      <c r="M1273" s="89"/>
      <c r="N1273" s="89"/>
      <c r="O1273" s="94"/>
      <c r="P1273" s="89"/>
      <c r="Q1273" s="89"/>
      <c r="R1273" s="89"/>
      <c r="S1273" s="89"/>
      <c r="T1273" s="89"/>
      <c r="U1273" s="89"/>
      <c r="V1273" s="94"/>
      <c r="W1273" s="89"/>
      <c r="X1273" s="89"/>
      <c r="Y1273" s="89"/>
      <c r="Z1273" s="89"/>
      <c r="AA1273" s="89"/>
      <c r="AB1273" s="89"/>
      <c r="AC1273" s="89"/>
      <c r="AD1273" s="89"/>
    </row>
    <row r="1274" spans="1:30" s="966" customFormat="1">
      <c r="A1274" s="90"/>
      <c r="B1274" s="89"/>
      <c r="C1274" s="89"/>
      <c r="D1274" s="89"/>
      <c r="E1274" s="89"/>
      <c r="F1274" s="89"/>
      <c r="G1274" s="89"/>
      <c r="H1274" s="94"/>
      <c r="I1274" s="89"/>
      <c r="J1274" s="89"/>
      <c r="K1274" s="89"/>
      <c r="L1274" s="89"/>
      <c r="M1274" s="89"/>
      <c r="N1274" s="89"/>
      <c r="O1274" s="94"/>
      <c r="P1274" s="89"/>
      <c r="Q1274" s="89"/>
      <c r="R1274" s="89"/>
      <c r="S1274" s="89"/>
      <c r="T1274" s="89"/>
      <c r="U1274" s="89"/>
      <c r="V1274" s="94"/>
      <c r="W1274" s="89"/>
      <c r="X1274" s="89"/>
      <c r="Y1274" s="89"/>
      <c r="Z1274" s="89"/>
      <c r="AA1274" s="89"/>
      <c r="AB1274" s="89"/>
      <c r="AC1274" s="89"/>
      <c r="AD1274" s="89"/>
    </row>
    <row r="1275" spans="1:30" s="966" customFormat="1">
      <c r="A1275" s="90"/>
      <c r="B1275" s="89"/>
      <c r="C1275" s="89"/>
      <c r="D1275" s="89"/>
      <c r="E1275" s="89"/>
      <c r="F1275" s="89"/>
      <c r="G1275" s="89"/>
      <c r="H1275" s="94"/>
      <c r="I1275" s="89"/>
      <c r="J1275" s="89"/>
      <c r="K1275" s="89"/>
      <c r="L1275" s="89"/>
      <c r="M1275" s="89"/>
      <c r="N1275" s="89"/>
      <c r="O1275" s="94"/>
      <c r="P1275" s="89"/>
      <c r="Q1275" s="89"/>
      <c r="R1275" s="89"/>
      <c r="S1275" s="89"/>
      <c r="T1275" s="89"/>
      <c r="U1275" s="89"/>
      <c r="V1275" s="94"/>
      <c r="W1275" s="89"/>
      <c r="X1275" s="89"/>
      <c r="Y1275" s="89"/>
      <c r="Z1275" s="89"/>
      <c r="AA1275" s="89"/>
      <c r="AB1275" s="89"/>
      <c r="AC1275" s="89"/>
      <c r="AD1275" s="89"/>
    </row>
    <row r="1276" spans="1:30" s="966" customFormat="1">
      <c r="A1276" s="90"/>
      <c r="B1276" s="89"/>
      <c r="C1276" s="89"/>
      <c r="D1276" s="89"/>
      <c r="E1276" s="89"/>
      <c r="F1276" s="89"/>
      <c r="G1276" s="89"/>
      <c r="H1276" s="94"/>
      <c r="I1276" s="89"/>
      <c r="J1276" s="89"/>
      <c r="K1276" s="89"/>
      <c r="L1276" s="89"/>
      <c r="M1276" s="89"/>
      <c r="N1276" s="89"/>
      <c r="O1276" s="94"/>
      <c r="P1276" s="89"/>
      <c r="Q1276" s="89"/>
      <c r="R1276" s="89"/>
      <c r="S1276" s="89"/>
      <c r="T1276" s="89"/>
      <c r="U1276" s="89"/>
      <c r="V1276" s="94"/>
      <c r="W1276" s="89"/>
      <c r="X1276" s="89"/>
      <c r="Y1276" s="89"/>
      <c r="Z1276" s="89"/>
      <c r="AA1276" s="89"/>
      <c r="AB1276" s="89"/>
      <c r="AC1276" s="89"/>
      <c r="AD1276" s="89"/>
    </row>
    <row r="1277" spans="1:30" s="966" customFormat="1">
      <c r="A1277" s="90"/>
      <c r="B1277" s="89"/>
      <c r="C1277" s="89"/>
      <c r="D1277" s="89"/>
      <c r="E1277" s="89"/>
      <c r="F1277" s="89"/>
      <c r="G1277" s="89"/>
      <c r="H1277" s="94"/>
      <c r="I1277" s="89"/>
      <c r="J1277" s="89"/>
      <c r="K1277" s="89"/>
      <c r="L1277" s="89"/>
      <c r="M1277" s="89"/>
      <c r="N1277" s="89"/>
      <c r="O1277" s="94"/>
      <c r="P1277" s="89"/>
      <c r="Q1277" s="89"/>
      <c r="R1277" s="89"/>
      <c r="S1277" s="89"/>
      <c r="T1277" s="89"/>
      <c r="U1277" s="89"/>
      <c r="V1277" s="94"/>
      <c r="W1277" s="89"/>
      <c r="X1277" s="89"/>
      <c r="Y1277" s="89"/>
      <c r="Z1277" s="89"/>
      <c r="AA1277" s="89"/>
      <c r="AB1277" s="89"/>
      <c r="AC1277" s="89"/>
      <c r="AD1277" s="89"/>
    </row>
    <row r="1278" spans="1:30" s="966" customFormat="1">
      <c r="A1278" s="90"/>
      <c r="B1278" s="89"/>
      <c r="C1278" s="89"/>
      <c r="D1278" s="89"/>
      <c r="E1278" s="89"/>
      <c r="F1278" s="89"/>
      <c r="G1278" s="89"/>
      <c r="H1278" s="94"/>
      <c r="I1278" s="89"/>
      <c r="J1278" s="89"/>
      <c r="K1278" s="89"/>
      <c r="L1278" s="89"/>
      <c r="M1278" s="89"/>
      <c r="N1278" s="89"/>
      <c r="O1278" s="94"/>
      <c r="P1278" s="89"/>
      <c r="Q1278" s="89"/>
      <c r="R1278" s="89"/>
      <c r="S1278" s="89"/>
      <c r="T1278" s="89"/>
      <c r="U1278" s="89"/>
      <c r="V1278" s="94"/>
      <c r="W1278" s="89"/>
      <c r="X1278" s="89"/>
      <c r="Y1278" s="89"/>
      <c r="Z1278" s="89"/>
      <c r="AA1278" s="89"/>
      <c r="AB1278" s="89"/>
      <c r="AC1278" s="89"/>
      <c r="AD1278" s="89"/>
    </row>
    <row r="1279" spans="1:30" s="966" customFormat="1">
      <c r="A1279" s="90"/>
      <c r="B1279" s="89"/>
      <c r="C1279" s="89"/>
      <c r="D1279" s="89"/>
      <c r="E1279" s="89"/>
      <c r="F1279" s="89"/>
      <c r="G1279" s="89"/>
      <c r="H1279" s="94"/>
      <c r="I1279" s="89"/>
      <c r="J1279" s="89"/>
      <c r="K1279" s="89"/>
      <c r="L1279" s="89"/>
      <c r="M1279" s="89"/>
      <c r="N1279" s="89"/>
      <c r="O1279" s="94"/>
      <c r="P1279" s="89"/>
      <c r="Q1279" s="89"/>
      <c r="R1279" s="89"/>
      <c r="S1279" s="89"/>
      <c r="T1279" s="89"/>
      <c r="U1279" s="89"/>
      <c r="V1279" s="94"/>
      <c r="W1279" s="89"/>
      <c r="X1279" s="89"/>
      <c r="Y1279" s="89"/>
      <c r="Z1279" s="89"/>
      <c r="AA1279" s="89"/>
      <c r="AB1279" s="89"/>
      <c r="AC1279" s="89"/>
      <c r="AD1279" s="89"/>
    </row>
    <row r="1280" spans="1:30" s="966" customFormat="1">
      <c r="A1280" s="90"/>
      <c r="B1280" s="89"/>
      <c r="C1280" s="89"/>
      <c r="D1280" s="89"/>
      <c r="E1280" s="89"/>
      <c r="F1280" s="89"/>
      <c r="G1280" s="89"/>
      <c r="H1280" s="94"/>
      <c r="I1280" s="89"/>
      <c r="J1280" s="89"/>
      <c r="K1280" s="89"/>
      <c r="L1280" s="89"/>
      <c r="M1280" s="89"/>
      <c r="N1280" s="89"/>
      <c r="O1280" s="94"/>
      <c r="P1280" s="89"/>
      <c r="Q1280" s="89"/>
      <c r="R1280" s="89"/>
      <c r="S1280" s="89"/>
      <c r="T1280" s="89"/>
      <c r="U1280" s="89"/>
      <c r="V1280" s="94"/>
      <c r="W1280" s="89"/>
      <c r="X1280" s="89"/>
      <c r="Y1280" s="89"/>
      <c r="Z1280" s="89"/>
      <c r="AA1280" s="89"/>
      <c r="AB1280" s="89"/>
      <c r="AC1280" s="89"/>
      <c r="AD1280" s="89"/>
    </row>
    <row r="1281" spans="1:30" s="966" customFormat="1">
      <c r="A1281" s="90"/>
      <c r="B1281" s="89"/>
      <c r="C1281" s="89"/>
      <c r="D1281" s="89"/>
      <c r="E1281" s="89"/>
      <c r="F1281" s="89"/>
      <c r="G1281" s="89"/>
      <c r="H1281" s="94"/>
      <c r="I1281" s="89"/>
      <c r="J1281" s="89"/>
      <c r="K1281" s="89"/>
      <c r="L1281" s="89"/>
      <c r="M1281" s="89"/>
      <c r="N1281" s="89"/>
      <c r="O1281" s="94"/>
      <c r="P1281" s="89"/>
      <c r="Q1281" s="89"/>
      <c r="R1281" s="89"/>
      <c r="S1281" s="89"/>
      <c r="T1281" s="89"/>
      <c r="U1281" s="89"/>
      <c r="V1281" s="94"/>
      <c r="W1281" s="89"/>
      <c r="X1281" s="89"/>
      <c r="Y1281" s="89"/>
      <c r="Z1281" s="89"/>
      <c r="AA1281" s="89"/>
      <c r="AB1281" s="89"/>
      <c r="AC1281" s="89"/>
      <c r="AD1281" s="89"/>
    </row>
    <row r="1282" spans="1:30" s="966" customFormat="1">
      <c r="A1282" s="90"/>
      <c r="B1282" s="89"/>
      <c r="C1282" s="89"/>
      <c r="D1282" s="89"/>
      <c r="E1282" s="89"/>
      <c r="F1282" s="89"/>
      <c r="G1282" s="89"/>
      <c r="H1282" s="94"/>
      <c r="I1282" s="89"/>
      <c r="J1282" s="89"/>
      <c r="K1282" s="89"/>
      <c r="L1282" s="89"/>
      <c r="M1282" s="89"/>
      <c r="N1282" s="89"/>
      <c r="O1282" s="94"/>
      <c r="P1282" s="89"/>
      <c r="Q1282" s="89"/>
      <c r="R1282" s="89"/>
      <c r="S1282" s="89"/>
      <c r="T1282" s="89"/>
      <c r="U1282" s="89"/>
      <c r="V1282" s="94"/>
      <c r="W1282" s="89"/>
      <c r="X1282" s="89"/>
      <c r="Y1282" s="89"/>
      <c r="Z1282" s="89"/>
      <c r="AA1282" s="89"/>
      <c r="AB1282" s="89"/>
      <c r="AC1282" s="89"/>
      <c r="AD1282" s="89"/>
    </row>
    <row r="1283" spans="1:30" s="966" customFormat="1">
      <c r="A1283" s="90"/>
      <c r="B1283" s="89"/>
      <c r="C1283" s="89"/>
      <c r="D1283" s="89"/>
      <c r="E1283" s="89"/>
      <c r="F1283" s="89"/>
      <c r="G1283" s="89"/>
      <c r="H1283" s="94"/>
      <c r="I1283" s="89"/>
      <c r="J1283" s="89"/>
      <c r="K1283" s="89"/>
      <c r="L1283" s="89"/>
      <c r="M1283" s="89"/>
      <c r="N1283" s="89"/>
      <c r="O1283" s="94"/>
      <c r="P1283" s="89"/>
      <c r="Q1283" s="89"/>
      <c r="R1283" s="89"/>
      <c r="S1283" s="89"/>
      <c r="T1283" s="89"/>
      <c r="U1283" s="89"/>
      <c r="V1283" s="94"/>
      <c r="W1283" s="89"/>
      <c r="X1283" s="89"/>
      <c r="Y1283" s="89"/>
      <c r="Z1283" s="89"/>
      <c r="AA1283" s="89"/>
      <c r="AB1283" s="89"/>
      <c r="AC1283" s="89"/>
      <c r="AD1283" s="89"/>
    </row>
    <row r="1284" spans="1:30" s="966" customFormat="1">
      <c r="A1284" s="90"/>
      <c r="B1284" s="89"/>
      <c r="C1284" s="89"/>
      <c r="D1284" s="89"/>
      <c r="E1284" s="89"/>
      <c r="F1284" s="89"/>
      <c r="G1284" s="89"/>
      <c r="H1284" s="94"/>
      <c r="I1284" s="89"/>
      <c r="J1284" s="89"/>
      <c r="K1284" s="89"/>
      <c r="L1284" s="89"/>
      <c r="M1284" s="89"/>
      <c r="N1284" s="89"/>
      <c r="O1284" s="94"/>
      <c r="P1284" s="89"/>
      <c r="Q1284" s="89"/>
      <c r="R1284" s="89"/>
      <c r="S1284" s="89"/>
      <c r="T1284" s="89"/>
      <c r="U1284" s="89"/>
      <c r="V1284" s="94"/>
      <c r="W1284" s="89"/>
      <c r="X1284" s="89"/>
      <c r="Y1284" s="89"/>
      <c r="Z1284" s="89"/>
      <c r="AA1284" s="89"/>
      <c r="AB1284" s="89"/>
      <c r="AC1284" s="89"/>
      <c r="AD1284" s="89"/>
    </row>
    <row r="1285" spans="1:30" s="966" customFormat="1">
      <c r="A1285" s="90"/>
      <c r="B1285" s="89"/>
      <c r="C1285" s="89"/>
      <c r="D1285" s="89"/>
      <c r="E1285" s="89"/>
      <c r="F1285" s="89"/>
      <c r="G1285" s="89"/>
      <c r="H1285" s="94"/>
      <c r="I1285" s="89"/>
      <c r="J1285" s="89"/>
      <c r="K1285" s="89"/>
      <c r="L1285" s="89"/>
      <c r="M1285" s="89"/>
      <c r="N1285" s="89"/>
      <c r="O1285" s="94"/>
      <c r="P1285" s="89"/>
      <c r="Q1285" s="89"/>
      <c r="R1285" s="89"/>
      <c r="S1285" s="89"/>
      <c r="T1285" s="89"/>
      <c r="U1285" s="89"/>
      <c r="V1285" s="94"/>
      <c r="W1285" s="89"/>
      <c r="X1285" s="89"/>
      <c r="Y1285" s="89"/>
      <c r="Z1285" s="89"/>
      <c r="AA1285" s="89"/>
      <c r="AB1285" s="89"/>
      <c r="AC1285" s="89"/>
      <c r="AD1285" s="89"/>
    </row>
    <row r="1286" spans="1:30" s="966" customFormat="1">
      <c r="A1286" s="90"/>
      <c r="B1286" s="89"/>
      <c r="C1286" s="89"/>
      <c r="D1286" s="89"/>
      <c r="E1286" s="89"/>
      <c r="F1286" s="89"/>
      <c r="G1286" s="89"/>
      <c r="H1286" s="94"/>
      <c r="I1286" s="89"/>
      <c r="J1286" s="89"/>
      <c r="K1286" s="89"/>
      <c r="L1286" s="89"/>
      <c r="M1286" s="89"/>
      <c r="N1286" s="89"/>
      <c r="O1286" s="94"/>
      <c r="P1286" s="89"/>
      <c r="Q1286" s="89"/>
      <c r="R1286" s="89"/>
      <c r="S1286" s="89"/>
      <c r="T1286" s="89"/>
      <c r="U1286" s="89"/>
      <c r="V1286" s="94"/>
      <c r="W1286" s="89"/>
      <c r="X1286" s="89"/>
      <c r="Y1286" s="89"/>
      <c r="Z1286" s="89"/>
      <c r="AA1286" s="89"/>
      <c r="AB1286" s="89"/>
      <c r="AC1286" s="89"/>
      <c r="AD1286" s="89"/>
    </row>
    <row r="1287" spans="1:30" s="966" customFormat="1">
      <c r="A1287" s="90"/>
      <c r="B1287" s="89"/>
      <c r="C1287" s="89"/>
      <c r="D1287" s="89"/>
      <c r="E1287" s="89"/>
      <c r="F1287" s="89"/>
      <c r="G1287" s="89"/>
      <c r="H1287" s="94"/>
      <c r="I1287" s="89"/>
      <c r="J1287" s="89"/>
      <c r="K1287" s="89"/>
      <c r="L1287" s="89"/>
      <c r="M1287" s="89"/>
      <c r="N1287" s="89"/>
      <c r="O1287" s="94"/>
      <c r="P1287" s="89"/>
      <c r="Q1287" s="89"/>
      <c r="R1287" s="89"/>
      <c r="S1287" s="89"/>
      <c r="T1287" s="89"/>
      <c r="U1287" s="89"/>
      <c r="V1287" s="94"/>
      <c r="W1287" s="89"/>
      <c r="X1287" s="89"/>
      <c r="Y1287" s="89"/>
      <c r="Z1287" s="89"/>
      <c r="AA1287" s="89"/>
      <c r="AB1287" s="89"/>
      <c r="AC1287" s="89"/>
      <c r="AD1287" s="89"/>
    </row>
    <row r="1288" spans="1:30" s="966" customFormat="1">
      <c r="A1288" s="90"/>
      <c r="B1288" s="89"/>
      <c r="C1288" s="89"/>
      <c r="D1288" s="89"/>
      <c r="E1288" s="89"/>
      <c r="F1288" s="89"/>
      <c r="G1288" s="89"/>
      <c r="H1288" s="94"/>
      <c r="I1288" s="89"/>
      <c r="J1288" s="89"/>
      <c r="K1288" s="89"/>
      <c r="L1288" s="89"/>
      <c r="M1288" s="89"/>
      <c r="N1288" s="89"/>
      <c r="O1288" s="94"/>
      <c r="P1288" s="89"/>
      <c r="Q1288" s="89"/>
      <c r="R1288" s="89"/>
      <c r="S1288" s="89"/>
      <c r="T1288" s="89"/>
      <c r="U1288" s="89"/>
      <c r="V1288" s="94"/>
      <c r="W1288" s="89"/>
      <c r="X1288" s="89"/>
      <c r="Y1288" s="89"/>
      <c r="Z1288" s="89"/>
      <c r="AA1288" s="89"/>
      <c r="AB1288" s="89"/>
      <c r="AC1288" s="89"/>
      <c r="AD1288" s="89"/>
    </row>
    <row r="1289" spans="1:30" s="966" customFormat="1">
      <c r="A1289" s="90"/>
      <c r="B1289" s="89"/>
      <c r="C1289" s="89"/>
      <c r="D1289" s="89"/>
      <c r="E1289" s="89"/>
      <c r="F1289" s="89"/>
      <c r="G1289" s="89"/>
      <c r="H1289" s="94"/>
      <c r="I1289" s="89"/>
      <c r="J1289" s="89"/>
      <c r="K1289" s="89"/>
      <c r="L1289" s="89"/>
      <c r="M1289" s="89"/>
      <c r="N1289" s="89"/>
      <c r="O1289" s="94"/>
      <c r="P1289" s="89"/>
      <c r="Q1289" s="89"/>
      <c r="R1289" s="89"/>
      <c r="S1289" s="89"/>
      <c r="T1289" s="89"/>
      <c r="U1289" s="89"/>
      <c r="V1289" s="94"/>
      <c r="W1289" s="89"/>
      <c r="X1289" s="89"/>
      <c r="Y1289" s="89"/>
      <c r="Z1289" s="89"/>
      <c r="AA1289" s="89"/>
      <c r="AB1289" s="89"/>
      <c r="AC1289" s="89"/>
      <c r="AD1289" s="89"/>
    </row>
    <row r="1290" spans="1:30" s="966" customFormat="1">
      <c r="A1290" s="90"/>
      <c r="B1290" s="89"/>
      <c r="C1290" s="89"/>
      <c r="D1290" s="89"/>
      <c r="E1290" s="89"/>
      <c r="F1290" s="89"/>
      <c r="G1290" s="89"/>
      <c r="H1290" s="94"/>
      <c r="I1290" s="89"/>
      <c r="J1290" s="89"/>
      <c r="K1290" s="89"/>
      <c r="L1290" s="89"/>
      <c r="M1290" s="89"/>
      <c r="N1290" s="89"/>
      <c r="O1290" s="94"/>
      <c r="P1290" s="89"/>
      <c r="Q1290" s="89"/>
      <c r="R1290" s="89"/>
      <c r="S1290" s="89"/>
      <c r="T1290" s="89"/>
      <c r="U1290" s="89"/>
      <c r="V1290" s="94"/>
      <c r="W1290" s="89"/>
      <c r="X1290" s="89"/>
      <c r="Y1290" s="89"/>
      <c r="Z1290" s="89"/>
      <c r="AA1290" s="89"/>
      <c r="AB1290" s="89"/>
      <c r="AC1290" s="89"/>
      <c r="AD1290" s="89"/>
    </row>
    <row r="1291" spans="1:30" s="966" customFormat="1">
      <c r="A1291" s="90"/>
      <c r="B1291" s="89"/>
      <c r="C1291" s="89"/>
      <c r="D1291" s="89"/>
      <c r="E1291" s="89"/>
      <c r="F1291" s="89"/>
      <c r="G1291" s="89"/>
      <c r="H1291" s="94"/>
      <c r="I1291" s="89"/>
      <c r="J1291" s="89"/>
      <c r="K1291" s="89"/>
      <c r="L1291" s="89"/>
      <c r="M1291" s="89"/>
      <c r="N1291" s="89"/>
      <c r="O1291" s="94"/>
      <c r="P1291" s="89"/>
      <c r="Q1291" s="89"/>
      <c r="R1291" s="89"/>
      <c r="S1291" s="89"/>
      <c r="T1291" s="89"/>
      <c r="U1291" s="89"/>
      <c r="V1291" s="94"/>
      <c r="W1291" s="89"/>
      <c r="X1291" s="89"/>
      <c r="Y1291" s="89"/>
      <c r="Z1291" s="89"/>
      <c r="AA1291" s="89"/>
      <c r="AB1291" s="89"/>
      <c r="AC1291" s="89"/>
      <c r="AD1291" s="89"/>
    </row>
    <row r="1292" spans="1:30" s="966" customFormat="1">
      <c r="A1292" s="90"/>
      <c r="B1292" s="89"/>
      <c r="C1292" s="89"/>
      <c r="D1292" s="89"/>
      <c r="E1292" s="89"/>
      <c r="F1292" s="89"/>
      <c r="G1292" s="89"/>
      <c r="H1292" s="94"/>
      <c r="I1292" s="89"/>
      <c r="J1292" s="89"/>
      <c r="K1292" s="89"/>
      <c r="L1292" s="89"/>
      <c r="M1292" s="89"/>
      <c r="N1292" s="89"/>
      <c r="O1292" s="94"/>
      <c r="P1292" s="89"/>
      <c r="Q1292" s="89"/>
      <c r="R1292" s="89"/>
      <c r="S1292" s="89"/>
      <c r="T1292" s="89"/>
      <c r="U1292" s="89"/>
      <c r="V1292" s="94"/>
      <c r="W1292" s="89"/>
      <c r="X1292" s="89"/>
      <c r="Y1292" s="89"/>
      <c r="Z1292" s="89"/>
      <c r="AA1292" s="89"/>
      <c r="AB1292" s="89"/>
      <c r="AC1292" s="89"/>
      <c r="AD1292" s="89"/>
    </row>
    <row r="1293" spans="1:30" s="966" customFormat="1">
      <c r="A1293" s="90"/>
      <c r="B1293" s="89"/>
      <c r="C1293" s="89"/>
      <c r="D1293" s="89"/>
      <c r="E1293" s="89"/>
      <c r="F1293" s="89"/>
      <c r="G1293" s="89"/>
      <c r="H1293" s="94"/>
      <c r="I1293" s="89"/>
      <c r="J1293" s="89"/>
      <c r="K1293" s="89"/>
      <c r="L1293" s="89"/>
      <c r="M1293" s="89"/>
      <c r="N1293" s="89"/>
      <c r="O1293" s="94"/>
      <c r="P1293" s="89"/>
      <c r="Q1293" s="89"/>
      <c r="R1293" s="89"/>
      <c r="S1293" s="89"/>
      <c r="T1293" s="89"/>
      <c r="U1293" s="89"/>
      <c r="V1293" s="94"/>
      <c r="W1293" s="89"/>
      <c r="X1293" s="89"/>
      <c r="Y1293" s="89"/>
      <c r="Z1293" s="89"/>
      <c r="AA1293" s="89"/>
      <c r="AB1293" s="89"/>
      <c r="AC1293" s="89"/>
      <c r="AD1293" s="89"/>
    </row>
    <row r="1294" spans="1:30" s="966" customFormat="1">
      <c r="A1294" s="90"/>
      <c r="B1294" s="89"/>
      <c r="C1294" s="89"/>
      <c r="D1294" s="89"/>
      <c r="E1294" s="89"/>
      <c r="F1294" s="89"/>
      <c r="G1294" s="89"/>
      <c r="H1294" s="94"/>
      <c r="I1294" s="89"/>
      <c r="J1294" s="89"/>
      <c r="K1294" s="89"/>
      <c r="L1294" s="89"/>
      <c r="M1294" s="89"/>
      <c r="N1294" s="89"/>
      <c r="O1294" s="94"/>
      <c r="P1294" s="89"/>
      <c r="Q1294" s="89"/>
      <c r="R1294" s="89"/>
      <c r="S1294" s="89"/>
      <c r="T1294" s="89"/>
      <c r="U1294" s="89"/>
      <c r="V1294" s="94"/>
      <c r="W1294" s="89"/>
      <c r="X1294" s="89"/>
      <c r="Y1294" s="89"/>
      <c r="Z1294" s="89"/>
      <c r="AA1294" s="89"/>
      <c r="AB1294" s="89"/>
      <c r="AC1294" s="89"/>
      <c r="AD1294" s="89"/>
    </row>
    <row r="1295" spans="1:30" s="966" customFormat="1">
      <c r="A1295" s="90"/>
      <c r="B1295" s="89"/>
      <c r="C1295" s="89"/>
      <c r="D1295" s="89"/>
      <c r="E1295" s="89"/>
      <c r="F1295" s="89"/>
      <c r="G1295" s="89"/>
      <c r="H1295" s="94"/>
      <c r="I1295" s="89"/>
      <c r="J1295" s="89"/>
      <c r="K1295" s="89"/>
      <c r="L1295" s="89"/>
      <c r="M1295" s="89"/>
      <c r="N1295" s="89"/>
      <c r="O1295" s="94"/>
      <c r="P1295" s="89"/>
      <c r="Q1295" s="89"/>
      <c r="R1295" s="89"/>
      <c r="S1295" s="89"/>
      <c r="T1295" s="89"/>
      <c r="U1295" s="89"/>
      <c r="V1295" s="94"/>
      <c r="W1295" s="89"/>
      <c r="X1295" s="89"/>
      <c r="Y1295" s="89"/>
      <c r="Z1295" s="89"/>
      <c r="AA1295" s="89"/>
      <c r="AB1295" s="89"/>
      <c r="AC1295" s="89"/>
      <c r="AD1295" s="89"/>
    </row>
    <row r="1296" spans="1:30" s="966" customFormat="1">
      <c r="A1296" s="90"/>
      <c r="B1296" s="89"/>
      <c r="C1296" s="89"/>
      <c r="D1296" s="89"/>
      <c r="E1296" s="89"/>
      <c r="F1296" s="89"/>
      <c r="G1296" s="89"/>
      <c r="H1296" s="94"/>
      <c r="I1296" s="89"/>
      <c r="J1296" s="89"/>
      <c r="K1296" s="89"/>
      <c r="L1296" s="89"/>
      <c r="M1296" s="89"/>
      <c r="N1296" s="89"/>
      <c r="O1296" s="94"/>
      <c r="P1296" s="89"/>
      <c r="Q1296" s="89"/>
      <c r="R1296" s="89"/>
      <c r="S1296" s="89"/>
      <c r="T1296" s="89"/>
      <c r="U1296" s="89"/>
      <c r="V1296" s="94"/>
      <c r="W1296" s="89"/>
      <c r="X1296" s="89"/>
      <c r="Y1296" s="89"/>
      <c r="Z1296" s="89"/>
      <c r="AA1296" s="89"/>
      <c r="AB1296" s="89"/>
      <c r="AC1296" s="89"/>
      <c r="AD1296" s="89"/>
    </row>
    <row r="1297" spans="1:30" s="966" customFormat="1">
      <c r="A1297" s="90"/>
      <c r="B1297" s="89"/>
      <c r="C1297" s="89"/>
      <c r="D1297" s="89"/>
      <c r="E1297" s="89"/>
      <c r="F1297" s="89"/>
      <c r="G1297" s="89"/>
      <c r="H1297" s="94"/>
      <c r="I1297" s="89"/>
      <c r="J1297" s="89"/>
      <c r="K1297" s="89"/>
      <c r="L1297" s="89"/>
      <c r="M1297" s="89"/>
      <c r="N1297" s="89"/>
      <c r="O1297" s="94"/>
      <c r="P1297" s="89"/>
      <c r="Q1297" s="89"/>
      <c r="R1297" s="89"/>
      <c r="S1297" s="89"/>
      <c r="T1297" s="89"/>
      <c r="U1297" s="89"/>
      <c r="V1297" s="94"/>
      <c r="W1297" s="89"/>
      <c r="X1297" s="89"/>
      <c r="Y1297" s="89"/>
      <c r="Z1297" s="89"/>
      <c r="AA1297" s="89"/>
      <c r="AB1297" s="89"/>
      <c r="AC1297" s="89"/>
      <c r="AD1297" s="89"/>
    </row>
    <row r="1298" spans="1:30" s="966" customFormat="1">
      <c r="A1298" s="90"/>
      <c r="B1298" s="89"/>
      <c r="C1298" s="89"/>
      <c r="D1298" s="89"/>
      <c r="E1298" s="89"/>
      <c r="F1298" s="89"/>
      <c r="G1298" s="89"/>
      <c r="H1298" s="94"/>
      <c r="I1298" s="89"/>
      <c r="J1298" s="89"/>
      <c r="K1298" s="89"/>
      <c r="L1298" s="89"/>
      <c r="M1298" s="89"/>
      <c r="N1298" s="89"/>
      <c r="O1298" s="94"/>
      <c r="P1298" s="89"/>
      <c r="Q1298" s="89"/>
      <c r="R1298" s="89"/>
      <c r="S1298" s="89"/>
      <c r="T1298" s="89"/>
      <c r="U1298" s="89"/>
      <c r="V1298" s="94"/>
      <c r="W1298" s="89"/>
      <c r="X1298" s="89"/>
      <c r="Y1298" s="89"/>
      <c r="Z1298" s="89"/>
      <c r="AA1298" s="89"/>
      <c r="AB1298" s="89"/>
      <c r="AC1298" s="89"/>
      <c r="AD1298" s="89"/>
    </row>
    <row r="1299" spans="1:30" s="966" customFormat="1">
      <c r="A1299" s="90"/>
      <c r="B1299" s="89"/>
      <c r="C1299" s="89"/>
      <c r="D1299" s="89"/>
      <c r="E1299" s="89"/>
      <c r="F1299" s="89"/>
      <c r="G1299" s="89"/>
      <c r="H1299" s="94"/>
      <c r="I1299" s="89"/>
      <c r="J1299" s="89"/>
      <c r="K1299" s="89"/>
      <c r="L1299" s="89"/>
      <c r="M1299" s="89"/>
      <c r="N1299" s="89"/>
      <c r="O1299" s="94"/>
      <c r="P1299" s="89"/>
      <c r="Q1299" s="89"/>
      <c r="R1299" s="89"/>
      <c r="S1299" s="89"/>
      <c r="T1299" s="89"/>
      <c r="U1299" s="89"/>
      <c r="V1299" s="94"/>
      <c r="W1299" s="89"/>
      <c r="X1299" s="89"/>
      <c r="Y1299" s="89"/>
      <c r="Z1299" s="89"/>
      <c r="AA1299" s="89"/>
      <c r="AB1299" s="89"/>
      <c r="AC1299" s="89"/>
      <c r="AD1299" s="89"/>
    </row>
    <row r="1300" spans="1:30" s="966" customFormat="1">
      <c r="A1300" s="90"/>
      <c r="B1300" s="89"/>
      <c r="C1300" s="89"/>
      <c r="D1300" s="89"/>
      <c r="E1300" s="89"/>
      <c r="F1300" s="89"/>
      <c r="G1300" s="89"/>
      <c r="H1300" s="94"/>
      <c r="I1300" s="89"/>
      <c r="J1300" s="89"/>
      <c r="K1300" s="89"/>
      <c r="L1300" s="89"/>
      <c r="M1300" s="89"/>
      <c r="N1300" s="89"/>
      <c r="O1300" s="94"/>
      <c r="P1300" s="89"/>
      <c r="Q1300" s="89"/>
      <c r="R1300" s="89"/>
      <c r="S1300" s="89"/>
      <c r="T1300" s="89"/>
      <c r="U1300" s="89"/>
      <c r="V1300" s="94"/>
      <c r="W1300" s="89"/>
      <c r="X1300" s="89"/>
      <c r="Y1300" s="89"/>
      <c r="Z1300" s="89"/>
      <c r="AA1300" s="89"/>
      <c r="AB1300" s="89"/>
      <c r="AC1300" s="89"/>
      <c r="AD1300" s="89"/>
    </row>
    <row r="1301" spans="1:30" s="966" customFormat="1">
      <c r="A1301" s="90"/>
      <c r="B1301" s="89"/>
      <c r="C1301" s="89"/>
      <c r="D1301" s="89"/>
      <c r="E1301" s="89"/>
      <c r="F1301" s="89"/>
      <c r="G1301" s="89"/>
      <c r="H1301" s="94"/>
      <c r="I1301" s="89"/>
      <c r="J1301" s="89"/>
      <c r="K1301" s="89"/>
      <c r="L1301" s="89"/>
      <c r="M1301" s="89"/>
      <c r="N1301" s="89"/>
      <c r="O1301" s="94"/>
      <c r="P1301" s="89"/>
      <c r="Q1301" s="89"/>
      <c r="R1301" s="89"/>
      <c r="S1301" s="89"/>
      <c r="T1301" s="89"/>
      <c r="U1301" s="89"/>
      <c r="V1301" s="94"/>
      <c r="W1301" s="89"/>
      <c r="X1301" s="89"/>
      <c r="Y1301" s="89"/>
      <c r="Z1301" s="89"/>
      <c r="AA1301" s="89"/>
      <c r="AB1301" s="89"/>
      <c r="AC1301" s="89"/>
      <c r="AD1301" s="89"/>
    </row>
    <row r="1302" spans="1:30" s="966" customFormat="1">
      <c r="A1302" s="90"/>
      <c r="B1302" s="89"/>
      <c r="C1302" s="89"/>
      <c r="D1302" s="89"/>
      <c r="E1302" s="89"/>
      <c r="F1302" s="89"/>
      <c r="G1302" s="89"/>
      <c r="H1302" s="94"/>
      <c r="I1302" s="89"/>
      <c r="J1302" s="89"/>
      <c r="K1302" s="89"/>
      <c r="L1302" s="89"/>
      <c r="M1302" s="89"/>
      <c r="N1302" s="89"/>
      <c r="O1302" s="94"/>
      <c r="P1302" s="89"/>
      <c r="Q1302" s="89"/>
      <c r="R1302" s="89"/>
      <c r="S1302" s="89"/>
      <c r="T1302" s="89"/>
      <c r="U1302" s="89"/>
      <c r="V1302" s="94"/>
      <c r="W1302" s="89"/>
      <c r="X1302" s="89"/>
      <c r="Y1302" s="89"/>
      <c r="Z1302" s="89"/>
      <c r="AA1302" s="89"/>
      <c r="AB1302" s="89"/>
      <c r="AC1302" s="89"/>
      <c r="AD1302" s="89"/>
    </row>
    <row r="1303" spans="1:30" s="966" customFormat="1">
      <c r="A1303" s="90"/>
      <c r="B1303" s="89"/>
      <c r="C1303" s="89"/>
      <c r="D1303" s="89"/>
      <c r="E1303" s="89"/>
      <c r="F1303" s="89"/>
      <c r="G1303" s="89"/>
      <c r="H1303" s="94"/>
      <c r="I1303" s="89"/>
      <c r="J1303" s="89"/>
      <c r="K1303" s="89"/>
      <c r="L1303" s="89"/>
      <c r="M1303" s="89"/>
      <c r="N1303" s="89"/>
      <c r="O1303" s="94"/>
      <c r="P1303" s="89"/>
      <c r="Q1303" s="89"/>
      <c r="R1303" s="89"/>
      <c r="S1303" s="89"/>
      <c r="T1303" s="89"/>
      <c r="U1303" s="89"/>
      <c r="V1303" s="94"/>
      <c r="W1303" s="89"/>
      <c r="X1303" s="89"/>
      <c r="Y1303" s="89"/>
      <c r="Z1303" s="89"/>
      <c r="AA1303" s="89"/>
      <c r="AB1303" s="89"/>
      <c r="AC1303" s="89"/>
      <c r="AD1303" s="89"/>
    </row>
    <row r="1304" spans="1:30" s="966" customFormat="1">
      <c r="A1304" s="90"/>
      <c r="B1304" s="89"/>
      <c r="C1304" s="89"/>
      <c r="D1304" s="89"/>
      <c r="E1304" s="89"/>
      <c r="F1304" s="89"/>
      <c r="G1304" s="89"/>
      <c r="H1304" s="94"/>
      <c r="I1304" s="89"/>
      <c r="J1304" s="89"/>
      <c r="K1304" s="89"/>
      <c r="L1304" s="89"/>
      <c r="M1304" s="89"/>
      <c r="N1304" s="89"/>
      <c r="O1304" s="94"/>
      <c r="P1304" s="89"/>
      <c r="Q1304" s="89"/>
      <c r="R1304" s="89"/>
      <c r="S1304" s="89"/>
      <c r="T1304" s="89"/>
      <c r="U1304" s="89"/>
      <c r="V1304" s="94"/>
      <c r="W1304" s="89"/>
      <c r="X1304" s="89"/>
      <c r="Y1304" s="89"/>
      <c r="Z1304" s="89"/>
      <c r="AA1304" s="89"/>
      <c r="AB1304" s="89"/>
      <c r="AC1304" s="89"/>
      <c r="AD1304" s="89"/>
    </row>
    <row r="1305" spans="1:30" s="966" customFormat="1">
      <c r="A1305" s="90"/>
      <c r="B1305" s="89"/>
      <c r="C1305" s="89"/>
      <c r="D1305" s="89"/>
      <c r="E1305" s="89"/>
      <c r="F1305" s="89"/>
      <c r="G1305" s="89"/>
      <c r="H1305" s="94"/>
      <c r="I1305" s="89"/>
      <c r="J1305" s="89"/>
      <c r="K1305" s="89"/>
      <c r="L1305" s="89"/>
      <c r="M1305" s="89"/>
      <c r="N1305" s="89"/>
      <c r="O1305" s="94"/>
      <c r="P1305" s="89"/>
      <c r="Q1305" s="89"/>
      <c r="R1305" s="89"/>
      <c r="S1305" s="89"/>
      <c r="T1305" s="89"/>
      <c r="U1305" s="89"/>
      <c r="V1305" s="94"/>
      <c r="W1305" s="89"/>
      <c r="X1305" s="89"/>
      <c r="Y1305" s="89"/>
      <c r="Z1305" s="89"/>
      <c r="AA1305" s="89"/>
      <c r="AB1305" s="89"/>
      <c r="AC1305" s="89"/>
      <c r="AD1305" s="89"/>
    </row>
    <row r="1306" spans="1:30" s="966" customFormat="1">
      <c r="A1306" s="90"/>
      <c r="B1306" s="89"/>
      <c r="C1306" s="89"/>
      <c r="D1306" s="89"/>
      <c r="E1306" s="89"/>
      <c r="F1306" s="89"/>
      <c r="G1306" s="89"/>
      <c r="H1306" s="94"/>
      <c r="I1306" s="89"/>
      <c r="J1306" s="89"/>
      <c r="K1306" s="89"/>
      <c r="L1306" s="89"/>
      <c r="M1306" s="89"/>
      <c r="N1306" s="89"/>
      <c r="O1306" s="94"/>
      <c r="P1306" s="89"/>
      <c r="Q1306" s="89"/>
      <c r="R1306" s="89"/>
      <c r="S1306" s="89"/>
      <c r="T1306" s="89"/>
      <c r="U1306" s="89"/>
      <c r="V1306" s="94"/>
      <c r="W1306" s="89"/>
      <c r="X1306" s="89"/>
      <c r="Y1306" s="89"/>
      <c r="Z1306" s="89"/>
      <c r="AA1306" s="89"/>
      <c r="AB1306" s="89"/>
      <c r="AC1306" s="89"/>
      <c r="AD1306" s="89"/>
    </row>
    <row r="1307" spans="1:30" s="966" customFormat="1">
      <c r="A1307" s="90"/>
      <c r="B1307" s="89"/>
      <c r="C1307" s="89"/>
      <c r="D1307" s="89"/>
      <c r="E1307" s="89"/>
      <c r="F1307" s="89"/>
      <c r="G1307" s="89"/>
      <c r="H1307" s="94"/>
      <c r="I1307" s="89"/>
      <c r="J1307" s="89"/>
      <c r="K1307" s="89"/>
      <c r="L1307" s="89"/>
      <c r="M1307" s="89"/>
      <c r="N1307" s="89"/>
      <c r="O1307" s="94"/>
      <c r="P1307" s="89"/>
      <c r="Q1307" s="89"/>
      <c r="R1307" s="89"/>
      <c r="S1307" s="89"/>
      <c r="T1307" s="89"/>
      <c r="U1307" s="89"/>
      <c r="V1307" s="94"/>
      <c r="W1307" s="89"/>
      <c r="X1307" s="89"/>
      <c r="Y1307" s="89"/>
      <c r="Z1307" s="89"/>
      <c r="AA1307" s="89"/>
      <c r="AB1307" s="89"/>
      <c r="AC1307" s="89"/>
      <c r="AD1307" s="89"/>
    </row>
    <row r="1308" spans="1:30" s="966" customFormat="1">
      <c r="A1308" s="90"/>
      <c r="B1308" s="89"/>
      <c r="C1308" s="89"/>
      <c r="D1308" s="89"/>
      <c r="E1308" s="89"/>
      <c r="F1308" s="89"/>
      <c r="G1308" s="89"/>
      <c r="H1308" s="94"/>
      <c r="I1308" s="89"/>
      <c r="J1308" s="89"/>
      <c r="K1308" s="89"/>
      <c r="L1308" s="89"/>
      <c r="M1308" s="89"/>
      <c r="N1308" s="89"/>
      <c r="O1308" s="94"/>
      <c r="P1308" s="89"/>
      <c r="Q1308" s="89"/>
      <c r="R1308" s="89"/>
      <c r="S1308" s="89"/>
      <c r="T1308" s="89"/>
      <c r="U1308" s="89"/>
      <c r="V1308" s="94"/>
      <c r="W1308" s="89"/>
      <c r="X1308" s="89"/>
      <c r="Y1308" s="89"/>
      <c r="Z1308" s="89"/>
      <c r="AA1308" s="89"/>
      <c r="AB1308" s="89"/>
      <c r="AC1308" s="89"/>
      <c r="AD1308" s="89"/>
    </row>
    <row r="1309" spans="1:30" s="966" customFormat="1">
      <c r="A1309" s="90"/>
      <c r="B1309" s="89"/>
      <c r="C1309" s="89"/>
      <c r="D1309" s="89"/>
      <c r="E1309" s="89"/>
      <c r="F1309" s="89"/>
      <c r="G1309" s="89"/>
      <c r="H1309" s="94"/>
      <c r="I1309" s="89"/>
      <c r="J1309" s="89"/>
      <c r="K1309" s="89"/>
      <c r="L1309" s="89"/>
      <c r="M1309" s="89"/>
      <c r="N1309" s="89"/>
      <c r="O1309" s="94"/>
      <c r="P1309" s="89"/>
      <c r="Q1309" s="89"/>
      <c r="R1309" s="89"/>
      <c r="S1309" s="89"/>
      <c r="T1309" s="89"/>
      <c r="U1309" s="89"/>
      <c r="V1309" s="94"/>
      <c r="W1309" s="89"/>
      <c r="X1309" s="89"/>
      <c r="Y1309" s="89"/>
      <c r="Z1309" s="89"/>
      <c r="AA1309" s="89"/>
      <c r="AB1309" s="89"/>
      <c r="AC1309" s="89"/>
      <c r="AD1309" s="89"/>
    </row>
    <row r="1310" spans="1:30" s="966" customFormat="1">
      <c r="A1310" s="90"/>
      <c r="B1310" s="89"/>
      <c r="C1310" s="89"/>
      <c r="D1310" s="89"/>
      <c r="E1310" s="89"/>
      <c r="F1310" s="89"/>
      <c r="G1310" s="89"/>
      <c r="H1310" s="94"/>
      <c r="I1310" s="89"/>
      <c r="J1310" s="89"/>
      <c r="K1310" s="89"/>
      <c r="L1310" s="89"/>
      <c r="M1310" s="89"/>
      <c r="N1310" s="89"/>
      <c r="O1310" s="94"/>
      <c r="P1310" s="89"/>
      <c r="Q1310" s="89"/>
      <c r="R1310" s="89"/>
      <c r="S1310" s="89"/>
      <c r="T1310" s="89"/>
      <c r="U1310" s="89"/>
      <c r="V1310" s="94"/>
      <c r="W1310" s="89"/>
      <c r="X1310" s="89"/>
      <c r="Y1310" s="89"/>
      <c r="Z1310" s="89"/>
      <c r="AA1310" s="89"/>
      <c r="AB1310" s="89"/>
      <c r="AC1310" s="89"/>
      <c r="AD1310" s="89"/>
    </row>
    <row r="1311" spans="1:30" s="966" customFormat="1">
      <c r="A1311" s="90"/>
      <c r="B1311" s="89"/>
      <c r="C1311" s="89"/>
      <c r="D1311" s="89"/>
      <c r="E1311" s="89"/>
      <c r="F1311" s="89"/>
      <c r="G1311" s="89"/>
      <c r="H1311" s="94"/>
      <c r="I1311" s="89"/>
      <c r="J1311" s="89"/>
      <c r="K1311" s="89"/>
      <c r="L1311" s="89"/>
      <c r="M1311" s="89"/>
      <c r="N1311" s="89"/>
      <c r="O1311" s="94"/>
      <c r="P1311" s="89"/>
      <c r="Q1311" s="89"/>
      <c r="R1311" s="89"/>
      <c r="S1311" s="89"/>
      <c r="T1311" s="89"/>
      <c r="U1311" s="89"/>
      <c r="V1311" s="94"/>
      <c r="W1311" s="89"/>
      <c r="X1311" s="89"/>
      <c r="Y1311" s="89"/>
      <c r="Z1311" s="89"/>
      <c r="AA1311" s="89"/>
      <c r="AB1311" s="89"/>
      <c r="AC1311" s="89"/>
      <c r="AD1311" s="89"/>
    </row>
    <row r="1312" spans="1:30" s="966" customFormat="1">
      <c r="A1312" s="90"/>
      <c r="B1312" s="89"/>
      <c r="C1312" s="89"/>
      <c r="D1312" s="89"/>
      <c r="E1312" s="89"/>
      <c r="F1312" s="89"/>
      <c r="G1312" s="89"/>
      <c r="H1312" s="94"/>
      <c r="I1312" s="89"/>
      <c r="J1312" s="89"/>
      <c r="K1312" s="89"/>
      <c r="L1312" s="89"/>
      <c r="M1312" s="89"/>
      <c r="N1312" s="89"/>
      <c r="O1312" s="94"/>
      <c r="P1312" s="89"/>
      <c r="Q1312" s="89"/>
      <c r="R1312" s="89"/>
      <c r="S1312" s="89"/>
      <c r="T1312" s="89"/>
      <c r="U1312" s="89"/>
      <c r="V1312" s="94"/>
      <c r="W1312" s="89"/>
      <c r="X1312" s="89"/>
      <c r="Y1312" s="89"/>
      <c r="Z1312" s="89"/>
      <c r="AA1312" s="89"/>
      <c r="AB1312" s="89"/>
      <c r="AC1312" s="89"/>
      <c r="AD1312" s="89"/>
    </row>
    <row r="1313" spans="1:30" s="966" customFormat="1">
      <c r="A1313" s="90"/>
      <c r="B1313" s="89"/>
      <c r="C1313" s="89"/>
      <c r="D1313" s="89"/>
      <c r="E1313" s="89"/>
      <c r="F1313" s="89"/>
      <c r="G1313" s="89"/>
      <c r="H1313" s="94"/>
      <c r="I1313" s="89"/>
      <c r="J1313" s="89"/>
      <c r="K1313" s="89"/>
      <c r="L1313" s="89"/>
      <c r="M1313" s="89"/>
      <c r="N1313" s="89"/>
      <c r="O1313" s="94"/>
      <c r="P1313" s="89"/>
      <c r="Q1313" s="89"/>
      <c r="R1313" s="89"/>
      <c r="S1313" s="89"/>
      <c r="T1313" s="89"/>
      <c r="U1313" s="89"/>
      <c r="V1313" s="94"/>
      <c r="W1313" s="89"/>
      <c r="X1313" s="89"/>
      <c r="Y1313" s="89"/>
      <c r="Z1313" s="89"/>
      <c r="AA1313" s="89"/>
      <c r="AB1313" s="89"/>
      <c r="AC1313" s="89"/>
      <c r="AD1313" s="89"/>
    </row>
    <row r="1314" spans="1:30" s="966" customFormat="1">
      <c r="A1314" s="90"/>
      <c r="B1314" s="89"/>
      <c r="C1314" s="89"/>
      <c r="D1314" s="89"/>
      <c r="E1314" s="89"/>
      <c r="F1314" s="89"/>
      <c r="G1314" s="89"/>
      <c r="H1314" s="94"/>
      <c r="I1314" s="89"/>
      <c r="J1314" s="89"/>
      <c r="K1314" s="89"/>
      <c r="L1314" s="89"/>
      <c r="M1314" s="89"/>
      <c r="N1314" s="89"/>
      <c r="O1314" s="94"/>
      <c r="P1314" s="89"/>
      <c r="Q1314" s="89"/>
      <c r="R1314" s="89"/>
      <c r="S1314" s="89"/>
      <c r="T1314" s="89"/>
      <c r="U1314" s="89"/>
      <c r="V1314" s="94"/>
      <c r="W1314" s="89"/>
      <c r="X1314" s="89"/>
      <c r="Y1314" s="89"/>
      <c r="Z1314" s="89"/>
      <c r="AA1314" s="89"/>
      <c r="AB1314" s="89"/>
      <c r="AC1314" s="89"/>
      <c r="AD1314" s="89"/>
    </row>
    <row r="1315" spans="1:30" s="966" customFormat="1">
      <c r="A1315" s="90"/>
      <c r="B1315" s="89"/>
      <c r="C1315" s="89"/>
      <c r="D1315" s="89"/>
      <c r="E1315" s="89"/>
      <c r="F1315" s="89"/>
      <c r="G1315" s="89"/>
      <c r="H1315" s="94"/>
      <c r="I1315" s="89"/>
      <c r="J1315" s="89"/>
      <c r="K1315" s="89"/>
      <c r="L1315" s="89"/>
      <c r="M1315" s="89"/>
      <c r="N1315" s="89"/>
      <c r="O1315" s="94"/>
      <c r="P1315" s="89"/>
      <c r="Q1315" s="89"/>
      <c r="R1315" s="89"/>
      <c r="S1315" s="89"/>
      <c r="T1315" s="89"/>
      <c r="U1315" s="89"/>
      <c r="V1315" s="94"/>
      <c r="W1315" s="89"/>
      <c r="X1315" s="89"/>
      <c r="Y1315" s="89"/>
      <c r="Z1315" s="89"/>
      <c r="AA1315" s="89"/>
      <c r="AB1315" s="89"/>
      <c r="AC1315" s="89"/>
      <c r="AD1315" s="89"/>
    </row>
    <row r="1316" spans="1:30" s="966" customFormat="1">
      <c r="A1316" s="90"/>
      <c r="B1316" s="89"/>
      <c r="C1316" s="89"/>
      <c r="D1316" s="89"/>
      <c r="E1316" s="89"/>
      <c r="F1316" s="89"/>
      <c r="G1316" s="89"/>
      <c r="H1316" s="94"/>
      <c r="I1316" s="89"/>
      <c r="J1316" s="89"/>
      <c r="K1316" s="89"/>
      <c r="L1316" s="89"/>
      <c r="M1316" s="89"/>
      <c r="N1316" s="89"/>
      <c r="O1316" s="94"/>
      <c r="P1316" s="89"/>
      <c r="Q1316" s="89"/>
      <c r="R1316" s="89"/>
      <c r="S1316" s="89"/>
      <c r="T1316" s="89"/>
      <c r="U1316" s="89"/>
      <c r="V1316" s="94"/>
      <c r="W1316" s="89"/>
      <c r="X1316" s="89"/>
      <c r="Y1316" s="89"/>
      <c r="Z1316" s="89"/>
      <c r="AA1316" s="89"/>
      <c r="AB1316" s="89"/>
      <c r="AC1316" s="89"/>
      <c r="AD1316" s="89"/>
    </row>
    <row r="1317" spans="1:30" s="966" customFormat="1">
      <c r="A1317" s="90"/>
      <c r="B1317" s="89"/>
      <c r="C1317" s="89"/>
      <c r="D1317" s="89"/>
      <c r="E1317" s="89"/>
      <c r="F1317" s="89"/>
      <c r="G1317" s="89"/>
      <c r="H1317" s="94"/>
      <c r="I1317" s="89"/>
      <c r="J1317" s="89"/>
      <c r="K1317" s="89"/>
      <c r="L1317" s="89"/>
      <c r="M1317" s="89"/>
      <c r="N1317" s="89"/>
      <c r="O1317" s="94"/>
      <c r="P1317" s="89"/>
      <c r="Q1317" s="89"/>
      <c r="R1317" s="89"/>
      <c r="S1317" s="89"/>
      <c r="T1317" s="89"/>
      <c r="U1317" s="89"/>
      <c r="V1317" s="94"/>
      <c r="W1317" s="89"/>
      <c r="X1317" s="89"/>
      <c r="Y1317" s="89"/>
      <c r="Z1317" s="89"/>
      <c r="AA1317" s="89"/>
      <c r="AB1317" s="89"/>
      <c r="AC1317" s="89"/>
      <c r="AD1317" s="89"/>
    </row>
    <row r="1318" spans="1:30" s="966" customFormat="1">
      <c r="A1318" s="90"/>
      <c r="B1318" s="89"/>
      <c r="C1318" s="89"/>
      <c r="D1318" s="89"/>
      <c r="E1318" s="89"/>
      <c r="F1318" s="89"/>
      <c r="G1318" s="89"/>
      <c r="H1318" s="94"/>
      <c r="I1318" s="89"/>
      <c r="J1318" s="89"/>
      <c r="K1318" s="89"/>
      <c r="L1318" s="89"/>
      <c r="M1318" s="89"/>
      <c r="N1318" s="89"/>
      <c r="O1318" s="94"/>
      <c r="P1318" s="89"/>
      <c r="Q1318" s="89"/>
      <c r="R1318" s="89"/>
      <c r="S1318" s="89"/>
      <c r="T1318" s="89"/>
      <c r="U1318" s="89"/>
      <c r="V1318" s="94"/>
      <c r="W1318" s="89"/>
      <c r="X1318" s="89"/>
      <c r="Y1318" s="89"/>
      <c r="Z1318" s="89"/>
      <c r="AA1318" s="89"/>
      <c r="AB1318" s="89"/>
      <c r="AC1318" s="89"/>
      <c r="AD1318" s="89"/>
    </row>
    <row r="1319" spans="1:30" s="966" customFormat="1">
      <c r="A1319" s="90"/>
      <c r="B1319" s="89"/>
      <c r="C1319" s="89"/>
      <c r="D1319" s="89"/>
      <c r="E1319" s="89"/>
      <c r="F1319" s="89"/>
      <c r="G1319" s="89"/>
      <c r="H1319" s="94"/>
      <c r="I1319" s="89"/>
      <c r="J1319" s="89"/>
      <c r="K1319" s="89"/>
      <c r="L1319" s="89"/>
      <c r="M1319" s="89"/>
      <c r="N1319" s="89"/>
      <c r="O1319" s="94"/>
      <c r="P1319" s="89"/>
      <c r="Q1319" s="89"/>
      <c r="R1319" s="89"/>
      <c r="S1319" s="89"/>
      <c r="T1319" s="89"/>
      <c r="U1319" s="89"/>
      <c r="V1319" s="94"/>
      <c r="W1319" s="89"/>
      <c r="X1319" s="89"/>
      <c r="Y1319" s="89"/>
      <c r="Z1319" s="89"/>
      <c r="AA1319" s="89"/>
      <c r="AB1319" s="89"/>
      <c r="AC1319" s="89"/>
      <c r="AD1319" s="89"/>
    </row>
    <row r="1320" spans="1:30" s="966" customFormat="1">
      <c r="A1320" s="90"/>
      <c r="B1320" s="89"/>
      <c r="C1320" s="89"/>
      <c r="D1320" s="89"/>
      <c r="E1320" s="89"/>
      <c r="F1320" s="89"/>
      <c r="G1320" s="89"/>
      <c r="H1320" s="94"/>
      <c r="I1320" s="89"/>
      <c r="J1320" s="89"/>
      <c r="K1320" s="89"/>
      <c r="L1320" s="89"/>
      <c r="M1320" s="89"/>
      <c r="N1320" s="89"/>
      <c r="O1320" s="94"/>
      <c r="P1320" s="89"/>
      <c r="Q1320" s="89"/>
      <c r="R1320" s="89"/>
      <c r="S1320" s="89"/>
      <c r="T1320" s="89"/>
      <c r="U1320" s="89"/>
      <c r="V1320" s="94"/>
      <c r="W1320" s="89"/>
      <c r="X1320" s="89"/>
      <c r="Y1320" s="89"/>
      <c r="Z1320" s="89"/>
      <c r="AA1320" s="89"/>
      <c r="AB1320" s="89"/>
      <c r="AC1320" s="89"/>
      <c r="AD1320" s="89"/>
    </row>
    <row r="1321" spans="1:30" s="966" customFormat="1">
      <c r="A1321" s="90"/>
      <c r="B1321" s="89"/>
      <c r="C1321" s="89"/>
      <c r="D1321" s="89"/>
      <c r="E1321" s="89"/>
      <c r="F1321" s="89"/>
      <c r="G1321" s="89"/>
      <c r="H1321" s="94"/>
      <c r="I1321" s="89"/>
      <c r="J1321" s="89"/>
      <c r="K1321" s="89"/>
      <c r="L1321" s="89"/>
      <c r="M1321" s="89"/>
      <c r="N1321" s="89"/>
      <c r="O1321" s="94"/>
      <c r="P1321" s="89"/>
      <c r="Q1321" s="89"/>
      <c r="R1321" s="89"/>
      <c r="S1321" s="89"/>
      <c r="T1321" s="89"/>
      <c r="U1321" s="89"/>
      <c r="V1321" s="94"/>
      <c r="W1321" s="89"/>
      <c r="X1321" s="89"/>
      <c r="Y1321" s="89"/>
      <c r="Z1321" s="89"/>
      <c r="AA1321" s="89"/>
      <c r="AB1321" s="89"/>
      <c r="AC1321" s="89"/>
      <c r="AD1321" s="89"/>
    </row>
    <row r="1322" spans="1:30" s="966" customFormat="1">
      <c r="A1322" s="90"/>
      <c r="B1322" s="89"/>
      <c r="C1322" s="89"/>
      <c r="D1322" s="89"/>
      <c r="E1322" s="89"/>
      <c r="F1322" s="89"/>
      <c r="G1322" s="89"/>
      <c r="H1322" s="94"/>
      <c r="I1322" s="89"/>
      <c r="J1322" s="89"/>
      <c r="K1322" s="89"/>
      <c r="L1322" s="89"/>
      <c r="M1322" s="89"/>
      <c r="N1322" s="89"/>
      <c r="O1322" s="94"/>
      <c r="P1322" s="89"/>
      <c r="Q1322" s="89"/>
      <c r="R1322" s="89"/>
      <c r="S1322" s="89"/>
      <c r="T1322" s="89"/>
      <c r="U1322" s="89"/>
      <c r="V1322" s="94"/>
      <c r="W1322" s="89"/>
      <c r="X1322" s="89"/>
      <c r="Y1322" s="89"/>
      <c r="Z1322" s="89"/>
      <c r="AA1322" s="89"/>
      <c r="AB1322" s="89"/>
      <c r="AC1322" s="89"/>
      <c r="AD1322" s="89"/>
    </row>
    <row r="1323" spans="1:30" s="966" customFormat="1">
      <c r="A1323" s="90"/>
      <c r="B1323" s="89"/>
      <c r="C1323" s="89"/>
      <c r="D1323" s="89"/>
      <c r="E1323" s="89"/>
      <c r="F1323" s="89"/>
      <c r="G1323" s="89"/>
      <c r="H1323" s="94"/>
      <c r="I1323" s="89"/>
      <c r="J1323" s="89"/>
      <c r="K1323" s="89"/>
      <c r="L1323" s="89"/>
      <c r="M1323" s="89"/>
      <c r="N1323" s="89"/>
      <c r="O1323" s="94"/>
      <c r="P1323" s="89"/>
      <c r="Q1323" s="89"/>
      <c r="R1323" s="89"/>
      <c r="S1323" s="89"/>
      <c r="T1323" s="89"/>
      <c r="U1323" s="89"/>
      <c r="V1323" s="94"/>
      <c r="W1323" s="89"/>
      <c r="X1323" s="89"/>
      <c r="Y1323" s="89"/>
      <c r="Z1323" s="89"/>
      <c r="AA1323" s="89"/>
      <c r="AB1323" s="89"/>
      <c r="AC1323" s="89"/>
      <c r="AD1323" s="89"/>
    </row>
    <row r="1324" spans="1:30" s="966" customFormat="1">
      <c r="A1324" s="90"/>
      <c r="B1324" s="89"/>
      <c r="C1324" s="89"/>
      <c r="D1324" s="89"/>
      <c r="E1324" s="89"/>
      <c r="F1324" s="89"/>
      <c r="G1324" s="89"/>
      <c r="H1324" s="94"/>
      <c r="I1324" s="89"/>
      <c r="J1324" s="89"/>
      <c r="K1324" s="89"/>
      <c r="L1324" s="89"/>
      <c r="M1324" s="89"/>
      <c r="N1324" s="89"/>
      <c r="O1324" s="94"/>
      <c r="P1324" s="89"/>
      <c r="Q1324" s="89"/>
      <c r="R1324" s="89"/>
      <c r="S1324" s="89"/>
      <c r="T1324" s="89"/>
      <c r="U1324" s="89"/>
      <c r="V1324" s="94"/>
      <c r="W1324" s="89"/>
      <c r="X1324" s="89"/>
      <c r="Y1324" s="89"/>
      <c r="Z1324" s="89"/>
      <c r="AA1324" s="89"/>
      <c r="AB1324" s="89"/>
      <c r="AC1324" s="89"/>
      <c r="AD1324" s="89"/>
    </row>
    <row r="1325" spans="1:30" s="966" customFormat="1">
      <c r="A1325" s="90"/>
      <c r="B1325" s="89"/>
      <c r="C1325" s="89"/>
      <c r="D1325" s="89"/>
      <c r="E1325" s="89"/>
      <c r="F1325" s="89"/>
      <c r="G1325" s="89"/>
      <c r="H1325" s="94"/>
      <c r="I1325" s="89"/>
      <c r="J1325" s="89"/>
      <c r="K1325" s="89"/>
      <c r="L1325" s="89"/>
      <c r="M1325" s="89"/>
      <c r="N1325" s="89"/>
      <c r="O1325" s="94"/>
      <c r="P1325" s="89"/>
      <c r="Q1325" s="89"/>
      <c r="R1325" s="89"/>
      <c r="S1325" s="89"/>
      <c r="T1325" s="89"/>
      <c r="U1325" s="89"/>
      <c r="V1325" s="94"/>
      <c r="W1325" s="89"/>
      <c r="X1325" s="89"/>
      <c r="Y1325" s="89"/>
      <c r="Z1325" s="89"/>
      <c r="AA1325" s="89"/>
      <c r="AB1325" s="89"/>
      <c r="AC1325" s="89"/>
      <c r="AD1325" s="89"/>
    </row>
    <row r="1326" spans="1:30" s="966" customFormat="1">
      <c r="A1326" s="90"/>
      <c r="B1326" s="89"/>
      <c r="C1326" s="89"/>
      <c r="D1326" s="89"/>
      <c r="E1326" s="89"/>
      <c r="F1326" s="89"/>
      <c r="G1326" s="89"/>
      <c r="H1326" s="94"/>
      <c r="I1326" s="89"/>
      <c r="J1326" s="89"/>
      <c r="K1326" s="89"/>
      <c r="L1326" s="89"/>
      <c r="M1326" s="89"/>
      <c r="N1326" s="89"/>
      <c r="O1326" s="94"/>
      <c r="P1326" s="89"/>
      <c r="Q1326" s="89"/>
      <c r="R1326" s="89"/>
      <c r="S1326" s="89"/>
      <c r="T1326" s="89"/>
      <c r="U1326" s="89"/>
      <c r="V1326" s="94"/>
      <c r="W1326" s="89"/>
      <c r="X1326" s="89"/>
      <c r="Y1326" s="89"/>
      <c r="Z1326" s="89"/>
      <c r="AA1326" s="89"/>
      <c r="AB1326" s="89"/>
      <c r="AC1326" s="89"/>
      <c r="AD1326" s="89"/>
    </row>
    <row r="1327" spans="1:30" s="966" customFormat="1">
      <c r="A1327" s="90"/>
      <c r="B1327" s="89"/>
      <c r="C1327" s="89"/>
      <c r="D1327" s="89"/>
      <c r="E1327" s="89"/>
      <c r="F1327" s="89"/>
      <c r="G1327" s="89"/>
      <c r="H1327" s="94"/>
      <c r="I1327" s="89"/>
      <c r="J1327" s="89"/>
      <c r="K1327" s="89"/>
      <c r="L1327" s="89"/>
      <c r="M1327" s="89"/>
      <c r="N1327" s="89"/>
      <c r="O1327" s="94"/>
      <c r="P1327" s="89"/>
      <c r="Q1327" s="89"/>
      <c r="R1327" s="89"/>
      <c r="S1327" s="89"/>
      <c r="T1327" s="89"/>
      <c r="U1327" s="89"/>
      <c r="V1327" s="94"/>
      <c r="W1327" s="89"/>
      <c r="X1327" s="89"/>
      <c r="Y1327" s="89"/>
      <c r="Z1327" s="89"/>
      <c r="AA1327" s="89"/>
      <c r="AB1327" s="89"/>
      <c r="AC1327" s="89"/>
      <c r="AD1327" s="89"/>
    </row>
    <row r="1328" spans="1:30" s="966" customFormat="1">
      <c r="A1328" s="90"/>
      <c r="B1328" s="89"/>
      <c r="C1328" s="89"/>
      <c r="D1328" s="89"/>
      <c r="E1328" s="89"/>
      <c r="F1328" s="89"/>
      <c r="G1328" s="89"/>
      <c r="H1328" s="94"/>
      <c r="I1328" s="89"/>
      <c r="J1328" s="89"/>
      <c r="K1328" s="89"/>
      <c r="L1328" s="89"/>
      <c r="M1328" s="89"/>
      <c r="N1328" s="89"/>
      <c r="O1328" s="94"/>
      <c r="P1328" s="89"/>
      <c r="Q1328" s="89"/>
      <c r="R1328" s="89"/>
      <c r="S1328" s="89"/>
      <c r="T1328" s="89"/>
      <c r="U1328" s="89"/>
      <c r="V1328" s="94"/>
      <c r="W1328" s="89"/>
      <c r="X1328" s="89"/>
      <c r="Y1328" s="89"/>
      <c r="Z1328" s="89"/>
      <c r="AA1328" s="89"/>
      <c r="AB1328" s="89"/>
      <c r="AC1328" s="89"/>
      <c r="AD1328" s="89"/>
    </row>
    <row r="1329" spans="1:30" s="966" customFormat="1">
      <c r="A1329" s="90"/>
      <c r="B1329" s="89"/>
      <c r="C1329" s="89"/>
      <c r="D1329" s="89"/>
      <c r="E1329" s="89"/>
      <c r="F1329" s="89"/>
      <c r="G1329" s="89"/>
      <c r="H1329" s="94"/>
      <c r="I1329" s="89"/>
      <c r="J1329" s="89"/>
      <c r="K1329" s="89"/>
      <c r="L1329" s="89"/>
      <c r="M1329" s="89"/>
      <c r="N1329" s="89"/>
      <c r="O1329" s="94"/>
      <c r="P1329" s="89"/>
      <c r="Q1329" s="89"/>
      <c r="R1329" s="89"/>
      <c r="S1329" s="89"/>
      <c r="T1329" s="89"/>
      <c r="U1329" s="89"/>
      <c r="V1329" s="94"/>
      <c r="W1329" s="89"/>
      <c r="X1329" s="89"/>
      <c r="Y1329" s="89"/>
      <c r="Z1329" s="89"/>
      <c r="AA1329" s="89"/>
      <c r="AB1329" s="89"/>
      <c r="AC1329" s="89"/>
      <c r="AD1329" s="89"/>
    </row>
    <row r="1330" spans="1:30" s="966" customFormat="1">
      <c r="A1330" s="90"/>
      <c r="B1330" s="89"/>
      <c r="C1330" s="89"/>
      <c r="D1330" s="89"/>
      <c r="E1330" s="89"/>
      <c r="F1330" s="89"/>
      <c r="G1330" s="89"/>
      <c r="H1330" s="94"/>
      <c r="I1330" s="89"/>
      <c r="J1330" s="89"/>
      <c r="K1330" s="89"/>
      <c r="L1330" s="89"/>
      <c r="M1330" s="89"/>
      <c r="N1330" s="89"/>
      <c r="O1330" s="94"/>
      <c r="P1330" s="89"/>
      <c r="Q1330" s="89"/>
      <c r="R1330" s="89"/>
      <c r="S1330" s="89"/>
      <c r="T1330" s="89"/>
      <c r="U1330" s="89"/>
      <c r="V1330" s="94"/>
      <c r="W1330" s="89"/>
      <c r="X1330" s="89"/>
      <c r="Y1330" s="89"/>
      <c r="Z1330" s="89"/>
      <c r="AA1330" s="89"/>
      <c r="AB1330" s="89"/>
      <c r="AC1330" s="89"/>
      <c r="AD1330" s="89"/>
    </row>
    <row r="1331" spans="1:30" s="966" customFormat="1">
      <c r="A1331" s="90"/>
      <c r="B1331" s="89"/>
      <c r="C1331" s="89"/>
      <c r="D1331" s="89"/>
      <c r="E1331" s="89"/>
      <c r="F1331" s="89"/>
      <c r="G1331" s="89"/>
      <c r="H1331" s="94"/>
      <c r="I1331" s="89"/>
      <c r="J1331" s="89"/>
      <c r="K1331" s="89"/>
      <c r="L1331" s="89"/>
      <c r="M1331" s="89"/>
      <c r="N1331" s="89"/>
      <c r="O1331" s="94"/>
      <c r="P1331" s="89"/>
      <c r="Q1331" s="89"/>
      <c r="R1331" s="89"/>
      <c r="S1331" s="89"/>
      <c r="T1331" s="89"/>
      <c r="U1331" s="89"/>
      <c r="V1331" s="94"/>
      <c r="W1331" s="89"/>
      <c r="X1331" s="89"/>
      <c r="Y1331" s="89"/>
      <c r="Z1331" s="89"/>
      <c r="AA1331" s="89"/>
      <c r="AB1331" s="89"/>
      <c r="AC1331" s="89"/>
      <c r="AD1331" s="89"/>
    </row>
    <row r="1332" spans="1:30" s="966" customFormat="1">
      <c r="A1332" s="90"/>
      <c r="B1332" s="89"/>
      <c r="C1332" s="89"/>
      <c r="D1332" s="89"/>
      <c r="E1332" s="89"/>
      <c r="F1332" s="89"/>
      <c r="G1332" s="89"/>
      <c r="H1332" s="94"/>
      <c r="I1332" s="89"/>
      <c r="J1332" s="89"/>
      <c r="K1332" s="89"/>
      <c r="L1332" s="89"/>
      <c r="M1332" s="89"/>
      <c r="N1332" s="89"/>
      <c r="O1332" s="94"/>
      <c r="P1332" s="89"/>
      <c r="Q1332" s="89"/>
      <c r="R1332" s="89"/>
      <c r="S1332" s="89"/>
      <c r="T1332" s="89"/>
      <c r="U1332" s="89"/>
      <c r="V1332" s="94"/>
      <c r="W1332" s="89"/>
      <c r="X1332" s="89"/>
      <c r="Y1332" s="89"/>
      <c r="Z1332" s="89"/>
      <c r="AA1332" s="89"/>
      <c r="AB1332" s="89"/>
      <c r="AC1332" s="89"/>
      <c r="AD1332" s="89"/>
    </row>
    <row r="1333" spans="1:30" s="966" customFormat="1">
      <c r="A1333" s="90"/>
      <c r="B1333" s="89"/>
      <c r="C1333" s="89"/>
      <c r="D1333" s="89"/>
      <c r="E1333" s="89"/>
      <c r="F1333" s="89"/>
      <c r="G1333" s="89"/>
      <c r="H1333" s="94"/>
      <c r="I1333" s="89"/>
      <c r="J1333" s="89"/>
      <c r="K1333" s="89"/>
      <c r="L1333" s="89"/>
      <c r="M1333" s="89"/>
      <c r="N1333" s="89"/>
      <c r="O1333" s="94"/>
      <c r="P1333" s="89"/>
      <c r="Q1333" s="89"/>
      <c r="R1333" s="89"/>
      <c r="S1333" s="89"/>
      <c r="T1333" s="89"/>
      <c r="U1333" s="89"/>
      <c r="V1333" s="94"/>
      <c r="W1333" s="89"/>
      <c r="X1333" s="89"/>
      <c r="Y1333" s="89"/>
      <c r="Z1333" s="89"/>
      <c r="AA1333" s="89"/>
      <c r="AB1333" s="89"/>
      <c r="AC1333" s="89"/>
      <c r="AD1333" s="89"/>
    </row>
    <row r="1334" spans="1:30" s="966" customFormat="1">
      <c r="A1334" s="90"/>
      <c r="B1334" s="89"/>
      <c r="C1334" s="89"/>
      <c r="D1334" s="89"/>
      <c r="E1334" s="89"/>
      <c r="F1334" s="89"/>
      <c r="G1334" s="89"/>
      <c r="H1334" s="94"/>
      <c r="I1334" s="89"/>
      <c r="J1334" s="89"/>
      <c r="K1334" s="89"/>
      <c r="L1334" s="89"/>
      <c r="M1334" s="89"/>
      <c r="N1334" s="89"/>
      <c r="O1334" s="94"/>
      <c r="P1334" s="89"/>
      <c r="Q1334" s="89"/>
      <c r="R1334" s="89"/>
      <c r="S1334" s="89"/>
      <c r="T1334" s="89"/>
      <c r="U1334" s="89"/>
      <c r="V1334" s="94"/>
      <c r="W1334" s="89"/>
      <c r="X1334" s="89"/>
      <c r="Y1334" s="89"/>
      <c r="Z1334" s="89"/>
      <c r="AA1334" s="89"/>
      <c r="AB1334" s="89"/>
      <c r="AC1334" s="89"/>
      <c r="AD1334" s="89"/>
    </row>
    <row r="1335" spans="1:30" s="966" customFormat="1">
      <c r="A1335" s="90"/>
      <c r="B1335" s="89"/>
      <c r="C1335" s="89"/>
      <c r="D1335" s="89"/>
      <c r="E1335" s="89"/>
      <c r="F1335" s="89"/>
      <c r="G1335" s="89"/>
      <c r="H1335" s="94"/>
      <c r="I1335" s="89"/>
      <c r="J1335" s="89"/>
      <c r="K1335" s="89"/>
      <c r="L1335" s="89"/>
      <c r="M1335" s="89"/>
      <c r="N1335" s="89"/>
      <c r="O1335" s="94"/>
      <c r="P1335" s="89"/>
      <c r="Q1335" s="89"/>
      <c r="R1335" s="89"/>
      <c r="S1335" s="89"/>
      <c r="T1335" s="89"/>
      <c r="U1335" s="89"/>
      <c r="V1335" s="94"/>
      <c r="W1335" s="89"/>
      <c r="X1335" s="89"/>
      <c r="Y1335" s="89"/>
      <c r="Z1335" s="89"/>
      <c r="AA1335" s="89"/>
      <c r="AB1335" s="89"/>
      <c r="AC1335" s="89"/>
      <c r="AD1335" s="89"/>
    </row>
    <row r="1336" spans="1:30" s="966" customFormat="1">
      <c r="A1336" s="90"/>
      <c r="B1336" s="89"/>
      <c r="C1336" s="89"/>
      <c r="D1336" s="89"/>
      <c r="E1336" s="89"/>
      <c r="F1336" s="89"/>
      <c r="G1336" s="89"/>
      <c r="H1336" s="94"/>
      <c r="I1336" s="89"/>
      <c r="J1336" s="89"/>
      <c r="K1336" s="89"/>
      <c r="L1336" s="89"/>
      <c r="M1336" s="89"/>
      <c r="N1336" s="89"/>
      <c r="O1336" s="94"/>
      <c r="P1336" s="89"/>
      <c r="Q1336" s="89"/>
      <c r="R1336" s="89"/>
      <c r="S1336" s="89"/>
      <c r="T1336" s="89"/>
      <c r="U1336" s="89"/>
      <c r="V1336" s="94"/>
      <c r="W1336" s="89"/>
      <c r="X1336" s="89"/>
      <c r="Y1336" s="89"/>
      <c r="Z1336" s="89"/>
      <c r="AA1336" s="89"/>
      <c r="AB1336" s="89"/>
      <c r="AC1336" s="89"/>
      <c r="AD1336" s="89"/>
    </row>
    <row r="1337" spans="1:30" s="966" customFormat="1">
      <c r="A1337" s="90"/>
      <c r="B1337" s="89"/>
      <c r="C1337" s="89"/>
      <c r="D1337" s="89"/>
      <c r="E1337" s="89"/>
      <c r="F1337" s="89"/>
      <c r="G1337" s="89"/>
      <c r="H1337" s="94"/>
      <c r="I1337" s="89"/>
      <c r="J1337" s="89"/>
      <c r="K1337" s="89"/>
      <c r="L1337" s="89"/>
      <c r="M1337" s="89"/>
      <c r="N1337" s="89"/>
      <c r="O1337" s="94"/>
      <c r="P1337" s="89"/>
      <c r="Q1337" s="89"/>
      <c r="R1337" s="89"/>
      <c r="S1337" s="89"/>
      <c r="T1337" s="89"/>
      <c r="U1337" s="89"/>
      <c r="V1337" s="94"/>
      <c r="W1337" s="89"/>
      <c r="X1337" s="89"/>
      <c r="Y1337" s="89"/>
      <c r="Z1337" s="89"/>
      <c r="AA1337" s="89"/>
      <c r="AB1337" s="89"/>
      <c r="AC1337" s="89"/>
      <c r="AD1337" s="89"/>
    </row>
    <row r="1338" spans="1:30" s="966" customFormat="1">
      <c r="A1338" s="90"/>
      <c r="B1338" s="89"/>
      <c r="C1338" s="89"/>
      <c r="D1338" s="89"/>
      <c r="E1338" s="89"/>
      <c r="F1338" s="89"/>
      <c r="G1338" s="89"/>
      <c r="H1338" s="94"/>
      <c r="I1338" s="89"/>
      <c r="J1338" s="89"/>
      <c r="K1338" s="89"/>
      <c r="L1338" s="89"/>
      <c r="M1338" s="89"/>
      <c r="N1338" s="89"/>
      <c r="O1338" s="94"/>
      <c r="P1338" s="89"/>
      <c r="Q1338" s="89"/>
      <c r="R1338" s="89"/>
      <c r="S1338" s="89"/>
      <c r="T1338" s="89"/>
      <c r="U1338" s="89"/>
      <c r="V1338" s="94"/>
      <c r="W1338" s="89"/>
      <c r="X1338" s="89"/>
      <c r="Y1338" s="89"/>
      <c r="Z1338" s="89"/>
      <c r="AA1338" s="89"/>
      <c r="AB1338" s="89"/>
      <c r="AC1338" s="89"/>
      <c r="AD1338" s="89"/>
    </row>
    <row r="1339" spans="1:30" s="966" customFormat="1">
      <c r="A1339" s="90"/>
      <c r="B1339" s="89"/>
      <c r="C1339" s="89"/>
      <c r="D1339" s="89"/>
      <c r="E1339" s="89"/>
      <c r="F1339" s="89"/>
      <c r="G1339" s="89"/>
      <c r="H1339" s="94"/>
      <c r="I1339" s="89"/>
      <c r="J1339" s="89"/>
      <c r="K1339" s="89"/>
      <c r="L1339" s="89"/>
      <c r="M1339" s="89"/>
      <c r="N1339" s="89"/>
      <c r="O1339" s="94"/>
      <c r="P1339" s="89"/>
      <c r="Q1339" s="89"/>
      <c r="R1339" s="89"/>
      <c r="S1339" s="89"/>
      <c r="T1339" s="89"/>
      <c r="U1339" s="89"/>
      <c r="V1339" s="94"/>
      <c r="W1339" s="89"/>
      <c r="X1339" s="89"/>
      <c r="Y1339" s="89"/>
      <c r="Z1339" s="89"/>
      <c r="AA1339" s="89"/>
      <c r="AB1339" s="89"/>
      <c r="AC1339" s="89"/>
      <c r="AD1339" s="89"/>
    </row>
    <row r="1340" spans="1:30" s="966" customFormat="1">
      <c r="A1340" s="90"/>
      <c r="B1340" s="89"/>
      <c r="C1340" s="89"/>
      <c r="D1340" s="89"/>
      <c r="E1340" s="89"/>
      <c r="F1340" s="89"/>
      <c r="G1340" s="89"/>
      <c r="H1340" s="94"/>
      <c r="I1340" s="89"/>
      <c r="J1340" s="89"/>
      <c r="K1340" s="89"/>
      <c r="L1340" s="89"/>
      <c r="M1340" s="89"/>
      <c r="N1340" s="89"/>
      <c r="O1340" s="94"/>
      <c r="P1340" s="89"/>
      <c r="Q1340" s="89"/>
      <c r="R1340" s="89"/>
      <c r="S1340" s="89"/>
      <c r="T1340" s="89"/>
      <c r="U1340" s="89"/>
      <c r="V1340" s="94"/>
      <c r="W1340" s="89"/>
      <c r="X1340" s="89"/>
      <c r="Y1340" s="89"/>
      <c r="Z1340" s="89"/>
      <c r="AA1340" s="89"/>
      <c r="AB1340" s="89"/>
      <c r="AC1340" s="89"/>
      <c r="AD1340" s="89"/>
    </row>
    <row r="1341" spans="1:30" s="966" customFormat="1">
      <c r="A1341" s="90"/>
      <c r="B1341" s="89"/>
      <c r="C1341" s="89"/>
      <c r="D1341" s="89"/>
      <c r="E1341" s="89"/>
      <c r="F1341" s="89"/>
      <c r="G1341" s="89"/>
      <c r="H1341" s="94"/>
      <c r="I1341" s="89"/>
      <c r="J1341" s="89"/>
      <c r="K1341" s="89"/>
      <c r="L1341" s="89"/>
      <c r="M1341" s="89"/>
      <c r="N1341" s="89"/>
      <c r="O1341" s="94"/>
      <c r="P1341" s="89"/>
      <c r="Q1341" s="89"/>
      <c r="R1341" s="89"/>
      <c r="S1341" s="89"/>
      <c r="T1341" s="89"/>
      <c r="U1341" s="89"/>
      <c r="V1341" s="94"/>
      <c r="W1341" s="89"/>
      <c r="X1341" s="89"/>
      <c r="Y1341" s="89"/>
      <c r="Z1341" s="89"/>
      <c r="AA1341" s="89"/>
      <c r="AB1341" s="89"/>
      <c r="AC1341" s="89"/>
      <c r="AD1341" s="89"/>
    </row>
    <row r="1342" spans="1:30" s="966" customFormat="1">
      <c r="A1342" s="90"/>
      <c r="B1342" s="89"/>
      <c r="C1342" s="89"/>
      <c r="D1342" s="89"/>
      <c r="E1342" s="89"/>
      <c r="F1342" s="89"/>
      <c r="G1342" s="89"/>
      <c r="H1342" s="94"/>
      <c r="I1342" s="89"/>
      <c r="J1342" s="89"/>
      <c r="K1342" s="89"/>
      <c r="L1342" s="89"/>
      <c r="M1342" s="89"/>
      <c r="N1342" s="89"/>
      <c r="O1342" s="94"/>
      <c r="P1342" s="89"/>
      <c r="Q1342" s="89"/>
      <c r="R1342" s="89"/>
      <c r="S1342" s="89"/>
      <c r="T1342" s="89"/>
      <c r="U1342" s="89"/>
      <c r="V1342" s="94"/>
      <c r="W1342" s="89"/>
      <c r="X1342" s="89"/>
      <c r="Y1342" s="89"/>
      <c r="Z1342" s="89"/>
      <c r="AA1342" s="89"/>
      <c r="AB1342" s="89"/>
      <c r="AC1342" s="89"/>
      <c r="AD1342" s="89"/>
    </row>
    <row r="1343" spans="1:30" s="966" customFormat="1">
      <c r="A1343" s="90"/>
      <c r="B1343" s="89"/>
      <c r="C1343" s="89"/>
      <c r="D1343" s="89"/>
      <c r="E1343" s="89"/>
      <c r="F1343" s="89"/>
      <c r="G1343" s="89"/>
      <c r="H1343" s="94"/>
      <c r="I1343" s="89"/>
      <c r="J1343" s="89"/>
      <c r="K1343" s="89"/>
      <c r="L1343" s="89"/>
      <c r="M1343" s="89"/>
      <c r="N1343" s="89"/>
      <c r="O1343" s="94"/>
      <c r="P1343" s="89"/>
      <c r="Q1343" s="89"/>
      <c r="R1343" s="89"/>
      <c r="S1343" s="89"/>
      <c r="T1343" s="89"/>
      <c r="U1343" s="89"/>
      <c r="V1343" s="94"/>
      <c r="W1343" s="89"/>
      <c r="X1343" s="89"/>
      <c r="Y1343" s="89"/>
      <c r="Z1343" s="89"/>
      <c r="AA1343" s="89"/>
      <c r="AB1343" s="89"/>
      <c r="AC1343" s="89"/>
      <c r="AD1343" s="89"/>
    </row>
    <row r="1344" spans="1:30" s="966" customFormat="1">
      <c r="A1344" s="90"/>
      <c r="B1344" s="89"/>
      <c r="C1344" s="89"/>
      <c r="D1344" s="89"/>
      <c r="E1344" s="89"/>
      <c r="F1344" s="89"/>
      <c r="G1344" s="89"/>
      <c r="H1344" s="94"/>
      <c r="I1344" s="89"/>
      <c r="J1344" s="89"/>
      <c r="K1344" s="89"/>
      <c r="L1344" s="89"/>
      <c r="M1344" s="89"/>
      <c r="N1344" s="89"/>
      <c r="O1344" s="94"/>
      <c r="P1344" s="89"/>
      <c r="Q1344" s="89"/>
      <c r="R1344" s="89"/>
      <c r="S1344" s="89"/>
      <c r="T1344" s="89"/>
      <c r="U1344" s="89"/>
      <c r="V1344" s="94"/>
      <c r="W1344" s="89"/>
      <c r="X1344" s="89"/>
      <c r="Y1344" s="89"/>
      <c r="Z1344" s="89"/>
      <c r="AA1344" s="89"/>
      <c r="AB1344" s="89"/>
      <c r="AC1344" s="89"/>
      <c r="AD1344" s="89"/>
    </row>
    <row r="1345" spans="1:30" s="966" customFormat="1">
      <c r="A1345" s="90"/>
      <c r="B1345" s="89"/>
      <c r="C1345" s="89"/>
      <c r="D1345" s="89"/>
      <c r="E1345" s="89"/>
      <c r="F1345" s="89"/>
      <c r="G1345" s="89"/>
      <c r="H1345" s="94"/>
      <c r="I1345" s="89"/>
      <c r="J1345" s="89"/>
      <c r="K1345" s="89"/>
      <c r="L1345" s="89"/>
      <c r="M1345" s="89"/>
      <c r="N1345" s="89"/>
      <c r="O1345" s="94"/>
      <c r="P1345" s="89"/>
      <c r="Q1345" s="89"/>
      <c r="R1345" s="89"/>
      <c r="S1345" s="89"/>
      <c r="T1345" s="89"/>
      <c r="U1345" s="89"/>
      <c r="V1345" s="94"/>
      <c r="W1345" s="89"/>
      <c r="X1345" s="89"/>
      <c r="Y1345" s="89"/>
      <c r="Z1345" s="89"/>
      <c r="AA1345" s="89"/>
      <c r="AB1345" s="89"/>
      <c r="AC1345" s="89"/>
      <c r="AD1345" s="89"/>
    </row>
    <row r="1346" spans="1:30" s="966" customFormat="1">
      <c r="A1346" s="90"/>
      <c r="B1346" s="89"/>
      <c r="C1346" s="89"/>
      <c r="D1346" s="89"/>
      <c r="E1346" s="89"/>
      <c r="F1346" s="89"/>
      <c r="G1346" s="89"/>
      <c r="H1346" s="94"/>
      <c r="I1346" s="89"/>
      <c r="J1346" s="89"/>
      <c r="K1346" s="89"/>
      <c r="L1346" s="89"/>
      <c r="M1346" s="89"/>
      <c r="N1346" s="89"/>
      <c r="O1346" s="94"/>
      <c r="P1346" s="89"/>
      <c r="Q1346" s="89"/>
      <c r="R1346" s="89"/>
      <c r="S1346" s="89"/>
      <c r="T1346" s="89"/>
      <c r="U1346" s="89"/>
      <c r="V1346" s="94"/>
      <c r="W1346" s="89"/>
      <c r="X1346" s="89"/>
      <c r="Y1346" s="89"/>
      <c r="Z1346" s="89"/>
      <c r="AA1346" s="89"/>
      <c r="AB1346" s="89"/>
      <c r="AC1346" s="89"/>
      <c r="AD1346" s="89"/>
    </row>
    <row r="1347" spans="1:30" s="966" customFormat="1">
      <c r="A1347" s="90"/>
      <c r="B1347" s="89"/>
      <c r="C1347" s="89"/>
      <c r="D1347" s="89"/>
      <c r="E1347" s="89"/>
      <c r="F1347" s="89"/>
      <c r="G1347" s="89"/>
      <c r="H1347" s="94"/>
      <c r="I1347" s="89"/>
      <c r="J1347" s="89"/>
      <c r="K1347" s="89"/>
      <c r="L1347" s="89"/>
      <c r="M1347" s="89"/>
      <c r="N1347" s="89"/>
      <c r="O1347" s="94"/>
      <c r="P1347" s="89"/>
      <c r="Q1347" s="89"/>
      <c r="R1347" s="89"/>
      <c r="S1347" s="89"/>
      <c r="T1347" s="89"/>
      <c r="U1347" s="89"/>
      <c r="V1347" s="94"/>
      <c r="W1347" s="89"/>
      <c r="X1347" s="89"/>
      <c r="Y1347" s="89"/>
      <c r="Z1347" s="89"/>
      <c r="AA1347" s="89"/>
      <c r="AB1347" s="89"/>
      <c r="AC1347" s="89"/>
      <c r="AD1347" s="89"/>
    </row>
    <row r="1348" spans="1:30" s="966" customFormat="1">
      <c r="A1348" s="90"/>
      <c r="B1348" s="89"/>
      <c r="C1348" s="89"/>
      <c r="D1348" s="89"/>
      <c r="E1348" s="89"/>
      <c r="F1348" s="89"/>
      <c r="G1348" s="89"/>
      <c r="H1348" s="94"/>
      <c r="I1348" s="89"/>
      <c r="J1348" s="89"/>
      <c r="K1348" s="89"/>
      <c r="L1348" s="89"/>
      <c r="M1348" s="89"/>
      <c r="N1348" s="89"/>
      <c r="O1348" s="94"/>
      <c r="P1348" s="89"/>
      <c r="Q1348" s="89"/>
      <c r="R1348" s="89"/>
      <c r="S1348" s="89"/>
      <c r="T1348" s="89"/>
      <c r="U1348" s="89"/>
      <c r="V1348" s="94"/>
      <c r="W1348" s="89"/>
      <c r="X1348" s="89"/>
      <c r="Y1348" s="89"/>
      <c r="Z1348" s="89"/>
      <c r="AA1348" s="89"/>
      <c r="AB1348" s="89"/>
      <c r="AC1348" s="89"/>
      <c r="AD1348" s="89"/>
    </row>
    <row r="1349" spans="1:30" s="966" customFormat="1">
      <c r="A1349" s="90"/>
      <c r="B1349" s="89"/>
      <c r="C1349" s="89"/>
      <c r="D1349" s="89"/>
      <c r="E1349" s="89"/>
      <c r="F1349" s="89"/>
      <c r="G1349" s="89"/>
      <c r="H1349" s="94"/>
      <c r="I1349" s="89"/>
      <c r="J1349" s="89"/>
      <c r="K1349" s="89"/>
      <c r="L1349" s="89"/>
      <c r="M1349" s="89"/>
      <c r="N1349" s="89"/>
      <c r="O1349" s="94"/>
      <c r="P1349" s="89"/>
      <c r="Q1349" s="89"/>
      <c r="R1349" s="89"/>
      <c r="S1349" s="89"/>
      <c r="T1349" s="89"/>
      <c r="U1349" s="89"/>
      <c r="V1349" s="94"/>
      <c r="W1349" s="89"/>
      <c r="X1349" s="89"/>
      <c r="Y1349" s="89"/>
      <c r="Z1349" s="89"/>
      <c r="AA1349" s="89"/>
      <c r="AB1349" s="89"/>
      <c r="AC1349" s="89"/>
      <c r="AD1349" s="89"/>
    </row>
    <row r="1350" spans="1:30" s="966" customFormat="1">
      <c r="A1350" s="90"/>
      <c r="B1350" s="89"/>
      <c r="C1350" s="89"/>
      <c r="D1350" s="89"/>
      <c r="E1350" s="89"/>
      <c r="F1350" s="89"/>
      <c r="G1350" s="89"/>
      <c r="H1350" s="94"/>
      <c r="I1350" s="89"/>
      <c r="J1350" s="89"/>
      <c r="K1350" s="89"/>
      <c r="L1350" s="89"/>
      <c r="M1350" s="89"/>
      <c r="N1350" s="89"/>
      <c r="O1350" s="94"/>
      <c r="P1350" s="89"/>
      <c r="Q1350" s="89"/>
      <c r="R1350" s="89"/>
      <c r="S1350" s="89"/>
      <c r="T1350" s="89"/>
      <c r="U1350" s="89"/>
      <c r="V1350" s="94"/>
      <c r="W1350" s="89"/>
      <c r="X1350" s="89"/>
      <c r="Y1350" s="89"/>
      <c r="Z1350" s="89"/>
      <c r="AA1350" s="89"/>
      <c r="AB1350" s="89"/>
      <c r="AC1350" s="89"/>
      <c r="AD1350" s="89"/>
    </row>
    <row r="1351" spans="1:30" s="966" customFormat="1">
      <c r="A1351" s="90"/>
      <c r="B1351" s="89"/>
      <c r="C1351" s="89"/>
      <c r="D1351" s="89"/>
      <c r="E1351" s="89"/>
      <c r="F1351" s="89"/>
      <c r="G1351" s="89"/>
      <c r="H1351" s="94"/>
      <c r="I1351" s="89"/>
      <c r="J1351" s="89"/>
      <c r="K1351" s="89"/>
      <c r="L1351" s="89"/>
      <c r="M1351" s="89"/>
      <c r="N1351" s="89"/>
      <c r="O1351" s="94"/>
      <c r="P1351" s="89"/>
      <c r="Q1351" s="89"/>
      <c r="R1351" s="89"/>
      <c r="S1351" s="89"/>
      <c r="T1351" s="89"/>
      <c r="U1351" s="89"/>
      <c r="V1351" s="94"/>
      <c r="W1351" s="89"/>
      <c r="X1351" s="89"/>
      <c r="Y1351" s="89"/>
      <c r="Z1351" s="89"/>
      <c r="AA1351" s="89"/>
      <c r="AB1351" s="89"/>
      <c r="AC1351" s="89"/>
      <c r="AD1351" s="89"/>
    </row>
    <row r="1352" spans="1:30" s="966" customFormat="1">
      <c r="A1352" s="90"/>
      <c r="B1352" s="89"/>
      <c r="C1352" s="89"/>
      <c r="D1352" s="89"/>
      <c r="E1352" s="89"/>
      <c r="F1352" s="89"/>
      <c r="G1352" s="89"/>
      <c r="H1352" s="94"/>
      <c r="I1352" s="89"/>
      <c r="J1352" s="89"/>
      <c r="K1352" s="89"/>
      <c r="L1352" s="89"/>
      <c r="M1352" s="89"/>
      <c r="N1352" s="89"/>
      <c r="O1352" s="94"/>
      <c r="P1352" s="89"/>
      <c r="Q1352" s="89"/>
      <c r="R1352" s="89"/>
      <c r="S1352" s="89"/>
      <c r="T1352" s="89"/>
      <c r="U1352" s="89"/>
      <c r="V1352" s="94"/>
      <c r="W1352" s="89"/>
      <c r="X1352" s="89"/>
      <c r="Y1352" s="89"/>
      <c r="Z1352" s="89"/>
      <c r="AA1352" s="89"/>
      <c r="AB1352" s="89"/>
      <c r="AC1352" s="89"/>
      <c r="AD1352" s="89"/>
    </row>
    <row r="1353" spans="1:30" s="966" customFormat="1">
      <c r="A1353" s="90"/>
      <c r="B1353" s="89"/>
      <c r="C1353" s="89"/>
      <c r="D1353" s="89"/>
      <c r="E1353" s="89"/>
      <c r="F1353" s="89"/>
      <c r="G1353" s="89"/>
      <c r="H1353" s="94"/>
      <c r="I1353" s="89"/>
      <c r="J1353" s="89"/>
      <c r="K1353" s="89"/>
      <c r="L1353" s="89"/>
      <c r="M1353" s="89"/>
      <c r="N1353" s="89"/>
      <c r="O1353" s="94"/>
      <c r="P1353" s="89"/>
      <c r="Q1353" s="89"/>
      <c r="R1353" s="89"/>
      <c r="S1353" s="89"/>
      <c r="T1353" s="89"/>
      <c r="U1353" s="89"/>
      <c r="V1353" s="94"/>
      <c r="W1353" s="89"/>
      <c r="X1353" s="89"/>
      <c r="Y1353" s="89"/>
      <c r="Z1353" s="89"/>
      <c r="AA1353" s="89"/>
      <c r="AB1353" s="89"/>
      <c r="AC1353" s="89"/>
      <c r="AD1353" s="89"/>
    </row>
    <row r="1354" spans="1:30" s="966" customFormat="1">
      <c r="A1354" s="90"/>
      <c r="B1354" s="89"/>
      <c r="C1354" s="89"/>
      <c r="D1354" s="89"/>
      <c r="E1354" s="89"/>
      <c r="F1354" s="89"/>
      <c r="G1354" s="89"/>
      <c r="H1354" s="94"/>
      <c r="I1354" s="89"/>
      <c r="J1354" s="89"/>
      <c r="K1354" s="89"/>
      <c r="L1354" s="89"/>
      <c r="M1354" s="89"/>
      <c r="N1354" s="89"/>
      <c r="O1354" s="94"/>
      <c r="P1354" s="89"/>
      <c r="Q1354" s="89"/>
      <c r="R1354" s="89"/>
      <c r="S1354" s="89"/>
      <c r="T1354" s="89"/>
      <c r="U1354" s="89"/>
      <c r="V1354" s="94"/>
      <c r="W1354" s="89"/>
      <c r="X1354" s="89"/>
      <c r="Y1354" s="89"/>
      <c r="Z1354" s="89"/>
      <c r="AA1354" s="89"/>
      <c r="AB1354" s="89"/>
      <c r="AC1354" s="89"/>
      <c r="AD1354" s="89"/>
    </row>
    <row r="1355" spans="1:30" s="966" customFormat="1">
      <c r="A1355" s="90"/>
      <c r="B1355" s="89"/>
      <c r="C1355" s="89"/>
      <c r="D1355" s="89"/>
      <c r="E1355" s="89"/>
      <c r="F1355" s="89"/>
      <c r="G1355" s="89"/>
      <c r="H1355" s="94"/>
      <c r="I1355" s="89"/>
      <c r="J1355" s="89"/>
      <c r="K1355" s="89"/>
      <c r="L1355" s="89"/>
      <c r="M1355" s="89"/>
      <c r="N1355" s="89"/>
      <c r="O1355" s="94"/>
      <c r="P1355" s="89"/>
      <c r="Q1355" s="89"/>
      <c r="R1355" s="89"/>
      <c r="S1355" s="89"/>
      <c r="T1355" s="89"/>
      <c r="U1355" s="89"/>
      <c r="V1355" s="94"/>
      <c r="W1355" s="89"/>
      <c r="X1355" s="89"/>
      <c r="Y1355" s="89"/>
      <c r="Z1355" s="89"/>
      <c r="AA1355" s="89"/>
      <c r="AB1355" s="89"/>
      <c r="AC1355" s="89"/>
      <c r="AD1355" s="89"/>
    </row>
    <row r="1356" spans="1:30" s="966" customFormat="1">
      <c r="A1356" s="90"/>
      <c r="B1356" s="89"/>
      <c r="C1356" s="89"/>
      <c r="D1356" s="89"/>
      <c r="E1356" s="89"/>
      <c r="F1356" s="89"/>
      <c r="G1356" s="89"/>
      <c r="H1356" s="94"/>
      <c r="I1356" s="89"/>
      <c r="J1356" s="89"/>
      <c r="K1356" s="89"/>
      <c r="L1356" s="89"/>
      <c r="M1356" s="89"/>
      <c r="N1356" s="89"/>
      <c r="O1356" s="94"/>
      <c r="P1356" s="89"/>
      <c r="Q1356" s="89"/>
      <c r="R1356" s="89"/>
      <c r="S1356" s="89"/>
      <c r="T1356" s="89"/>
      <c r="U1356" s="89"/>
      <c r="V1356" s="94"/>
      <c r="W1356" s="89"/>
      <c r="X1356" s="89"/>
      <c r="Y1356" s="89"/>
      <c r="Z1356" s="89"/>
      <c r="AA1356" s="89"/>
      <c r="AB1356" s="89"/>
      <c r="AC1356" s="89"/>
      <c r="AD1356" s="89"/>
    </row>
    <row r="1357" spans="1:30" s="966" customFormat="1">
      <c r="A1357" s="90"/>
      <c r="B1357" s="89"/>
      <c r="C1357" s="89"/>
      <c r="D1357" s="89"/>
      <c r="E1357" s="89"/>
      <c r="F1357" s="89"/>
      <c r="G1357" s="89"/>
      <c r="H1357" s="94"/>
      <c r="I1357" s="89"/>
      <c r="J1357" s="89"/>
      <c r="K1357" s="89"/>
      <c r="L1357" s="89"/>
      <c r="M1357" s="89"/>
      <c r="N1357" s="89"/>
      <c r="O1357" s="94"/>
      <c r="P1357" s="89"/>
      <c r="Q1357" s="89"/>
      <c r="R1357" s="89"/>
      <c r="S1357" s="89"/>
      <c r="T1357" s="89"/>
      <c r="U1357" s="89"/>
      <c r="V1357" s="94"/>
      <c r="W1357" s="89"/>
      <c r="X1357" s="89"/>
      <c r="Y1357" s="89"/>
      <c r="Z1357" s="89"/>
      <c r="AA1357" s="89"/>
      <c r="AB1357" s="89"/>
      <c r="AC1357" s="89"/>
      <c r="AD1357" s="89"/>
    </row>
    <row r="1358" spans="1:30" s="966" customFormat="1">
      <c r="A1358" s="90"/>
      <c r="B1358" s="89"/>
      <c r="C1358" s="89"/>
      <c r="D1358" s="89"/>
      <c r="E1358" s="89"/>
      <c r="F1358" s="89"/>
      <c r="G1358" s="89"/>
      <c r="H1358" s="94"/>
      <c r="I1358" s="89"/>
      <c r="J1358" s="89"/>
      <c r="K1358" s="89"/>
      <c r="L1358" s="89"/>
      <c r="M1358" s="89"/>
      <c r="N1358" s="89"/>
      <c r="O1358" s="94"/>
      <c r="P1358" s="89"/>
      <c r="Q1358" s="89"/>
      <c r="R1358" s="89"/>
      <c r="S1358" s="89"/>
      <c r="T1358" s="89"/>
      <c r="U1358" s="89"/>
      <c r="V1358" s="94"/>
      <c r="W1358" s="89"/>
      <c r="X1358" s="89"/>
      <c r="Y1358" s="89"/>
      <c r="Z1358" s="89"/>
      <c r="AA1358" s="89"/>
      <c r="AB1358" s="89"/>
      <c r="AC1358" s="89"/>
      <c r="AD1358" s="89"/>
    </row>
    <row r="1359" spans="1:30" s="966" customFormat="1">
      <c r="A1359" s="90"/>
      <c r="B1359" s="89"/>
      <c r="C1359" s="89"/>
      <c r="D1359" s="89"/>
      <c r="E1359" s="89"/>
      <c r="F1359" s="89"/>
      <c r="G1359" s="89"/>
      <c r="H1359" s="94"/>
      <c r="I1359" s="89"/>
      <c r="J1359" s="89"/>
      <c r="K1359" s="89"/>
      <c r="L1359" s="89"/>
      <c r="M1359" s="89"/>
      <c r="N1359" s="89"/>
      <c r="O1359" s="94"/>
      <c r="P1359" s="89"/>
      <c r="Q1359" s="89"/>
      <c r="R1359" s="89"/>
      <c r="S1359" s="89"/>
      <c r="T1359" s="89"/>
      <c r="U1359" s="89"/>
      <c r="V1359" s="94"/>
      <c r="W1359" s="89"/>
      <c r="X1359" s="89"/>
      <c r="Y1359" s="89"/>
      <c r="Z1359" s="89"/>
      <c r="AA1359" s="89"/>
      <c r="AB1359" s="89"/>
      <c r="AC1359" s="89"/>
      <c r="AD1359" s="89"/>
    </row>
    <row r="1360" spans="1:30" s="966" customFormat="1">
      <c r="A1360" s="90"/>
      <c r="B1360" s="89"/>
      <c r="C1360" s="89"/>
      <c r="D1360" s="89"/>
      <c r="E1360" s="89"/>
      <c r="F1360" s="89"/>
      <c r="G1360" s="89"/>
      <c r="H1360" s="94"/>
      <c r="I1360" s="89"/>
      <c r="J1360" s="89"/>
      <c r="K1360" s="89"/>
      <c r="L1360" s="89"/>
      <c r="M1360" s="89"/>
      <c r="N1360" s="89"/>
      <c r="O1360" s="94"/>
      <c r="P1360" s="89"/>
      <c r="Q1360" s="89"/>
      <c r="R1360" s="89"/>
      <c r="S1360" s="89"/>
      <c r="T1360" s="89"/>
      <c r="U1360" s="89"/>
      <c r="V1360" s="94"/>
      <c r="W1360" s="89"/>
      <c r="X1360" s="89"/>
      <c r="Y1360" s="89"/>
      <c r="Z1360" s="89"/>
      <c r="AA1360" s="89"/>
      <c r="AB1360" s="89"/>
      <c r="AC1360" s="89"/>
      <c r="AD1360" s="89"/>
    </row>
    <row r="1361" spans="1:30" s="966" customFormat="1">
      <c r="A1361" s="90"/>
      <c r="B1361" s="89"/>
      <c r="C1361" s="89"/>
      <c r="D1361" s="89"/>
      <c r="E1361" s="89"/>
      <c r="F1361" s="89"/>
      <c r="G1361" s="89"/>
      <c r="H1361" s="94"/>
      <c r="I1361" s="89"/>
      <c r="J1361" s="89"/>
      <c r="K1361" s="89"/>
      <c r="L1361" s="89"/>
      <c r="M1361" s="89"/>
      <c r="N1361" s="89"/>
      <c r="O1361" s="94"/>
      <c r="P1361" s="89"/>
      <c r="Q1361" s="89"/>
      <c r="R1361" s="89"/>
      <c r="S1361" s="89"/>
      <c r="T1361" s="89"/>
      <c r="U1361" s="89"/>
      <c r="V1361" s="94"/>
      <c r="W1361" s="89"/>
      <c r="X1361" s="89"/>
      <c r="Y1361" s="89"/>
      <c r="Z1361" s="89"/>
      <c r="AA1361" s="89"/>
      <c r="AB1361" s="89"/>
      <c r="AC1361" s="89"/>
      <c r="AD1361" s="89"/>
    </row>
    <row r="1362" spans="1:30" s="966" customFormat="1">
      <c r="A1362" s="90"/>
      <c r="B1362" s="89"/>
      <c r="C1362" s="89"/>
      <c r="D1362" s="89"/>
      <c r="E1362" s="89"/>
      <c r="F1362" s="89"/>
      <c r="G1362" s="89"/>
      <c r="H1362" s="94"/>
      <c r="I1362" s="89"/>
      <c r="J1362" s="89"/>
      <c r="K1362" s="89"/>
      <c r="L1362" s="89"/>
      <c r="M1362" s="89"/>
      <c r="N1362" s="89"/>
      <c r="O1362" s="94"/>
      <c r="P1362" s="89"/>
      <c r="Q1362" s="89"/>
      <c r="R1362" s="89"/>
      <c r="S1362" s="89"/>
      <c r="T1362" s="89"/>
      <c r="U1362" s="89"/>
      <c r="V1362" s="94"/>
      <c r="W1362" s="89"/>
      <c r="X1362" s="89"/>
      <c r="Y1362" s="89"/>
      <c r="Z1362" s="89"/>
      <c r="AA1362" s="89"/>
      <c r="AB1362" s="89"/>
      <c r="AC1362" s="89"/>
      <c r="AD1362" s="89"/>
    </row>
    <row r="1363" spans="1:30" s="966" customFormat="1">
      <c r="A1363" s="90"/>
      <c r="B1363" s="89"/>
      <c r="C1363" s="89"/>
      <c r="D1363" s="89"/>
      <c r="E1363" s="89"/>
      <c r="F1363" s="89"/>
      <c r="G1363" s="89"/>
      <c r="H1363" s="94"/>
      <c r="I1363" s="89"/>
      <c r="J1363" s="89"/>
      <c r="K1363" s="89"/>
      <c r="L1363" s="89"/>
      <c r="M1363" s="89"/>
      <c r="N1363" s="89"/>
      <c r="O1363" s="94"/>
      <c r="P1363" s="89"/>
      <c r="Q1363" s="89"/>
      <c r="R1363" s="89"/>
      <c r="S1363" s="89"/>
      <c r="T1363" s="89"/>
      <c r="U1363" s="89"/>
      <c r="V1363" s="94"/>
      <c r="W1363" s="89"/>
      <c r="X1363" s="89"/>
      <c r="Y1363" s="89"/>
      <c r="Z1363" s="89"/>
      <c r="AA1363" s="89"/>
      <c r="AB1363" s="89"/>
      <c r="AC1363" s="89"/>
      <c r="AD1363" s="89"/>
    </row>
    <row r="1364" spans="1:30" s="966" customFormat="1">
      <c r="A1364" s="90"/>
      <c r="B1364" s="89"/>
      <c r="C1364" s="89"/>
      <c r="D1364" s="89"/>
      <c r="E1364" s="89"/>
      <c r="F1364" s="89"/>
      <c r="G1364" s="89"/>
      <c r="H1364" s="94"/>
      <c r="I1364" s="89"/>
      <c r="J1364" s="89"/>
      <c r="K1364" s="89"/>
      <c r="L1364" s="89"/>
      <c r="M1364" s="89"/>
      <c r="N1364" s="89"/>
      <c r="O1364" s="94"/>
      <c r="P1364" s="89"/>
      <c r="Q1364" s="89"/>
      <c r="R1364" s="89"/>
      <c r="S1364" s="89"/>
      <c r="T1364" s="89"/>
      <c r="U1364" s="89"/>
      <c r="V1364" s="94"/>
      <c r="W1364" s="89"/>
      <c r="X1364" s="89"/>
      <c r="Y1364" s="89"/>
      <c r="Z1364" s="89"/>
      <c r="AA1364" s="89"/>
      <c r="AB1364" s="89"/>
      <c r="AC1364" s="89"/>
      <c r="AD1364" s="89"/>
    </row>
    <row r="1365" spans="1:30" s="966" customFormat="1">
      <c r="A1365" s="90"/>
      <c r="B1365" s="89"/>
      <c r="C1365" s="89"/>
      <c r="D1365" s="89"/>
      <c r="E1365" s="89"/>
      <c r="F1365" s="89"/>
      <c r="G1365" s="89"/>
      <c r="H1365" s="94"/>
      <c r="I1365" s="89"/>
      <c r="J1365" s="89"/>
      <c r="K1365" s="89"/>
      <c r="L1365" s="89"/>
      <c r="M1365" s="89"/>
      <c r="N1365" s="89"/>
      <c r="O1365" s="94"/>
      <c r="P1365" s="89"/>
      <c r="Q1365" s="89"/>
      <c r="R1365" s="89"/>
      <c r="S1365" s="89"/>
      <c r="T1365" s="89"/>
      <c r="U1365" s="89"/>
      <c r="V1365" s="94"/>
      <c r="W1365" s="89"/>
      <c r="X1365" s="89"/>
      <c r="Y1365" s="89"/>
      <c r="Z1365" s="89"/>
      <c r="AA1365" s="89"/>
      <c r="AB1365" s="89"/>
      <c r="AC1365" s="89"/>
      <c r="AD1365" s="89"/>
    </row>
    <row r="1366" spans="1:30" s="966" customFormat="1">
      <c r="A1366" s="90"/>
      <c r="B1366" s="89"/>
      <c r="C1366" s="89"/>
      <c r="D1366" s="89"/>
      <c r="E1366" s="89"/>
      <c r="F1366" s="89"/>
      <c r="G1366" s="89"/>
      <c r="H1366" s="94"/>
      <c r="I1366" s="89"/>
      <c r="J1366" s="89"/>
      <c r="K1366" s="89"/>
      <c r="L1366" s="89"/>
      <c r="M1366" s="89"/>
      <c r="N1366" s="89"/>
      <c r="O1366" s="94"/>
      <c r="P1366" s="89"/>
      <c r="Q1366" s="89"/>
      <c r="R1366" s="89"/>
      <c r="S1366" s="89"/>
      <c r="T1366" s="89"/>
      <c r="U1366" s="89"/>
      <c r="V1366" s="94"/>
      <c r="W1366" s="89"/>
      <c r="X1366" s="89"/>
      <c r="Y1366" s="89"/>
      <c r="Z1366" s="89"/>
      <c r="AA1366" s="89"/>
      <c r="AB1366" s="89"/>
      <c r="AC1366" s="89"/>
      <c r="AD1366" s="89"/>
    </row>
    <row r="1367" spans="1:30" s="966" customFormat="1">
      <c r="A1367" s="90"/>
      <c r="B1367" s="89"/>
      <c r="C1367" s="89"/>
      <c r="D1367" s="89"/>
      <c r="E1367" s="89"/>
      <c r="F1367" s="89"/>
      <c r="G1367" s="89"/>
      <c r="H1367" s="94"/>
      <c r="I1367" s="89"/>
      <c r="J1367" s="89"/>
      <c r="K1367" s="89"/>
      <c r="L1367" s="89"/>
      <c r="M1367" s="89"/>
      <c r="N1367" s="89"/>
      <c r="O1367" s="94"/>
      <c r="P1367" s="89"/>
      <c r="Q1367" s="89"/>
      <c r="R1367" s="89"/>
      <c r="S1367" s="89"/>
      <c r="T1367" s="89"/>
      <c r="U1367" s="89"/>
      <c r="V1367" s="94"/>
      <c r="W1367" s="89"/>
      <c r="X1367" s="89"/>
      <c r="Y1367" s="89"/>
      <c r="Z1367" s="89"/>
      <c r="AA1367" s="89"/>
      <c r="AB1367" s="89"/>
      <c r="AC1367" s="89"/>
      <c r="AD1367" s="89"/>
    </row>
    <row r="1368" spans="1:30" s="966" customFormat="1">
      <c r="A1368" s="90"/>
      <c r="B1368" s="89"/>
      <c r="C1368" s="89"/>
      <c r="D1368" s="89"/>
      <c r="E1368" s="89"/>
      <c r="F1368" s="89"/>
      <c r="G1368" s="89"/>
      <c r="H1368" s="94"/>
      <c r="I1368" s="89"/>
      <c r="J1368" s="89"/>
      <c r="K1368" s="89"/>
      <c r="L1368" s="89"/>
      <c r="M1368" s="89"/>
      <c r="N1368" s="89"/>
      <c r="O1368" s="94"/>
      <c r="P1368" s="89"/>
      <c r="Q1368" s="89"/>
      <c r="R1368" s="89"/>
      <c r="S1368" s="89"/>
      <c r="T1368" s="89"/>
      <c r="U1368" s="89"/>
      <c r="V1368" s="94"/>
      <c r="W1368" s="89"/>
      <c r="X1368" s="89"/>
      <c r="Y1368" s="89"/>
      <c r="Z1368" s="89"/>
      <c r="AA1368" s="89"/>
      <c r="AB1368" s="89"/>
      <c r="AC1368" s="89"/>
      <c r="AD1368" s="89"/>
    </row>
    <row r="1369" spans="1:30" s="966" customFormat="1">
      <c r="A1369" s="90"/>
      <c r="B1369" s="89"/>
      <c r="C1369" s="89"/>
      <c r="D1369" s="89"/>
      <c r="E1369" s="89"/>
      <c r="F1369" s="89"/>
      <c r="G1369" s="89"/>
      <c r="H1369" s="94"/>
      <c r="I1369" s="89"/>
      <c r="J1369" s="89"/>
      <c r="K1369" s="89"/>
      <c r="L1369" s="89"/>
      <c r="M1369" s="89"/>
      <c r="N1369" s="89"/>
      <c r="O1369" s="94"/>
      <c r="P1369" s="89"/>
      <c r="Q1369" s="89"/>
      <c r="R1369" s="89"/>
      <c r="S1369" s="89"/>
      <c r="T1369" s="89"/>
      <c r="U1369" s="89"/>
      <c r="V1369" s="94"/>
      <c r="W1369" s="89"/>
      <c r="X1369" s="89"/>
      <c r="Y1369" s="89"/>
      <c r="Z1369" s="89"/>
      <c r="AA1369" s="89"/>
      <c r="AB1369" s="89"/>
      <c r="AC1369" s="89"/>
      <c r="AD1369" s="89"/>
    </row>
    <row r="1370" spans="1:30" s="966" customFormat="1">
      <c r="A1370" s="90"/>
      <c r="B1370" s="89"/>
      <c r="C1370" s="89"/>
      <c r="D1370" s="89"/>
      <c r="E1370" s="89"/>
      <c r="F1370" s="89"/>
      <c r="G1370" s="89"/>
      <c r="H1370" s="94"/>
      <c r="I1370" s="89"/>
      <c r="J1370" s="89"/>
      <c r="K1370" s="89"/>
      <c r="L1370" s="89"/>
      <c r="M1370" s="89"/>
      <c r="N1370" s="89"/>
      <c r="O1370" s="94"/>
      <c r="P1370" s="89"/>
      <c r="Q1370" s="89"/>
      <c r="R1370" s="89"/>
      <c r="S1370" s="89"/>
      <c r="T1370" s="89"/>
      <c r="U1370" s="89"/>
      <c r="V1370" s="94"/>
      <c r="W1370" s="89"/>
      <c r="X1370" s="89"/>
      <c r="Y1370" s="89"/>
      <c r="Z1370" s="89"/>
      <c r="AA1370" s="89"/>
      <c r="AB1370" s="89"/>
      <c r="AC1370" s="89"/>
      <c r="AD1370" s="89"/>
    </row>
    <row r="1371" spans="1:30" s="966" customFormat="1">
      <c r="A1371" s="90"/>
      <c r="B1371" s="89"/>
      <c r="C1371" s="89"/>
      <c r="D1371" s="89"/>
      <c r="E1371" s="89"/>
      <c r="F1371" s="89"/>
      <c r="G1371" s="89"/>
      <c r="H1371" s="94"/>
      <c r="I1371" s="89"/>
      <c r="J1371" s="89"/>
      <c r="K1371" s="89"/>
      <c r="L1371" s="89"/>
      <c r="M1371" s="89"/>
      <c r="N1371" s="89"/>
      <c r="O1371" s="94"/>
      <c r="P1371" s="89"/>
      <c r="Q1371" s="89"/>
      <c r="R1371" s="89"/>
      <c r="S1371" s="89"/>
      <c r="T1371" s="89"/>
      <c r="U1371" s="89"/>
      <c r="V1371" s="94"/>
      <c r="W1371" s="89"/>
      <c r="X1371" s="89"/>
      <c r="Y1371" s="89"/>
      <c r="Z1371" s="89"/>
      <c r="AA1371" s="89"/>
      <c r="AB1371" s="89"/>
      <c r="AC1371" s="89"/>
      <c r="AD1371" s="89"/>
    </row>
    <row r="1372" spans="1:30" s="966" customFormat="1">
      <c r="A1372" s="90"/>
      <c r="B1372" s="89"/>
      <c r="C1372" s="89"/>
      <c r="D1372" s="89"/>
      <c r="E1372" s="89"/>
      <c r="F1372" s="89"/>
      <c r="G1372" s="89"/>
      <c r="H1372" s="94"/>
      <c r="I1372" s="89"/>
      <c r="J1372" s="89"/>
      <c r="K1372" s="89"/>
      <c r="L1372" s="89"/>
      <c r="M1372" s="89"/>
      <c r="N1372" s="89"/>
      <c r="O1372" s="94"/>
      <c r="P1372" s="89"/>
      <c r="Q1372" s="89"/>
      <c r="R1372" s="89"/>
      <c r="S1372" s="89"/>
      <c r="T1372" s="89"/>
      <c r="U1372" s="89"/>
      <c r="V1372" s="94"/>
      <c r="W1372" s="89"/>
      <c r="X1372" s="89"/>
      <c r="Y1372" s="89"/>
      <c r="Z1372" s="89"/>
      <c r="AA1372" s="89"/>
      <c r="AB1372" s="89"/>
      <c r="AC1372" s="89"/>
      <c r="AD1372" s="89"/>
    </row>
    <row r="1373" spans="1:30" s="966" customFormat="1">
      <c r="A1373" s="90"/>
      <c r="B1373" s="89"/>
      <c r="C1373" s="89"/>
      <c r="D1373" s="89"/>
      <c r="E1373" s="89"/>
      <c r="F1373" s="89"/>
      <c r="G1373" s="89"/>
      <c r="H1373" s="94"/>
      <c r="I1373" s="89"/>
      <c r="J1373" s="89"/>
      <c r="K1373" s="89"/>
      <c r="L1373" s="89"/>
      <c r="M1373" s="89"/>
      <c r="N1373" s="89"/>
      <c r="O1373" s="94"/>
      <c r="P1373" s="89"/>
      <c r="Q1373" s="89"/>
      <c r="R1373" s="89"/>
      <c r="S1373" s="89"/>
      <c r="T1373" s="89"/>
      <c r="U1373" s="89"/>
      <c r="V1373" s="94"/>
      <c r="W1373" s="89"/>
      <c r="X1373" s="89"/>
      <c r="Y1373" s="89"/>
      <c r="Z1373" s="89"/>
      <c r="AA1373" s="89"/>
      <c r="AB1373" s="89"/>
      <c r="AC1373" s="89"/>
      <c r="AD1373" s="89"/>
    </row>
    <row r="1374" spans="1:30" s="966" customFormat="1">
      <c r="A1374" s="90"/>
      <c r="B1374" s="89"/>
      <c r="C1374" s="89"/>
      <c r="D1374" s="89"/>
      <c r="E1374" s="89"/>
      <c r="F1374" s="89"/>
      <c r="G1374" s="89"/>
      <c r="H1374" s="94"/>
      <c r="I1374" s="89"/>
      <c r="J1374" s="89"/>
      <c r="K1374" s="89"/>
      <c r="L1374" s="89"/>
      <c r="M1374" s="89"/>
      <c r="N1374" s="89"/>
      <c r="O1374" s="94"/>
      <c r="P1374" s="89"/>
      <c r="Q1374" s="89"/>
      <c r="R1374" s="89"/>
      <c r="S1374" s="89"/>
      <c r="T1374" s="89"/>
      <c r="U1374" s="89"/>
      <c r="V1374" s="94"/>
      <c r="W1374" s="89"/>
      <c r="X1374" s="89"/>
      <c r="Y1374" s="89"/>
      <c r="Z1374" s="89"/>
      <c r="AA1374" s="89"/>
      <c r="AB1374" s="89"/>
      <c r="AC1374" s="89"/>
      <c r="AD1374" s="89"/>
    </row>
    <row r="1375" spans="1:30" s="966" customFormat="1">
      <c r="A1375" s="90"/>
      <c r="B1375" s="89"/>
      <c r="C1375" s="89"/>
      <c r="D1375" s="89"/>
      <c r="E1375" s="89"/>
      <c r="F1375" s="89"/>
      <c r="G1375" s="89"/>
      <c r="H1375" s="94"/>
      <c r="I1375" s="89"/>
      <c r="J1375" s="89"/>
      <c r="K1375" s="89"/>
      <c r="L1375" s="89"/>
      <c r="M1375" s="89"/>
      <c r="N1375" s="89"/>
      <c r="O1375" s="94"/>
      <c r="P1375" s="89"/>
      <c r="Q1375" s="89"/>
      <c r="R1375" s="89"/>
      <c r="S1375" s="89"/>
      <c r="T1375" s="89"/>
      <c r="U1375" s="89"/>
      <c r="V1375" s="94"/>
      <c r="W1375" s="89"/>
      <c r="X1375" s="89"/>
      <c r="Y1375" s="89"/>
      <c r="Z1375" s="89"/>
      <c r="AA1375" s="89"/>
      <c r="AB1375" s="89"/>
      <c r="AC1375" s="89"/>
      <c r="AD1375" s="89"/>
    </row>
    <row r="1376" spans="1:30" s="966" customFormat="1">
      <c r="A1376" s="90"/>
      <c r="B1376" s="89"/>
      <c r="C1376" s="89"/>
      <c r="D1376" s="89"/>
      <c r="E1376" s="89"/>
      <c r="F1376" s="89"/>
      <c r="G1376" s="89"/>
      <c r="H1376" s="94"/>
      <c r="I1376" s="89"/>
      <c r="J1376" s="89"/>
      <c r="K1376" s="89"/>
      <c r="L1376" s="89"/>
      <c r="M1376" s="89"/>
      <c r="N1376" s="89"/>
      <c r="O1376" s="94"/>
      <c r="P1376" s="89"/>
      <c r="Q1376" s="89"/>
      <c r="R1376" s="89"/>
      <c r="S1376" s="89"/>
      <c r="T1376" s="89"/>
      <c r="U1376" s="89"/>
      <c r="V1376" s="94"/>
      <c r="W1376" s="89"/>
      <c r="X1376" s="89"/>
      <c r="Y1376" s="89"/>
      <c r="Z1376" s="89"/>
      <c r="AA1376" s="89"/>
      <c r="AB1376" s="89"/>
      <c r="AC1376" s="89"/>
      <c r="AD1376" s="89"/>
    </row>
    <row r="1377" spans="1:30" s="966" customFormat="1">
      <c r="A1377" s="90"/>
      <c r="B1377" s="89"/>
      <c r="C1377" s="89"/>
      <c r="D1377" s="89"/>
      <c r="E1377" s="89"/>
      <c r="F1377" s="89"/>
      <c r="G1377" s="89"/>
      <c r="H1377" s="94"/>
      <c r="I1377" s="89"/>
      <c r="J1377" s="89"/>
      <c r="K1377" s="89"/>
      <c r="L1377" s="89"/>
      <c r="M1377" s="89"/>
      <c r="N1377" s="89"/>
      <c r="O1377" s="94"/>
      <c r="P1377" s="89"/>
      <c r="Q1377" s="89"/>
      <c r="R1377" s="89"/>
      <c r="S1377" s="89"/>
      <c r="T1377" s="89"/>
      <c r="U1377" s="89"/>
      <c r="V1377" s="94"/>
      <c r="W1377" s="89"/>
      <c r="X1377" s="89"/>
      <c r="Y1377" s="89"/>
      <c r="Z1377" s="89"/>
      <c r="AA1377" s="89"/>
      <c r="AB1377" s="89"/>
      <c r="AC1377" s="89"/>
      <c r="AD1377" s="89"/>
    </row>
    <row r="1378" spans="1:30" s="966" customFormat="1">
      <c r="A1378" s="90"/>
      <c r="B1378" s="89"/>
      <c r="C1378" s="89"/>
      <c r="D1378" s="89"/>
      <c r="E1378" s="89"/>
      <c r="F1378" s="89"/>
      <c r="G1378" s="89"/>
      <c r="H1378" s="94"/>
      <c r="I1378" s="89"/>
      <c r="J1378" s="89"/>
      <c r="K1378" s="89"/>
      <c r="L1378" s="89"/>
      <c r="M1378" s="89"/>
      <c r="N1378" s="89"/>
      <c r="O1378" s="94"/>
      <c r="P1378" s="89"/>
      <c r="Q1378" s="89"/>
      <c r="R1378" s="89"/>
      <c r="S1378" s="89"/>
      <c r="T1378" s="89"/>
      <c r="U1378" s="89"/>
      <c r="V1378" s="94"/>
      <c r="W1378" s="89"/>
      <c r="X1378" s="89"/>
      <c r="Y1378" s="89"/>
      <c r="Z1378" s="89"/>
      <c r="AA1378" s="89"/>
      <c r="AB1378" s="89"/>
      <c r="AC1378" s="89"/>
      <c r="AD1378" s="89"/>
    </row>
    <row r="1379" spans="1:30" s="966" customFormat="1">
      <c r="A1379" s="90"/>
      <c r="B1379" s="89"/>
      <c r="C1379" s="89"/>
      <c r="D1379" s="89"/>
      <c r="E1379" s="89"/>
      <c r="F1379" s="89"/>
      <c r="G1379" s="89"/>
      <c r="H1379" s="94"/>
      <c r="I1379" s="89"/>
      <c r="J1379" s="89"/>
      <c r="K1379" s="89"/>
      <c r="L1379" s="89"/>
      <c r="M1379" s="89"/>
      <c r="N1379" s="89"/>
      <c r="O1379" s="94"/>
      <c r="P1379" s="89"/>
      <c r="Q1379" s="89"/>
      <c r="R1379" s="89"/>
      <c r="S1379" s="89"/>
      <c r="T1379" s="89"/>
      <c r="U1379" s="89"/>
      <c r="V1379" s="94"/>
      <c r="W1379" s="89"/>
      <c r="X1379" s="89"/>
      <c r="Y1379" s="89"/>
      <c r="Z1379" s="89"/>
      <c r="AA1379" s="89"/>
      <c r="AB1379" s="89"/>
      <c r="AC1379" s="89"/>
      <c r="AD1379" s="89"/>
    </row>
    <row r="1380" spans="1:30" s="966" customFormat="1">
      <c r="A1380" s="90"/>
      <c r="B1380" s="89"/>
      <c r="C1380" s="89"/>
      <c r="D1380" s="89"/>
      <c r="E1380" s="89"/>
      <c r="F1380" s="89"/>
      <c r="G1380" s="89"/>
      <c r="H1380" s="94"/>
      <c r="I1380" s="89"/>
      <c r="J1380" s="89"/>
      <c r="K1380" s="89"/>
      <c r="L1380" s="89"/>
      <c r="M1380" s="89"/>
      <c r="N1380" s="89"/>
      <c r="O1380" s="94"/>
      <c r="P1380" s="89"/>
      <c r="Q1380" s="89"/>
      <c r="R1380" s="89"/>
      <c r="S1380" s="89"/>
      <c r="T1380" s="89"/>
      <c r="U1380" s="89"/>
      <c r="V1380" s="94"/>
      <c r="W1380" s="89"/>
      <c r="X1380" s="89"/>
      <c r="Y1380" s="89"/>
      <c r="Z1380" s="89"/>
      <c r="AA1380" s="89"/>
      <c r="AB1380" s="89"/>
      <c r="AC1380" s="89"/>
      <c r="AD1380" s="89"/>
    </row>
    <row r="1381" spans="1:30" s="966" customFormat="1">
      <c r="A1381" s="90"/>
      <c r="B1381" s="89"/>
      <c r="C1381" s="89"/>
      <c r="D1381" s="89"/>
      <c r="E1381" s="89"/>
      <c r="F1381" s="89"/>
      <c r="G1381" s="89"/>
      <c r="H1381" s="94"/>
      <c r="I1381" s="89"/>
      <c r="J1381" s="89"/>
      <c r="K1381" s="89"/>
      <c r="L1381" s="89"/>
      <c r="M1381" s="89"/>
      <c r="N1381" s="89"/>
      <c r="O1381" s="94"/>
      <c r="P1381" s="89"/>
      <c r="Q1381" s="89"/>
      <c r="R1381" s="89"/>
      <c r="S1381" s="89"/>
      <c r="T1381" s="89"/>
      <c r="U1381" s="89"/>
      <c r="V1381" s="94"/>
      <c r="W1381" s="89"/>
      <c r="X1381" s="89"/>
      <c r="Y1381" s="89"/>
      <c r="Z1381" s="89"/>
      <c r="AA1381" s="89"/>
      <c r="AB1381" s="89"/>
      <c r="AC1381" s="89"/>
      <c r="AD1381" s="89"/>
    </row>
    <row r="1382" spans="1:30" s="966" customFormat="1">
      <c r="A1382" s="90"/>
      <c r="B1382" s="89"/>
      <c r="C1382" s="89"/>
      <c r="D1382" s="89"/>
      <c r="E1382" s="89"/>
      <c r="F1382" s="89"/>
      <c r="G1382" s="89"/>
      <c r="H1382" s="94"/>
      <c r="I1382" s="89"/>
      <c r="J1382" s="89"/>
      <c r="K1382" s="89"/>
      <c r="L1382" s="89"/>
      <c r="M1382" s="89"/>
      <c r="N1382" s="89"/>
      <c r="O1382" s="94"/>
      <c r="P1382" s="89"/>
      <c r="Q1382" s="89"/>
      <c r="R1382" s="89"/>
      <c r="S1382" s="89"/>
      <c r="T1382" s="89"/>
      <c r="U1382" s="89"/>
      <c r="V1382" s="94"/>
      <c r="W1382" s="89"/>
      <c r="X1382" s="89"/>
      <c r="Y1382" s="89"/>
      <c r="Z1382" s="89"/>
      <c r="AA1382" s="89"/>
      <c r="AB1382" s="89"/>
      <c r="AC1382" s="89"/>
      <c r="AD1382" s="89"/>
    </row>
    <row r="1383" spans="1:30" s="966" customFormat="1">
      <c r="A1383" s="90"/>
      <c r="B1383" s="89"/>
      <c r="C1383" s="89"/>
      <c r="D1383" s="89"/>
      <c r="E1383" s="89"/>
      <c r="F1383" s="89"/>
      <c r="G1383" s="89"/>
      <c r="H1383" s="94"/>
      <c r="I1383" s="89"/>
      <c r="J1383" s="89"/>
      <c r="K1383" s="89"/>
      <c r="L1383" s="89"/>
      <c r="M1383" s="89"/>
      <c r="N1383" s="89"/>
      <c r="O1383" s="94"/>
      <c r="P1383" s="89"/>
      <c r="Q1383" s="89"/>
      <c r="R1383" s="89"/>
      <c r="S1383" s="89"/>
      <c r="T1383" s="89"/>
      <c r="U1383" s="89"/>
      <c r="V1383" s="94"/>
      <c r="W1383" s="89"/>
      <c r="X1383" s="89"/>
      <c r="Y1383" s="89"/>
      <c r="Z1383" s="89"/>
      <c r="AA1383" s="89"/>
      <c r="AB1383" s="89"/>
      <c r="AC1383" s="89"/>
      <c r="AD1383" s="89"/>
    </row>
    <row r="1384" spans="1:30" s="966" customFormat="1">
      <c r="A1384" s="90"/>
      <c r="B1384" s="89"/>
      <c r="C1384" s="89"/>
      <c r="D1384" s="89"/>
      <c r="E1384" s="89"/>
      <c r="F1384" s="89"/>
      <c r="G1384" s="89"/>
      <c r="H1384" s="94"/>
      <c r="I1384" s="89"/>
      <c r="J1384" s="89"/>
      <c r="K1384" s="89"/>
      <c r="L1384" s="89"/>
      <c r="M1384" s="89"/>
      <c r="N1384" s="89"/>
      <c r="O1384" s="94"/>
      <c r="P1384" s="89"/>
      <c r="Q1384" s="89"/>
      <c r="R1384" s="89"/>
      <c r="S1384" s="89"/>
      <c r="T1384" s="89"/>
      <c r="U1384" s="89"/>
      <c r="V1384" s="94"/>
      <c r="W1384" s="89"/>
      <c r="X1384" s="89"/>
      <c r="Y1384" s="89"/>
      <c r="Z1384" s="89"/>
      <c r="AA1384" s="89"/>
      <c r="AB1384" s="89"/>
      <c r="AC1384" s="89"/>
      <c r="AD1384" s="89"/>
    </row>
    <row r="1385" spans="1:30" s="966" customFormat="1">
      <c r="A1385" s="90"/>
      <c r="B1385" s="89"/>
      <c r="C1385" s="89"/>
      <c r="D1385" s="89"/>
      <c r="E1385" s="89"/>
      <c r="F1385" s="89"/>
      <c r="G1385" s="89"/>
      <c r="H1385" s="94"/>
      <c r="I1385" s="89"/>
      <c r="J1385" s="89"/>
      <c r="K1385" s="89"/>
      <c r="L1385" s="89"/>
      <c r="M1385" s="89"/>
      <c r="N1385" s="89"/>
      <c r="O1385" s="94"/>
      <c r="P1385" s="89"/>
      <c r="Q1385" s="89"/>
      <c r="R1385" s="89"/>
      <c r="S1385" s="89"/>
      <c r="T1385" s="89"/>
      <c r="U1385" s="89"/>
      <c r="V1385" s="94"/>
      <c r="W1385" s="89"/>
      <c r="X1385" s="89"/>
      <c r="Y1385" s="89"/>
      <c r="Z1385" s="89"/>
      <c r="AA1385" s="89"/>
      <c r="AB1385" s="89"/>
      <c r="AC1385" s="89"/>
      <c r="AD1385" s="89"/>
    </row>
    <row r="1386" spans="1:30" s="966" customFormat="1">
      <c r="A1386" s="90"/>
      <c r="B1386" s="89"/>
      <c r="C1386" s="89"/>
      <c r="D1386" s="89"/>
      <c r="E1386" s="89"/>
      <c r="F1386" s="89"/>
      <c r="G1386" s="89"/>
      <c r="H1386" s="94"/>
      <c r="I1386" s="89"/>
      <c r="J1386" s="89"/>
      <c r="K1386" s="89"/>
      <c r="L1386" s="89"/>
      <c r="M1386" s="89"/>
      <c r="N1386" s="89"/>
      <c r="O1386" s="94"/>
      <c r="P1386" s="89"/>
      <c r="Q1386" s="89"/>
      <c r="R1386" s="89"/>
      <c r="S1386" s="89"/>
      <c r="T1386" s="89"/>
      <c r="U1386" s="89"/>
      <c r="V1386" s="94"/>
      <c r="W1386" s="89"/>
      <c r="X1386" s="89"/>
      <c r="Y1386" s="89"/>
      <c r="Z1386" s="89"/>
      <c r="AA1386" s="89"/>
      <c r="AB1386" s="89"/>
      <c r="AC1386" s="89"/>
      <c r="AD1386" s="89"/>
    </row>
    <row r="1387" spans="1:30" s="966" customFormat="1">
      <c r="A1387" s="90"/>
      <c r="B1387" s="89"/>
      <c r="C1387" s="89"/>
      <c r="D1387" s="89"/>
      <c r="E1387" s="89"/>
      <c r="F1387" s="89"/>
      <c r="G1387" s="89"/>
      <c r="H1387" s="94"/>
      <c r="I1387" s="89"/>
      <c r="J1387" s="89"/>
      <c r="K1387" s="89"/>
      <c r="L1387" s="89"/>
      <c r="M1387" s="89"/>
      <c r="N1387" s="89"/>
      <c r="O1387" s="94"/>
      <c r="P1387" s="89"/>
      <c r="Q1387" s="89"/>
      <c r="R1387" s="89"/>
      <c r="S1387" s="89"/>
      <c r="T1387" s="89"/>
      <c r="U1387" s="89"/>
      <c r="V1387" s="94"/>
      <c r="W1387" s="89"/>
      <c r="X1387" s="89"/>
      <c r="Y1387" s="89"/>
      <c r="Z1387" s="89"/>
      <c r="AA1387" s="89"/>
      <c r="AB1387" s="89"/>
      <c r="AC1387" s="89"/>
      <c r="AD1387" s="89"/>
    </row>
    <row r="1388" spans="1:30" s="966" customFormat="1">
      <c r="A1388" s="90"/>
      <c r="B1388" s="89"/>
      <c r="C1388" s="89"/>
      <c r="D1388" s="89"/>
      <c r="E1388" s="89"/>
      <c r="F1388" s="89"/>
      <c r="G1388" s="89"/>
      <c r="H1388" s="94"/>
      <c r="I1388" s="89"/>
      <c r="J1388" s="89"/>
      <c r="K1388" s="89"/>
      <c r="L1388" s="89"/>
      <c r="M1388" s="89"/>
      <c r="N1388" s="89"/>
      <c r="O1388" s="94"/>
      <c r="P1388" s="89"/>
      <c r="Q1388" s="89"/>
      <c r="R1388" s="89"/>
      <c r="S1388" s="89"/>
      <c r="T1388" s="89"/>
      <c r="U1388" s="89"/>
      <c r="V1388" s="94"/>
      <c r="W1388" s="89"/>
      <c r="X1388" s="89"/>
      <c r="Y1388" s="89"/>
      <c r="Z1388" s="89"/>
      <c r="AA1388" s="89"/>
      <c r="AB1388" s="89"/>
      <c r="AC1388" s="89"/>
      <c r="AD1388" s="89"/>
    </row>
    <row r="1389" spans="1:30" s="966" customFormat="1">
      <c r="A1389" s="90"/>
      <c r="B1389" s="89"/>
      <c r="C1389" s="89"/>
      <c r="D1389" s="89"/>
      <c r="E1389" s="89"/>
      <c r="F1389" s="89"/>
      <c r="G1389" s="89"/>
      <c r="H1389" s="94"/>
      <c r="I1389" s="89"/>
      <c r="J1389" s="89"/>
      <c r="K1389" s="89"/>
      <c r="L1389" s="89"/>
      <c r="M1389" s="89"/>
      <c r="N1389" s="89"/>
      <c r="O1389" s="94"/>
      <c r="P1389" s="89"/>
      <c r="Q1389" s="89"/>
      <c r="R1389" s="89"/>
      <c r="S1389" s="89"/>
      <c r="T1389" s="89"/>
      <c r="U1389" s="89"/>
      <c r="V1389" s="94"/>
      <c r="W1389" s="89"/>
      <c r="X1389" s="89"/>
      <c r="Y1389" s="89"/>
      <c r="Z1389" s="89"/>
      <c r="AA1389" s="89"/>
      <c r="AB1389" s="89"/>
      <c r="AC1389" s="89"/>
      <c r="AD1389" s="89"/>
    </row>
    <row r="1390" spans="1:30" s="966" customFormat="1">
      <c r="A1390" s="90"/>
      <c r="B1390" s="89"/>
      <c r="C1390" s="89"/>
      <c r="D1390" s="89"/>
      <c r="E1390" s="89"/>
      <c r="F1390" s="89"/>
      <c r="G1390" s="89"/>
      <c r="H1390" s="94"/>
      <c r="I1390" s="89"/>
      <c r="J1390" s="89"/>
      <c r="K1390" s="89"/>
      <c r="L1390" s="89"/>
      <c r="M1390" s="89"/>
      <c r="N1390" s="89"/>
      <c r="O1390" s="94"/>
      <c r="P1390" s="89"/>
      <c r="Q1390" s="89"/>
      <c r="R1390" s="89"/>
      <c r="S1390" s="89"/>
      <c r="T1390" s="89"/>
      <c r="U1390" s="89"/>
      <c r="V1390" s="94"/>
      <c r="W1390" s="89"/>
      <c r="X1390" s="89"/>
      <c r="Y1390" s="89"/>
      <c r="Z1390" s="89"/>
      <c r="AA1390" s="89"/>
      <c r="AB1390" s="89"/>
      <c r="AC1390" s="89"/>
      <c r="AD1390" s="89"/>
    </row>
    <row r="1391" spans="1:30" s="966" customFormat="1">
      <c r="A1391" s="90"/>
      <c r="B1391" s="89"/>
      <c r="C1391" s="89"/>
      <c r="D1391" s="89"/>
      <c r="E1391" s="89"/>
      <c r="F1391" s="89"/>
      <c r="G1391" s="89"/>
      <c r="H1391" s="94"/>
      <c r="I1391" s="89"/>
      <c r="J1391" s="89"/>
      <c r="K1391" s="89"/>
      <c r="L1391" s="89"/>
      <c r="M1391" s="89"/>
      <c r="N1391" s="89"/>
      <c r="O1391" s="94"/>
      <c r="P1391" s="89"/>
      <c r="Q1391" s="89"/>
      <c r="R1391" s="89"/>
      <c r="S1391" s="89"/>
      <c r="T1391" s="89"/>
      <c r="U1391" s="89"/>
      <c r="V1391" s="94"/>
      <c r="W1391" s="89"/>
      <c r="X1391" s="89"/>
      <c r="Y1391" s="89"/>
      <c r="Z1391" s="89"/>
      <c r="AA1391" s="89"/>
      <c r="AB1391" s="89"/>
      <c r="AC1391" s="89"/>
      <c r="AD1391" s="89"/>
    </row>
    <row r="1392" spans="1:30" s="966" customFormat="1">
      <c r="A1392" s="90"/>
      <c r="B1392" s="89"/>
      <c r="C1392" s="89"/>
      <c r="D1392" s="89"/>
      <c r="E1392" s="89"/>
      <c r="F1392" s="89"/>
      <c r="G1392" s="89"/>
      <c r="H1392" s="94"/>
      <c r="I1392" s="89"/>
      <c r="J1392" s="89"/>
      <c r="K1392" s="89"/>
      <c r="L1392" s="89"/>
      <c r="M1392" s="89"/>
      <c r="N1392" s="89"/>
      <c r="O1392" s="94"/>
      <c r="P1392" s="89"/>
      <c r="Q1392" s="89"/>
      <c r="R1392" s="89"/>
      <c r="S1392" s="89"/>
      <c r="T1392" s="89"/>
      <c r="U1392" s="89"/>
      <c r="V1392" s="94"/>
      <c r="W1392" s="89"/>
      <c r="X1392" s="89"/>
      <c r="Y1392" s="89"/>
      <c r="Z1392" s="89"/>
      <c r="AA1392" s="89"/>
      <c r="AB1392" s="89"/>
      <c r="AC1392" s="89"/>
      <c r="AD1392" s="89"/>
    </row>
    <row r="1393" spans="1:30" s="966" customFormat="1">
      <c r="A1393" s="90"/>
      <c r="B1393" s="89"/>
      <c r="C1393" s="89"/>
      <c r="D1393" s="89"/>
      <c r="E1393" s="89"/>
      <c r="F1393" s="89"/>
      <c r="G1393" s="89"/>
      <c r="H1393" s="94"/>
      <c r="I1393" s="89"/>
      <c r="J1393" s="89"/>
      <c r="K1393" s="89"/>
      <c r="L1393" s="89"/>
      <c r="M1393" s="89"/>
      <c r="N1393" s="89"/>
      <c r="O1393" s="94"/>
      <c r="P1393" s="89"/>
      <c r="Q1393" s="89"/>
      <c r="R1393" s="89"/>
      <c r="S1393" s="89"/>
      <c r="T1393" s="89"/>
      <c r="U1393" s="89"/>
      <c r="V1393" s="94"/>
      <c r="W1393" s="89"/>
      <c r="X1393" s="89"/>
      <c r="Y1393" s="89"/>
      <c r="Z1393" s="89"/>
      <c r="AA1393" s="89"/>
      <c r="AB1393" s="89"/>
      <c r="AC1393" s="89"/>
      <c r="AD1393" s="89"/>
    </row>
    <row r="1394" spans="1:30" s="966" customFormat="1">
      <c r="A1394" s="90"/>
      <c r="B1394" s="89"/>
      <c r="C1394" s="89"/>
      <c r="D1394" s="89"/>
      <c r="E1394" s="89"/>
      <c r="F1394" s="89"/>
      <c r="G1394" s="89"/>
      <c r="H1394" s="94"/>
      <c r="I1394" s="89"/>
      <c r="J1394" s="89"/>
      <c r="K1394" s="89"/>
      <c r="L1394" s="89"/>
      <c r="M1394" s="89"/>
      <c r="N1394" s="89"/>
      <c r="O1394" s="94"/>
      <c r="P1394" s="89"/>
      <c r="Q1394" s="89"/>
      <c r="R1394" s="89"/>
      <c r="S1394" s="89"/>
      <c r="T1394" s="89"/>
      <c r="U1394" s="89"/>
      <c r="V1394" s="94"/>
      <c r="W1394" s="89"/>
      <c r="X1394" s="89"/>
      <c r="Y1394" s="89"/>
      <c r="Z1394" s="89"/>
      <c r="AA1394" s="89"/>
      <c r="AB1394" s="89"/>
      <c r="AC1394" s="89"/>
      <c r="AD1394" s="89"/>
    </row>
    <row r="1395" spans="1:30" s="966" customFormat="1">
      <c r="A1395" s="90"/>
      <c r="B1395" s="89"/>
      <c r="C1395" s="89"/>
      <c r="D1395" s="89"/>
      <c r="E1395" s="89"/>
      <c r="F1395" s="89"/>
      <c r="G1395" s="89"/>
      <c r="H1395" s="94"/>
      <c r="I1395" s="89"/>
      <c r="J1395" s="89"/>
      <c r="K1395" s="89"/>
      <c r="L1395" s="89"/>
      <c r="M1395" s="89"/>
      <c r="N1395" s="89"/>
      <c r="O1395" s="94"/>
      <c r="P1395" s="89"/>
      <c r="Q1395" s="89"/>
      <c r="R1395" s="89"/>
      <c r="S1395" s="89"/>
      <c r="T1395" s="89"/>
      <c r="U1395" s="89"/>
      <c r="V1395" s="94"/>
      <c r="W1395" s="89"/>
      <c r="X1395" s="89"/>
      <c r="Y1395" s="89"/>
      <c r="Z1395" s="89"/>
      <c r="AA1395" s="89"/>
      <c r="AB1395" s="89"/>
      <c r="AC1395" s="89"/>
      <c r="AD1395" s="89"/>
    </row>
    <row r="1396" spans="1:30" s="966" customFormat="1">
      <c r="A1396" s="90"/>
      <c r="B1396" s="89"/>
      <c r="C1396" s="89"/>
      <c r="D1396" s="89"/>
      <c r="E1396" s="89"/>
      <c r="F1396" s="89"/>
      <c r="G1396" s="89"/>
      <c r="H1396" s="94"/>
      <c r="I1396" s="89"/>
      <c r="J1396" s="89"/>
      <c r="K1396" s="89"/>
      <c r="L1396" s="89"/>
      <c r="M1396" s="89"/>
      <c r="N1396" s="89"/>
      <c r="O1396" s="94"/>
      <c r="P1396" s="89"/>
      <c r="Q1396" s="89"/>
      <c r="R1396" s="89"/>
      <c r="S1396" s="89"/>
      <c r="T1396" s="89"/>
      <c r="U1396" s="89"/>
      <c r="V1396" s="94"/>
      <c r="W1396" s="89"/>
      <c r="X1396" s="89"/>
      <c r="Y1396" s="89"/>
      <c r="Z1396" s="89"/>
      <c r="AA1396" s="89"/>
      <c r="AB1396" s="89"/>
      <c r="AC1396" s="89"/>
      <c r="AD1396" s="89"/>
    </row>
    <row r="1397" spans="1:30" s="966" customFormat="1">
      <c r="A1397" s="90"/>
      <c r="B1397" s="89"/>
      <c r="C1397" s="89"/>
      <c r="D1397" s="89"/>
      <c r="E1397" s="89"/>
      <c r="F1397" s="89"/>
      <c r="G1397" s="89"/>
      <c r="H1397" s="94"/>
      <c r="I1397" s="89"/>
      <c r="J1397" s="89"/>
      <c r="K1397" s="89"/>
      <c r="L1397" s="89"/>
      <c r="M1397" s="89"/>
      <c r="N1397" s="89"/>
      <c r="O1397" s="94"/>
      <c r="P1397" s="89"/>
      <c r="Q1397" s="89"/>
      <c r="R1397" s="89"/>
      <c r="S1397" s="89"/>
      <c r="T1397" s="89"/>
      <c r="U1397" s="89"/>
      <c r="V1397" s="94"/>
      <c r="W1397" s="89"/>
      <c r="X1397" s="89"/>
      <c r="Y1397" s="89"/>
      <c r="Z1397" s="89"/>
      <c r="AA1397" s="89"/>
      <c r="AB1397" s="89"/>
      <c r="AC1397" s="89"/>
      <c r="AD1397" s="89"/>
    </row>
    <row r="1398" spans="1:30" s="966" customFormat="1">
      <c r="A1398" s="90"/>
      <c r="B1398" s="89"/>
      <c r="C1398" s="89"/>
      <c r="D1398" s="89"/>
      <c r="E1398" s="89"/>
      <c r="F1398" s="89"/>
      <c r="G1398" s="89"/>
      <c r="H1398" s="94"/>
      <c r="I1398" s="89"/>
      <c r="J1398" s="89"/>
      <c r="K1398" s="89"/>
      <c r="L1398" s="89"/>
      <c r="M1398" s="89"/>
      <c r="N1398" s="89"/>
      <c r="O1398" s="94"/>
      <c r="P1398" s="89"/>
      <c r="Q1398" s="89"/>
      <c r="R1398" s="89"/>
      <c r="S1398" s="89"/>
      <c r="T1398" s="89"/>
      <c r="U1398" s="89"/>
      <c r="V1398" s="94"/>
      <c r="W1398" s="89"/>
      <c r="X1398" s="89"/>
      <c r="Y1398" s="89"/>
      <c r="Z1398" s="89"/>
      <c r="AA1398" s="89"/>
      <c r="AB1398" s="89"/>
      <c r="AC1398" s="89"/>
      <c r="AD1398" s="89"/>
    </row>
    <row r="1399" spans="1:30" s="966" customFormat="1">
      <c r="A1399" s="90"/>
      <c r="B1399" s="89"/>
      <c r="C1399" s="89"/>
      <c r="D1399" s="89"/>
      <c r="E1399" s="89"/>
      <c r="F1399" s="89"/>
      <c r="G1399" s="89"/>
      <c r="H1399" s="94"/>
      <c r="I1399" s="89"/>
      <c r="J1399" s="89"/>
      <c r="K1399" s="89"/>
      <c r="L1399" s="89"/>
      <c r="M1399" s="89"/>
      <c r="N1399" s="89"/>
      <c r="O1399" s="94"/>
      <c r="P1399" s="89"/>
      <c r="Q1399" s="89"/>
      <c r="R1399" s="89"/>
      <c r="S1399" s="89"/>
      <c r="T1399" s="89"/>
      <c r="U1399" s="89"/>
      <c r="V1399" s="94"/>
      <c r="W1399" s="89"/>
      <c r="X1399" s="89"/>
      <c r="Y1399" s="89"/>
      <c r="Z1399" s="89"/>
      <c r="AA1399" s="89"/>
      <c r="AB1399" s="89"/>
      <c r="AC1399" s="89"/>
      <c r="AD1399" s="89"/>
    </row>
    <row r="1400" spans="1:30" s="966" customFormat="1">
      <c r="A1400" s="90"/>
      <c r="B1400" s="89"/>
      <c r="C1400" s="89"/>
      <c r="D1400" s="89"/>
      <c r="E1400" s="89"/>
      <c r="F1400" s="89"/>
      <c r="G1400" s="89"/>
      <c r="H1400" s="94"/>
      <c r="I1400" s="89"/>
      <c r="J1400" s="89"/>
      <c r="K1400" s="89"/>
      <c r="L1400" s="89"/>
      <c r="M1400" s="89"/>
      <c r="N1400" s="89"/>
      <c r="O1400" s="94"/>
      <c r="P1400" s="89"/>
      <c r="Q1400" s="89"/>
      <c r="R1400" s="89"/>
      <c r="S1400" s="89"/>
      <c r="T1400" s="89"/>
      <c r="U1400" s="89"/>
      <c r="V1400" s="94"/>
      <c r="W1400" s="89"/>
      <c r="X1400" s="89"/>
      <c r="Y1400" s="89"/>
      <c r="Z1400" s="89"/>
      <c r="AA1400" s="89"/>
      <c r="AB1400" s="89"/>
      <c r="AC1400" s="89"/>
      <c r="AD1400" s="89"/>
    </row>
    <row r="1401" spans="1:30" s="966" customFormat="1">
      <c r="A1401" s="90"/>
      <c r="B1401" s="89"/>
      <c r="C1401" s="89"/>
      <c r="D1401" s="89"/>
      <c r="E1401" s="89"/>
      <c r="F1401" s="89"/>
      <c r="G1401" s="89"/>
      <c r="H1401" s="94"/>
      <c r="I1401" s="89"/>
      <c r="J1401" s="89"/>
      <c r="K1401" s="89"/>
      <c r="L1401" s="89"/>
      <c r="M1401" s="89"/>
      <c r="N1401" s="89"/>
      <c r="O1401" s="94"/>
      <c r="P1401" s="89"/>
      <c r="Q1401" s="89"/>
      <c r="R1401" s="89"/>
      <c r="S1401" s="89"/>
      <c r="T1401" s="89"/>
      <c r="U1401" s="89"/>
      <c r="V1401" s="94"/>
      <c r="W1401" s="89"/>
      <c r="X1401" s="89"/>
      <c r="Y1401" s="89"/>
      <c r="Z1401" s="89"/>
      <c r="AA1401" s="89"/>
      <c r="AB1401" s="89"/>
      <c r="AC1401" s="89"/>
      <c r="AD1401" s="89"/>
    </row>
    <row r="1402" spans="1:30" s="966" customFormat="1">
      <c r="A1402" s="90"/>
      <c r="B1402" s="89"/>
      <c r="C1402" s="89"/>
      <c r="D1402" s="89"/>
      <c r="E1402" s="89"/>
      <c r="F1402" s="89"/>
      <c r="G1402" s="89"/>
      <c r="H1402" s="94"/>
      <c r="I1402" s="89"/>
      <c r="J1402" s="89"/>
      <c r="K1402" s="89"/>
      <c r="L1402" s="89"/>
      <c r="M1402" s="89"/>
      <c r="N1402" s="89"/>
      <c r="O1402" s="94"/>
      <c r="P1402" s="89"/>
      <c r="Q1402" s="89"/>
      <c r="R1402" s="89"/>
      <c r="S1402" s="89"/>
      <c r="T1402" s="89"/>
      <c r="U1402" s="89"/>
      <c r="V1402" s="94"/>
      <c r="W1402" s="89"/>
      <c r="X1402" s="89"/>
      <c r="Y1402" s="89"/>
      <c r="Z1402" s="89"/>
      <c r="AA1402" s="89"/>
      <c r="AB1402" s="89"/>
      <c r="AC1402" s="89"/>
      <c r="AD1402" s="89"/>
    </row>
    <row r="1403" spans="1:30" s="966" customFormat="1">
      <c r="A1403" s="90"/>
      <c r="B1403" s="89"/>
      <c r="C1403" s="89"/>
      <c r="D1403" s="89"/>
      <c r="E1403" s="89"/>
      <c r="F1403" s="89"/>
      <c r="G1403" s="89"/>
      <c r="H1403" s="94"/>
      <c r="I1403" s="89"/>
      <c r="J1403" s="89"/>
      <c r="K1403" s="89"/>
      <c r="L1403" s="89"/>
      <c r="M1403" s="89"/>
      <c r="N1403" s="89"/>
      <c r="O1403" s="94"/>
      <c r="P1403" s="89"/>
      <c r="Q1403" s="89"/>
      <c r="R1403" s="89"/>
      <c r="S1403" s="89"/>
      <c r="T1403" s="89"/>
      <c r="U1403" s="89"/>
      <c r="V1403" s="94"/>
      <c r="W1403" s="89"/>
      <c r="X1403" s="89"/>
      <c r="Y1403" s="89"/>
      <c r="Z1403" s="89"/>
      <c r="AA1403" s="89"/>
      <c r="AB1403" s="89"/>
      <c r="AC1403" s="89"/>
      <c r="AD1403" s="89"/>
    </row>
    <row r="1404" spans="1:30" s="966" customFormat="1">
      <c r="A1404" s="90"/>
      <c r="B1404" s="89"/>
      <c r="C1404" s="89"/>
      <c r="D1404" s="89"/>
      <c r="E1404" s="89"/>
      <c r="F1404" s="89"/>
      <c r="G1404" s="89"/>
      <c r="H1404" s="94"/>
      <c r="I1404" s="89"/>
      <c r="J1404" s="89"/>
      <c r="K1404" s="89"/>
      <c r="L1404" s="89"/>
      <c r="M1404" s="89"/>
      <c r="N1404" s="89"/>
      <c r="O1404" s="94"/>
      <c r="P1404" s="89"/>
      <c r="Q1404" s="89"/>
      <c r="R1404" s="89"/>
      <c r="S1404" s="89"/>
      <c r="T1404" s="89"/>
      <c r="U1404" s="89"/>
      <c r="V1404" s="94"/>
      <c r="W1404" s="89"/>
      <c r="X1404" s="89"/>
      <c r="Y1404" s="89"/>
      <c r="Z1404" s="89"/>
      <c r="AA1404" s="89"/>
      <c r="AB1404" s="89"/>
      <c r="AC1404" s="89"/>
      <c r="AD1404" s="89"/>
    </row>
    <row r="1405" spans="1:30" s="966" customFormat="1">
      <c r="A1405" s="90"/>
      <c r="B1405" s="89"/>
      <c r="C1405" s="89"/>
      <c r="D1405" s="89"/>
      <c r="E1405" s="89"/>
      <c r="F1405" s="89"/>
      <c r="G1405" s="89"/>
      <c r="H1405" s="94"/>
      <c r="I1405" s="89"/>
      <c r="J1405" s="89"/>
      <c r="K1405" s="89"/>
      <c r="L1405" s="89"/>
      <c r="M1405" s="89"/>
      <c r="N1405" s="89"/>
      <c r="O1405" s="94"/>
      <c r="P1405" s="89"/>
      <c r="Q1405" s="89"/>
      <c r="R1405" s="89"/>
      <c r="S1405" s="89"/>
      <c r="T1405" s="89"/>
      <c r="U1405" s="89"/>
      <c r="V1405" s="94"/>
      <c r="W1405" s="89"/>
      <c r="X1405" s="89"/>
      <c r="Y1405" s="89"/>
      <c r="Z1405" s="89"/>
      <c r="AA1405" s="89"/>
      <c r="AB1405" s="89"/>
      <c r="AC1405" s="89"/>
      <c r="AD1405" s="89"/>
    </row>
    <row r="1406" spans="1:30" s="966" customFormat="1">
      <c r="A1406" s="90"/>
      <c r="B1406" s="89"/>
      <c r="C1406" s="89"/>
      <c r="D1406" s="89"/>
      <c r="E1406" s="89"/>
      <c r="F1406" s="89"/>
      <c r="G1406" s="89"/>
      <c r="H1406" s="94"/>
      <c r="I1406" s="89"/>
      <c r="J1406" s="89"/>
      <c r="K1406" s="89"/>
      <c r="L1406" s="89"/>
      <c r="M1406" s="89"/>
      <c r="N1406" s="89"/>
      <c r="O1406" s="94"/>
      <c r="P1406" s="89"/>
      <c r="Q1406" s="89"/>
      <c r="R1406" s="89"/>
      <c r="S1406" s="89"/>
      <c r="T1406" s="89"/>
      <c r="U1406" s="89"/>
      <c r="V1406" s="94"/>
      <c r="W1406" s="89"/>
      <c r="X1406" s="89"/>
      <c r="Y1406" s="89"/>
      <c r="Z1406" s="89"/>
      <c r="AA1406" s="89"/>
      <c r="AB1406" s="89"/>
      <c r="AC1406" s="89"/>
      <c r="AD1406" s="89"/>
    </row>
    <row r="1407" spans="1:30" s="966" customFormat="1">
      <c r="A1407" s="90"/>
      <c r="B1407" s="89"/>
      <c r="C1407" s="89"/>
      <c r="D1407" s="89"/>
      <c r="E1407" s="89"/>
      <c r="F1407" s="89"/>
      <c r="G1407" s="89"/>
      <c r="H1407" s="94"/>
      <c r="I1407" s="89"/>
      <c r="J1407" s="89"/>
      <c r="K1407" s="89"/>
      <c r="L1407" s="89"/>
      <c r="M1407" s="89"/>
      <c r="N1407" s="89"/>
      <c r="O1407" s="94"/>
      <c r="P1407" s="89"/>
      <c r="Q1407" s="89"/>
      <c r="R1407" s="89"/>
      <c r="S1407" s="89"/>
      <c r="T1407" s="89"/>
      <c r="U1407" s="89"/>
      <c r="V1407" s="94"/>
      <c r="W1407" s="89"/>
      <c r="X1407" s="89"/>
      <c r="Y1407" s="89"/>
      <c r="Z1407" s="89"/>
      <c r="AA1407" s="89"/>
      <c r="AB1407" s="89"/>
      <c r="AC1407" s="89"/>
      <c r="AD1407" s="89"/>
    </row>
    <row r="1408" spans="1:30" s="966" customFormat="1">
      <c r="A1408" s="90"/>
      <c r="B1408" s="89"/>
      <c r="C1408" s="89"/>
      <c r="D1408" s="89"/>
      <c r="E1408" s="89"/>
      <c r="F1408" s="89"/>
      <c r="G1408" s="89"/>
      <c r="H1408" s="94"/>
      <c r="I1408" s="89"/>
      <c r="J1408" s="89"/>
      <c r="K1408" s="89"/>
      <c r="L1408" s="89"/>
      <c r="M1408" s="89"/>
      <c r="N1408" s="89"/>
      <c r="O1408" s="94"/>
      <c r="P1408" s="89"/>
      <c r="Q1408" s="89"/>
      <c r="R1408" s="89"/>
      <c r="S1408" s="89"/>
      <c r="T1408" s="89"/>
      <c r="U1408" s="89"/>
      <c r="V1408" s="94"/>
      <c r="W1408" s="89"/>
      <c r="X1408" s="89"/>
      <c r="Y1408" s="89"/>
      <c r="Z1408" s="89"/>
      <c r="AA1408" s="89"/>
      <c r="AB1408" s="89"/>
      <c r="AC1408" s="89"/>
      <c r="AD1408" s="89"/>
    </row>
    <row r="1409" spans="1:30" s="966" customFormat="1">
      <c r="A1409" s="90"/>
      <c r="B1409" s="89"/>
      <c r="C1409" s="89"/>
      <c r="D1409" s="89"/>
      <c r="E1409" s="89"/>
      <c r="F1409" s="89"/>
      <c r="G1409" s="89"/>
      <c r="H1409" s="94"/>
      <c r="I1409" s="89"/>
      <c r="J1409" s="89"/>
      <c r="K1409" s="89"/>
      <c r="L1409" s="89"/>
      <c r="M1409" s="89"/>
      <c r="N1409" s="89"/>
      <c r="O1409" s="94"/>
      <c r="P1409" s="89"/>
      <c r="Q1409" s="89"/>
      <c r="R1409" s="89"/>
      <c r="S1409" s="89"/>
      <c r="T1409" s="89"/>
      <c r="U1409" s="89"/>
      <c r="V1409" s="94"/>
      <c r="W1409" s="89"/>
      <c r="X1409" s="89"/>
      <c r="Y1409" s="89"/>
      <c r="Z1409" s="89"/>
      <c r="AA1409" s="89"/>
      <c r="AB1409" s="89"/>
      <c r="AC1409" s="89"/>
      <c r="AD1409" s="89"/>
    </row>
    <row r="1410" spans="1:30" s="966" customFormat="1">
      <c r="A1410" s="90"/>
      <c r="B1410" s="89"/>
      <c r="C1410" s="89"/>
      <c r="D1410" s="89"/>
      <c r="E1410" s="89"/>
      <c r="F1410" s="89"/>
      <c r="G1410" s="89"/>
      <c r="H1410" s="94"/>
      <c r="I1410" s="89"/>
      <c r="J1410" s="89"/>
      <c r="K1410" s="89"/>
      <c r="L1410" s="89"/>
      <c r="M1410" s="89"/>
      <c r="N1410" s="89"/>
      <c r="O1410" s="94"/>
      <c r="P1410" s="89"/>
      <c r="Q1410" s="89"/>
      <c r="R1410" s="89"/>
      <c r="S1410" s="89"/>
      <c r="T1410" s="89"/>
      <c r="U1410" s="89"/>
      <c r="V1410" s="94"/>
      <c r="W1410" s="89"/>
      <c r="X1410" s="89"/>
      <c r="Y1410" s="89"/>
      <c r="Z1410" s="89"/>
      <c r="AA1410" s="89"/>
      <c r="AB1410" s="89"/>
      <c r="AC1410" s="89"/>
      <c r="AD1410" s="89"/>
    </row>
    <row r="1411" spans="1:30" s="966" customFormat="1">
      <c r="A1411" s="90"/>
      <c r="B1411" s="89"/>
      <c r="C1411" s="89"/>
      <c r="D1411" s="89"/>
      <c r="E1411" s="89"/>
      <c r="F1411" s="89"/>
      <c r="G1411" s="89"/>
      <c r="H1411" s="94"/>
      <c r="I1411" s="89"/>
      <c r="J1411" s="89"/>
      <c r="K1411" s="89"/>
      <c r="L1411" s="89"/>
      <c r="M1411" s="89"/>
      <c r="N1411" s="89"/>
      <c r="O1411" s="94"/>
      <c r="P1411" s="89"/>
      <c r="Q1411" s="89"/>
      <c r="R1411" s="89"/>
      <c r="S1411" s="89"/>
      <c r="T1411" s="89"/>
      <c r="U1411" s="89"/>
      <c r="V1411" s="94"/>
      <c r="W1411" s="89"/>
      <c r="X1411" s="89"/>
      <c r="Y1411" s="89"/>
      <c r="Z1411" s="89"/>
      <c r="AA1411" s="89"/>
      <c r="AB1411" s="89"/>
      <c r="AC1411" s="89"/>
      <c r="AD1411" s="89"/>
    </row>
    <row r="1412" spans="1:30" s="966" customFormat="1">
      <c r="A1412" s="90"/>
      <c r="B1412" s="89"/>
      <c r="C1412" s="89"/>
      <c r="D1412" s="89"/>
      <c r="E1412" s="89"/>
      <c r="F1412" s="89"/>
      <c r="G1412" s="89"/>
      <c r="H1412" s="94"/>
      <c r="I1412" s="89"/>
      <c r="J1412" s="89"/>
      <c r="K1412" s="89"/>
      <c r="L1412" s="89"/>
      <c r="M1412" s="89"/>
      <c r="N1412" s="89"/>
      <c r="O1412" s="94"/>
      <c r="P1412" s="89"/>
      <c r="Q1412" s="89"/>
      <c r="R1412" s="89"/>
      <c r="S1412" s="89"/>
      <c r="T1412" s="89"/>
      <c r="U1412" s="89"/>
      <c r="V1412" s="94"/>
      <c r="W1412" s="89"/>
      <c r="X1412" s="89"/>
      <c r="Y1412" s="89"/>
      <c r="Z1412" s="89"/>
      <c r="AA1412" s="89"/>
      <c r="AB1412" s="89"/>
      <c r="AC1412" s="89"/>
      <c r="AD1412" s="89"/>
    </row>
    <row r="1413" spans="1:30" s="966" customFormat="1">
      <c r="A1413" s="90"/>
      <c r="B1413" s="89"/>
      <c r="C1413" s="89"/>
      <c r="D1413" s="89"/>
      <c r="E1413" s="89"/>
      <c r="F1413" s="89"/>
      <c r="G1413" s="89"/>
      <c r="H1413" s="94"/>
      <c r="I1413" s="89"/>
      <c r="J1413" s="89"/>
      <c r="K1413" s="89"/>
      <c r="L1413" s="89"/>
      <c r="M1413" s="89"/>
      <c r="N1413" s="89"/>
      <c r="O1413" s="94"/>
      <c r="P1413" s="89"/>
      <c r="Q1413" s="89"/>
      <c r="R1413" s="89"/>
      <c r="S1413" s="89"/>
      <c r="T1413" s="89"/>
      <c r="U1413" s="89"/>
      <c r="V1413" s="94"/>
      <c r="W1413" s="89"/>
      <c r="X1413" s="89"/>
      <c r="Y1413" s="89"/>
      <c r="Z1413" s="89"/>
      <c r="AA1413" s="89"/>
      <c r="AB1413" s="89"/>
      <c r="AC1413" s="89"/>
      <c r="AD1413" s="89"/>
    </row>
    <row r="1414" spans="1:30" s="966" customFormat="1">
      <c r="A1414" s="90"/>
      <c r="B1414" s="89"/>
      <c r="C1414" s="89"/>
      <c r="D1414" s="89"/>
      <c r="E1414" s="89"/>
      <c r="F1414" s="89"/>
      <c r="G1414" s="89"/>
      <c r="H1414" s="94"/>
      <c r="I1414" s="89"/>
      <c r="J1414" s="89"/>
      <c r="K1414" s="89"/>
      <c r="L1414" s="89"/>
      <c r="M1414" s="89"/>
      <c r="N1414" s="89"/>
      <c r="O1414" s="94"/>
      <c r="P1414" s="89"/>
      <c r="Q1414" s="89"/>
      <c r="R1414" s="89"/>
      <c r="S1414" s="89"/>
      <c r="T1414" s="89"/>
      <c r="U1414" s="89"/>
      <c r="V1414" s="94"/>
      <c r="W1414" s="89"/>
      <c r="X1414" s="89"/>
      <c r="Y1414" s="89"/>
      <c r="Z1414" s="89"/>
      <c r="AA1414" s="89"/>
      <c r="AB1414" s="89"/>
      <c r="AC1414" s="89"/>
      <c r="AD1414" s="89"/>
    </row>
    <row r="1415" spans="1:30" s="966" customFormat="1">
      <c r="A1415" s="90"/>
      <c r="B1415" s="89"/>
      <c r="C1415" s="89"/>
      <c r="D1415" s="89"/>
      <c r="E1415" s="89"/>
      <c r="F1415" s="89"/>
      <c r="G1415" s="89"/>
      <c r="H1415" s="94"/>
      <c r="I1415" s="89"/>
      <c r="J1415" s="89"/>
      <c r="K1415" s="89"/>
      <c r="L1415" s="89"/>
      <c r="M1415" s="89"/>
      <c r="N1415" s="89"/>
      <c r="O1415" s="94"/>
      <c r="P1415" s="89"/>
      <c r="Q1415" s="89"/>
      <c r="R1415" s="89"/>
      <c r="S1415" s="89"/>
      <c r="T1415" s="89"/>
      <c r="U1415" s="89"/>
      <c r="V1415" s="94"/>
      <c r="W1415" s="89"/>
      <c r="X1415" s="89"/>
      <c r="Y1415" s="89"/>
      <c r="Z1415" s="89"/>
      <c r="AA1415" s="89"/>
      <c r="AB1415" s="89"/>
      <c r="AC1415" s="89"/>
      <c r="AD1415" s="89"/>
    </row>
    <row r="1416" spans="1:30" s="966" customFormat="1">
      <c r="A1416" s="90"/>
      <c r="B1416" s="89"/>
      <c r="C1416" s="89"/>
      <c r="D1416" s="89"/>
      <c r="E1416" s="89"/>
      <c r="F1416" s="89"/>
      <c r="G1416" s="89"/>
      <c r="H1416" s="94"/>
      <c r="I1416" s="89"/>
      <c r="J1416" s="89"/>
      <c r="K1416" s="89"/>
      <c r="L1416" s="89"/>
      <c r="M1416" s="89"/>
      <c r="N1416" s="89"/>
      <c r="O1416" s="94"/>
      <c r="P1416" s="89"/>
      <c r="Q1416" s="89"/>
      <c r="R1416" s="89"/>
      <c r="S1416" s="89"/>
      <c r="T1416" s="89"/>
      <c r="U1416" s="89"/>
      <c r="V1416" s="94"/>
      <c r="W1416" s="89"/>
      <c r="X1416" s="89"/>
      <c r="Y1416" s="89"/>
      <c r="Z1416" s="89"/>
      <c r="AA1416" s="89"/>
      <c r="AB1416" s="89"/>
      <c r="AC1416" s="89"/>
      <c r="AD1416" s="89"/>
    </row>
    <row r="1417" spans="1:30" s="966" customFormat="1">
      <c r="A1417" s="90"/>
      <c r="B1417" s="89"/>
      <c r="C1417" s="89"/>
      <c r="D1417" s="89"/>
      <c r="E1417" s="89"/>
      <c r="F1417" s="89"/>
      <c r="G1417" s="89"/>
      <c r="H1417" s="94"/>
      <c r="I1417" s="89"/>
      <c r="J1417" s="89"/>
      <c r="K1417" s="89"/>
      <c r="L1417" s="89"/>
      <c r="M1417" s="89"/>
      <c r="N1417" s="89"/>
      <c r="O1417" s="94"/>
      <c r="P1417" s="89"/>
      <c r="Q1417" s="89"/>
      <c r="R1417" s="89"/>
      <c r="S1417" s="89"/>
      <c r="T1417" s="89"/>
      <c r="U1417" s="89"/>
      <c r="V1417" s="94"/>
      <c r="W1417" s="89"/>
      <c r="X1417" s="89"/>
      <c r="Y1417" s="89"/>
      <c r="Z1417" s="89"/>
      <c r="AA1417" s="89"/>
      <c r="AB1417" s="89"/>
      <c r="AC1417" s="89"/>
      <c r="AD1417" s="89"/>
    </row>
    <row r="1418" spans="1:30" s="966" customFormat="1">
      <c r="A1418" s="90"/>
      <c r="B1418" s="89"/>
      <c r="C1418" s="89"/>
      <c r="D1418" s="89"/>
      <c r="E1418" s="89"/>
      <c r="F1418" s="89"/>
      <c r="G1418" s="89"/>
      <c r="H1418" s="94"/>
      <c r="I1418" s="89"/>
      <c r="J1418" s="89"/>
      <c r="K1418" s="89"/>
      <c r="L1418" s="89"/>
      <c r="M1418" s="89"/>
      <c r="N1418" s="89"/>
      <c r="O1418" s="94"/>
      <c r="P1418" s="89"/>
      <c r="Q1418" s="89"/>
      <c r="R1418" s="89"/>
      <c r="S1418" s="89"/>
      <c r="T1418" s="89"/>
      <c r="U1418" s="89"/>
      <c r="V1418" s="94"/>
      <c r="W1418" s="89"/>
      <c r="X1418" s="89"/>
      <c r="Y1418" s="89"/>
      <c r="Z1418" s="89"/>
      <c r="AA1418" s="89"/>
      <c r="AB1418" s="89"/>
      <c r="AC1418" s="89"/>
      <c r="AD1418" s="89"/>
    </row>
    <row r="1419" spans="1:30" s="966" customFormat="1">
      <c r="A1419" s="90"/>
      <c r="B1419" s="89"/>
      <c r="C1419" s="89"/>
      <c r="D1419" s="89"/>
      <c r="E1419" s="89"/>
      <c r="F1419" s="89"/>
      <c r="G1419" s="89"/>
      <c r="H1419" s="94"/>
      <c r="I1419" s="89"/>
      <c r="J1419" s="89"/>
      <c r="K1419" s="89"/>
      <c r="L1419" s="89"/>
      <c r="M1419" s="89"/>
      <c r="N1419" s="89"/>
      <c r="O1419" s="94"/>
      <c r="P1419" s="89"/>
      <c r="Q1419" s="89"/>
      <c r="R1419" s="89"/>
      <c r="S1419" s="89"/>
      <c r="T1419" s="89"/>
      <c r="U1419" s="89"/>
      <c r="V1419" s="94"/>
      <c r="W1419" s="89"/>
      <c r="X1419" s="89"/>
      <c r="Y1419" s="89"/>
      <c r="Z1419" s="89"/>
      <c r="AA1419" s="89"/>
      <c r="AB1419" s="89"/>
      <c r="AC1419" s="89"/>
      <c r="AD1419" s="89"/>
    </row>
    <row r="1420" spans="1:30" s="966" customFormat="1">
      <c r="A1420" s="90"/>
      <c r="B1420" s="89"/>
      <c r="C1420" s="89"/>
      <c r="D1420" s="89"/>
      <c r="E1420" s="89"/>
      <c r="F1420" s="89"/>
      <c r="G1420" s="89"/>
      <c r="H1420" s="94"/>
      <c r="I1420" s="89"/>
      <c r="J1420" s="89"/>
      <c r="K1420" s="89"/>
      <c r="L1420" s="89"/>
      <c r="M1420" s="89"/>
      <c r="N1420" s="89"/>
      <c r="O1420" s="94"/>
      <c r="P1420" s="89"/>
      <c r="Q1420" s="89"/>
      <c r="R1420" s="89"/>
      <c r="S1420" s="89"/>
      <c r="T1420" s="89"/>
      <c r="U1420" s="89"/>
      <c r="V1420" s="94"/>
      <c r="W1420" s="89"/>
      <c r="X1420" s="89"/>
      <c r="Y1420" s="89"/>
      <c r="Z1420" s="89"/>
      <c r="AA1420" s="89"/>
      <c r="AB1420" s="89"/>
      <c r="AC1420" s="89"/>
      <c r="AD1420" s="89"/>
    </row>
    <row r="1421" spans="1:30" s="966" customFormat="1">
      <c r="A1421" s="90"/>
      <c r="B1421" s="89"/>
      <c r="C1421" s="89"/>
      <c r="D1421" s="89"/>
      <c r="E1421" s="89"/>
      <c r="F1421" s="89"/>
      <c r="G1421" s="89"/>
      <c r="H1421" s="94"/>
      <c r="I1421" s="89"/>
      <c r="J1421" s="89"/>
      <c r="K1421" s="89"/>
      <c r="L1421" s="89"/>
      <c r="M1421" s="89"/>
      <c r="N1421" s="89"/>
      <c r="O1421" s="94"/>
      <c r="P1421" s="89"/>
      <c r="Q1421" s="89"/>
      <c r="R1421" s="89"/>
      <c r="S1421" s="89"/>
      <c r="T1421" s="89"/>
      <c r="U1421" s="89"/>
      <c r="V1421" s="94"/>
      <c r="W1421" s="89"/>
      <c r="X1421" s="89"/>
      <c r="Y1421" s="89"/>
      <c r="Z1421" s="89"/>
      <c r="AA1421" s="89"/>
      <c r="AB1421" s="89"/>
      <c r="AC1421" s="89"/>
      <c r="AD1421" s="89"/>
    </row>
    <row r="1422" spans="1:30" s="966" customFormat="1">
      <c r="A1422" s="90"/>
      <c r="B1422" s="89"/>
      <c r="C1422" s="89"/>
      <c r="D1422" s="89"/>
      <c r="E1422" s="89"/>
      <c r="F1422" s="89"/>
      <c r="G1422" s="89"/>
      <c r="H1422" s="94"/>
      <c r="I1422" s="89"/>
      <c r="J1422" s="89"/>
      <c r="K1422" s="89"/>
      <c r="L1422" s="89"/>
      <c r="M1422" s="89"/>
      <c r="N1422" s="89"/>
      <c r="O1422" s="94"/>
      <c r="P1422" s="89"/>
      <c r="Q1422" s="89"/>
      <c r="R1422" s="89"/>
      <c r="S1422" s="89"/>
      <c r="T1422" s="89"/>
      <c r="U1422" s="89"/>
      <c r="V1422" s="94"/>
      <c r="W1422" s="89"/>
      <c r="X1422" s="89"/>
      <c r="Y1422" s="89"/>
      <c r="Z1422" s="89"/>
      <c r="AA1422" s="89"/>
      <c r="AB1422" s="89"/>
      <c r="AC1422" s="89"/>
      <c r="AD1422" s="89"/>
    </row>
    <row r="1423" spans="1:30" s="966" customFormat="1">
      <c r="A1423" s="90"/>
      <c r="B1423" s="89"/>
      <c r="C1423" s="89"/>
      <c r="D1423" s="89"/>
      <c r="E1423" s="89"/>
      <c r="F1423" s="89"/>
      <c r="G1423" s="89"/>
      <c r="H1423" s="94"/>
      <c r="I1423" s="89"/>
      <c r="J1423" s="89"/>
      <c r="K1423" s="89"/>
      <c r="L1423" s="89"/>
      <c r="M1423" s="89"/>
      <c r="N1423" s="89"/>
      <c r="O1423" s="94"/>
      <c r="P1423" s="89"/>
      <c r="Q1423" s="89"/>
      <c r="R1423" s="89"/>
      <c r="S1423" s="89"/>
      <c r="T1423" s="89"/>
      <c r="U1423" s="89"/>
      <c r="V1423" s="94"/>
      <c r="W1423" s="89"/>
      <c r="X1423" s="89"/>
      <c r="Y1423" s="89"/>
      <c r="Z1423" s="89"/>
      <c r="AA1423" s="89"/>
      <c r="AB1423" s="89"/>
      <c r="AC1423" s="89"/>
      <c r="AD1423" s="89"/>
    </row>
    <row r="1424" spans="1:30" s="966" customFormat="1">
      <c r="A1424" s="90"/>
      <c r="B1424" s="89"/>
      <c r="C1424" s="89"/>
      <c r="D1424" s="89"/>
      <c r="E1424" s="89"/>
      <c r="F1424" s="89"/>
      <c r="G1424" s="89"/>
      <c r="H1424" s="94"/>
      <c r="I1424" s="89"/>
      <c r="J1424" s="89"/>
      <c r="K1424" s="89"/>
      <c r="L1424" s="89"/>
      <c r="M1424" s="89"/>
      <c r="N1424" s="89"/>
      <c r="O1424" s="94"/>
      <c r="P1424" s="89"/>
      <c r="Q1424" s="89"/>
      <c r="R1424" s="89"/>
      <c r="S1424" s="89"/>
      <c r="T1424" s="89"/>
      <c r="U1424" s="89"/>
      <c r="V1424" s="94"/>
      <c r="W1424" s="89"/>
      <c r="X1424" s="89"/>
      <c r="Y1424" s="89"/>
      <c r="Z1424" s="89"/>
      <c r="AA1424" s="89"/>
      <c r="AB1424" s="89"/>
      <c r="AC1424" s="89"/>
      <c r="AD1424" s="89"/>
    </row>
    <row r="1425" spans="1:30" s="966" customFormat="1">
      <c r="A1425" s="90"/>
      <c r="B1425" s="89"/>
      <c r="C1425" s="89"/>
      <c r="D1425" s="89"/>
      <c r="E1425" s="89"/>
      <c r="F1425" s="89"/>
      <c r="G1425" s="89"/>
      <c r="H1425" s="94"/>
      <c r="I1425" s="89"/>
      <c r="J1425" s="89"/>
      <c r="K1425" s="89"/>
      <c r="L1425" s="89"/>
      <c r="M1425" s="89"/>
      <c r="N1425" s="89"/>
      <c r="O1425" s="94"/>
      <c r="P1425" s="89"/>
      <c r="Q1425" s="89"/>
      <c r="R1425" s="89"/>
      <c r="S1425" s="89"/>
      <c r="T1425" s="89"/>
      <c r="U1425" s="89"/>
      <c r="V1425" s="94"/>
      <c r="W1425" s="89"/>
      <c r="X1425" s="89"/>
      <c r="Y1425" s="89"/>
      <c r="Z1425" s="89"/>
      <c r="AA1425" s="89"/>
      <c r="AB1425" s="89"/>
      <c r="AC1425" s="89"/>
      <c r="AD1425" s="89"/>
    </row>
    <row r="1426" spans="1:30" s="966" customFormat="1">
      <c r="A1426" s="90"/>
      <c r="B1426" s="89"/>
      <c r="C1426" s="89"/>
      <c r="D1426" s="89"/>
      <c r="E1426" s="89"/>
      <c r="F1426" s="89"/>
      <c r="G1426" s="89"/>
      <c r="H1426" s="94"/>
      <c r="I1426" s="89"/>
      <c r="J1426" s="89"/>
      <c r="K1426" s="89"/>
      <c r="L1426" s="89"/>
      <c r="M1426" s="89"/>
      <c r="N1426" s="89"/>
      <c r="O1426" s="94"/>
      <c r="P1426" s="89"/>
      <c r="Q1426" s="89"/>
      <c r="R1426" s="89"/>
      <c r="S1426" s="89"/>
      <c r="T1426" s="89"/>
      <c r="U1426" s="89"/>
      <c r="V1426" s="94"/>
      <c r="W1426" s="89"/>
      <c r="X1426" s="89"/>
      <c r="Y1426" s="89"/>
      <c r="Z1426" s="89"/>
      <c r="AA1426" s="89"/>
      <c r="AB1426" s="89"/>
      <c r="AC1426" s="89"/>
      <c r="AD1426" s="89"/>
    </row>
    <row r="1427" spans="1:30" s="966" customFormat="1">
      <c r="A1427" s="90"/>
      <c r="B1427" s="89"/>
      <c r="C1427" s="89"/>
      <c r="D1427" s="89"/>
      <c r="E1427" s="89"/>
      <c r="F1427" s="89"/>
      <c r="G1427" s="89"/>
      <c r="H1427" s="94"/>
      <c r="I1427" s="89"/>
      <c r="J1427" s="89"/>
      <c r="K1427" s="89"/>
      <c r="L1427" s="89"/>
      <c r="M1427" s="89"/>
      <c r="N1427" s="89"/>
      <c r="O1427" s="94"/>
      <c r="P1427" s="89"/>
      <c r="Q1427" s="89"/>
      <c r="R1427" s="89"/>
      <c r="S1427" s="89"/>
      <c r="T1427" s="89"/>
      <c r="U1427" s="89"/>
      <c r="V1427" s="94"/>
      <c r="W1427" s="89"/>
      <c r="X1427" s="89"/>
      <c r="Y1427" s="89"/>
      <c r="Z1427" s="89"/>
      <c r="AA1427" s="89"/>
      <c r="AB1427" s="89"/>
      <c r="AC1427" s="89"/>
      <c r="AD1427" s="89"/>
    </row>
    <row r="1428" spans="1:30" s="966" customFormat="1">
      <c r="A1428" s="90"/>
      <c r="B1428" s="89"/>
      <c r="C1428" s="89"/>
      <c r="D1428" s="89"/>
      <c r="E1428" s="89"/>
      <c r="F1428" s="89"/>
      <c r="G1428" s="89"/>
      <c r="H1428" s="94"/>
      <c r="I1428" s="89"/>
      <c r="J1428" s="89"/>
      <c r="K1428" s="89"/>
      <c r="L1428" s="89"/>
      <c r="M1428" s="89"/>
      <c r="N1428" s="89"/>
      <c r="O1428" s="94"/>
      <c r="P1428" s="89"/>
      <c r="Q1428" s="89"/>
      <c r="R1428" s="89"/>
      <c r="S1428" s="89"/>
      <c r="T1428" s="89"/>
      <c r="U1428" s="89"/>
      <c r="V1428" s="94"/>
      <c r="W1428" s="89"/>
      <c r="X1428" s="89"/>
      <c r="Y1428" s="89"/>
      <c r="Z1428" s="89"/>
      <c r="AA1428" s="89"/>
      <c r="AB1428" s="89"/>
      <c r="AC1428" s="89"/>
      <c r="AD1428" s="89"/>
    </row>
    <row r="1429" spans="1:30" s="966" customFormat="1">
      <c r="A1429" s="90"/>
      <c r="B1429" s="89"/>
      <c r="C1429" s="89"/>
      <c r="D1429" s="89"/>
      <c r="E1429" s="89"/>
      <c r="F1429" s="89"/>
      <c r="G1429" s="89"/>
      <c r="H1429" s="94"/>
      <c r="I1429" s="89"/>
      <c r="J1429" s="89"/>
      <c r="K1429" s="89"/>
      <c r="L1429" s="89"/>
      <c r="M1429" s="89"/>
      <c r="N1429" s="89"/>
      <c r="O1429" s="94"/>
      <c r="P1429" s="89"/>
      <c r="Q1429" s="89"/>
      <c r="R1429" s="89"/>
      <c r="S1429" s="89"/>
      <c r="T1429" s="89"/>
      <c r="U1429" s="89"/>
      <c r="V1429" s="94"/>
      <c r="W1429" s="89"/>
      <c r="X1429" s="89"/>
      <c r="Y1429" s="89"/>
      <c r="Z1429" s="89"/>
      <c r="AA1429" s="89"/>
      <c r="AB1429" s="89"/>
      <c r="AC1429" s="89"/>
      <c r="AD1429" s="89"/>
    </row>
    <row r="1430" spans="1:30" s="966" customFormat="1">
      <c r="A1430" s="90"/>
      <c r="B1430" s="89"/>
      <c r="C1430" s="89"/>
      <c r="D1430" s="89"/>
      <c r="E1430" s="89"/>
      <c r="F1430" s="89"/>
      <c r="G1430" s="89"/>
      <c r="H1430" s="94"/>
      <c r="I1430" s="89"/>
      <c r="J1430" s="89"/>
      <c r="K1430" s="89"/>
      <c r="L1430" s="89"/>
      <c r="M1430" s="89"/>
      <c r="N1430" s="89"/>
      <c r="O1430" s="94"/>
      <c r="P1430" s="89"/>
      <c r="Q1430" s="89"/>
      <c r="R1430" s="89"/>
      <c r="S1430" s="89"/>
      <c r="T1430" s="89"/>
      <c r="U1430" s="89"/>
      <c r="V1430" s="94"/>
      <c r="W1430" s="89"/>
      <c r="X1430" s="89"/>
      <c r="Y1430" s="89"/>
      <c r="Z1430" s="89"/>
      <c r="AA1430" s="89"/>
      <c r="AB1430" s="89"/>
      <c r="AC1430" s="89"/>
      <c r="AD1430" s="89"/>
    </row>
    <row r="1431" spans="1:30" s="966" customFormat="1">
      <c r="A1431" s="90"/>
      <c r="B1431" s="89"/>
      <c r="C1431" s="89"/>
      <c r="D1431" s="89"/>
      <c r="E1431" s="89"/>
      <c r="F1431" s="89"/>
      <c r="G1431" s="89"/>
      <c r="H1431" s="94"/>
      <c r="I1431" s="89"/>
      <c r="J1431" s="89"/>
      <c r="K1431" s="89"/>
      <c r="L1431" s="89"/>
      <c r="M1431" s="89"/>
      <c r="N1431" s="89"/>
      <c r="O1431" s="94"/>
      <c r="P1431" s="89"/>
      <c r="Q1431" s="89"/>
      <c r="R1431" s="89"/>
      <c r="S1431" s="89"/>
      <c r="T1431" s="89"/>
      <c r="U1431" s="89"/>
      <c r="V1431" s="94"/>
      <c r="W1431" s="89"/>
      <c r="X1431" s="89"/>
      <c r="Y1431" s="89"/>
      <c r="Z1431" s="89"/>
      <c r="AA1431" s="89"/>
      <c r="AB1431" s="89"/>
      <c r="AC1431" s="89"/>
      <c r="AD1431" s="89"/>
    </row>
    <row r="1432" spans="1:30" s="966" customFormat="1">
      <c r="A1432" s="90"/>
      <c r="B1432" s="89"/>
      <c r="C1432" s="89"/>
      <c r="D1432" s="89"/>
      <c r="E1432" s="89"/>
      <c r="F1432" s="89"/>
      <c r="G1432" s="89"/>
      <c r="H1432" s="94"/>
      <c r="I1432" s="89"/>
      <c r="J1432" s="89"/>
      <c r="K1432" s="89"/>
      <c r="L1432" s="89"/>
      <c r="M1432" s="89"/>
      <c r="N1432" s="89"/>
      <c r="O1432" s="94"/>
      <c r="P1432" s="89"/>
      <c r="Q1432" s="89"/>
      <c r="R1432" s="89"/>
      <c r="S1432" s="89"/>
      <c r="T1432" s="89"/>
      <c r="U1432" s="89"/>
      <c r="V1432" s="94"/>
      <c r="W1432" s="89"/>
      <c r="X1432" s="89"/>
      <c r="Y1432" s="89"/>
      <c r="Z1432" s="89"/>
      <c r="AA1432" s="89"/>
      <c r="AB1432" s="89"/>
      <c r="AC1432" s="89"/>
      <c r="AD1432" s="89"/>
    </row>
    <row r="1433" spans="1:30" s="966" customFormat="1">
      <c r="A1433" s="90"/>
      <c r="B1433" s="89"/>
      <c r="C1433" s="89"/>
      <c r="D1433" s="89"/>
      <c r="E1433" s="89"/>
      <c r="F1433" s="89"/>
      <c r="G1433" s="89"/>
      <c r="H1433" s="94"/>
      <c r="I1433" s="89"/>
      <c r="J1433" s="89"/>
      <c r="K1433" s="89"/>
      <c r="L1433" s="89"/>
      <c r="M1433" s="89"/>
      <c r="N1433" s="89"/>
      <c r="O1433" s="94"/>
      <c r="P1433" s="89"/>
      <c r="Q1433" s="89"/>
      <c r="R1433" s="89"/>
      <c r="S1433" s="89"/>
      <c r="T1433" s="89"/>
      <c r="U1433" s="89"/>
      <c r="V1433" s="94"/>
      <c r="W1433" s="89"/>
      <c r="X1433" s="89"/>
      <c r="Y1433" s="89"/>
      <c r="Z1433" s="89"/>
      <c r="AA1433" s="89"/>
      <c r="AB1433" s="89"/>
      <c r="AC1433" s="89"/>
      <c r="AD1433" s="89"/>
    </row>
    <row r="1434" spans="1:30" s="966" customFormat="1">
      <c r="A1434" s="90"/>
      <c r="B1434" s="89"/>
      <c r="C1434" s="89"/>
      <c r="D1434" s="89"/>
      <c r="E1434" s="89"/>
      <c r="F1434" s="89"/>
      <c r="G1434" s="89"/>
      <c r="H1434" s="94"/>
      <c r="I1434" s="89"/>
      <c r="J1434" s="89"/>
      <c r="K1434" s="89"/>
      <c r="L1434" s="89"/>
      <c r="M1434" s="89"/>
      <c r="N1434" s="89"/>
      <c r="O1434" s="94"/>
      <c r="P1434" s="89"/>
      <c r="Q1434" s="89"/>
      <c r="R1434" s="89"/>
      <c r="S1434" s="89"/>
      <c r="T1434" s="89"/>
      <c r="U1434" s="89"/>
      <c r="V1434" s="94"/>
      <c r="W1434" s="89"/>
      <c r="X1434" s="89"/>
      <c r="Y1434" s="89"/>
      <c r="Z1434" s="89"/>
      <c r="AA1434" s="89"/>
      <c r="AB1434" s="89"/>
      <c r="AC1434" s="89"/>
      <c r="AD1434" s="89"/>
    </row>
    <row r="1435" spans="1:30" s="966" customFormat="1">
      <c r="A1435" s="90"/>
      <c r="B1435" s="89"/>
      <c r="C1435" s="89"/>
      <c r="D1435" s="89"/>
      <c r="E1435" s="89"/>
      <c r="F1435" s="89"/>
      <c r="G1435" s="89"/>
      <c r="H1435" s="94"/>
      <c r="I1435" s="89"/>
      <c r="J1435" s="89"/>
      <c r="K1435" s="89"/>
      <c r="L1435" s="89"/>
      <c r="M1435" s="89"/>
      <c r="N1435" s="89"/>
      <c r="O1435" s="94"/>
      <c r="P1435" s="89"/>
      <c r="Q1435" s="89"/>
      <c r="R1435" s="89"/>
      <c r="S1435" s="89"/>
      <c r="T1435" s="89"/>
      <c r="U1435" s="89"/>
      <c r="V1435" s="94"/>
      <c r="W1435" s="89"/>
      <c r="X1435" s="89"/>
      <c r="Y1435" s="89"/>
      <c r="Z1435" s="89"/>
      <c r="AA1435" s="89"/>
      <c r="AB1435" s="89"/>
      <c r="AC1435" s="89"/>
      <c r="AD1435" s="89"/>
    </row>
    <row r="1436" spans="1:30" s="966" customFormat="1">
      <c r="A1436" s="90"/>
      <c r="B1436" s="89"/>
      <c r="C1436" s="89"/>
      <c r="D1436" s="89"/>
      <c r="E1436" s="89"/>
      <c r="F1436" s="89"/>
      <c r="G1436" s="89"/>
      <c r="H1436" s="94"/>
      <c r="I1436" s="89"/>
      <c r="J1436" s="89"/>
      <c r="K1436" s="89"/>
      <c r="L1436" s="89"/>
      <c r="M1436" s="89"/>
      <c r="N1436" s="89"/>
      <c r="O1436" s="94"/>
      <c r="P1436" s="89"/>
      <c r="Q1436" s="89"/>
      <c r="R1436" s="89"/>
      <c r="S1436" s="89"/>
      <c r="T1436" s="89"/>
      <c r="U1436" s="89"/>
      <c r="V1436" s="94"/>
      <c r="W1436" s="89"/>
      <c r="X1436" s="89"/>
      <c r="Y1436" s="89"/>
      <c r="Z1436" s="89"/>
      <c r="AA1436" s="89"/>
      <c r="AB1436" s="89"/>
      <c r="AC1436" s="89"/>
      <c r="AD1436" s="89"/>
    </row>
    <row r="1437" spans="1:30" s="966" customFormat="1">
      <c r="A1437" s="90"/>
      <c r="B1437" s="89"/>
      <c r="C1437" s="89"/>
      <c r="D1437" s="89"/>
      <c r="E1437" s="89"/>
      <c r="F1437" s="89"/>
      <c r="G1437" s="89"/>
      <c r="H1437" s="94"/>
      <c r="I1437" s="89"/>
      <c r="J1437" s="89"/>
      <c r="K1437" s="89"/>
      <c r="L1437" s="89"/>
      <c r="M1437" s="89"/>
      <c r="N1437" s="89"/>
      <c r="O1437" s="94"/>
      <c r="P1437" s="89"/>
      <c r="Q1437" s="89"/>
      <c r="R1437" s="89"/>
      <c r="S1437" s="89"/>
      <c r="T1437" s="89"/>
      <c r="U1437" s="89"/>
      <c r="V1437" s="94"/>
      <c r="W1437" s="89"/>
      <c r="X1437" s="89"/>
      <c r="Y1437" s="89"/>
      <c r="Z1437" s="89"/>
      <c r="AA1437" s="89"/>
      <c r="AB1437" s="89"/>
      <c r="AC1437" s="89"/>
      <c r="AD1437" s="89"/>
    </row>
    <row r="1438" spans="1:30" s="966" customFormat="1">
      <c r="A1438" s="90"/>
      <c r="B1438" s="89"/>
      <c r="C1438" s="89"/>
      <c r="D1438" s="89"/>
      <c r="E1438" s="89"/>
      <c r="F1438" s="89"/>
      <c r="G1438" s="89"/>
      <c r="H1438" s="94"/>
      <c r="I1438" s="89"/>
      <c r="J1438" s="89"/>
      <c r="K1438" s="89"/>
      <c r="L1438" s="89"/>
      <c r="M1438" s="89"/>
      <c r="N1438" s="89"/>
      <c r="O1438" s="94"/>
      <c r="P1438" s="89"/>
      <c r="Q1438" s="89"/>
      <c r="R1438" s="89"/>
      <c r="S1438" s="89"/>
      <c r="T1438" s="89"/>
      <c r="U1438" s="89"/>
      <c r="V1438" s="94"/>
      <c r="W1438" s="89"/>
      <c r="X1438" s="89"/>
      <c r="Y1438" s="89"/>
      <c r="Z1438" s="89"/>
      <c r="AA1438" s="89"/>
      <c r="AB1438" s="89"/>
      <c r="AC1438" s="89"/>
      <c r="AD1438" s="89"/>
    </row>
    <row r="1439" spans="1:30" s="966" customFormat="1">
      <c r="A1439" s="90"/>
      <c r="B1439" s="89"/>
      <c r="C1439" s="89"/>
      <c r="D1439" s="89"/>
      <c r="E1439" s="89"/>
      <c r="F1439" s="89"/>
      <c r="G1439" s="89"/>
      <c r="H1439" s="94"/>
      <c r="I1439" s="89"/>
      <c r="J1439" s="89"/>
      <c r="K1439" s="89"/>
      <c r="L1439" s="89"/>
      <c r="M1439" s="89"/>
      <c r="N1439" s="89"/>
      <c r="O1439" s="94"/>
      <c r="P1439" s="89"/>
      <c r="Q1439" s="89"/>
      <c r="R1439" s="89"/>
      <c r="S1439" s="89"/>
      <c r="T1439" s="89"/>
      <c r="U1439" s="89"/>
      <c r="V1439" s="94"/>
      <c r="W1439" s="89"/>
      <c r="X1439" s="89"/>
      <c r="Y1439" s="89"/>
      <c r="Z1439" s="89"/>
      <c r="AA1439" s="89"/>
      <c r="AB1439" s="89"/>
      <c r="AC1439" s="89"/>
      <c r="AD1439" s="89"/>
    </row>
    <row r="1440" spans="1:30" s="966" customFormat="1">
      <c r="A1440" s="90"/>
      <c r="B1440" s="89"/>
      <c r="C1440" s="89"/>
      <c r="D1440" s="89"/>
      <c r="E1440" s="89"/>
      <c r="F1440" s="89"/>
      <c r="G1440" s="89"/>
      <c r="H1440" s="94"/>
      <c r="I1440" s="89"/>
      <c r="J1440" s="89"/>
      <c r="K1440" s="89"/>
      <c r="L1440" s="89"/>
      <c r="M1440" s="89"/>
      <c r="N1440" s="89"/>
      <c r="O1440" s="94"/>
      <c r="P1440" s="89"/>
      <c r="Q1440" s="89"/>
      <c r="R1440" s="89"/>
      <c r="S1440" s="89"/>
      <c r="T1440" s="89"/>
      <c r="U1440" s="89"/>
      <c r="V1440" s="94"/>
      <c r="W1440" s="89"/>
      <c r="X1440" s="89"/>
      <c r="Y1440" s="89"/>
      <c r="Z1440" s="89"/>
      <c r="AA1440" s="89"/>
      <c r="AB1440" s="89"/>
      <c r="AC1440" s="89"/>
      <c r="AD1440" s="89"/>
    </row>
    <row r="1441" spans="1:30" s="966" customFormat="1">
      <c r="A1441" s="90"/>
      <c r="B1441" s="89"/>
      <c r="C1441" s="89"/>
      <c r="D1441" s="89"/>
      <c r="E1441" s="89"/>
      <c r="F1441" s="89"/>
      <c r="G1441" s="89"/>
      <c r="H1441" s="94"/>
      <c r="I1441" s="89"/>
      <c r="J1441" s="89"/>
      <c r="K1441" s="89"/>
      <c r="L1441" s="89"/>
      <c r="M1441" s="89"/>
      <c r="N1441" s="89"/>
      <c r="O1441" s="94"/>
      <c r="P1441" s="89"/>
      <c r="Q1441" s="89"/>
      <c r="R1441" s="89"/>
      <c r="S1441" s="89"/>
      <c r="T1441" s="89"/>
      <c r="U1441" s="89"/>
      <c r="V1441" s="94"/>
      <c r="W1441" s="89"/>
      <c r="X1441" s="89"/>
      <c r="Y1441" s="89"/>
      <c r="Z1441" s="89"/>
      <c r="AA1441" s="89"/>
      <c r="AB1441" s="89"/>
      <c r="AC1441" s="89"/>
      <c r="AD1441" s="89"/>
    </row>
    <row r="1442" spans="1:30" s="966" customFormat="1">
      <c r="A1442" s="90"/>
      <c r="B1442" s="89"/>
      <c r="C1442" s="89"/>
      <c r="D1442" s="89"/>
      <c r="E1442" s="89"/>
      <c r="F1442" s="89"/>
      <c r="G1442" s="89"/>
      <c r="H1442" s="94"/>
      <c r="I1442" s="89"/>
      <c r="J1442" s="89"/>
      <c r="K1442" s="89"/>
      <c r="L1442" s="89"/>
      <c r="M1442" s="89"/>
      <c r="N1442" s="89"/>
      <c r="O1442" s="94"/>
      <c r="P1442" s="89"/>
      <c r="Q1442" s="89"/>
      <c r="R1442" s="89"/>
      <c r="S1442" s="89"/>
      <c r="T1442" s="89"/>
      <c r="U1442" s="89"/>
      <c r="V1442" s="94"/>
      <c r="W1442" s="89"/>
      <c r="X1442" s="89"/>
      <c r="Y1442" s="89"/>
      <c r="Z1442" s="89"/>
      <c r="AA1442" s="89"/>
      <c r="AB1442" s="89"/>
      <c r="AC1442" s="89"/>
      <c r="AD1442" s="89"/>
    </row>
    <row r="1443" spans="1:30" s="966" customFormat="1">
      <c r="A1443" s="90"/>
      <c r="B1443" s="89"/>
      <c r="C1443" s="89"/>
      <c r="D1443" s="89"/>
      <c r="E1443" s="89"/>
      <c r="F1443" s="89"/>
      <c r="G1443" s="89"/>
      <c r="H1443" s="94"/>
      <c r="I1443" s="89"/>
      <c r="J1443" s="89"/>
      <c r="K1443" s="89"/>
      <c r="L1443" s="89"/>
      <c r="M1443" s="89"/>
      <c r="N1443" s="89"/>
      <c r="O1443" s="94"/>
      <c r="P1443" s="89"/>
      <c r="Q1443" s="89"/>
      <c r="R1443" s="89"/>
      <c r="S1443" s="89"/>
      <c r="T1443" s="89"/>
      <c r="U1443" s="89"/>
      <c r="V1443" s="94"/>
      <c r="W1443" s="89"/>
      <c r="X1443" s="89"/>
      <c r="Y1443" s="89"/>
      <c r="Z1443" s="89"/>
      <c r="AA1443" s="89"/>
      <c r="AB1443" s="89"/>
      <c r="AC1443" s="89"/>
      <c r="AD1443" s="89"/>
    </row>
    <row r="1444" spans="1:30" s="966" customFormat="1">
      <c r="A1444" s="90"/>
      <c r="B1444" s="89"/>
      <c r="C1444" s="89"/>
      <c r="D1444" s="89"/>
      <c r="E1444" s="89"/>
      <c r="F1444" s="89"/>
      <c r="G1444" s="89"/>
      <c r="H1444" s="94"/>
      <c r="I1444" s="89"/>
      <c r="J1444" s="89"/>
      <c r="K1444" s="89"/>
      <c r="L1444" s="89"/>
      <c r="M1444" s="89"/>
      <c r="N1444" s="89"/>
      <c r="O1444" s="94"/>
      <c r="P1444" s="89"/>
      <c r="Q1444" s="89"/>
      <c r="R1444" s="89"/>
      <c r="S1444" s="89"/>
      <c r="T1444" s="89"/>
      <c r="U1444" s="89"/>
      <c r="V1444" s="94"/>
      <c r="W1444" s="89"/>
      <c r="X1444" s="89"/>
      <c r="Y1444" s="89"/>
      <c r="Z1444" s="89"/>
      <c r="AA1444" s="89"/>
      <c r="AB1444" s="89"/>
      <c r="AC1444" s="89"/>
      <c r="AD1444" s="89"/>
    </row>
    <row r="1445" spans="1:30" s="966" customFormat="1">
      <c r="A1445" s="90"/>
      <c r="B1445" s="89"/>
      <c r="C1445" s="89"/>
      <c r="D1445" s="89"/>
      <c r="E1445" s="89"/>
      <c r="F1445" s="89"/>
      <c r="G1445" s="89"/>
      <c r="H1445" s="94"/>
      <c r="I1445" s="89"/>
      <c r="J1445" s="89"/>
      <c r="K1445" s="89"/>
      <c r="L1445" s="89"/>
      <c r="M1445" s="89"/>
      <c r="N1445" s="89"/>
      <c r="O1445" s="94"/>
      <c r="P1445" s="89"/>
      <c r="Q1445" s="89"/>
      <c r="R1445" s="89"/>
      <c r="S1445" s="89"/>
      <c r="T1445" s="89"/>
      <c r="U1445" s="89"/>
      <c r="V1445" s="94"/>
      <c r="W1445" s="89"/>
      <c r="X1445" s="89"/>
      <c r="Y1445" s="89"/>
      <c r="Z1445" s="89"/>
      <c r="AA1445" s="89"/>
      <c r="AB1445" s="89"/>
      <c r="AC1445" s="89"/>
      <c r="AD1445" s="89"/>
    </row>
    <row r="1446" spans="1:30" s="966" customFormat="1">
      <c r="A1446" s="90"/>
      <c r="B1446" s="89"/>
      <c r="C1446" s="89"/>
      <c r="D1446" s="89"/>
      <c r="E1446" s="89"/>
      <c r="F1446" s="89"/>
      <c r="G1446" s="89"/>
      <c r="H1446" s="94"/>
      <c r="I1446" s="89"/>
      <c r="J1446" s="89"/>
      <c r="K1446" s="89"/>
      <c r="L1446" s="89"/>
      <c r="M1446" s="89"/>
      <c r="N1446" s="89"/>
      <c r="O1446" s="94"/>
      <c r="P1446" s="89"/>
      <c r="Q1446" s="89"/>
      <c r="R1446" s="89"/>
      <c r="S1446" s="89"/>
      <c r="T1446" s="89"/>
      <c r="U1446" s="89"/>
      <c r="V1446" s="94"/>
      <c r="W1446" s="89"/>
      <c r="X1446" s="89"/>
      <c r="Y1446" s="89"/>
      <c r="Z1446" s="89"/>
      <c r="AA1446" s="89"/>
      <c r="AB1446" s="89"/>
      <c r="AC1446" s="89"/>
      <c r="AD1446" s="89"/>
    </row>
    <row r="1447" spans="1:30" s="966" customFormat="1">
      <c r="A1447" s="90"/>
      <c r="B1447" s="89"/>
      <c r="C1447" s="89"/>
      <c r="D1447" s="89"/>
      <c r="E1447" s="89"/>
      <c r="F1447" s="89"/>
      <c r="G1447" s="89"/>
      <c r="H1447" s="94"/>
      <c r="I1447" s="89"/>
      <c r="J1447" s="89"/>
      <c r="K1447" s="89"/>
      <c r="L1447" s="89"/>
      <c r="M1447" s="89"/>
      <c r="N1447" s="89"/>
      <c r="O1447" s="94"/>
      <c r="P1447" s="89"/>
      <c r="Q1447" s="89"/>
      <c r="R1447" s="89"/>
      <c r="S1447" s="89"/>
      <c r="T1447" s="89"/>
      <c r="U1447" s="89"/>
      <c r="V1447" s="94"/>
      <c r="W1447" s="89"/>
      <c r="X1447" s="89"/>
      <c r="Y1447" s="89"/>
      <c r="Z1447" s="89"/>
      <c r="AA1447" s="89"/>
      <c r="AB1447" s="89"/>
      <c r="AC1447" s="89"/>
      <c r="AD1447" s="89"/>
    </row>
    <row r="1448" spans="1:30" s="966" customFormat="1">
      <c r="A1448" s="90"/>
      <c r="B1448" s="89"/>
      <c r="C1448" s="89"/>
      <c r="D1448" s="89"/>
      <c r="E1448" s="89"/>
      <c r="F1448" s="89"/>
      <c r="G1448" s="89"/>
      <c r="H1448" s="94"/>
      <c r="I1448" s="89"/>
      <c r="J1448" s="89"/>
      <c r="K1448" s="89"/>
      <c r="L1448" s="89"/>
      <c r="M1448" s="89"/>
      <c r="N1448" s="89"/>
      <c r="O1448" s="94"/>
      <c r="P1448" s="89"/>
      <c r="Q1448" s="89"/>
      <c r="R1448" s="89"/>
      <c r="S1448" s="89"/>
      <c r="T1448" s="89"/>
      <c r="U1448" s="89"/>
      <c r="V1448" s="94"/>
      <c r="W1448" s="89"/>
      <c r="X1448" s="89"/>
      <c r="Y1448" s="89"/>
      <c r="Z1448" s="89"/>
      <c r="AA1448" s="89"/>
      <c r="AB1448" s="89"/>
      <c r="AC1448" s="89"/>
      <c r="AD1448" s="89"/>
    </row>
    <row r="1449" spans="1:30" s="966" customFormat="1">
      <c r="A1449" s="90"/>
      <c r="B1449" s="89"/>
      <c r="C1449" s="89"/>
      <c r="D1449" s="89"/>
      <c r="E1449" s="89"/>
      <c r="F1449" s="89"/>
      <c r="G1449" s="89"/>
      <c r="H1449" s="94"/>
      <c r="I1449" s="89"/>
      <c r="J1449" s="89"/>
      <c r="K1449" s="89"/>
      <c r="L1449" s="89"/>
      <c r="M1449" s="89"/>
      <c r="N1449" s="89"/>
      <c r="O1449" s="94"/>
      <c r="P1449" s="89"/>
      <c r="Q1449" s="89"/>
      <c r="R1449" s="89"/>
      <c r="S1449" s="89"/>
      <c r="T1449" s="89"/>
      <c r="U1449" s="89"/>
      <c r="V1449" s="94"/>
      <c r="W1449" s="89"/>
      <c r="X1449" s="89"/>
      <c r="Y1449" s="89"/>
      <c r="Z1449" s="89"/>
      <c r="AA1449" s="89"/>
      <c r="AB1449" s="89"/>
      <c r="AC1449" s="89"/>
      <c r="AD1449" s="89"/>
    </row>
    <row r="1450" spans="1:30" s="966" customFormat="1">
      <c r="A1450" s="90"/>
      <c r="B1450" s="89"/>
      <c r="C1450" s="89"/>
      <c r="D1450" s="89"/>
      <c r="E1450" s="89"/>
      <c r="F1450" s="89"/>
      <c r="G1450" s="89"/>
      <c r="H1450" s="94"/>
      <c r="I1450" s="89"/>
      <c r="J1450" s="89"/>
      <c r="K1450" s="89"/>
      <c r="L1450" s="89"/>
      <c r="M1450" s="89"/>
      <c r="N1450" s="89"/>
      <c r="O1450" s="94"/>
      <c r="P1450" s="89"/>
      <c r="Q1450" s="89"/>
      <c r="R1450" s="89"/>
      <c r="S1450" s="89"/>
      <c r="T1450" s="89"/>
      <c r="U1450" s="89"/>
      <c r="V1450" s="94"/>
      <c r="W1450" s="89"/>
      <c r="X1450" s="89"/>
      <c r="Y1450" s="89"/>
      <c r="Z1450" s="89"/>
      <c r="AA1450" s="89"/>
      <c r="AB1450" s="89"/>
      <c r="AC1450" s="89"/>
      <c r="AD1450" s="89"/>
    </row>
    <row r="1451" spans="1:30" s="966" customFormat="1">
      <c r="A1451" s="90"/>
      <c r="B1451" s="89"/>
      <c r="C1451" s="89"/>
      <c r="D1451" s="89"/>
      <c r="E1451" s="89"/>
      <c r="F1451" s="89"/>
      <c r="G1451" s="89"/>
      <c r="H1451" s="94"/>
      <c r="I1451" s="89"/>
      <c r="J1451" s="89"/>
      <c r="K1451" s="89"/>
      <c r="L1451" s="89"/>
      <c r="M1451" s="89"/>
      <c r="N1451" s="89"/>
      <c r="O1451" s="94"/>
      <c r="P1451" s="89"/>
      <c r="Q1451" s="89"/>
      <c r="R1451" s="89"/>
      <c r="S1451" s="89"/>
      <c r="T1451" s="89"/>
      <c r="U1451" s="89"/>
      <c r="V1451" s="94"/>
      <c r="W1451" s="89"/>
      <c r="X1451" s="89"/>
      <c r="Y1451" s="89"/>
      <c r="Z1451" s="89"/>
      <c r="AA1451" s="89"/>
      <c r="AB1451" s="89"/>
      <c r="AC1451" s="89"/>
      <c r="AD1451" s="89"/>
    </row>
    <row r="1452" spans="1:30" s="966" customFormat="1">
      <c r="A1452" s="90"/>
      <c r="B1452" s="89"/>
      <c r="C1452" s="89"/>
      <c r="D1452" s="89"/>
      <c r="E1452" s="89"/>
      <c r="F1452" s="89"/>
      <c r="G1452" s="89"/>
      <c r="H1452" s="94"/>
      <c r="I1452" s="89"/>
      <c r="J1452" s="89"/>
      <c r="K1452" s="89"/>
      <c r="L1452" s="89"/>
      <c r="M1452" s="89"/>
      <c r="N1452" s="89"/>
      <c r="O1452" s="94"/>
      <c r="P1452" s="89"/>
      <c r="Q1452" s="89"/>
      <c r="R1452" s="89"/>
      <c r="S1452" s="89"/>
      <c r="T1452" s="89"/>
      <c r="U1452" s="89"/>
      <c r="V1452" s="94"/>
      <c r="W1452" s="89"/>
      <c r="X1452" s="89"/>
      <c r="Y1452" s="89"/>
      <c r="Z1452" s="89"/>
      <c r="AA1452" s="89"/>
      <c r="AB1452" s="89"/>
      <c r="AC1452" s="89"/>
      <c r="AD1452" s="89"/>
    </row>
    <row r="1453" spans="1:30" s="966" customFormat="1">
      <c r="A1453" s="90"/>
      <c r="B1453" s="89"/>
      <c r="C1453" s="89"/>
      <c r="D1453" s="89"/>
      <c r="E1453" s="89"/>
      <c r="F1453" s="89"/>
      <c r="G1453" s="89"/>
      <c r="H1453" s="94"/>
      <c r="I1453" s="89"/>
      <c r="J1453" s="89"/>
      <c r="K1453" s="89"/>
      <c r="L1453" s="89"/>
      <c r="M1453" s="89"/>
      <c r="N1453" s="89"/>
      <c r="O1453" s="94"/>
      <c r="P1453" s="89"/>
      <c r="Q1453" s="89"/>
      <c r="R1453" s="89"/>
      <c r="S1453" s="89"/>
      <c r="T1453" s="89"/>
      <c r="U1453" s="89"/>
      <c r="V1453" s="94"/>
      <c r="W1453" s="89"/>
      <c r="X1453" s="89"/>
      <c r="Y1453" s="89"/>
      <c r="Z1453" s="89"/>
      <c r="AA1453" s="89"/>
      <c r="AB1453" s="89"/>
      <c r="AC1453" s="89"/>
      <c r="AD1453" s="89"/>
    </row>
    <row r="1454" spans="1:30" s="966" customFormat="1">
      <c r="A1454" s="90"/>
      <c r="B1454" s="89"/>
      <c r="C1454" s="89"/>
      <c r="D1454" s="89"/>
      <c r="E1454" s="89"/>
      <c r="F1454" s="89"/>
      <c r="G1454" s="89"/>
      <c r="H1454" s="94"/>
      <c r="I1454" s="89"/>
      <c r="J1454" s="89"/>
      <c r="K1454" s="89"/>
      <c r="L1454" s="89"/>
      <c r="M1454" s="89"/>
      <c r="N1454" s="89"/>
      <c r="O1454" s="94"/>
      <c r="P1454" s="89"/>
      <c r="Q1454" s="89"/>
      <c r="R1454" s="89"/>
      <c r="S1454" s="89"/>
      <c r="T1454" s="89"/>
      <c r="U1454" s="89"/>
      <c r="V1454" s="94"/>
      <c r="W1454" s="89"/>
      <c r="X1454" s="89"/>
      <c r="Y1454" s="89"/>
      <c r="Z1454" s="89"/>
      <c r="AA1454" s="89"/>
      <c r="AB1454" s="89"/>
      <c r="AC1454" s="89"/>
      <c r="AD1454" s="89"/>
    </row>
    <row r="1455" spans="1:30" s="966" customFormat="1">
      <c r="A1455" s="90"/>
      <c r="B1455" s="89"/>
      <c r="C1455" s="89"/>
      <c r="D1455" s="89"/>
      <c r="E1455" s="89"/>
      <c r="F1455" s="89"/>
      <c r="G1455" s="89"/>
      <c r="H1455" s="94"/>
      <c r="I1455" s="89"/>
      <c r="J1455" s="89"/>
      <c r="K1455" s="89"/>
      <c r="L1455" s="89"/>
      <c r="M1455" s="89"/>
      <c r="N1455" s="89"/>
      <c r="O1455" s="94"/>
      <c r="P1455" s="89"/>
      <c r="Q1455" s="89"/>
      <c r="R1455" s="89"/>
      <c r="S1455" s="89"/>
      <c r="T1455" s="89"/>
      <c r="U1455" s="89"/>
      <c r="V1455" s="94"/>
      <c r="W1455" s="89"/>
      <c r="X1455" s="89"/>
      <c r="Y1455" s="89"/>
      <c r="Z1455" s="89"/>
      <c r="AA1455" s="89"/>
      <c r="AB1455" s="89"/>
      <c r="AC1455" s="89"/>
      <c r="AD1455" s="89"/>
    </row>
    <row r="1456" spans="1:30" s="966" customFormat="1">
      <c r="A1456" s="90"/>
      <c r="B1456" s="89"/>
      <c r="C1456" s="89"/>
      <c r="D1456" s="89"/>
      <c r="E1456" s="89"/>
      <c r="F1456" s="89"/>
      <c r="G1456" s="89"/>
      <c r="H1456" s="94"/>
      <c r="I1456" s="89"/>
      <c r="J1456" s="89"/>
      <c r="K1456" s="89"/>
      <c r="L1456" s="89"/>
      <c r="M1456" s="89"/>
      <c r="N1456" s="89"/>
      <c r="O1456" s="94"/>
      <c r="P1456" s="89"/>
      <c r="Q1456" s="89"/>
      <c r="R1456" s="89"/>
      <c r="S1456" s="89"/>
      <c r="T1456" s="89"/>
      <c r="U1456" s="89"/>
      <c r="V1456" s="94"/>
      <c r="W1456" s="89"/>
      <c r="X1456" s="89"/>
      <c r="Y1456" s="89"/>
      <c r="Z1456" s="89"/>
      <c r="AA1456" s="89"/>
      <c r="AB1456" s="89"/>
      <c r="AC1456" s="89"/>
      <c r="AD1456" s="89"/>
    </row>
    <row r="1457" spans="1:30" s="966" customFormat="1">
      <c r="A1457" s="90"/>
      <c r="B1457" s="89"/>
      <c r="C1457" s="89"/>
      <c r="D1457" s="89"/>
      <c r="E1457" s="89"/>
      <c r="F1457" s="89"/>
      <c r="G1457" s="89"/>
      <c r="H1457" s="94"/>
      <c r="I1457" s="89"/>
      <c r="J1457" s="89"/>
      <c r="K1457" s="89"/>
      <c r="L1457" s="89"/>
      <c r="M1457" s="89"/>
      <c r="N1457" s="89"/>
      <c r="O1457" s="94"/>
      <c r="P1457" s="89"/>
      <c r="Q1457" s="89"/>
      <c r="R1457" s="89"/>
      <c r="S1457" s="89"/>
      <c r="T1457" s="89"/>
      <c r="U1457" s="89"/>
      <c r="V1457" s="94"/>
      <c r="W1457" s="89"/>
      <c r="X1457" s="89"/>
      <c r="Y1457" s="89"/>
      <c r="Z1457" s="89"/>
      <c r="AA1457" s="89"/>
      <c r="AB1457" s="89"/>
      <c r="AC1457" s="89"/>
      <c r="AD1457" s="89"/>
    </row>
    <row r="1458" spans="1:30" s="966" customFormat="1">
      <c r="A1458" s="90"/>
      <c r="B1458" s="89"/>
      <c r="C1458" s="89"/>
      <c r="D1458" s="89"/>
      <c r="E1458" s="89"/>
      <c r="F1458" s="89"/>
      <c r="G1458" s="89"/>
      <c r="H1458" s="94"/>
      <c r="I1458" s="89"/>
      <c r="J1458" s="89"/>
      <c r="K1458" s="89"/>
      <c r="L1458" s="89"/>
      <c r="M1458" s="89"/>
      <c r="N1458" s="89"/>
      <c r="O1458" s="94"/>
      <c r="P1458" s="89"/>
      <c r="Q1458" s="89"/>
      <c r="R1458" s="89"/>
      <c r="S1458" s="89"/>
      <c r="T1458" s="89"/>
      <c r="U1458" s="89"/>
      <c r="V1458" s="94"/>
      <c r="W1458" s="89"/>
      <c r="X1458" s="89"/>
      <c r="Y1458" s="89"/>
      <c r="Z1458" s="89"/>
      <c r="AA1458" s="89"/>
      <c r="AB1458" s="89"/>
      <c r="AC1458" s="89"/>
      <c r="AD1458" s="89"/>
    </row>
    <row r="1459" spans="1:30" s="966" customFormat="1">
      <c r="A1459" s="90"/>
      <c r="B1459" s="89"/>
      <c r="C1459" s="89"/>
      <c r="D1459" s="89"/>
      <c r="E1459" s="89"/>
      <c r="F1459" s="89"/>
      <c r="G1459" s="89"/>
      <c r="H1459" s="94"/>
      <c r="I1459" s="89"/>
      <c r="J1459" s="89"/>
      <c r="K1459" s="89"/>
      <c r="L1459" s="89"/>
      <c r="M1459" s="89"/>
      <c r="N1459" s="89"/>
      <c r="O1459" s="94"/>
      <c r="P1459" s="89"/>
      <c r="Q1459" s="89"/>
      <c r="R1459" s="89"/>
      <c r="S1459" s="89"/>
      <c r="T1459" s="89"/>
      <c r="U1459" s="89"/>
      <c r="V1459" s="94"/>
      <c r="W1459" s="89"/>
      <c r="X1459" s="89"/>
      <c r="Y1459" s="89"/>
      <c r="Z1459" s="89"/>
      <c r="AA1459" s="89"/>
      <c r="AB1459" s="89"/>
      <c r="AC1459" s="89"/>
      <c r="AD1459" s="89"/>
    </row>
    <row r="1460" spans="1:30" s="966" customFormat="1">
      <c r="A1460" s="90"/>
      <c r="B1460" s="89"/>
      <c r="C1460" s="89"/>
      <c r="D1460" s="89"/>
      <c r="E1460" s="89"/>
      <c r="F1460" s="89"/>
      <c r="G1460" s="89"/>
      <c r="H1460" s="94"/>
      <c r="I1460" s="89"/>
      <c r="J1460" s="89"/>
      <c r="K1460" s="89"/>
      <c r="L1460" s="89"/>
      <c r="M1460" s="89"/>
      <c r="N1460" s="89"/>
      <c r="O1460" s="94"/>
      <c r="P1460" s="89"/>
      <c r="Q1460" s="89"/>
      <c r="R1460" s="89"/>
      <c r="S1460" s="89"/>
      <c r="T1460" s="89"/>
      <c r="U1460" s="89"/>
      <c r="V1460" s="94"/>
      <c r="W1460" s="89"/>
      <c r="X1460" s="89"/>
      <c r="Y1460" s="89"/>
      <c r="Z1460" s="89"/>
      <c r="AA1460" s="89"/>
      <c r="AB1460" s="89"/>
      <c r="AC1460" s="89"/>
      <c r="AD1460" s="89"/>
    </row>
    <row r="1461" spans="1:30" s="966" customFormat="1">
      <c r="A1461" s="90"/>
      <c r="B1461" s="89"/>
      <c r="C1461" s="89"/>
      <c r="D1461" s="89"/>
      <c r="E1461" s="89"/>
      <c r="F1461" s="89"/>
      <c r="G1461" s="89"/>
      <c r="H1461" s="94"/>
      <c r="I1461" s="89"/>
      <c r="J1461" s="89"/>
      <c r="K1461" s="89"/>
      <c r="L1461" s="89"/>
      <c r="M1461" s="89"/>
      <c r="N1461" s="89"/>
      <c r="O1461" s="94"/>
      <c r="P1461" s="89"/>
      <c r="Q1461" s="89"/>
      <c r="R1461" s="89"/>
      <c r="S1461" s="89"/>
      <c r="T1461" s="89"/>
      <c r="U1461" s="89"/>
      <c r="V1461" s="94"/>
      <c r="W1461" s="89"/>
      <c r="X1461" s="89"/>
      <c r="Y1461" s="89"/>
      <c r="Z1461" s="89"/>
      <c r="AA1461" s="89"/>
      <c r="AB1461" s="89"/>
      <c r="AC1461" s="89"/>
      <c r="AD1461" s="89"/>
    </row>
    <row r="1462" spans="1:30" s="966" customFormat="1">
      <c r="A1462" s="90"/>
      <c r="B1462" s="89"/>
      <c r="C1462" s="89"/>
      <c r="D1462" s="89"/>
      <c r="E1462" s="89"/>
      <c r="F1462" s="89"/>
      <c r="G1462" s="89"/>
      <c r="H1462" s="94"/>
      <c r="I1462" s="89"/>
      <c r="J1462" s="89"/>
      <c r="K1462" s="89"/>
      <c r="L1462" s="89"/>
      <c r="M1462" s="89"/>
      <c r="N1462" s="89"/>
      <c r="O1462" s="94"/>
      <c r="P1462" s="89"/>
      <c r="Q1462" s="89"/>
      <c r="R1462" s="89"/>
      <c r="S1462" s="89"/>
      <c r="T1462" s="89"/>
      <c r="U1462" s="89"/>
      <c r="V1462" s="94"/>
      <c r="W1462" s="89"/>
      <c r="X1462" s="89"/>
      <c r="Y1462" s="89"/>
      <c r="Z1462" s="89"/>
      <c r="AA1462" s="89"/>
      <c r="AB1462" s="89"/>
      <c r="AC1462" s="89"/>
      <c r="AD1462" s="89"/>
    </row>
    <row r="1463" spans="1:30" s="966" customFormat="1">
      <c r="A1463" s="90"/>
      <c r="B1463" s="89"/>
      <c r="C1463" s="89"/>
      <c r="D1463" s="89"/>
      <c r="E1463" s="89"/>
      <c r="F1463" s="89"/>
      <c r="G1463" s="89"/>
      <c r="H1463" s="94"/>
      <c r="I1463" s="89"/>
      <c r="J1463" s="89"/>
      <c r="K1463" s="89"/>
      <c r="L1463" s="89"/>
      <c r="M1463" s="89"/>
      <c r="N1463" s="89"/>
      <c r="O1463" s="94"/>
      <c r="P1463" s="89"/>
      <c r="Q1463" s="89"/>
      <c r="R1463" s="89"/>
      <c r="S1463" s="89"/>
      <c r="T1463" s="89"/>
      <c r="U1463" s="89"/>
      <c r="V1463" s="94"/>
      <c r="W1463" s="89"/>
      <c r="X1463" s="89"/>
      <c r="Y1463" s="89"/>
      <c r="Z1463" s="89"/>
      <c r="AA1463" s="89"/>
      <c r="AB1463" s="89"/>
      <c r="AC1463" s="89"/>
      <c r="AD1463" s="89"/>
    </row>
    <row r="1464" spans="1:30" s="966" customFormat="1">
      <c r="A1464" s="90"/>
      <c r="B1464" s="89"/>
      <c r="C1464" s="89"/>
      <c r="D1464" s="89"/>
      <c r="E1464" s="89"/>
      <c r="F1464" s="89"/>
      <c r="G1464" s="89"/>
      <c r="H1464" s="94"/>
      <c r="I1464" s="89"/>
      <c r="J1464" s="89"/>
      <c r="K1464" s="89"/>
      <c r="L1464" s="89"/>
      <c r="M1464" s="89"/>
      <c r="N1464" s="89"/>
      <c r="O1464" s="94"/>
      <c r="P1464" s="89"/>
      <c r="Q1464" s="89"/>
      <c r="R1464" s="89"/>
      <c r="S1464" s="89"/>
      <c r="T1464" s="89"/>
      <c r="U1464" s="89"/>
      <c r="V1464" s="94"/>
      <c r="W1464" s="89"/>
      <c r="X1464" s="89"/>
      <c r="Y1464" s="89"/>
      <c r="Z1464" s="89"/>
      <c r="AA1464" s="89"/>
      <c r="AB1464" s="89"/>
      <c r="AC1464" s="89"/>
      <c r="AD1464" s="89"/>
    </row>
    <row r="1465" spans="1:30" s="966" customFormat="1">
      <c r="A1465" s="90"/>
      <c r="B1465" s="89"/>
      <c r="C1465" s="89"/>
      <c r="D1465" s="89"/>
      <c r="E1465" s="89"/>
      <c r="F1465" s="89"/>
      <c r="G1465" s="89"/>
      <c r="H1465" s="94"/>
      <c r="I1465" s="89"/>
      <c r="J1465" s="89"/>
      <c r="K1465" s="89"/>
      <c r="L1465" s="89"/>
      <c r="M1465" s="89"/>
      <c r="N1465" s="89"/>
      <c r="O1465" s="94"/>
      <c r="P1465" s="89"/>
      <c r="Q1465" s="89"/>
      <c r="R1465" s="89"/>
      <c r="S1465" s="89"/>
      <c r="T1465" s="89"/>
      <c r="U1465" s="89"/>
      <c r="V1465" s="94"/>
      <c r="W1465" s="89"/>
      <c r="X1465" s="89"/>
      <c r="Y1465" s="89"/>
      <c r="Z1465" s="89"/>
      <c r="AA1465" s="89"/>
      <c r="AB1465" s="89"/>
      <c r="AC1465" s="89"/>
      <c r="AD1465" s="89"/>
    </row>
    <row r="1466" spans="1:30" s="966" customFormat="1">
      <c r="A1466" s="90"/>
      <c r="B1466" s="89"/>
      <c r="C1466" s="89"/>
      <c r="D1466" s="89"/>
      <c r="E1466" s="89"/>
      <c r="F1466" s="89"/>
      <c r="G1466" s="89"/>
      <c r="H1466" s="94"/>
      <c r="I1466" s="89"/>
      <c r="J1466" s="89"/>
      <c r="K1466" s="89"/>
      <c r="L1466" s="89"/>
      <c r="M1466" s="89"/>
      <c r="N1466" s="89"/>
      <c r="O1466" s="94"/>
      <c r="P1466" s="89"/>
      <c r="Q1466" s="89"/>
      <c r="R1466" s="89"/>
      <c r="S1466" s="89"/>
      <c r="T1466" s="89"/>
      <c r="U1466" s="89"/>
      <c r="V1466" s="94"/>
      <c r="W1466" s="89"/>
      <c r="X1466" s="89"/>
      <c r="Y1466" s="89"/>
      <c r="Z1466" s="89"/>
      <c r="AA1466" s="89"/>
      <c r="AB1466" s="89"/>
      <c r="AC1466" s="89"/>
      <c r="AD1466" s="89"/>
    </row>
    <row r="1467" spans="1:30" s="966" customFormat="1">
      <c r="A1467" s="90"/>
      <c r="B1467" s="89"/>
      <c r="C1467" s="89"/>
      <c r="D1467" s="89"/>
      <c r="E1467" s="89"/>
      <c r="F1467" s="89"/>
      <c r="G1467" s="89"/>
      <c r="H1467" s="94"/>
      <c r="I1467" s="89"/>
      <c r="J1467" s="89"/>
      <c r="K1467" s="89"/>
      <c r="L1467" s="89"/>
      <c r="M1467" s="89"/>
      <c r="N1467" s="89"/>
      <c r="O1467" s="94"/>
      <c r="P1467" s="89"/>
      <c r="Q1467" s="89"/>
      <c r="R1467" s="89"/>
      <c r="S1467" s="89"/>
      <c r="T1467" s="89"/>
      <c r="U1467" s="89"/>
      <c r="V1467" s="94"/>
      <c r="W1467" s="89"/>
      <c r="X1467" s="89"/>
      <c r="Y1467" s="89"/>
      <c r="Z1467" s="89"/>
      <c r="AA1467" s="89"/>
      <c r="AB1467" s="89"/>
      <c r="AC1467" s="89"/>
      <c r="AD1467" s="89"/>
    </row>
    <row r="1468" spans="1:30" s="966" customFormat="1">
      <c r="A1468" s="90"/>
      <c r="B1468" s="89"/>
      <c r="C1468" s="89"/>
      <c r="D1468" s="89"/>
      <c r="E1468" s="89"/>
      <c r="F1468" s="89"/>
      <c r="G1468" s="89"/>
      <c r="H1468" s="94"/>
      <c r="I1468" s="89"/>
      <c r="J1468" s="89"/>
      <c r="K1468" s="89"/>
      <c r="L1468" s="89"/>
      <c r="M1468" s="89"/>
      <c r="N1468" s="89"/>
      <c r="O1468" s="94"/>
      <c r="P1468" s="89"/>
      <c r="Q1468" s="89"/>
      <c r="R1468" s="89"/>
      <c r="S1468" s="89"/>
      <c r="T1468" s="89"/>
      <c r="U1468" s="89"/>
      <c r="V1468" s="94"/>
      <c r="W1468" s="89"/>
      <c r="X1468" s="89"/>
      <c r="Y1468" s="89"/>
      <c r="Z1468" s="89"/>
      <c r="AA1468" s="89"/>
      <c r="AB1468" s="89"/>
      <c r="AC1468" s="89"/>
      <c r="AD1468" s="89"/>
    </row>
    <row r="1469" spans="1:30" s="966" customFormat="1">
      <c r="A1469" s="90"/>
      <c r="B1469" s="89"/>
      <c r="C1469" s="89"/>
      <c r="D1469" s="89"/>
      <c r="E1469" s="89"/>
      <c r="F1469" s="89"/>
      <c r="G1469" s="89"/>
      <c r="H1469" s="94"/>
      <c r="I1469" s="89"/>
      <c r="J1469" s="89"/>
      <c r="K1469" s="89"/>
      <c r="L1469" s="89"/>
      <c r="M1469" s="89"/>
      <c r="N1469" s="89"/>
      <c r="O1469" s="94"/>
      <c r="P1469" s="89"/>
      <c r="Q1469" s="89"/>
      <c r="R1469" s="89"/>
      <c r="S1469" s="89"/>
      <c r="T1469" s="89"/>
      <c r="U1469" s="89"/>
      <c r="V1469" s="94"/>
      <c r="W1469" s="89"/>
      <c r="X1469" s="89"/>
      <c r="Y1469" s="89"/>
      <c r="Z1469" s="89"/>
      <c r="AA1469" s="89"/>
      <c r="AB1469" s="89"/>
      <c r="AC1469" s="89"/>
      <c r="AD1469" s="89"/>
    </row>
    <row r="1470" spans="1:30" s="966" customFormat="1">
      <c r="A1470" s="90"/>
      <c r="B1470" s="89"/>
      <c r="C1470" s="89"/>
      <c r="D1470" s="89"/>
      <c r="E1470" s="89"/>
      <c r="F1470" s="89"/>
      <c r="G1470" s="89"/>
      <c r="H1470" s="94"/>
      <c r="I1470" s="89"/>
      <c r="J1470" s="89"/>
      <c r="K1470" s="89"/>
      <c r="L1470" s="89"/>
      <c r="M1470" s="89"/>
      <c r="N1470" s="89"/>
      <c r="O1470" s="94"/>
      <c r="P1470" s="89"/>
      <c r="Q1470" s="89"/>
      <c r="R1470" s="89"/>
      <c r="S1470" s="89"/>
      <c r="T1470" s="89"/>
      <c r="U1470" s="89"/>
      <c r="V1470" s="94"/>
      <c r="W1470" s="89"/>
      <c r="X1470" s="89"/>
      <c r="Y1470" s="89"/>
      <c r="Z1470" s="89"/>
      <c r="AA1470" s="89"/>
      <c r="AB1470" s="89"/>
      <c r="AC1470" s="89"/>
      <c r="AD1470" s="89"/>
    </row>
    <row r="1471" spans="1:30" s="966" customFormat="1">
      <c r="A1471" s="90"/>
      <c r="B1471" s="89"/>
      <c r="C1471" s="89"/>
      <c r="D1471" s="89"/>
      <c r="E1471" s="89"/>
      <c r="F1471" s="89"/>
      <c r="G1471" s="89"/>
      <c r="H1471" s="94"/>
      <c r="I1471" s="89"/>
      <c r="J1471" s="89"/>
      <c r="K1471" s="89"/>
      <c r="L1471" s="89"/>
      <c r="M1471" s="89"/>
      <c r="N1471" s="89"/>
      <c r="O1471" s="94"/>
      <c r="P1471" s="89"/>
      <c r="Q1471" s="89"/>
      <c r="R1471" s="89"/>
      <c r="S1471" s="89"/>
      <c r="T1471" s="89"/>
      <c r="U1471" s="89"/>
      <c r="V1471" s="94"/>
      <c r="W1471" s="89"/>
      <c r="X1471" s="89"/>
      <c r="Y1471" s="89"/>
      <c r="Z1471" s="89"/>
      <c r="AA1471" s="89"/>
      <c r="AB1471" s="89"/>
      <c r="AC1471" s="89"/>
      <c r="AD1471" s="89"/>
    </row>
    <row r="1472" spans="1:30" s="966" customFormat="1">
      <c r="A1472" s="90"/>
      <c r="B1472" s="89"/>
      <c r="C1472" s="89"/>
      <c r="D1472" s="89"/>
      <c r="E1472" s="89"/>
      <c r="F1472" s="89"/>
      <c r="G1472" s="89"/>
      <c r="H1472" s="94"/>
      <c r="I1472" s="89"/>
      <c r="J1472" s="89"/>
      <c r="K1472" s="89"/>
      <c r="L1472" s="89"/>
      <c r="M1472" s="89"/>
      <c r="N1472" s="89"/>
      <c r="O1472" s="94"/>
      <c r="P1472" s="89"/>
      <c r="Q1472" s="89"/>
      <c r="R1472" s="89"/>
      <c r="S1472" s="89"/>
      <c r="T1472" s="89"/>
      <c r="U1472" s="89"/>
      <c r="V1472" s="94"/>
      <c r="W1472" s="89"/>
      <c r="X1472" s="89"/>
      <c r="Y1472" s="89"/>
      <c r="Z1472" s="89"/>
      <c r="AA1472" s="89"/>
      <c r="AB1472" s="89"/>
      <c r="AC1472" s="89"/>
      <c r="AD1472" s="89"/>
    </row>
    <row r="1473" spans="1:30" s="966" customFormat="1">
      <c r="A1473" s="90"/>
      <c r="B1473" s="89"/>
      <c r="C1473" s="89"/>
      <c r="D1473" s="89"/>
      <c r="E1473" s="89"/>
      <c r="F1473" s="89"/>
      <c r="G1473" s="89"/>
      <c r="H1473" s="94"/>
      <c r="I1473" s="89"/>
      <c r="J1473" s="89"/>
      <c r="K1473" s="89"/>
      <c r="L1473" s="89"/>
      <c r="M1473" s="89"/>
      <c r="N1473" s="89"/>
      <c r="O1473" s="94"/>
      <c r="P1473" s="89"/>
      <c r="Q1473" s="89"/>
      <c r="R1473" s="89"/>
      <c r="S1473" s="89"/>
      <c r="T1473" s="89"/>
      <c r="U1473" s="89"/>
      <c r="V1473" s="94"/>
      <c r="W1473" s="89"/>
      <c r="X1473" s="89"/>
      <c r="Y1473" s="89"/>
      <c r="Z1473" s="89"/>
      <c r="AA1473" s="89"/>
      <c r="AB1473" s="89"/>
      <c r="AC1473" s="89"/>
      <c r="AD1473" s="89"/>
    </row>
    <row r="1474" spans="1:30" s="966" customFormat="1">
      <c r="A1474" s="90"/>
      <c r="B1474" s="89"/>
      <c r="C1474" s="89"/>
      <c r="D1474" s="89"/>
      <c r="E1474" s="89"/>
      <c r="F1474" s="89"/>
      <c r="G1474" s="89"/>
      <c r="H1474" s="94"/>
      <c r="I1474" s="89"/>
      <c r="J1474" s="89"/>
      <c r="K1474" s="89"/>
      <c r="L1474" s="89"/>
      <c r="M1474" s="89"/>
      <c r="N1474" s="89"/>
      <c r="O1474" s="94"/>
      <c r="P1474" s="89"/>
      <c r="Q1474" s="89"/>
      <c r="R1474" s="89"/>
      <c r="S1474" s="89"/>
      <c r="T1474" s="89"/>
      <c r="U1474" s="89"/>
      <c r="V1474" s="94"/>
      <c r="W1474" s="89"/>
      <c r="X1474" s="89"/>
      <c r="Y1474" s="89"/>
      <c r="Z1474" s="89"/>
      <c r="AA1474" s="89"/>
      <c r="AB1474" s="89"/>
      <c r="AC1474" s="89"/>
      <c r="AD1474" s="89"/>
    </row>
    <row r="1475" spans="1:30" s="966" customFormat="1">
      <c r="A1475" s="90"/>
      <c r="B1475" s="89"/>
      <c r="C1475" s="89"/>
      <c r="D1475" s="89"/>
      <c r="E1475" s="89"/>
      <c r="F1475" s="89"/>
      <c r="G1475" s="89"/>
      <c r="H1475" s="94"/>
      <c r="I1475" s="89"/>
      <c r="J1475" s="89"/>
      <c r="K1475" s="89"/>
      <c r="L1475" s="89"/>
      <c r="M1475" s="89"/>
      <c r="N1475" s="89"/>
      <c r="O1475" s="94"/>
      <c r="P1475" s="89"/>
      <c r="Q1475" s="89"/>
      <c r="R1475" s="89"/>
      <c r="S1475" s="89"/>
      <c r="T1475" s="89"/>
      <c r="U1475" s="89"/>
      <c r="V1475" s="94"/>
      <c r="W1475" s="89"/>
      <c r="X1475" s="89"/>
      <c r="Y1475" s="89"/>
      <c r="Z1475" s="89"/>
      <c r="AA1475" s="89"/>
      <c r="AB1475" s="89"/>
      <c r="AC1475" s="89"/>
      <c r="AD1475" s="89"/>
    </row>
    <row r="1476" spans="1:30" s="966" customFormat="1">
      <c r="A1476" s="90"/>
      <c r="B1476" s="89"/>
      <c r="C1476" s="89"/>
      <c r="D1476" s="89"/>
      <c r="E1476" s="89"/>
      <c r="F1476" s="89"/>
      <c r="G1476" s="89"/>
      <c r="H1476" s="94"/>
      <c r="I1476" s="89"/>
      <c r="J1476" s="89"/>
      <c r="K1476" s="89"/>
      <c r="L1476" s="89"/>
      <c r="M1476" s="89"/>
      <c r="N1476" s="89"/>
      <c r="O1476" s="94"/>
      <c r="P1476" s="89"/>
      <c r="Q1476" s="89"/>
      <c r="R1476" s="89"/>
      <c r="S1476" s="89"/>
      <c r="T1476" s="89"/>
      <c r="U1476" s="89"/>
      <c r="V1476" s="94"/>
      <c r="W1476" s="89"/>
      <c r="X1476" s="89"/>
      <c r="Y1476" s="89"/>
      <c r="Z1476" s="89"/>
      <c r="AA1476" s="89"/>
      <c r="AB1476" s="89"/>
      <c r="AC1476" s="89"/>
      <c r="AD1476" s="89"/>
    </row>
    <row r="1477" spans="1:30" s="966" customFormat="1">
      <c r="A1477" s="90"/>
      <c r="B1477" s="89"/>
      <c r="C1477" s="89"/>
      <c r="D1477" s="89"/>
      <c r="E1477" s="89"/>
      <c r="F1477" s="89"/>
      <c r="G1477" s="89"/>
      <c r="H1477" s="94"/>
      <c r="I1477" s="89"/>
      <c r="J1477" s="89"/>
      <c r="K1477" s="89"/>
      <c r="L1477" s="89"/>
      <c r="M1477" s="89"/>
      <c r="N1477" s="89"/>
      <c r="O1477" s="94"/>
      <c r="P1477" s="89"/>
      <c r="Q1477" s="89"/>
      <c r="R1477" s="89"/>
      <c r="S1477" s="89"/>
      <c r="T1477" s="89"/>
      <c r="U1477" s="89"/>
      <c r="V1477" s="94"/>
      <c r="W1477" s="89"/>
      <c r="X1477" s="89"/>
      <c r="Y1477" s="89"/>
      <c r="Z1477" s="89"/>
      <c r="AA1477" s="89"/>
      <c r="AB1477" s="89"/>
      <c r="AC1477" s="89"/>
      <c r="AD1477" s="89"/>
    </row>
    <row r="1478" spans="1:30" s="966" customFormat="1">
      <c r="A1478" s="90"/>
      <c r="B1478" s="89"/>
      <c r="C1478" s="89"/>
      <c r="D1478" s="89"/>
      <c r="E1478" s="89"/>
      <c r="F1478" s="89"/>
      <c r="G1478" s="89"/>
      <c r="H1478" s="94"/>
      <c r="I1478" s="89"/>
      <c r="J1478" s="89"/>
      <c r="K1478" s="89"/>
      <c r="L1478" s="89"/>
      <c r="M1478" s="89"/>
      <c r="N1478" s="89"/>
      <c r="O1478" s="94"/>
      <c r="P1478" s="89"/>
      <c r="Q1478" s="89"/>
      <c r="R1478" s="89"/>
      <c r="S1478" s="89"/>
      <c r="T1478" s="89"/>
      <c r="U1478" s="89"/>
      <c r="V1478" s="94"/>
      <c r="W1478" s="89"/>
      <c r="X1478" s="89"/>
      <c r="Y1478" s="89"/>
      <c r="Z1478" s="89"/>
      <c r="AA1478" s="89"/>
      <c r="AB1478" s="89"/>
      <c r="AC1478" s="89"/>
      <c r="AD1478" s="89"/>
    </row>
    <row r="1479" spans="1:30" s="966" customFormat="1">
      <c r="A1479" s="90"/>
      <c r="B1479" s="89"/>
      <c r="C1479" s="89"/>
      <c r="D1479" s="89"/>
      <c r="E1479" s="89"/>
      <c r="F1479" s="89"/>
      <c r="G1479" s="89"/>
      <c r="H1479" s="94"/>
      <c r="I1479" s="89"/>
      <c r="J1479" s="89"/>
      <c r="K1479" s="89"/>
      <c r="L1479" s="89"/>
      <c r="M1479" s="89"/>
      <c r="N1479" s="89"/>
      <c r="O1479" s="94"/>
      <c r="P1479" s="89"/>
      <c r="Q1479" s="89"/>
      <c r="R1479" s="89"/>
      <c r="S1479" s="89"/>
      <c r="T1479" s="89"/>
      <c r="U1479" s="89"/>
      <c r="V1479" s="94"/>
      <c r="W1479" s="89"/>
      <c r="X1479" s="89"/>
      <c r="Y1479" s="89"/>
      <c r="Z1479" s="89"/>
      <c r="AA1479" s="89"/>
      <c r="AB1479" s="89"/>
      <c r="AC1479" s="89"/>
      <c r="AD1479" s="89"/>
    </row>
    <row r="1480" spans="1:30" s="966" customFormat="1">
      <c r="A1480" s="90"/>
      <c r="B1480" s="89"/>
      <c r="C1480" s="89"/>
      <c r="D1480" s="89"/>
      <c r="E1480" s="89"/>
      <c r="F1480" s="89"/>
      <c r="G1480" s="89"/>
      <c r="H1480" s="94"/>
      <c r="I1480" s="89"/>
      <c r="J1480" s="89"/>
      <c r="K1480" s="89"/>
      <c r="L1480" s="89"/>
      <c r="M1480" s="89"/>
      <c r="N1480" s="89"/>
      <c r="O1480" s="94"/>
      <c r="P1480" s="89"/>
      <c r="Q1480" s="89"/>
      <c r="R1480" s="89"/>
      <c r="S1480" s="89"/>
      <c r="T1480" s="89"/>
      <c r="U1480" s="89"/>
      <c r="V1480" s="94"/>
      <c r="W1480" s="89"/>
      <c r="X1480" s="89"/>
      <c r="Y1480" s="89"/>
      <c r="Z1480" s="89"/>
      <c r="AA1480" s="89"/>
      <c r="AB1480" s="89"/>
      <c r="AC1480" s="89"/>
      <c r="AD1480" s="89"/>
    </row>
    <row r="1481" spans="1:30" s="966" customFormat="1">
      <c r="A1481" s="90"/>
      <c r="B1481" s="89"/>
      <c r="C1481" s="89"/>
      <c r="D1481" s="89"/>
      <c r="E1481" s="89"/>
      <c r="F1481" s="89"/>
      <c r="G1481" s="89"/>
      <c r="H1481" s="94"/>
      <c r="I1481" s="89"/>
      <c r="J1481" s="89"/>
      <c r="K1481" s="89"/>
      <c r="L1481" s="89"/>
      <c r="M1481" s="89"/>
      <c r="N1481" s="89"/>
      <c r="O1481" s="94"/>
      <c r="P1481" s="89"/>
      <c r="Q1481" s="89"/>
      <c r="R1481" s="89"/>
      <c r="S1481" s="89"/>
      <c r="T1481" s="89"/>
      <c r="U1481" s="89"/>
      <c r="V1481" s="94"/>
      <c r="W1481" s="89"/>
      <c r="X1481" s="89"/>
      <c r="Y1481" s="89"/>
      <c r="Z1481" s="89"/>
      <c r="AA1481" s="89"/>
      <c r="AB1481" s="89"/>
      <c r="AC1481" s="89"/>
      <c r="AD1481" s="89"/>
    </row>
    <row r="1482" spans="1:30" s="966" customFormat="1">
      <c r="A1482" s="90"/>
      <c r="B1482" s="89"/>
      <c r="C1482" s="89"/>
      <c r="D1482" s="89"/>
      <c r="E1482" s="89"/>
      <c r="F1482" s="89"/>
      <c r="G1482" s="89"/>
      <c r="H1482" s="94"/>
      <c r="I1482" s="89"/>
      <c r="J1482" s="89"/>
      <c r="K1482" s="89"/>
      <c r="L1482" s="89"/>
      <c r="M1482" s="89"/>
      <c r="N1482" s="89"/>
      <c r="O1482" s="94"/>
      <c r="P1482" s="89"/>
      <c r="Q1482" s="89"/>
      <c r="R1482" s="89"/>
      <c r="S1482" s="89"/>
      <c r="T1482" s="89"/>
      <c r="U1482" s="89"/>
      <c r="V1482" s="94"/>
      <c r="W1482" s="89"/>
      <c r="X1482" s="89"/>
      <c r="Y1482" s="89"/>
      <c r="Z1482" s="89"/>
      <c r="AA1482" s="89"/>
      <c r="AB1482" s="89"/>
      <c r="AC1482" s="89"/>
      <c r="AD1482" s="89"/>
    </row>
    <row r="1483" spans="1:30" s="966" customFormat="1">
      <c r="A1483" s="90"/>
      <c r="B1483" s="89"/>
      <c r="C1483" s="89"/>
      <c r="D1483" s="89"/>
      <c r="E1483" s="89"/>
      <c r="F1483" s="89"/>
      <c r="G1483" s="89"/>
      <c r="H1483" s="94"/>
      <c r="I1483" s="89"/>
      <c r="J1483" s="89"/>
      <c r="K1483" s="89"/>
      <c r="L1483" s="89"/>
      <c r="M1483" s="89"/>
      <c r="N1483" s="89"/>
      <c r="O1483" s="94"/>
      <c r="P1483" s="89"/>
      <c r="Q1483" s="89"/>
      <c r="R1483" s="89"/>
      <c r="S1483" s="89"/>
      <c r="T1483" s="89"/>
      <c r="U1483" s="89"/>
      <c r="V1483" s="94"/>
      <c r="W1483" s="89"/>
      <c r="X1483" s="89"/>
      <c r="Y1483" s="89"/>
      <c r="Z1483" s="89"/>
      <c r="AA1483" s="89"/>
      <c r="AB1483" s="89"/>
      <c r="AC1483" s="89"/>
      <c r="AD1483" s="89"/>
    </row>
    <row r="1484" spans="1:30" s="966" customFormat="1">
      <c r="A1484" s="90"/>
      <c r="B1484" s="89"/>
      <c r="C1484" s="89"/>
      <c r="D1484" s="89"/>
      <c r="E1484" s="89"/>
      <c r="F1484" s="89"/>
      <c r="G1484" s="89"/>
      <c r="H1484" s="94"/>
      <c r="I1484" s="89"/>
      <c r="J1484" s="89"/>
      <c r="K1484" s="89"/>
      <c r="L1484" s="89"/>
      <c r="M1484" s="89"/>
      <c r="N1484" s="89"/>
      <c r="O1484" s="94"/>
      <c r="P1484" s="89"/>
      <c r="Q1484" s="89"/>
      <c r="R1484" s="89"/>
      <c r="S1484" s="89"/>
      <c r="T1484" s="89"/>
      <c r="U1484" s="89"/>
      <c r="V1484" s="94"/>
      <c r="W1484" s="89"/>
      <c r="X1484" s="89"/>
      <c r="Y1484" s="89"/>
      <c r="Z1484" s="89"/>
      <c r="AA1484" s="89"/>
      <c r="AB1484" s="89"/>
      <c r="AC1484" s="89"/>
      <c r="AD1484" s="89"/>
    </row>
    <row r="1485" spans="1:30" s="966" customFormat="1">
      <c r="A1485" s="90"/>
      <c r="B1485" s="89"/>
      <c r="C1485" s="89"/>
      <c r="D1485" s="89"/>
      <c r="E1485" s="89"/>
      <c r="F1485" s="89"/>
      <c r="G1485" s="89"/>
      <c r="H1485" s="94"/>
      <c r="I1485" s="89"/>
      <c r="J1485" s="89"/>
      <c r="K1485" s="89"/>
      <c r="L1485" s="89"/>
      <c r="M1485" s="89"/>
      <c r="N1485" s="89"/>
      <c r="O1485" s="94"/>
      <c r="P1485" s="89"/>
      <c r="Q1485" s="89"/>
      <c r="R1485" s="89"/>
      <c r="S1485" s="89"/>
      <c r="T1485" s="89"/>
      <c r="U1485" s="89"/>
      <c r="V1485" s="94"/>
      <c r="W1485" s="89"/>
      <c r="X1485" s="89"/>
      <c r="Y1485" s="89"/>
      <c r="Z1485" s="89"/>
      <c r="AA1485" s="89"/>
      <c r="AB1485" s="89"/>
      <c r="AC1485" s="89"/>
      <c r="AD1485" s="89"/>
    </row>
    <row r="1486" spans="1:30" s="966" customFormat="1">
      <c r="A1486" s="90"/>
      <c r="B1486" s="89"/>
      <c r="C1486" s="89"/>
      <c r="D1486" s="89"/>
      <c r="E1486" s="89"/>
      <c r="F1486" s="89"/>
      <c r="G1486" s="89"/>
      <c r="H1486" s="94"/>
      <c r="I1486" s="89"/>
      <c r="J1486" s="89"/>
      <c r="K1486" s="89"/>
      <c r="L1486" s="89"/>
      <c r="M1486" s="89"/>
      <c r="N1486" s="89"/>
      <c r="O1486" s="94"/>
      <c r="P1486" s="89"/>
      <c r="Q1486" s="89"/>
      <c r="R1486" s="89"/>
      <c r="S1486" s="89"/>
      <c r="T1486" s="89"/>
      <c r="U1486" s="89"/>
      <c r="V1486" s="94"/>
      <c r="W1486" s="89"/>
      <c r="X1486" s="89"/>
      <c r="Y1486" s="89"/>
      <c r="Z1486" s="89"/>
      <c r="AA1486" s="89"/>
      <c r="AB1486" s="89"/>
      <c r="AC1486" s="89"/>
      <c r="AD1486" s="89"/>
    </row>
    <row r="1487" spans="1:30" s="966" customFormat="1">
      <c r="A1487" s="90"/>
      <c r="B1487" s="89"/>
      <c r="C1487" s="89"/>
      <c r="D1487" s="89"/>
      <c r="E1487" s="89"/>
      <c r="F1487" s="89"/>
      <c r="G1487" s="89"/>
      <c r="H1487" s="94"/>
      <c r="I1487" s="89"/>
      <c r="J1487" s="89"/>
      <c r="K1487" s="89"/>
      <c r="L1487" s="89"/>
      <c r="M1487" s="89"/>
      <c r="N1487" s="89"/>
      <c r="O1487" s="94"/>
      <c r="P1487" s="89"/>
      <c r="Q1487" s="89"/>
      <c r="R1487" s="89"/>
      <c r="S1487" s="89"/>
      <c r="T1487" s="89"/>
      <c r="U1487" s="89"/>
      <c r="V1487" s="94"/>
      <c r="W1487" s="89"/>
      <c r="X1487" s="89"/>
      <c r="Y1487" s="89"/>
      <c r="Z1487" s="89"/>
      <c r="AA1487" s="89"/>
      <c r="AB1487" s="89"/>
      <c r="AC1487" s="89"/>
      <c r="AD1487" s="89"/>
    </row>
    <row r="1488" spans="1:30" s="966" customFormat="1">
      <c r="A1488" s="90"/>
      <c r="B1488" s="89"/>
      <c r="C1488" s="89"/>
      <c r="D1488" s="89"/>
      <c r="E1488" s="89"/>
      <c r="F1488" s="89"/>
      <c r="G1488" s="89"/>
      <c r="H1488" s="94"/>
      <c r="I1488" s="89"/>
      <c r="J1488" s="89"/>
      <c r="K1488" s="89"/>
      <c r="L1488" s="89"/>
      <c r="M1488" s="89"/>
      <c r="N1488" s="89"/>
      <c r="O1488" s="94"/>
      <c r="P1488" s="89"/>
      <c r="Q1488" s="89"/>
      <c r="R1488" s="89"/>
      <c r="S1488" s="89"/>
      <c r="T1488" s="89"/>
      <c r="U1488" s="89"/>
      <c r="V1488" s="94"/>
      <c r="W1488" s="89"/>
      <c r="X1488" s="89"/>
      <c r="Y1488" s="89"/>
      <c r="Z1488" s="89"/>
      <c r="AA1488" s="89"/>
      <c r="AB1488" s="89"/>
      <c r="AC1488" s="89"/>
      <c r="AD1488" s="89"/>
    </row>
    <row r="1489" spans="1:30" s="966" customFormat="1">
      <c r="A1489" s="90"/>
      <c r="B1489" s="89"/>
      <c r="C1489" s="89"/>
      <c r="D1489" s="89"/>
      <c r="E1489" s="89"/>
      <c r="F1489" s="89"/>
      <c r="G1489" s="89"/>
      <c r="H1489" s="94"/>
      <c r="I1489" s="89"/>
      <c r="J1489" s="89"/>
      <c r="K1489" s="89"/>
      <c r="L1489" s="89"/>
      <c r="M1489" s="89"/>
      <c r="N1489" s="89"/>
      <c r="O1489" s="94"/>
      <c r="P1489" s="89"/>
      <c r="Q1489" s="89"/>
      <c r="R1489" s="89"/>
      <c r="S1489" s="89"/>
      <c r="T1489" s="89"/>
      <c r="U1489" s="89"/>
      <c r="V1489" s="94"/>
      <c r="W1489" s="89"/>
      <c r="X1489" s="89"/>
      <c r="Y1489" s="89"/>
      <c r="Z1489" s="89"/>
      <c r="AA1489" s="89"/>
      <c r="AB1489" s="89"/>
      <c r="AC1489" s="89"/>
      <c r="AD1489" s="89"/>
    </row>
    <row r="1490" spans="1:30" s="966" customFormat="1">
      <c r="A1490" s="90"/>
      <c r="B1490" s="89"/>
      <c r="C1490" s="89"/>
      <c r="D1490" s="89"/>
      <c r="E1490" s="89"/>
      <c r="F1490" s="89"/>
      <c r="G1490" s="89"/>
      <c r="H1490" s="94"/>
      <c r="I1490" s="89"/>
      <c r="J1490" s="89"/>
      <c r="K1490" s="89"/>
      <c r="L1490" s="89"/>
      <c r="M1490" s="89"/>
      <c r="N1490" s="89"/>
      <c r="O1490" s="94"/>
      <c r="P1490" s="89"/>
      <c r="Q1490" s="89"/>
      <c r="R1490" s="89"/>
      <c r="S1490" s="89"/>
      <c r="T1490" s="89"/>
      <c r="U1490" s="89"/>
      <c r="V1490" s="94"/>
      <c r="W1490" s="89"/>
      <c r="X1490" s="89"/>
      <c r="Y1490" s="89"/>
      <c r="Z1490" s="89"/>
      <c r="AA1490" s="89"/>
      <c r="AB1490" s="89"/>
      <c r="AC1490" s="89"/>
      <c r="AD1490" s="89"/>
    </row>
    <row r="1491" spans="1:30" s="966" customFormat="1">
      <c r="A1491" s="90"/>
      <c r="B1491" s="89"/>
      <c r="C1491" s="89"/>
      <c r="D1491" s="89"/>
      <c r="E1491" s="89"/>
      <c r="F1491" s="89"/>
      <c r="G1491" s="89"/>
      <c r="H1491" s="94"/>
      <c r="I1491" s="89"/>
      <c r="J1491" s="89"/>
      <c r="K1491" s="89"/>
      <c r="L1491" s="89"/>
      <c r="M1491" s="89"/>
      <c r="N1491" s="89"/>
      <c r="O1491" s="94"/>
      <c r="P1491" s="89"/>
      <c r="Q1491" s="89"/>
      <c r="R1491" s="89"/>
      <c r="S1491" s="89"/>
      <c r="T1491" s="89"/>
      <c r="U1491" s="89"/>
      <c r="V1491" s="94"/>
      <c r="W1491" s="89"/>
      <c r="X1491" s="89"/>
      <c r="Y1491" s="89"/>
      <c r="Z1491" s="89"/>
      <c r="AA1491" s="89"/>
      <c r="AB1491" s="89"/>
      <c r="AC1491" s="89"/>
      <c r="AD1491" s="89"/>
    </row>
    <row r="1492" spans="1:30" s="966" customFormat="1">
      <c r="A1492" s="90"/>
      <c r="B1492" s="89"/>
      <c r="C1492" s="89"/>
      <c r="D1492" s="89"/>
      <c r="E1492" s="89"/>
      <c r="F1492" s="89"/>
      <c r="G1492" s="89"/>
      <c r="H1492" s="94"/>
      <c r="I1492" s="89"/>
      <c r="J1492" s="89"/>
      <c r="K1492" s="89"/>
      <c r="L1492" s="89"/>
      <c r="M1492" s="89"/>
      <c r="N1492" s="89"/>
      <c r="O1492" s="94"/>
      <c r="P1492" s="89"/>
      <c r="Q1492" s="89"/>
      <c r="R1492" s="89"/>
      <c r="S1492" s="89"/>
      <c r="T1492" s="89"/>
      <c r="U1492" s="89"/>
      <c r="V1492" s="94"/>
      <c r="W1492" s="89"/>
      <c r="X1492" s="89"/>
      <c r="Y1492" s="89"/>
      <c r="Z1492" s="89"/>
      <c r="AA1492" s="89"/>
      <c r="AB1492" s="89"/>
      <c r="AC1492" s="89"/>
      <c r="AD1492" s="89"/>
    </row>
    <row r="1493" spans="1:30" s="966" customFormat="1">
      <c r="A1493" s="90"/>
      <c r="B1493" s="89"/>
      <c r="C1493" s="89"/>
      <c r="D1493" s="89"/>
      <c r="E1493" s="89"/>
      <c r="F1493" s="89"/>
      <c r="G1493" s="89"/>
      <c r="H1493" s="94"/>
      <c r="I1493" s="89"/>
      <c r="J1493" s="89"/>
      <c r="K1493" s="89"/>
      <c r="L1493" s="89"/>
      <c r="M1493" s="89"/>
      <c r="N1493" s="89"/>
      <c r="O1493" s="94"/>
      <c r="P1493" s="89"/>
      <c r="Q1493" s="89"/>
      <c r="R1493" s="89"/>
      <c r="S1493" s="89"/>
      <c r="T1493" s="89"/>
      <c r="U1493" s="89"/>
      <c r="V1493" s="94"/>
      <c r="W1493" s="89"/>
      <c r="X1493" s="89"/>
      <c r="Y1493" s="89"/>
      <c r="Z1493" s="89"/>
      <c r="AA1493" s="89"/>
      <c r="AB1493" s="89"/>
      <c r="AC1493" s="89"/>
      <c r="AD1493" s="89"/>
    </row>
    <row r="1494" spans="1:30" s="966" customFormat="1">
      <c r="A1494" s="90"/>
      <c r="B1494" s="89"/>
      <c r="C1494" s="89"/>
      <c r="D1494" s="89"/>
      <c r="E1494" s="89"/>
      <c r="F1494" s="89"/>
      <c r="G1494" s="89"/>
      <c r="H1494" s="94"/>
      <c r="I1494" s="89"/>
      <c r="J1494" s="89"/>
      <c r="K1494" s="89"/>
      <c r="L1494" s="89"/>
      <c r="M1494" s="89"/>
      <c r="N1494" s="89"/>
      <c r="O1494" s="94"/>
      <c r="P1494" s="89"/>
      <c r="Q1494" s="89"/>
      <c r="R1494" s="89"/>
      <c r="S1494" s="89"/>
      <c r="T1494" s="89"/>
      <c r="U1494" s="89"/>
      <c r="V1494" s="94"/>
      <c r="W1494" s="89"/>
      <c r="X1494" s="89"/>
      <c r="Y1494" s="89"/>
      <c r="Z1494" s="89"/>
      <c r="AA1494" s="89"/>
      <c r="AB1494" s="89"/>
      <c r="AC1494" s="89"/>
      <c r="AD1494" s="89"/>
    </row>
    <row r="1495" spans="1:30" s="966" customFormat="1">
      <c r="A1495" s="90"/>
      <c r="B1495" s="89"/>
      <c r="C1495" s="89"/>
      <c r="D1495" s="89"/>
      <c r="E1495" s="89"/>
      <c r="F1495" s="89"/>
      <c r="G1495" s="89"/>
      <c r="H1495" s="94"/>
      <c r="I1495" s="89"/>
      <c r="J1495" s="89"/>
      <c r="K1495" s="89"/>
      <c r="L1495" s="89"/>
      <c r="M1495" s="89"/>
      <c r="N1495" s="89"/>
      <c r="O1495" s="94"/>
      <c r="P1495" s="89"/>
      <c r="Q1495" s="89"/>
      <c r="R1495" s="89"/>
      <c r="S1495" s="89"/>
      <c r="T1495" s="89"/>
      <c r="U1495" s="89"/>
      <c r="V1495" s="94"/>
      <c r="W1495" s="89"/>
      <c r="X1495" s="89"/>
      <c r="Y1495" s="89"/>
      <c r="Z1495" s="89"/>
      <c r="AA1495" s="89"/>
      <c r="AB1495" s="89"/>
      <c r="AC1495" s="89"/>
      <c r="AD1495" s="89"/>
    </row>
    <row r="1496" spans="1:30" s="966" customFormat="1">
      <c r="A1496" s="90"/>
      <c r="B1496" s="89"/>
      <c r="C1496" s="89"/>
      <c r="D1496" s="89"/>
      <c r="E1496" s="89"/>
      <c r="F1496" s="89"/>
      <c r="G1496" s="89"/>
      <c r="H1496" s="94"/>
      <c r="I1496" s="89"/>
      <c r="J1496" s="89"/>
      <c r="K1496" s="89"/>
      <c r="L1496" s="89"/>
      <c r="M1496" s="89"/>
      <c r="N1496" s="89"/>
      <c r="O1496" s="94"/>
      <c r="P1496" s="89"/>
      <c r="Q1496" s="89"/>
      <c r="R1496" s="89"/>
      <c r="S1496" s="89"/>
      <c r="T1496" s="89"/>
      <c r="U1496" s="89"/>
      <c r="V1496" s="94"/>
      <c r="W1496" s="89"/>
      <c r="X1496" s="89"/>
      <c r="Y1496" s="89"/>
      <c r="Z1496" s="89"/>
      <c r="AA1496" s="89"/>
      <c r="AB1496" s="89"/>
      <c r="AC1496" s="89"/>
      <c r="AD1496" s="89"/>
    </row>
    <row r="1497" spans="1:30" s="966" customFormat="1">
      <c r="A1497" s="90"/>
      <c r="B1497" s="89"/>
      <c r="C1497" s="89"/>
      <c r="D1497" s="89"/>
      <c r="E1497" s="89"/>
      <c r="F1497" s="89"/>
      <c r="G1497" s="89"/>
      <c r="H1497" s="94"/>
      <c r="I1497" s="89"/>
      <c r="J1497" s="89"/>
      <c r="K1497" s="89"/>
      <c r="L1497" s="89"/>
      <c r="M1497" s="89"/>
      <c r="N1497" s="89"/>
      <c r="O1497" s="94"/>
      <c r="P1497" s="89"/>
      <c r="Q1497" s="89"/>
      <c r="R1497" s="89"/>
      <c r="S1497" s="89"/>
      <c r="T1497" s="89"/>
      <c r="U1497" s="89"/>
      <c r="V1497" s="94"/>
      <c r="W1497" s="89"/>
      <c r="X1497" s="89"/>
      <c r="Y1497" s="89"/>
      <c r="Z1497" s="89"/>
      <c r="AA1497" s="89"/>
      <c r="AB1497" s="89"/>
      <c r="AC1497" s="89"/>
      <c r="AD1497" s="89"/>
    </row>
    <row r="1498" spans="1:30" s="966" customFormat="1">
      <c r="A1498" s="90"/>
      <c r="B1498" s="89"/>
      <c r="C1498" s="89"/>
      <c r="D1498" s="89"/>
      <c r="E1498" s="89"/>
      <c r="F1498" s="89"/>
      <c r="G1498" s="89"/>
      <c r="H1498" s="94"/>
      <c r="I1498" s="89"/>
      <c r="J1498" s="89"/>
      <c r="K1498" s="89"/>
      <c r="L1498" s="89"/>
      <c r="M1498" s="89"/>
      <c r="N1498" s="89"/>
      <c r="O1498" s="94"/>
      <c r="P1498" s="89"/>
      <c r="Q1498" s="89"/>
      <c r="R1498" s="89"/>
      <c r="S1498" s="89"/>
      <c r="T1498" s="89"/>
      <c r="U1498" s="89"/>
      <c r="V1498" s="94"/>
      <c r="W1498" s="89"/>
      <c r="X1498" s="89"/>
      <c r="Y1498" s="89"/>
      <c r="Z1498" s="89"/>
      <c r="AA1498" s="89"/>
      <c r="AB1498" s="89"/>
      <c r="AC1498" s="89"/>
      <c r="AD1498" s="89"/>
    </row>
    <row r="1499" spans="1:30" s="966" customFormat="1">
      <c r="A1499" s="90"/>
      <c r="B1499" s="89"/>
      <c r="C1499" s="89"/>
      <c r="D1499" s="89"/>
      <c r="E1499" s="89"/>
      <c r="F1499" s="89"/>
      <c r="G1499" s="89"/>
      <c r="H1499" s="94"/>
      <c r="I1499" s="89"/>
      <c r="J1499" s="89"/>
      <c r="K1499" s="89"/>
      <c r="L1499" s="89"/>
      <c r="M1499" s="89"/>
      <c r="N1499" s="89"/>
      <c r="O1499" s="94"/>
      <c r="P1499" s="89"/>
      <c r="Q1499" s="89"/>
      <c r="R1499" s="89"/>
      <c r="S1499" s="89"/>
      <c r="T1499" s="89"/>
      <c r="U1499" s="89"/>
      <c r="V1499" s="94"/>
      <c r="W1499" s="89"/>
      <c r="X1499" s="89"/>
      <c r="Y1499" s="89"/>
      <c r="Z1499" s="89"/>
      <c r="AA1499" s="89"/>
      <c r="AB1499" s="89"/>
      <c r="AC1499" s="89"/>
      <c r="AD1499" s="89"/>
    </row>
    <row r="1500" spans="1:30" s="966" customFormat="1">
      <c r="A1500" s="90"/>
      <c r="B1500" s="89"/>
      <c r="C1500" s="89"/>
      <c r="D1500" s="89"/>
      <c r="E1500" s="89"/>
      <c r="F1500" s="89"/>
      <c r="G1500" s="89"/>
      <c r="H1500" s="94"/>
      <c r="I1500" s="89"/>
      <c r="J1500" s="89"/>
      <c r="K1500" s="89"/>
      <c r="L1500" s="89"/>
      <c r="M1500" s="89"/>
      <c r="N1500" s="89"/>
      <c r="O1500" s="94"/>
      <c r="P1500" s="89"/>
      <c r="Q1500" s="89"/>
      <c r="R1500" s="89"/>
      <c r="S1500" s="89"/>
      <c r="T1500" s="89"/>
      <c r="U1500" s="89"/>
      <c r="V1500" s="94"/>
      <c r="W1500" s="89"/>
      <c r="X1500" s="89"/>
      <c r="Y1500" s="89"/>
      <c r="Z1500" s="89"/>
      <c r="AA1500" s="89"/>
      <c r="AB1500" s="89"/>
      <c r="AC1500" s="89"/>
      <c r="AD1500" s="89"/>
    </row>
    <row r="1501" spans="1:30" s="966" customFormat="1">
      <c r="A1501" s="90"/>
      <c r="B1501" s="89"/>
      <c r="C1501" s="89"/>
      <c r="D1501" s="89"/>
      <c r="E1501" s="89"/>
      <c r="F1501" s="89"/>
      <c r="G1501" s="89"/>
      <c r="H1501" s="94"/>
      <c r="I1501" s="89"/>
      <c r="J1501" s="89"/>
      <c r="K1501" s="89"/>
      <c r="L1501" s="89"/>
      <c r="M1501" s="89"/>
      <c r="N1501" s="89"/>
      <c r="O1501" s="94"/>
      <c r="P1501" s="89"/>
      <c r="Q1501" s="89"/>
      <c r="R1501" s="89"/>
      <c r="S1501" s="89"/>
      <c r="T1501" s="89"/>
      <c r="U1501" s="89"/>
      <c r="V1501" s="94"/>
      <c r="W1501" s="89"/>
      <c r="X1501" s="89"/>
      <c r="Y1501" s="89"/>
      <c r="Z1501" s="89"/>
      <c r="AA1501" s="89"/>
      <c r="AB1501" s="89"/>
      <c r="AC1501" s="89"/>
      <c r="AD1501" s="89"/>
    </row>
    <row r="1502" spans="1:30" s="966" customFormat="1">
      <c r="A1502" s="90"/>
      <c r="B1502" s="89"/>
      <c r="C1502" s="89"/>
      <c r="D1502" s="89"/>
      <c r="E1502" s="89"/>
      <c r="F1502" s="89"/>
      <c r="G1502" s="89"/>
      <c r="H1502" s="94"/>
      <c r="I1502" s="89"/>
      <c r="J1502" s="89"/>
      <c r="K1502" s="89"/>
      <c r="L1502" s="89"/>
      <c r="M1502" s="89"/>
      <c r="N1502" s="89"/>
      <c r="O1502" s="94"/>
      <c r="P1502" s="89"/>
      <c r="Q1502" s="89"/>
      <c r="R1502" s="89"/>
      <c r="S1502" s="89"/>
      <c r="T1502" s="89"/>
      <c r="U1502" s="89"/>
      <c r="V1502" s="94"/>
      <c r="W1502" s="89"/>
      <c r="X1502" s="89"/>
      <c r="Y1502" s="89"/>
      <c r="Z1502" s="89"/>
      <c r="AA1502" s="89"/>
      <c r="AB1502" s="89"/>
      <c r="AC1502" s="89"/>
      <c r="AD1502" s="89"/>
    </row>
    <row r="1503" spans="1:30" s="966" customFormat="1">
      <c r="A1503" s="90"/>
      <c r="B1503" s="89"/>
      <c r="C1503" s="89"/>
      <c r="D1503" s="89"/>
      <c r="E1503" s="89"/>
      <c r="F1503" s="89"/>
      <c r="G1503" s="89"/>
      <c r="H1503" s="94"/>
      <c r="I1503" s="89"/>
      <c r="J1503" s="89"/>
      <c r="K1503" s="89"/>
      <c r="L1503" s="89"/>
      <c r="M1503" s="89"/>
      <c r="N1503" s="89"/>
      <c r="O1503" s="94"/>
      <c r="P1503" s="89"/>
      <c r="Q1503" s="89"/>
      <c r="R1503" s="89"/>
      <c r="S1503" s="89"/>
      <c r="T1503" s="89"/>
      <c r="U1503" s="89"/>
      <c r="V1503" s="94"/>
      <c r="W1503" s="89"/>
      <c r="X1503" s="89"/>
      <c r="Y1503" s="89"/>
      <c r="Z1503" s="89"/>
      <c r="AA1503" s="89"/>
      <c r="AB1503" s="89"/>
      <c r="AC1503" s="89"/>
      <c r="AD1503" s="89"/>
    </row>
    <row r="1504" spans="1:30" s="966" customFormat="1">
      <c r="A1504" s="90"/>
      <c r="B1504" s="89"/>
      <c r="C1504" s="89"/>
      <c r="D1504" s="89"/>
      <c r="E1504" s="89"/>
      <c r="F1504" s="89"/>
      <c r="G1504" s="89"/>
      <c r="H1504" s="94"/>
      <c r="I1504" s="89"/>
      <c r="J1504" s="89"/>
      <c r="K1504" s="89"/>
      <c r="L1504" s="89"/>
      <c r="M1504" s="89"/>
      <c r="N1504" s="89"/>
      <c r="O1504" s="94"/>
      <c r="P1504" s="89"/>
      <c r="Q1504" s="89"/>
      <c r="R1504" s="89"/>
      <c r="S1504" s="89"/>
      <c r="T1504" s="89"/>
      <c r="U1504" s="89"/>
      <c r="V1504" s="94"/>
      <c r="W1504" s="89"/>
      <c r="X1504" s="89"/>
      <c r="Y1504" s="89"/>
      <c r="Z1504" s="89"/>
      <c r="AA1504" s="89"/>
      <c r="AB1504" s="89"/>
      <c r="AC1504" s="89"/>
      <c r="AD1504" s="89"/>
    </row>
    <row r="1505" spans="1:30" s="966" customFormat="1">
      <c r="A1505" s="90"/>
      <c r="B1505" s="89"/>
      <c r="C1505" s="89"/>
      <c r="D1505" s="89"/>
      <c r="E1505" s="89"/>
      <c r="F1505" s="89"/>
      <c r="G1505" s="89"/>
      <c r="H1505" s="94"/>
      <c r="I1505" s="89"/>
      <c r="J1505" s="89"/>
      <c r="K1505" s="89"/>
      <c r="L1505" s="89"/>
      <c r="M1505" s="89"/>
      <c r="N1505" s="89"/>
      <c r="O1505" s="94"/>
      <c r="P1505" s="89"/>
      <c r="Q1505" s="89"/>
      <c r="R1505" s="89"/>
      <c r="S1505" s="89"/>
      <c r="T1505" s="89"/>
      <c r="U1505" s="89"/>
      <c r="V1505" s="94"/>
      <c r="W1505" s="89"/>
      <c r="X1505" s="89"/>
      <c r="Y1505" s="89"/>
      <c r="Z1505" s="89"/>
      <c r="AA1505" s="89"/>
      <c r="AB1505" s="89"/>
      <c r="AC1505" s="89"/>
      <c r="AD1505" s="89"/>
    </row>
    <row r="1506" spans="1:30" s="966" customFormat="1">
      <c r="A1506" s="90"/>
      <c r="B1506" s="89"/>
      <c r="C1506" s="89"/>
      <c r="D1506" s="89"/>
      <c r="E1506" s="89"/>
      <c r="F1506" s="89"/>
      <c r="G1506" s="89"/>
      <c r="H1506" s="94"/>
      <c r="I1506" s="89"/>
      <c r="J1506" s="89"/>
      <c r="K1506" s="89"/>
      <c r="L1506" s="89"/>
      <c r="M1506" s="89"/>
      <c r="N1506" s="89"/>
      <c r="O1506" s="94"/>
      <c r="P1506" s="89"/>
      <c r="Q1506" s="89"/>
      <c r="R1506" s="89"/>
      <c r="S1506" s="89"/>
      <c r="T1506" s="89"/>
      <c r="U1506" s="89"/>
      <c r="V1506" s="94"/>
      <c r="W1506" s="89"/>
      <c r="X1506" s="89"/>
      <c r="Y1506" s="89"/>
      <c r="Z1506" s="89"/>
      <c r="AA1506" s="89"/>
      <c r="AB1506" s="89"/>
      <c r="AC1506" s="89"/>
      <c r="AD1506" s="89"/>
    </row>
    <row r="1507" spans="1:30" s="966" customFormat="1">
      <c r="A1507" s="90"/>
      <c r="B1507" s="89"/>
      <c r="C1507" s="89"/>
      <c r="D1507" s="89"/>
      <c r="E1507" s="89"/>
      <c r="F1507" s="89"/>
      <c r="G1507" s="89"/>
      <c r="H1507" s="94"/>
      <c r="I1507" s="89"/>
      <c r="J1507" s="89"/>
      <c r="K1507" s="89"/>
      <c r="L1507" s="89"/>
      <c r="M1507" s="89"/>
      <c r="N1507" s="89"/>
      <c r="O1507" s="94"/>
      <c r="P1507" s="89"/>
      <c r="Q1507" s="89"/>
      <c r="R1507" s="89"/>
      <c r="S1507" s="89"/>
      <c r="T1507" s="89"/>
      <c r="U1507" s="89"/>
      <c r="V1507" s="94"/>
      <c r="W1507" s="89"/>
      <c r="X1507" s="89"/>
      <c r="Y1507" s="89"/>
      <c r="Z1507" s="89"/>
      <c r="AA1507" s="89"/>
      <c r="AB1507" s="89"/>
      <c r="AC1507" s="89"/>
      <c r="AD1507" s="89"/>
    </row>
    <row r="1508" spans="1:30" s="966" customFormat="1">
      <c r="A1508" s="90"/>
      <c r="B1508" s="89"/>
      <c r="C1508" s="89"/>
      <c r="D1508" s="89"/>
      <c r="E1508" s="89"/>
      <c r="F1508" s="89"/>
      <c r="G1508" s="89"/>
      <c r="H1508" s="94"/>
      <c r="I1508" s="89"/>
      <c r="J1508" s="89"/>
      <c r="K1508" s="89"/>
      <c r="L1508" s="89"/>
      <c r="M1508" s="89"/>
      <c r="N1508" s="89"/>
      <c r="O1508" s="94"/>
      <c r="P1508" s="89"/>
      <c r="Q1508" s="89"/>
      <c r="R1508" s="89"/>
      <c r="S1508" s="89"/>
      <c r="T1508" s="89"/>
      <c r="U1508" s="89"/>
      <c r="V1508" s="94"/>
      <c r="W1508" s="89"/>
      <c r="X1508" s="89"/>
      <c r="Y1508" s="89"/>
      <c r="Z1508" s="89"/>
      <c r="AA1508" s="89"/>
      <c r="AB1508" s="89"/>
      <c r="AC1508" s="89"/>
      <c r="AD1508" s="89"/>
    </row>
    <row r="1509" spans="1:30" s="966" customFormat="1">
      <c r="A1509" s="90"/>
      <c r="B1509" s="89"/>
      <c r="C1509" s="89"/>
      <c r="D1509" s="89"/>
      <c r="E1509" s="89"/>
      <c r="F1509" s="89"/>
      <c r="G1509" s="89"/>
      <c r="H1509" s="94"/>
      <c r="I1509" s="89"/>
      <c r="J1509" s="89"/>
      <c r="K1509" s="89"/>
      <c r="L1509" s="89"/>
      <c r="M1509" s="89"/>
      <c r="N1509" s="89"/>
      <c r="O1509" s="94"/>
      <c r="P1509" s="89"/>
      <c r="Q1509" s="89"/>
      <c r="R1509" s="89"/>
      <c r="S1509" s="89"/>
      <c r="T1509" s="89"/>
      <c r="U1509" s="89"/>
      <c r="V1509" s="94"/>
      <c r="W1509" s="89"/>
      <c r="X1509" s="89"/>
      <c r="Y1509" s="89"/>
      <c r="Z1509" s="89"/>
      <c r="AA1509" s="89"/>
      <c r="AB1509" s="89"/>
      <c r="AC1509" s="89"/>
      <c r="AD1509" s="89"/>
    </row>
    <row r="1510" spans="1:30" s="966" customFormat="1">
      <c r="A1510" s="90"/>
      <c r="B1510" s="89"/>
      <c r="C1510" s="89"/>
      <c r="D1510" s="89"/>
      <c r="E1510" s="89"/>
      <c r="F1510" s="89"/>
      <c r="G1510" s="89"/>
      <c r="H1510" s="94"/>
      <c r="I1510" s="89"/>
      <c r="J1510" s="89"/>
      <c r="K1510" s="89"/>
      <c r="L1510" s="89"/>
      <c r="M1510" s="89"/>
      <c r="N1510" s="89"/>
      <c r="O1510" s="94"/>
      <c r="P1510" s="89"/>
      <c r="Q1510" s="89"/>
      <c r="R1510" s="89"/>
      <c r="S1510" s="89"/>
      <c r="T1510" s="89"/>
      <c r="U1510" s="89"/>
      <c r="V1510" s="94"/>
      <c r="W1510" s="89"/>
      <c r="X1510" s="89"/>
      <c r="Y1510" s="89"/>
      <c r="Z1510" s="89"/>
      <c r="AA1510" s="89"/>
      <c r="AB1510" s="89"/>
      <c r="AC1510" s="89"/>
      <c r="AD1510" s="89"/>
    </row>
    <row r="1511" spans="1:30" s="966" customFormat="1">
      <c r="A1511" s="90"/>
      <c r="B1511" s="89"/>
      <c r="C1511" s="89"/>
      <c r="D1511" s="89"/>
      <c r="E1511" s="89"/>
      <c r="F1511" s="89"/>
      <c r="G1511" s="89"/>
      <c r="H1511" s="94"/>
      <c r="I1511" s="89"/>
      <c r="J1511" s="89"/>
      <c r="K1511" s="89"/>
      <c r="L1511" s="89"/>
      <c r="M1511" s="89"/>
      <c r="N1511" s="89"/>
      <c r="O1511" s="94"/>
      <c r="P1511" s="89"/>
      <c r="Q1511" s="89"/>
      <c r="R1511" s="89"/>
      <c r="S1511" s="89"/>
      <c r="T1511" s="89"/>
      <c r="U1511" s="89"/>
      <c r="V1511" s="94"/>
      <c r="W1511" s="89"/>
      <c r="X1511" s="89"/>
      <c r="Y1511" s="89"/>
      <c r="Z1511" s="89"/>
      <c r="AA1511" s="89"/>
      <c r="AB1511" s="89"/>
      <c r="AC1511" s="89"/>
      <c r="AD1511" s="89"/>
    </row>
    <row r="1512" spans="1:30" s="966" customFormat="1">
      <c r="A1512" s="90"/>
      <c r="B1512" s="89"/>
      <c r="C1512" s="89"/>
      <c r="D1512" s="89"/>
      <c r="E1512" s="89"/>
      <c r="F1512" s="89"/>
      <c r="G1512" s="89"/>
      <c r="H1512" s="94"/>
      <c r="I1512" s="89"/>
      <c r="J1512" s="89"/>
      <c r="K1512" s="89"/>
      <c r="L1512" s="89"/>
      <c r="M1512" s="89"/>
      <c r="N1512" s="89"/>
      <c r="O1512" s="94"/>
      <c r="P1512" s="89"/>
      <c r="Q1512" s="89"/>
      <c r="R1512" s="89"/>
      <c r="S1512" s="89"/>
      <c r="T1512" s="89"/>
      <c r="U1512" s="89"/>
      <c r="V1512" s="94"/>
      <c r="W1512" s="89"/>
      <c r="X1512" s="89"/>
      <c r="Y1512" s="89"/>
      <c r="Z1512" s="89"/>
      <c r="AA1512" s="89"/>
      <c r="AB1512" s="89"/>
      <c r="AC1512" s="89"/>
      <c r="AD1512" s="89"/>
    </row>
    <row r="1513" spans="1:30" s="966" customFormat="1">
      <c r="A1513" s="90"/>
      <c r="B1513" s="89"/>
      <c r="C1513" s="89"/>
      <c r="D1513" s="89"/>
      <c r="E1513" s="89"/>
      <c r="F1513" s="89"/>
      <c r="G1513" s="89"/>
      <c r="H1513" s="94"/>
      <c r="I1513" s="89"/>
      <c r="J1513" s="89"/>
      <c r="K1513" s="89"/>
      <c r="L1513" s="89"/>
      <c r="M1513" s="89"/>
      <c r="N1513" s="89"/>
      <c r="O1513" s="94"/>
      <c r="P1513" s="89"/>
      <c r="Q1513" s="89"/>
      <c r="R1513" s="89"/>
      <c r="S1513" s="89"/>
      <c r="T1513" s="89"/>
      <c r="U1513" s="89"/>
      <c r="V1513" s="94"/>
      <c r="W1513" s="89"/>
      <c r="X1513" s="89"/>
      <c r="Y1513" s="89"/>
      <c r="Z1513" s="89"/>
      <c r="AA1513" s="89"/>
      <c r="AB1513" s="89"/>
      <c r="AC1513" s="89"/>
      <c r="AD1513" s="89"/>
    </row>
    <row r="1514" spans="1:30" s="966" customFormat="1">
      <c r="A1514" s="90"/>
      <c r="B1514" s="89"/>
      <c r="C1514" s="89"/>
      <c r="D1514" s="89"/>
      <c r="E1514" s="89"/>
      <c r="F1514" s="89"/>
      <c r="G1514" s="89"/>
      <c r="H1514" s="94"/>
      <c r="I1514" s="89"/>
      <c r="J1514" s="89"/>
      <c r="K1514" s="89"/>
      <c r="L1514" s="89"/>
      <c r="M1514" s="89"/>
      <c r="N1514" s="89"/>
      <c r="O1514" s="94"/>
      <c r="P1514" s="89"/>
      <c r="Q1514" s="89"/>
      <c r="R1514" s="89"/>
      <c r="S1514" s="89"/>
      <c r="T1514" s="89"/>
      <c r="U1514" s="89"/>
      <c r="V1514" s="94"/>
      <c r="W1514" s="89"/>
      <c r="X1514" s="89"/>
      <c r="Y1514" s="89"/>
      <c r="Z1514" s="89"/>
      <c r="AA1514" s="89"/>
      <c r="AB1514" s="89"/>
      <c r="AC1514" s="89"/>
      <c r="AD1514" s="89"/>
    </row>
    <row r="1515" spans="1:30" s="966" customFormat="1">
      <c r="A1515" s="90"/>
      <c r="B1515" s="89"/>
      <c r="C1515" s="89"/>
      <c r="D1515" s="89"/>
      <c r="E1515" s="89"/>
      <c r="F1515" s="89"/>
      <c r="G1515" s="89"/>
      <c r="H1515" s="94"/>
      <c r="I1515" s="89"/>
      <c r="J1515" s="89"/>
      <c r="K1515" s="89"/>
      <c r="L1515" s="89"/>
      <c r="M1515" s="89"/>
      <c r="N1515" s="89"/>
      <c r="O1515" s="94"/>
      <c r="P1515" s="89"/>
      <c r="Q1515" s="89"/>
      <c r="R1515" s="89"/>
      <c r="S1515" s="89"/>
      <c r="T1515" s="89"/>
      <c r="U1515" s="89"/>
      <c r="V1515" s="94"/>
      <c r="W1515" s="89"/>
      <c r="X1515" s="89"/>
      <c r="Y1515" s="89"/>
      <c r="Z1515" s="89"/>
      <c r="AA1515" s="89"/>
      <c r="AB1515" s="89"/>
      <c r="AC1515" s="89"/>
      <c r="AD1515" s="89"/>
    </row>
    <row r="1516" spans="1:30" s="966" customFormat="1">
      <c r="A1516" s="90"/>
      <c r="B1516" s="89"/>
      <c r="C1516" s="89"/>
      <c r="D1516" s="89"/>
      <c r="E1516" s="89"/>
      <c r="F1516" s="89"/>
      <c r="G1516" s="89"/>
      <c r="H1516" s="94"/>
      <c r="I1516" s="89"/>
      <c r="J1516" s="89"/>
      <c r="K1516" s="89"/>
      <c r="L1516" s="89"/>
      <c r="M1516" s="89"/>
      <c r="N1516" s="89"/>
      <c r="O1516" s="94"/>
      <c r="P1516" s="89"/>
      <c r="Q1516" s="89"/>
      <c r="R1516" s="89"/>
      <c r="S1516" s="89"/>
      <c r="T1516" s="89"/>
      <c r="U1516" s="89"/>
      <c r="V1516" s="94"/>
      <c r="W1516" s="89"/>
      <c r="X1516" s="89"/>
      <c r="Y1516" s="89"/>
      <c r="Z1516" s="89"/>
      <c r="AA1516" s="89"/>
      <c r="AB1516" s="89"/>
      <c r="AC1516" s="89"/>
      <c r="AD1516" s="89"/>
    </row>
    <row r="1517" spans="1:30" s="966" customFormat="1">
      <c r="A1517" s="90"/>
      <c r="B1517" s="89"/>
      <c r="C1517" s="89"/>
      <c r="D1517" s="89"/>
      <c r="E1517" s="89"/>
      <c r="F1517" s="89"/>
      <c r="G1517" s="89"/>
      <c r="H1517" s="94"/>
      <c r="I1517" s="89"/>
      <c r="J1517" s="89"/>
      <c r="K1517" s="89"/>
      <c r="L1517" s="89"/>
      <c r="M1517" s="89"/>
      <c r="N1517" s="89"/>
      <c r="O1517" s="94"/>
      <c r="P1517" s="89"/>
      <c r="Q1517" s="89"/>
      <c r="R1517" s="89"/>
      <c r="S1517" s="89"/>
      <c r="T1517" s="89"/>
      <c r="U1517" s="89"/>
      <c r="V1517" s="94"/>
      <c r="W1517" s="89"/>
      <c r="X1517" s="89"/>
      <c r="Y1517" s="89"/>
      <c r="Z1517" s="89"/>
      <c r="AA1517" s="89"/>
      <c r="AB1517" s="89"/>
      <c r="AC1517" s="89"/>
      <c r="AD1517" s="89"/>
    </row>
    <row r="1518" spans="1:30" s="966" customFormat="1">
      <c r="A1518" s="90"/>
      <c r="B1518" s="89"/>
      <c r="C1518" s="89"/>
      <c r="D1518" s="89"/>
      <c r="E1518" s="89"/>
      <c r="F1518" s="89"/>
      <c r="G1518" s="89"/>
      <c r="H1518" s="94"/>
      <c r="I1518" s="89"/>
      <c r="J1518" s="89"/>
      <c r="K1518" s="89"/>
      <c r="L1518" s="89"/>
      <c r="M1518" s="89"/>
      <c r="N1518" s="89"/>
      <c r="O1518" s="94"/>
      <c r="P1518" s="89"/>
      <c r="Q1518" s="89"/>
      <c r="R1518" s="89"/>
      <c r="S1518" s="89"/>
      <c r="T1518" s="89"/>
      <c r="U1518" s="89"/>
      <c r="V1518" s="94"/>
      <c r="W1518" s="89"/>
      <c r="X1518" s="89"/>
      <c r="Y1518" s="89"/>
      <c r="Z1518" s="89"/>
      <c r="AA1518" s="89"/>
      <c r="AB1518" s="89"/>
      <c r="AC1518" s="89"/>
      <c r="AD1518" s="89"/>
    </row>
    <row r="1519" spans="1:30" s="966" customFormat="1">
      <c r="A1519" s="90"/>
      <c r="B1519" s="89"/>
      <c r="C1519" s="89"/>
      <c r="D1519" s="89"/>
      <c r="E1519" s="89"/>
      <c r="F1519" s="89"/>
      <c r="G1519" s="89"/>
      <c r="H1519" s="94"/>
      <c r="I1519" s="89"/>
      <c r="J1519" s="89"/>
      <c r="K1519" s="89"/>
      <c r="L1519" s="89"/>
      <c r="M1519" s="89"/>
      <c r="N1519" s="89"/>
      <c r="O1519" s="94"/>
      <c r="P1519" s="89"/>
      <c r="Q1519" s="89"/>
      <c r="R1519" s="89"/>
      <c r="S1519" s="89"/>
      <c r="T1519" s="89"/>
      <c r="U1519" s="89"/>
      <c r="V1519" s="94"/>
      <c r="W1519" s="89"/>
      <c r="X1519" s="89"/>
      <c r="Y1519" s="89"/>
      <c r="Z1519" s="89"/>
      <c r="AA1519" s="89"/>
      <c r="AB1519" s="89"/>
      <c r="AC1519" s="89"/>
      <c r="AD1519" s="89"/>
    </row>
    <row r="1520" spans="1:30" s="966" customFormat="1">
      <c r="A1520" s="90"/>
      <c r="B1520" s="89"/>
      <c r="C1520" s="89"/>
      <c r="D1520" s="89"/>
      <c r="E1520" s="89"/>
      <c r="F1520" s="89"/>
      <c r="G1520" s="89"/>
      <c r="H1520" s="94"/>
      <c r="I1520" s="89"/>
      <c r="J1520" s="89"/>
      <c r="K1520" s="89"/>
      <c r="L1520" s="89"/>
      <c r="M1520" s="89"/>
      <c r="N1520" s="89"/>
      <c r="O1520" s="94"/>
      <c r="P1520" s="89"/>
      <c r="Q1520" s="89"/>
      <c r="R1520" s="89"/>
      <c r="S1520" s="89"/>
      <c r="T1520" s="89"/>
      <c r="U1520" s="89"/>
      <c r="V1520" s="94"/>
      <c r="W1520" s="89"/>
      <c r="X1520" s="89"/>
      <c r="Y1520" s="89"/>
      <c r="Z1520" s="89"/>
      <c r="AA1520" s="89"/>
      <c r="AB1520" s="89"/>
      <c r="AC1520" s="89"/>
      <c r="AD1520" s="89"/>
    </row>
    <row r="1521" spans="1:30" s="966" customFormat="1">
      <c r="A1521" s="90"/>
      <c r="B1521" s="89"/>
      <c r="C1521" s="89"/>
      <c r="D1521" s="89"/>
      <c r="E1521" s="89"/>
      <c r="F1521" s="89"/>
      <c r="G1521" s="89"/>
      <c r="H1521" s="94"/>
      <c r="I1521" s="89"/>
      <c r="J1521" s="89"/>
      <c r="K1521" s="89"/>
      <c r="L1521" s="89"/>
      <c r="M1521" s="89"/>
      <c r="N1521" s="89"/>
      <c r="O1521" s="94"/>
      <c r="P1521" s="89"/>
      <c r="Q1521" s="89"/>
      <c r="R1521" s="89"/>
      <c r="S1521" s="89"/>
      <c r="T1521" s="89"/>
      <c r="U1521" s="89"/>
      <c r="V1521" s="94"/>
      <c r="W1521" s="89"/>
      <c r="X1521" s="89"/>
      <c r="Y1521" s="89"/>
      <c r="Z1521" s="89"/>
      <c r="AA1521" s="89"/>
      <c r="AB1521" s="89"/>
      <c r="AC1521" s="89"/>
      <c r="AD1521" s="89"/>
    </row>
    <row r="1522" spans="1:30" s="966" customFormat="1">
      <c r="A1522" s="90"/>
      <c r="B1522" s="89"/>
      <c r="C1522" s="89"/>
      <c r="D1522" s="89"/>
      <c r="E1522" s="89"/>
      <c r="F1522" s="89"/>
      <c r="G1522" s="89"/>
      <c r="H1522" s="94"/>
      <c r="I1522" s="89"/>
      <c r="J1522" s="89"/>
      <c r="K1522" s="89"/>
      <c r="L1522" s="89"/>
      <c r="M1522" s="89"/>
      <c r="N1522" s="89"/>
      <c r="O1522" s="94"/>
      <c r="P1522" s="89"/>
      <c r="Q1522" s="89"/>
      <c r="R1522" s="89"/>
      <c r="S1522" s="89"/>
      <c r="T1522" s="89"/>
      <c r="U1522" s="89"/>
      <c r="V1522" s="94"/>
      <c r="W1522" s="89"/>
      <c r="X1522" s="89"/>
      <c r="Y1522" s="89"/>
      <c r="Z1522" s="89"/>
      <c r="AA1522" s="89"/>
      <c r="AB1522" s="89"/>
      <c r="AC1522" s="89"/>
      <c r="AD1522" s="89"/>
    </row>
    <row r="1523" spans="1:30" s="966" customFormat="1">
      <c r="A1523" s="90"/>
      <c r="B1523" s="89"/>
      <c r="C1523" s="89"/>
      <c r="D1523" s="89"/>
      <c r="E1523" s="89"/>
      <c r="F1523" s="89"/>
      <c r="G1523" s="89"/>
      <c r="H1523" s="94"/>
      <c r="I1523" s="89"/>
      <c r="J1523" s="89"/>
      <c r="K1523" s="89"/>
      <c r="L1523" s="89"/>
      <c r="M1523" s="89"/>
      <c r="N1523" s="89"/>
      <c r="O1523" s="94"/>
      <c r="P1523" s="89"/>
      <c r="Q1523" s="89"/>
      <c r="R1523" s="89"/>
      <c r="S1523" s="89"/>
      <c r="T1523" s="89"/>
      <c r="U1523" s="89"/>
      <c r="V1523" s="94"/>
      <c r="W1523" s="89"/>
      <c r="X1523" s="89"/>
      <c r="Y1523" s="89"/>
      <c r="Z1523" s="89"/>
      <c r="AA1523" s="89"/>
      <c r="AB1523" s="89"/>
      <c r="AC1523" s="89"/>
      <c r="AD1523" s="89"/>
    </row>
    <row r="1524" spans="1:30" s="966" customFormat="1">
      <c r="A1524" s="90"/>
      <c r="B1524" s="89"/>
      <c r="C1524" s="89"/>
      <c r="D1524" s="89"/>
      <c r="E1524" s="89"/>
      <c r="F1524" s="89"/>
      <c r="G1524" s="89"/>
      <c r="H1524" s="94"/>
      <c r="I1524" s="89"/>
      <c r="J1524" s="89"/>
      <c r="K1524" s="89"/>
      <c r="L1524" s="89"/>
      <c r="M1524" s="89"/>
      <c r="N1524" s="89"/>
      <c r="O1524" s="94"/>
      <c r="P1524" s="89"/>
      <c r="Q1524" s="89"/>
      <c r="R1524" s="89"/>
      <c r="S1524" s="89"/>
      <c r="T1524" s="89"/>
      <c r="U1524" s="89"/>
      <c r="V1524" s="94"/>
      <c r="W1524" s="89"/>
      <c r="X1524" s="89"/>
      <c r="Y1524" s="89"/>
      <c r="Z1524" s="89"/>
      <c r="AA1524" s="89"/>
      <c r="AB1524" s="89"/>
      <c r="AC1524" s="89"/>
      <c r="AD1524" s="89"/>
    </row>
    <row r="1525" spans="1:30" s="966" customFormat="1">
      <c r="A1525" s="90"/>
      <c r="B1525" s="89"/>
      <c r="C1525" s="89"/>
      <c r="D1525" s="89"/>
      <c r="E1525" s="89"/>
      <c r="F1525" s="89"/>
      <c r="G1525" s="89"/>
      <c r="H1525" s="94"/>
      <c r="I1525" s="89"/>
      <c r="J1525" s="89"/>
      <c r="K1525" s="89"/>
      <c r="L1525" s="89"/>
      <c r="M1525" s="89"/>
      <c r="N1525" s="89"/>
      <c r="O1525" s="94"/>
      <c r="P1525" s="89"/>
      <c r="Q1525" s="89"/>
      <c r="R1525" s="89"/>
      <c r="S1525" s="89"/>
      <c r="T1525" s="89"/>
      <c r="U1525" s="89"/>
      <c r="V1525" s="94"/>
      <c r="W1525" s="89"/>
      <c r="X1525" s="89"/>
      <c r="Y1525" s="89"/>
      <c r="Z1525" s="89"/>
      <c r="AA1525" s="89"/>
      <c r="AB1525" s="89"/>
      <c r="AC1525" s="89"/>
      <c r="AD1525" s="89"/>
    </row>
    <row r="1526" spans="1:30" s="966" customFormat="1">
      <c r="A1526" s="90"/>
      <c r="B1526" s="89"/>
      <c r="C1526" s="89"/>
      <c r="D1526" s="89"/>
      <c r="E1526" s="89"/>
      <c r="F1526" s="89"/>
      <c r="G1526" s="89"/>
      <c r="H1526" s="94"/>
      <c r="I1526" s="89"/>
      <c r="J1526" s="89"/>
      <c r="K1526" s="89"/>
      <c r="L1526" s="89"/>
      <c r="M1526" s="89"/>
      <c r="N1526" s="89"/>
      <c r="O1526" s="94"/>
      <c r="P1526" s="89"/>
      <c r="Q1526" s="89"/>
      <c r="R1526" s="89"/>
      <c r="S1526" s="89"/>
      <c r="T1526" s="89"/>
      <c r="U1526" s="89"/>
      <c r="V1526" s="94"/>
      <c r="W1526" s="89"/>
      <c r="X1526" s="89"/>
      <c r="Y1526" s="89"/>
      <c r="Z1526" s="89"/>
      <c r="AA1526" s="89"/>
      <c r="AB1526" s="89"/>
      <c r="AC1526" s="89"/>
      <c r="AD1526" s="89"/>
    </row>
    <row r="1527" spans="1:30" s="966" customFormat="1">
      <c r="A1527" s="90"/>
      <c r="B1527" s="89"/>
      <c r="C1527" s="89"/>
      <c r="D1527" s="89"/>
      <c r="E1527" s="89"/>
      <c r="F1527" s="89"/>
      <c r="G1527" s="89"/>
      <c r="H1527" s="94"/>
      <c r="I1527" s="89"/>
      <c r="J1527" s="89"/>
      <c r="K1527" s="89"/>
      <c r="L1527" s="89"/>
      <c r="M1527" s="89"/>
      <c r="N1527" s="89"/>
      <c r="O1527" s="94"/>
      <c r="P1527" s="89"/>
      <c r="Q1527" s="89"/>
      <c r="R1527" s="89"/>
      <c r="S1527" s="89"/>
      <c r="T1527" s="89"/>
      <c r="U1527" s="89"/>
      <c r="V1527" s="94"/>
      <c r="W1527" s="89"/>
      <c r="X1527" s="89"/>
      <c r="Y1527" s="89"/>
      <c r="Z1527" s="89"/>
      <c r="AA1527" s="89"/>
      <c r="AB1527" s="89"/>
      <c r="AC1527" s="89"/>
      <c r="AD1527" s="89"/>
    </row>
    <row r="1528" spans="1:30" s="966" customFormat="1">
      <c r="A1528" s="90"/>
      <c r="B1528" s="89"/>
      <c r="C1528" s="89"/>
      <c r="D1528" s="89"/>
      <c r="E1528" s="89"/>
      <c r="F1528" s="89"/>
      <c r="G1528" s="89"/>
      <c r="H1528" s="94"/>
      <c r="I1528" s="89"/>
      <c r="J1528" s="89"/>
      <c r="K1528" s="89"/>
      <c r="L1528" s="89"/>
      <c r="M1528" s="89"/>
      <c r="N1528" s="89"/>
      <c r="O1528" s="94"/>
      <c r="P1528" s="89"/>
      <c r="Q1528" s="89"/>
      <c r="R1528" s="89"/>
      <c r="S1528" s="89"/>
      <c r="T1528" s="89"/>
      <c r="U1528" s="89"/>
      <c r="V1528" s="94"/>
      <c r="W1528" s="89"/>
      <c r="X1528" s="89"/>
      <c r="Y1528" s="89"/>
      <c r="Z1528" s="89"/>
      <c r="AA1528" s="89"/>
      <c r="AB1528" s="89"/>
      <c r="AC1528" s="89"/>
      <c r="AD1528" s="89"/>
    </row>
    <row r="1529" spans="1:30" s="966" customFormat="1">
      <c r="A1529" s="90"/>
      <c r="B1529" s="89"/>
      <c r="C1529" s="89"/>
      <c r="D1529" s="89"/>
      <c r="E1529" s="89"/>
      <c r="F1529" s="89"/>
      <c r="G1529" s="89"/>
      <c r="H1529" s="94"/>
      <c r="I1529" s="89"/>
      <c r="J1529" s="89"/>
      <c r="K1529" s="89"/>
      <c r="L1529" s="89"/>
      <c r="M1529" s="89"/>
      <c r="N1529" s="89"/>
      <c r="O1529" s="94"/>
      <c r="P1529" s="89"/>
      <c r="Q1529" s="89"/>
      <c r="R1529" s="89"/>
      <c r="S1529" s="89"/>
      <c r="T1529" s="89"/>
      <c r="U1529" s="89"/>
      <c r="V1529" s="94"/>
      <c r="W1529" s="89"/>
      <c r="X1529" s="89"/>
      <c r="Y1529" s="89"/>
      <c r="Z1529" s="89"/>
      <c r="AA1529" s="89"/>
      <c r="AB1529" s="89"/>
      <c r="AC1529" s="89"/>
      <c r="AD1529" s="89"/>
    </row>
    <row r="1530" spans="1:30" s="966" customFormat="1">
      <c r="A1530" s="90"/>
      <c r="B1530" s="89"/>
      <c r="C1530" s="89"/>
      <c r="D1530" s="89"/>
      <c r="E1530" s="89"/>
      <c r="F1530" s="89"/>
      <c r="G1530" s="89"/>
      <c r="H1530" s="94"/>
      <c r="I1530" s="89"/>
      <c r="J1530" s="89"/>
      <c r="K1530" s="89"/>
      <c r="L1530" s="89"/>
      <c r="M1530" s="89"/>
      <c r="N1530" s="89"/>
      <c r="O1530" s="94"/>
      <c r="P1530" s="89"/>
      <c r="Q1530" s="89"/>
      <c r="R1530" s="89"/>
      <c r="S1530" s="89"/>
      <c r="T1530" s="89"/>
      <c r="U1530" s="89"/>
      <c r="V1530" s="94"/>
      <c r="W1530" s="89"/>
      <c r="X1530" s="89"/>
      <c r="Y1530" s="89"/>
      <c r="Z1530" s="89"/>
      <c r="AA1530" s="89"/>
      <c r="AB1530" s="89"/>
      <c r="AC1530" s="89"/>
      <c r="AD1530" s="89"/>
    </row>
    <row r="1531" spans="1:30" s="966" customFormat="1">
      <c r="A1531" s="90"/>
      <c r="B1531" s="89"/>
      <c r="C1531" s="89"/>
      <c r="D1531" s="89"/>
      <c r="E1531" s="89"/>
      <c r="F1531" s="89"/>
      <c r="G1531" s="89"/>
      <c r="H1531" s="94"/>
      <c r="I1531" s="89"/>
      <c r="J1531" s="89"/>
      <c r="K1531" s="89"/>
      <c r="L1531" s="89"/>
      <c r="M1531" s="89"/>
      <c r="N1531" s="89"/>
      <c r="O1531" s="94"/>
      <c r="P1531" s="89"/>
      <c r="Q1531" s="89"/>
      <c r="R1531" s="89"/>
      <c r="S1531" s="89"/>
      <c r="T1531" s="89"/>
      <c r="U1531" s="89"/>
      <c r="V1531" s="94"/>
      <c r="W1531" s="89"/>
      <c r="X1531" s="89"/>
      <c r="Y1531" s="89"/>
      <c r="Z1531" s="89"/>
      <c r="AA1531" s="89"/>
      <c r="AB1531" s="89"/>
      <c r="AC1531" s="89"/>
      <c r="AD1531" s="89"/>
    </row>
    <row r="1532" spans="1:30" s="966" customFormat="1">
      <c r="A1532" s="90"/>
      <c r="B1532" s="89"/>
      <c r="C1532" s="89"/>
      <c r="D1532" s="89"/>
      <c r="E1532" s="89"/>
      <c r="F1532" s="89"/>
      <c r="G1532" s="89"/>
      <c r="H1532" s="94"/>
      <c r="I1532" s="89"/>
      <c r="J1532" s="89"/>
      <c r="K1532" s="89"/>
      <c r="L1532" s="89"/>
      <c r="M1532" s="89"/>
      <c r="N1532" s="89"/>
      <c r="O1532" s="94"/>
      <c r="P1532" s="89"/>
      <c r="Q1532" s="89"/>
      <c r="R1532" s="89"/>
      <c r="S1532" s="89"/>
      <c r="T1532" s="89"/>
      <c r="U1532" s="89"/>
      <c r="V1532" s="94"/>
      <c r="W1532" s="89"/>
      <c r="X1532" s="89"/>
      <c r="Y1532" s="89"/>
      <c r="Z1532" s="89"/>
      <c r="AA1532" s="89"/>
      <c r="AB1532" s="89"/>
      <c r="AC1532" s="89"/>
      <c r="AD1532" s="89"/>
    </row>
    <row r="1533" spans="1:30" s="966" customFormat="1">
      <c r="A1533" s="90"/>
      <c r="B1533" s="89"/>
      <c r="C1533" s="89"/>
      <c r="D1533" s="89"/>
      <c r="E1533" s="89"/>
      <c r="F1533" s="89"/>
      <c r="G1533" s="89"/>
      <c r="H1533" s="94"/>
      <c r="I1533" s="89"/>
      <c r="J1533" s="89"/>
      <c r="K1533" s="89"/>
      <c r="L1533" s="89"/>
      <c r="M1533" s="89"/>
      <c r="N1533" s="89"/>
      <c r="O1533" s="94"/>
      <c r="P1533" s="89"/>
      <c r="Q1533" s="89"/>
      <c r="R1533" s="89"/>
      <c r="S1533" s="89"/>
      <c r="T1533" s="89"/>
      <c r="U1533" s="89"/>
      <c r="V1533" s="94"/>
      <c r="W1533" s="89"/>
      <c r="X1533" s="89"/>
      <c r="Y1533" s="89"/>
      <c r="Z1533" s="89"/>
      <c r="AA1533" s="89"/>
      <c r="AB1533" s="89"/>
      <c r="AC1533" s="89"/>
      <c r="AD1533" s="89"/>
    </row>
    <row r="1534" spans="1:30" s="966" customFormat="1">
      <c r="A1534" s="90"/>
      <c r="B1534" s="89"/>
      <c r="C1534" s="89"/>
      <c r="D1534" s="89"/>
      <c r="E1534" s="89"/>
      <c r="F1534" s="89"/>
      <c r="G1534" s="89"/>
      <c r="H1534" s="94"/>
      <c r="I1534" s="89"/>
      <c r="J1534" s="89"/>
      <c r="K1534" s="89"/>
      <c r="L1534" s="89"/>
      <c r="M1534" s="89"/>
      <c r="N1534" s="89"/>
      <c r="O1534" s="94"/>
      <c r="P1534" s="89"/>
      <c r="Q1534" s="89"/>
      <c r="R1534" s="89"/>
      <c r="S1534" s="89"/>
      <c r="T1534" s="89"/>
      <c r="U1534" s="89"/>
      <c r="V1534" s="94"/>
      <c r="W1534" s="89"/>
      <c r="X1534" s="89"/>
      <c r="Y1534" s="89"/>
      <c r="Z1534" s="89"/>
      <c r="AA1534" s="89"/>
      <c r="AB1534" s="89"/>
      <c r="AC1534" s="89"/>
      <c r="AD1534" s="89"/>
    </row>
    <row r="1535" spans="1:30" s="966" customFormat="1">
      <c r="A1535" s="90"/>
      <c r="B1535" s="89"/>
      <c r="C1535" s="89"/>
      <c r="D1535" s="89"/>
      <c r="E1535" s="89"/>
      <c r="F1535" s="89"/>
      <c r="G1535" s="89"/>
      <c r="H1535" s="94"/>
      <c r="I1535" s="89"/>
      <c r="J1535" s="89"/>
      <c r="K1535" s="89"/>
      <c r="L1535" s="89"/>
      <c r="M1535" s="89"/>
      <c r="N1535" s="89"/>
      <c r="O1535" s="94"/>
      <c r="P1535" s="89"/>
      <c r="Q1535" s="89"/>
      <c r="R1535" s="89"/>
      <c r="S1535" s="89"/>
      <c r="T1535" s="89"/>
      <c r="U1535" s="89"/>
      <c r="V1535" s="94"/>
      <c r="W1535" s="89"/>
      <c r="X1535" s="89"/>
      <c r="Y1535" s="89"/>
      <c r="Z1535" s="89"/>
      <c r="AA1535" s="89"/>
      <c r="AB1535" s="89"/>
      <c r="AC1535" s="89"/>
      <c r="AD1535" s="89"/>
    </row>
    <row r="1536" spans="1:30" s="966" customFormat="1">
      <c r="A1536" s="90"/>
      <c r="B1536" s="89"/>
      <c r="C1536" s="89"/>
      <c r="D1536" s="89"/>
      <c r="E1536" s="89"/>
      <c r="F1536" s="89"/>
      <c r="G1536" s="89"/>
      <c r="H1536" s="94"/>
      <c r="I1536" s="89"/>
      <c r="J1536" s="89"/>
      <c r="K1536" s="89"/>
      <c r="L1536" s="89"/>
      <c r="M1536" s="89"/>
      <c r="N1536" s="89"/>
      <c r="O1536" s="94"/>
      <c r="P1536" s="89"/>
      <c r="Q1536" s="89"/>
      <c r="R1536" s="89"/>
      <c r="S1536" s="89"/>
      <c r="T1536" s="89"/>
      <c r="U1536" s="89"/>
      <c r="V1536" s="94"/>
      <c r="W1536" s="89"/>
      <c r="X1536" s="89"/>
      <c r="Y1536" s="89"/>
      <c r="Z1536" s="89"/>
      <c r="AA1536" s="89"/>
      <c r="AB1536" s="89"/>
      <c r="AC1536" s="89"/>
      <c r="AD1536" s="89"/>
    </row>
    <row r="1537" spans="1:30" s="966" customFormat="1">
      <c r="A1537" s="90"/>
      <c r="B1537" s="89"/>
      <c r="C1537" s="89"/>
      <c r="D1537" s="89"/>
      <c r="E1537" s="89"/>
      <c r="F1537" s="89"/>
      <c r="G1537" s="89"/>
      <c r="H1537" s="94"/>
      <c r="I1537" s="89"/>
      <c r="J1537" s="89"/>
      <c r="K1537" s="89"/>
      <c r="L1537" s="89"/>
      <c r="M1537" s="89"/>
      <c r="N1537" s="89"/>
      <c r="O1537" s="94"/>
      <c r="P1537" s="89"/>
      <c r="Q1537" s="89"/>
      <c r="R1537" s="89"/>
      <c r="S1537" s="89"/>
      <c r="T1537" s="89"/>
      <c r="U1537" s="89"/>
      <c r="V1537" s="94"/>
      <c r="W1537" s="89"/>
      <c r="X1537" s="89"/>
      <c r="Y1537" s="89"/>
      <c r="Z1537" s="89"/>
      <c r="AA1537" s="89"/>
      <c r="AB1537" s="89"/>
      <c r="AC1537" s="89"/>
      <c r="AD1537" s="89"/>
    </row>
    <row r="1538" spans="1:30" s="966" customFormat="1">
      <c r="A1538" s="90"/>
      <c r="B1538" s="89"/>
      <c r="C1538" s="89"/>
      <c r="D1538" s="89"/>
      <c r="E1538" s="89"/>
      <c r="F1538" s="89"/>
      <c r="G1538" s="89"/>
      <c r="H1538" s="94"/>
      <c r="I1538" s="89"/>
      <c r="J1538" s="89"/>
      <c r="K1538" s="89"/>
      <c r="L1538" s="89"/>
      <c r="M1538" s="89"/>
      <c r="N1538" s="89"/>
      <c r="O1538" s="94"/>
      <c r="P1538" s="89"/>
      <c r="Q1538" s="89"/>
      <c r="R1538" s="89"/>
      <c r="S1538" s="89"/>
      <c r="T1538" s="89"/>
      <c r="U1538" s="89"/>
      <c r="V1538" s="94"/>
      <c r="W1538" s="89"/>
      <c r="X1538" s="89"/>
      <c r="Y1538" s="89"/>
      <c r="Z1538" s="89"/>
      <c r="AA1538" s="89"/>
      <c r="AB1538" s="89"/>
      <c r="AC1538" s="89"/>
      <c r="AD1538" s="89"/>
    </row>
    <row r="1539" spans="1:30" s="966" customFormat="1">
      <c r="A1539" s="90"/>
      <c r="B1539" s="89"/>
      <c r="C1539" s="89"/>
      <c r="D1539" s="89"/>
      <c r="E1539" s="89"/>
      <c r="F1539" s="89"/>
      <c r="G1539" s="89"/>
      <c r="H1539" s="94"/>
      <c r="I1539" s="89"/>
      <c r="J1539" s="89"/>
      <c r="K1539" s="89"/>
      <c r="L1539" s="89"/>
      <c r="M1539" s="89"/>
      <c r="N1539" s="89"/>
      <c r="O1539" s="94"/>
      <c r="P1539" s="89"/>
      <c r="Q1539" s="89"/>
      <c r="R1539" s="89"/>
      <c r="S1539" s="89"/>
      <c r="T1539" s="89"/>
      <c r="U1539" s="89"/>
      <c r="V1539" s="94"/>
      <c r="W1539" s="89"/>
      <c r="X1539" s="89"/>
      <c r="Y1539" s="89"/>
      <c r="Z1539" s="89"/>
      <c r="AA1539" s="89"/>
      <c r="AB1539" s="89"/>
      <c r="AC1539" s="89"/>
      <c r="AD1539" s="89"/>
    </row>
    <row r="1540" spans="1:30" s="966" customFormat="1">
      <c r="A1540" s="90"/>
      <c r="B1540" s="89"/>
      <c r="C1540" s="89"/>
      <c r="D1540" s="89"/>
      <c r="E1540" s="89"/>
      <c r="F1540" s="89"/>
      <c r="G1540" s="89"/>
      <c r="H1540" s="94"/>
      <c r="I1540" s="89"/>
      <c r="J1540" s="89"/>
      <c r="K1540" s="89"/>
      <c r="L1540" s="89"/>
      <c r="M1540" s="89"/>
      <c r="N1540" s="89"/>
      <c r="O1540" s="94"/>
      <c r="P1540" s="89"/>
      <c r="Q1540" s="89"/>
      <c r="R1540" s="89"/>
      <c r="S1540" s="89"/>
      <c r="T1540" s="89"/>
      <c r="U1540" s="89"/>
      <c r="V1540" s="94"/>
      <c r="W1540" s="89"/>
      <c r="X1540" s="89"/>
      <c r="Y1540" s="89"/>
      <c r="Z1540" s="89"/>
      <c r="AA1540" s="89"/>
      <c r="AB1540" s="89"/>
      <c r="AC1540" s="89"/>
      <c r="AD1540" s="89"/>
    </row>
    <row r="1541" spans="1:30" s="966" customFormat="1">
      <c r="A1541" s="90"/>
      <c r="B1541" s="89"/>
      <c r="C1541" s="89"/>
      <c r="D1541" s="89"/>
      <c r="E1541" s="89"/>
      <c r="F1541" s="89"/>
      <c r="G1541" s="89"/>
      <c r="H1541" s="94"/>
      <c r="I1541" s="89"/>
      <c r="J1541" s="89"/>
      <c r="K1541" s="89"/>
      <c r="L1541" s="89"/>
      <c r="M1541" s="89"/>
      <c r="N1541" s="89"/>
      <c r="O1541" s="94"/>
      <c r="P1541" s="89"/>
      <c r="Q1541" s="89"/>
      <c r="R1541" s="89"/>
      <c r="S1541" s="89"/>
      <c r="T1541" s="89"/>
      <c r="U1541" s="89"/>
      <c r="V1541" s="94"/>
      <c r="W1541" s="89"/>
      <c r="X1541" s="89"/>
      <c r="Y1541" s="89"/>
      <c r="Z1541" s="89"/>
      <c r="AA1541" s="89"/>
      <c r="AB1541" s="89"/>
      <c r="AC1541" s="89"/>
      <c r="AD1541" s="89"/>
    </row>
    <row r="1542" spans="1:30" s="966" customFormat="1">
      <c r="A1542" s="90"/>
      <c r="B1542" s="89"/>
      <c r="C1542" s="89"/>
      <c r="D1542" s="89"/>
      <c r="E1542" s="89"/>
      <c r="F1542" s="89"/>
      <c r="G1542" s="89"/>
      <c r="H1542" s="94"/>
      <c r="I1542" s="89"/>
      <c r="J1542" s="89"/>
      <c r="K1542" s="89"/>
      <c r="L1542" s="89"/>
      <c r="M1542" s="89"/>
      <c r="N1542" s="89"/>
      <c r="O1542" s="94"/>
      <c r="P1542" s="89"/>
      <c r="Q1542" s="89"/>
      <c r="R1542" s="89"/>
      <c r="S1542" s="89"/>
      <c r="T1542" s="89"/>
      <c r="U1542" s="89"/>
      <c r="V1542" s="94"/>
      <c r="W1542" s="89"/>
      <c r="X1542" s="89"/>
      <c r="Y1542" s="89"/>
      <c r="Z1542" s="89"/>
      <c r="AA1542" s="89"/>
      <c r="AB1542" s="89"/>
      <c r="AC1542" s="89"/>
      <c r="AD1542" s="89"/>
    </row>
    <row r="1543" spans="1:30" s="966" customFormat="1">
      <c r="A1543" s="90"/>
      <c r="B1543" s="89"/>
      <c r="C1543" s="89"/>
      <c r="D1543" s="89"/>
      <c r="E1543" s="89"/>
      <c r="F1543" s="89"/>
      <c r="G1543" s="89"/>
      <c r="H1543" s="94"/>
      <c r="I1543" s="89"/>
      <c r="J1543" s="89"/>
      <c r="K1543" s="89"/>
      <c r="L1543" s="89"/>
      <c r="M1543" s="89"/>
      <c r="N1543" s="89"/>
      <c r="O1543" s="94"/>
      <c r="P1543" s="89"/>
      <c r="Q1543" s="89"/>
      <c r="R1543" s="89"/>
      <c r="S1543" s="89"/>
      <c r="T1543" s="89"/>
      <c r="U1543" s="89"/>
      <c r="V1543" s="94"/>
      <c r="W1543" s="89"/>
      <c r="X1543" s="89"/>
      <c r="Y1543" s="89"/>
      <c r="Z1543" s="89"/>
      <c r="AA1543" s="89"/>
      <c r="AB1543" s="89"/>
      <c r="AC1543" s="89"/>
      <c r="AD1543" s="89"/>
    </row>
    <row r="1544" spans="1:30" s="966" customFormat="1">
      <c r="A1544" s="90"/>
      <c r="B1544" s="89"/>
      <c r="C1544" s="89"/>
      <c r="D1544" s="89"/>
      <c r="E1544" s="89"/>
      <c r="F1544" s="89"/>
      <c r="G1544" s="89"/>
      <c r="H1544" s="94"/>
      <c r="I1544" s="89"/>
      <c r="J1544" s="89"/>
      <c r="K1544" s="89"/>
      <c r="L1544" s="89"/>
      <c r="M1544" s="89"/>
      <c r="N1544" s="89"/>
      <c r="O1544" s="94"/>
      <c r="P1544" s="89"/>
      <c r="Q1544" s="89"/>
      <c r="R1544" s="89"/>
      <c r="S1544" s="89"/>
      <c r="T1544" s="89"/>
      <c r="U1544" s="89"/>
      <c r="V1544" s="94"/>
      <c r="W1544" s="89"/>
      <c r="X1544" s="89"/>
      <c r="Y1544" s="89"/>
      <c r="Z1544" s="89"/>
      <c r="AA1544" s="89"/>
      <c r="AB1544" s="89"/>
      <c r="AC1544" s="89"/>
      <c r="AD1544" s="89"/>
    </row>
    <row r="1545" spans="1:30" s="966" customFormat="1">
      <c r="A1545" s="90"/>
      <c r="B1545" s="89"/>
      <c r="C1545" s="89"/>
      <c r="D1545" s="89"/>
      <c r="E1545" s="89"/>
      <c r="F1545" s="89"/>
      <c r="G1545" s="89"/>
      <c r="H1545" s="94"/>
      <c r="I1545" s="89"/>
      <c r="J1545" s="89"/>
      <c r="K1545" s="89"/>
      <c r="L1545" s="89"/>
      <c r="M1545" s="89"/>
      <c r="N1545" s="89"/>
      <c r="O1545" s="94"/>
      <c r="P1545" s="89"/>
      <c r="Q1545" s="89"/>
      <c r="R1545" s="89"/>
      <c r="S1545" s="89"/>
      <c r="T1545" s="89"/>
      <c r="U1545" s="89"/>
      <c r="V1545" s="94"/>
      <c r="W1545" s="89"/>
      <c r="X1545" s="89"/>
      <c r="Y1545" s="89"/>
      <c r="Z1545" s="89"/>
      <c r="AA1545" s="89"/>
      <c r="AB1545" s="89"/>
      <c r="AC1545" s="89"/>
      <c r="AD1545" s="89"/>
    </row>
    <row r="1546" spans="1:30" s="966" customFormat="1">
      <c r="A1546" s="90"/>
      <c r="B1546" s="89"/>
      <c r="C1546" s="89"/>
      <c r="D1546" s="89"/>
      <c r="E1546" s="89"/>
      <c r="F1546" s="89"/>
      <c r="G1546" s="89"/>
      <c r="H1546" s="94"/>
      <c r="I1546" s="89"/>
      <c r="J1546" s="89"/>
      <c r="K1546" s="89"/>
      <c r="L1546" s="89"/>
      <c r="M1546" s="89"/>
      <c r="N1546" s="89"/>
      <c r="O1546" s="94"/>
      <c r="P1546" s="89"/>
      <c r="Q1546" s="89"/>
      <c r="R1546" s="89"/>
      <c r="S1546" s="89"/>
      <c r="T1546" s="89"/>
      <c r="U1546" s="89"/>
      <c r="V1546" s="94"/>
      <c r="W1546" s="89"/>
      <c r="X1546" s="89"/>
      <c r="Y1546" s="89"/>
      <c r="Z1546" s="89"/>
      <c r="AA1546" s="89"/>
      <c r="AB1546" s="89"/>
      <c r="AC1546" s="89"/>
      <c r="AD1546" s="89"/>
    </row>
    <row r="1547" spans="1:30" s="966" customFormat="1">
      <c r="A1547" s="90"/>
      <c r="B1547" s="89"/>
      <c r="C1547" s="89"/>
      <c r="D1547" s="89"/>
      <c r="E1547" s="89"/>
      <c r="F1547" s="89"/>
      <c r="G1547" s="89"/>
      <c r="H1547" s="94"/>
      <c r="I1547" s="89"/>
      <c r="J1547" s="89"/>
      <c r="K1547" s="89"/>
      <c r="L1547" s="89"/>
      <c r="M1547" s="89"/>
      <c r="N1547" s="89"/>
      <c r="O1547" s="94"/>
      <c r="P1547" s="89"/>
      <c r="Q1547" s="89"/>
      <c r="R1547" s="89"/>
      <c r="S1547" s="89"/>
      <c r="T1547" s="89"/>
      <c r="U1547" s="89"/>
      <c r="V1547" s="94"/>
      <c r="W1547" s="89"/>
      <c r="X1547" s="89"/>
      <c r="Y1547" s="89"/>
      <c r="Z1547" s="89"/>
      <c r="AA1547" s="89"/>
      <c r="AB1547" s="89"/>
      <c r="AC1547" s="89"/>
      <c r="AD1547" s="89"/>
    </row>
    <row r="1548" spans="1:30" s="966" customFormat="1">
      <c r="A1548" s="90"/>
      <c r="B1548" s="89"/>
      <c r="C1548" s="89"/>
      <c r="D1548" s="89"/>
      <c r="E1548" s="89"/>
      <c r="F1548" s="89"/>
      <c r="G1548" s="89"/>
      <c r="H1548" s="94"/>
      <c r="I1548" s="89"/>
      <c r="J1548" s="89"/>
      <c r="K1548" s="89"/>
      <c r="L1548" s="89"/>
      <c r="M1548" s="89"/>
      <c r="N1548" s="89"/>
      <c r="O1548" s="94"/>
      <c r="P1548" s="89"/>
      <c r="Q1548" s="89"/>
      <c r="R1548" s="89"/>
      <c r="S1548" s="89"/>
      <c r="T1548" s="89"/>
      <c r="U1548" s="89"/>
      <c r="V1548" s="94"/>
      <c r="W1548" s="89"/>
      <c r="X1548" s="89"/>
      <c r="Y1548" s="89"/>
      <c r="Z1548" s="89"/>
      <c r="AA1548" s="89"/>
      <c r="AB1548" s="89"/>
      <c r="AC1548" s="89"/>
      <c r="AD1548" s="89"/>
    </row>
    <row r="1549" spans="1:30" s="966" customFormat="1">
      <c r="A1549" s="90"/>
      <c r="B1549" s="89"/>
      <c r="C1549" s="89"/>
      <c r="D1549" s="89"/>
      <c r="E1549" s="89"/>
      <c r="F1549" s="89"/>
      <c r="G1549" s="89"/>
      <c r="H1549" s="94"/>
      <c r="I1549" s="89"/>
      <c r="J1549" s="89"/>
      <c r="K1549" s="89"/>
      <c r="L1549" s="89"/>
      <c r="M1549" s="89"/>
      <c r="N1549" s="89"/>
      <c r="O1549" s="94"/>
      <c r="P1549" s="89"/>
      <c r="Q1549" s="89"/>
      <c r="R1549" s="89"/>
      <c r="S1549" s="89"/>
      <c r="T1549" s="89"/>
      <c r="U1549" s="89"/>
      <c r="V1549" s="94"/>
      <c r="W1549" s="89"/>
      <c r="X1549" s="89"/>
      <c r="Y1549" s="89"/>
      <c r="Z1549" s="89"/>
      <c r="AA1549" s="89"/>
      <c r="AB1549" s="89"/>
      <c r="AC1549" s="89"/>
      <c r="AD1549" s="89"/>
    </row>
    <row r="1550" spans="1:30" s="966" customFormat="1">
      <c r="A1550" s="90"/>
      <c r="B1550" s="89"/>
      <c r="C1550" s="89"/>
      <c r="D1550" s="89"/>
      <c r="E1550" s="89"/>
      <c r="F1550" s="89"/>
      <c r="G1550" s="89"/>
      <c r="H1550" s="94"/>
      <c r="I1550" s="89"/>
      <c r="J1550" s="89"/>
      <c r="K1550" s="89"/>
      <c r="L1550" s="89"/>
      <c r="M1550" s="89"/>
      <c r="N1550" s="89"/>
      <c r="O1550" s="94"/>
      <c r="P1550" s="89"/>
      <c r="Q1550" s="89"/>
      <c r="R1550" s="89"/>
      <c r="S1550" s="89"/>
      <c r="T1550" s="89"/>
      <c r="U1550" s="89"/>
      <c r="V1550" s="94"/>
      <c r="W1550" s="89"/>
      <c r="X1550" s="89"/>
      <c r="Y1550" s="89"/>
      <c r="Z1550" s="89"/>
      <c r="AA1550" s="89"/>
      <c r="AB1550" s="89"/>
      <c r="AC1550" s="89"/>
      <c r="AD1550" s="89"/>
    </row>
    <row r="1551" spans="1:30" s="966" customFormat="1">
      <c r="A1551" s="90"/>
      <c r="B1551" s="89"/>
      <c r="C1551" s="89"/>
      <c r="D1551" s="89"/>
      <c r="E1551" s="89"/>
      <c r="F1551" s="89"/>
      <c r="G1551" s="89"/>
      <c r="H1551" s="94"/>
      <c r="I1551" s="89"/>
      <c r="J1551" s="89"/>
      <c r="K1551" s="89"/>
      <c r="L1551" s="89"/>
      <c r="M1551" s="89"/>
      <c r="N1551" s="89"/>
      <c r="O1551" s="94"/>
      <c r="P1551" s="89"/>
      <c r="Q1551" s="89"/>
      <c r="R1551" s="89"/>
      <c r="S1551" s="89"/>
      <c r="T1551" s="89"/>
      <c r="U1551" s="89"/>
      <c r="V1551" s="94"/>
      <c r="W1551" s="89"/>
      <c r="X1551" s="89"/>
      <c r="Y1551" s="89"/>
      <c r="Z1551" s="89"/>
      <c r="AA1551" s="89"/>
      <c r="AB1551" s="89"/>
      <c r="AC1551" s="89"/>
      <c r="AD1551" s="89"/>
    </row>
    <row r="1552" spans="1:30" s="966" customFormat="1">
      <c r="A1552" s="90"/>
      <c r="B1552" s="89"/>
      <c r="C1552" s="89"/>
      <c r="D1552" s="89"/>
      <c r="E1552" s="89"/>
      <c r="F1552" s="89"/>
      <c r="G1552" s="89"/>
      <c r="H1552" s="94"/>
      <c r="I1552" s="89"/>
      <c r="J1552" s="89"/>
      <c r="K1552" s="89"/>
      <c r="L1552" s="89"/>
      <c r="M1552" s="89"/>
      <c r="N1552" s="89"/>
      <c r="O1552" s="94"/>
      <c r="P1552" s="89"/>
      <c r="Q1552" s="89"/>
      <c r="R1552" s="89"/>
      <c r="S1552" s="89"/>
      <c r="T1552" s="89"/>
      <c r="U1552" s="89"/>
      <c r="V1552" s="94"/>
      <c r="W1552" s="89"/>
      <c r="X1552" s="89"/>
      <c r="Y1552" s="89"/>
      <c r="Z1552" s="89"/>
      <c r="AA1552" s="89"/>
      <c r="AB1552" s="89"/>
      <c r="AC1552" s="89"/>
      <c r="AD1552" s="89"/>
    </row>
    <row r="1553" spans="1:30" s="966" customFormat="1">
      <c r="A1553" s="90"/>
      <c r="B1553" s="89"/>
      <c r="C1553" s="89"/>
      <c r="D1553" s="89"/>
      <c r="E1553" s="89"/>
      <c r="F1553" s="89"/>
      <c r="G1553" s="89"/>
      <c r="H1553" s="94"/>
      <c r="I1553" s="89"/>
      <c r="J1553" s="89"/>
      <c r="K1553" s="89"/>
      <c r="L1553" s="89"/>
      <c r="M1553" s="89"/>
      <c r="N1553" s="89"/>
      <c r="O1553" s="94"/>
      <c r="P1553" s="89"/>
      <c r="Q1553" s="89"/>
      <c r="R1553" s="89"/>
      <c r="S1553" s="89"/>
      <c r="T1553" s="89"/>
      <c r="U1553" s="89"/>
      <c r="V1553" s="94"/>
      <c r="W1553" s="89"/>
      <c r="X1553" s="89"/>
      <c r="Y1553" s="89"/>
      <c r="Z1553" s="89"/>
      <c r="AA1553" s="89"/>
      <c r="AB1553" s="89"/>
      <c r="AC1553" s="89"/>
      <c r="AD1553" s="89"/>
    </row>
    <row r="1554" spans="1:30" s="966" customFormat="1">
      <c r="A1554" s="90"/>
      <c r="B1554" s="89"/>
      <c r="C1554" s="89"/>
      <c r="D1554" s="89"/>
      <c r="E1554" s="89"/>
      <c r="F1554" s="89"/>
      <c r="G1554" s="89"/>
      <c r="H1554" s="94"/>
      <c r="I1554" s="89"/>
      <c r="J1554" s="89"/>
      <c r="K1554" s="89"/>
      <c r="L1554" s="89"/>
      <c r="M1554" s="89"/>
      <c r="N1554" s="89"/>
      <c r="O1554" s="94"/>
      <c r="P1554" s="89"/>
      <c r="Q1554" s="89"/>
      <c r="R1554" s="89"/>
      <c r="S1554" s="89"/>
      <c r="T1554" s="89"/>
      <c r="U1554" s="89"/>
      <c r="V1554" s="94"/>
      <c r="W1554" s="89"/>
      <c r="X1554" s="89"/>
      <c r="Y1554" s="89"/>
      <c r="Z1554" s="89"/>
      <c r="AA1554" s="89"/>
      <c r="AB1554" s="89"/>
      <c r="AC1554" s="89"/>
      <c r="AD1554" s="89"/>
    </row>
    <row r="1555" spans="1:30" s="966" customFormat="1">
      <c r="A1555" s="90"/>
      <c r="B1555" s="89"/>
      <c r="C1555" s="89"/>
      <c r="D1555" s="89"/>
      <c r="E1555" s="89"/>
      <c r="F1555" s="89"/>
      <c r="G1555" s="89"/>
      <c r="H1555" s="94"/>
      <c r="I1555" s="89"/>
      <c r="J1555" s="89"/>
      <c r="K1555" s="89"/>
      <c r="L1555" s="89"/>
      <c r="M1555" s="89"/>
      <c r="N1555" s="89"/>
      <c r="O1555" s="94"/>
      <c r="P1555" s="89"/>
      <c r="Q1555" s="89"/>
      <c r="R1555" s="89"/>
      <c r="S1555" s="89"/>
      <c r="T1555" s="89"/>
      <c r="U1555" s="89"/>
      <c r="V1555" s="94"/>
      <c r="W1555" s="89"/>
      <c r="X1555" s="89"/>
      <c r="Y1555" s="89"/>
      <c r="Z1555" s="89"/>
      <c r="AA1555" s="89"/>
      <c r="AB1555" s="89"/>
      <c r="AC1555" s="89"/>
      <c r="AD1555" s="89"/>
    </row>
    <row r="1556" spans="1:30" s="966" customFormat="1">
      <c r="A1556" s="90"/>
      <c r="B1556" s="89"/>
      <c r="C1556" s="89"/>
      <c r="D1556" s="89"/>
      <c r="E1556" s="89"/>
      <c r="F1556" s="89"/>
      <c r="G1556" s="89"/>
      <c r="H1556" s="94"/>
      <c r="I1556" s="89"/>
      <c r="J1556" s="89"/>
      <c r="K1556" s="89"/>
      <c r="L1556" s="89"/>
      <c r="M1556" s="89"/>
      <c r="N1556" s="89"/>
      <c r="O1556" s="94"/>
      <c r="P1556" s="89"/>
      <c r="Q1556" s="89"/>
      <c r="R1556" s="89"/>
      <c r="S1556" s="89"/>
      <c r="T1556" s="89"/>
      <c r="U1556" s="89"/>
      <c r="V1556" s="94"/>
      <c r="W1556" s="89"/>
      <c r="X1556" s="89"/>
      <c r="Y1556" s="89"/>
      <c r="Z1556" s="89"/>
      <c r="AA1556" s="89"/>
      <c r="AB1556" s="89"/>
      <c r="AC1556" s="89"/>
      <c r="AD1556" s="89"/>
    </row>
    <row r="1557" spans="1:30" s="966" customFormat="1">
      <c r="A1557" s="90"/>
      <c r="B1557" s="89"/>
      <c r="C1557" s="89"/>
      <c r="D1557" s="89"/>
      <c r="E1557" s="89"/>
      <c r="F1557" s="89"/>
      <c r="G1557" s="89"/>
      <c r="H1557" s="94"/>
      <c r="I1557" s="89"/>
      <c r="J1557" s="89"/>
      <c r="K1557" s="89"/>
      <c r="L1557" s="89"/>
      <c r="M1557" s="89"/>
      <c r="N1557" s="89"/>
      <c r="O1557" s="94"/>
      <c r="P1557" s="89"/>
      <c r="Q1557" s="89"/>
      <c r="R1557" s="89"/>
      <c r="S1557" s="89"/>
      <c r="T1557" s="89"/>
      <c r="U1557" s="89"/>
      <c r="V1557" s="94"/>
      <c r="W1557" s="89"/>
      <c r="X1557" s="89"/>
      <c r="Y1557" s="89"/>
      <c r="Z1557" s="89"/>
      <c r="AA1557" s="89"/>
      <c r="AB1557" s="89"/>
      <c r="AC1557" s="89"/>
      <c r="AD1557" s="89"/>
    </row>
    <row r="1558" spans="1:30" s="966" customFormat="1">
      <c r="A1558" s="90"/>
      <c r="B1558" s="89"/>
      <c r="C1558" s="89"/>
      <c r="D1558" s="89"/>
      <c r="E1558" s="89"/>
      <c r="F1558" s="89"/>
      <c r="G1558" s="89"/>
      <c r="H1558" s="94"/>
      <c r="I1558" s="89"/>
      <c r="J1558" s="89"/>
      <c r="K1558" s="89"/>
      <c r="L1558" s="89"/>
      <c r="M1558" s="89"/>
      <c r="N1558" s="89"/>
      <c r="O1558" s="94"/>
      <c r="P1558" s="89"/>
      <c r="Q1558" s="89"/>
      <c r="R1558" s="89"/>
      <c r="S1558" s="89"/>
      <c r="T1558" s="89"/>
      <c r="U1558" s="89"/>
      <c r="V1558" s="94"/>
      <c r="W1558" s="89"/>
      <c r="X1558" s="89"/>
      <c r="Y1558" s="89"/>
      <c r="Z1558" s="89"/>
      <c r="AA1558" s="89"/>
      <c r="AB1558" s="89"/>
      <c r="AC1558" s="89"/>
      <c r="AD1558" s="89"/>
    </row>
    <row r="1559" spans="1:30" s="966" customFormat="1">
      <c r="A1559" s="90"/>
      <c r="B1559" s="89"/>
      <c r="C1559" s="89"/>
      <c r="D1559" s="89"/>
      <c r="E1559" s="89"/>
      <c r="F1559" s="89"/>
      <c r="G1559" s="89"/>
      <c r="H1559" s="94"/>
      <c r="I1559" s="89"/>
      <c r="J1559" s="89"/>
      <c r="K1559" s="89"/>
      <c r="L1559" s="89"/>
      <c r="M1559" s="89"/>
      <c r="N1559" s="89"/>
      <c r="O1559" s="94"/>
      <c r="P1559" s="89"/>
      <c r="Q1559" s="89"/>
      <c r="R1559" s="89"/>
      <c r="S1559" s="89"/>
      <c r="T1559" s="89"/>
      <c r="U1559" s="89"/>
      <c r="V1559" s="94"/>
      <c r="W1559" s="89"/>
      <c r="X1559" s="89"/>
      <c r="Y1559" s="89"/>
      <c r="Z1559" s="89"/>
      <c r="AA1559" s="89"/>
      <c r="AB1559" s="89"/>
      <c r="AC1559" s="89"/>
      <c r="AD1559" s="89"/>
    </row>
    <row r="1560" spans="1:30" s="966" customFormat="1">
      <c r="A1560" s="90"/>
      <c r="B1560" s="89"/>
      <c r="C1560" s="89"/>
      <c r="D1560" s="89"/>
      <c r="E1560" s="89"/>
      <c r="F1560" s="89"/>
      <c r="G1560" s="89"/>
      <c r="H1560" s="94"/>
      <c r="I1560" s="89"/>
      <c r="J1560" s="89"/>
      <c r="K1560" s="89"/>
      <c r="L1560" s="89"/>
      <c r="M1560" s="89"/>
      <c r="N1560" s="89"/>
      <c r="O1560" s="94"/>
      <c r="P1560" s="89"/>
      <c r="Q1560" s="89"/>
      <c r="R1560" s="89"/>
      <c r="S1560" s="89"/>
      <c r="T1560" s="89"/>
      <c r="U1560" s="89"/>
      <c r="V1560" s="94"/>
      <c r="W1560" s="89"/>
      <c r="X1560" s="89"/>
      <c r="Y1560" s="89"/>
      <c r="Z1560" s="89"/>
      <c r="AA1560" s="89"/>
      <c r="AB1560" s="89"/>
      <c r="AC1560" s="89"/>
      <c r="AD1560" s="89"/>
    </row>
    <row r="1561" spans="1:30" s="966" customFormat="1">
      <c r="A1561" s="90"/>
      <c r="B1561" s="89"/>
      <c r="C1561" s="89"/>
      <c r="D1561" s="89"/>
      <c r="E1561" s="89"/>
      <c r="F1561" s="89"/>
      <c r="G1561" s="89"/>
      <c r="H1561" s="94"/>
      <c r="I1561" s="89"/>
      <c r="J1561" s="89"/>
      <c r="K1561" s="89"/>
      <c r="L1561" s="89"/>
      <c r="M1561" s="89"/>
      <c r="N1561" s="89"/>
      <c r="O1561" s="94"/>
      <c r="P1561" s="89"/>
      <c r="Q1561" s="89"/>
      <c r="R1561" s="89"/>
      <c r="S1561" s="89"/>
      <c r="T1561" s="89"/>
      <c r="U1561" s="89"/>
      <c r="V1561" s="94"/>
      <c r="W1561" s="89"/>
      <c r="X1561" s="89"/>
      <c r="Y1561" s="89"/>
      <c r="Z1561" s="89"/>
      <c r="AA1561" s="89"/>
      <c r="AB1561" s="89"/>
      <c r="AC1561" s="89"/>
      <c r="AD1561" s="89"/>
    </row>
    <row r="1562" spans="1:30" s="966" customFormat="1">
      <c r="A1562" s="90"/>
      <c r="B1562" s="89"/>
      <c r="C1562" s="89"/>
      <c r="D1562" s="89"/>
      <c r="E1562" s="89"/>
      <c r="F1562" s="89"/>
      <c r="G1562" s="89"/>
      <c r="H1562" s="94"/>
      <c r="I1562" s="89"/>
      <c r="J1562" s="89"/>
      <c r="K1562" s="89"/>
      <c r="L1562" s="89"/>
      <c r="M1562" s="89"/>
      <c r="N1562" s="89"/>
      <c r="O1562" s="94"/>
      <c r="P1562" s="89"/>
      <c r="Q1562" s="89"/>
      <c r="R1562" s="89"/>
      <c r="S1562" s="89"/>
      <c r="T1562" s="89"/>
      <c r="U1562" s="89"/>
      <c r="V1562" s="94"/>
      <c r="W1562" s="89"/>
      <c r="X1562" s="89"/>
      <c r="Y1562" s="89"/>
      <c r="Z1562" s="89"/>
      <c r="AA1562" s="89"/>
      <c r="AB1562" s="89"/>
      <c r="AC1562" s="89"/>
      <c r="AD1562" s="89"/>
    </row>
    <row r="1563" spans="1:30" s="966" customFormat="1">
      <c r="A1563" s="90"/>
      <c r="B1563" s="89"/>
      <c r="C1563" s="89"/>
      <c r="D1563" s="89"/>
      <c r="E1563" s="89"/>
      <c r="F1563" s="89"/>
      <c r="G1563" s="89"/>
      <c r="H1563" s="94"/>
      <c r="I1563" s="89"/>
      <c r="J1563" s="89"/>
      <c r="K1563" s="89"/>
      <c r="L1563" s="89"/>
      <c r="M1563" s="89"/>
      <c r="N1563" s="89"/>
      <c r="O1563" s="94"/>
      <c r="P1563" s="89"/>
      <c r="Q1563" s="89"/>
      <c r="R1563" s="89"/>
      <c r="S1563" s="89"/>
      <c r="T1563" s="89"/>
      <c r="U1563" s="89"/>
      <c r="V1563" s="94"/>
      <c r="W1563" s="89"/>
      <c r="X1563" s="89"/>
      <c r="Y1563" s="89"/>
      <c r="Z1563" s="89"/>
      <c r="AA1563" s="89"/>
      <c r="AB1563" s="89"/>
      <c r="AC1563" s="89"/>
      <c r="AD1563" s="89"/>
    </row>
    <row r="1564" spans="1:30" s="966" customFormat="1">
      <c r="A1564" s="90"/>
      <c r="B1564" s="89"/>
      <c r="C1564" s="89"/>
      <c r="D1564" s="89"/>
      <c r="E1564" s="89"/>
      <c r="F1564" s="89"/>
      <c r="G1564" s="89"/>
      <c r="H1564" s="94"/>
      <c r="I1564" s="89"/>
      <c r="J1564" s="89"/>
      <c r="K1564" s="89"/>
      <c r="L1564" s="89"/>
      <c r="M1564" s="89"/>
      <c r="N1564" s="89"/>
      <c r="O1564" s="94"/>
      <c r="P1564" s="89"/>
      <c r="Q1564" s="89"/>
      <c r="R1564" s="89"/>
      <c r="S1564" s="89"/>
      <c r="T1564" s="89"/>
      <c r="U1564" s="89"/>
      <c r="V1564" s="94"/>
      <c r="W1564" s="89"/>
      <c r="X1564" s="89"/>
      <c r="Y1564" s="89"/>
      <c r="Z1564" s="89"/>
      <c r="AA1564" s="89"/>
      <c r="AB1564" s="89"/>
      <c r="AC1564" s="89"/>
      <c r="AD1564" s="89"/>
    </row>
    <row r="1565" spans="1:30" s="966" customFormat="1">
      <c r="A1565" s="90"/>
      <c r="B1565" s="89"/>
      <c r="C1565" s="89"/>
      <c r="D1565" s="89"/>
      <c r="E1565" s="89"/>
      <c r="F1565" s="89"/>
      <c r="G1565" s="89"/>
      <c r="H1565" s="94"/>
      <c r="I1565" s="89"/>
      <c r="J1565" s="89"/>
      <c r="K1565" s="89"/>
      <c r="L1565" s="89"/>
      <c r="M1565" s="89"/>
      <c r="N1565" s="89"/>
      <c r="O1565" s="94"/>
      <c r="P1565" s="89"/>
      <c r="Q1565" s="89"/>
      <c r="R1565" s="89"/>
      <c r="S1565" s="89"/>
      <c r="T1565" s="89"/>
      <c r="U1565" s="89"/>
      <c r="V1565" s="94"/>
      <c r="W1565" s="89"/>
      <c r="X1565" s="89"/>
      <c r="Y1565" s="89"/>
      <c r="Z1565" s="89"/>
      <c r="AA1565" s="89"/>
      <c r="AB1565" s="89"/>
      <c r="AC1565" s="89"/>
      <c r="AD1565" s="89"/>
    </row>
    <row r="1566" spans="1:30" s="966" customFormat="1">
      <c r="A1566" s="90"/>
      <c r="B1566" s="89"/>
      <c r="C1566" s="89"/>
      <c r="D1566" s="89"/>
      <c r="E1566" s="89"/>
      <c r="F1566" s="89"/>
      <c r="G1566" s="89"/>
      <c r="H1566" s="94"/>
      <c r="I1566" s="89"/>
      <c r="J1566" s="89"/>
      <c r="K1566" s="89"/>
      <c r="L1566" s="89"/>
      <c r="M1566" s="89"/>
      <c r="N1566" s="89"/>
      <c r="O1566" s="94"/>
      <c r="P1566" s="89"/>
      <c r="Q1566" s="89"/>
      <c r="R1566" s="89"/>
      <c r="S1566" s="89"/>
      <c r="T1566" s="89"/>
      <c r="U1566" s="89"/>
      <c r="V1566" s="94"/>
      <c r="W1566" s="89"/>
      <c r="X1566" s="89"/>
      <c r="Y1566" s="89"/>
      <c r="Z1566" s="89"/>
      <c r="AA1566" s="89"/>
      <c r="AB1566" s="89"/>
      <c r="AC1566" s="89"/>
      <c r="AD1566" s="89"/>
    </row>
    <row r="1567" spans="1:30" s="966" customFormat="1">
      <c r="A1567" s="90"/>
      <c r="B1567" s="89"/>
      <c r="C1567" s="89"/>
      <c r="D1567" s="89"/>
      <c r="E1567" s="89"/>
      <c r="F1567" s="89"/>
      <c r="G1567" s="89"/>
      <c r="H1567" s="94"/>
      <c r="I1567" s="89"/>
      <c r="J1567" s="89"/>
      <c r="K1567" s="89"/>
      <c r="L1567" s="89"/>
      <c r="M1567" s="89"/>
      <c r="N1567" s="89"/>
      <c r="O1567" s="94"/>
      <c r="P1567" s="89"/>
      <c r="Q1567" s="89"/>
      <c r="R1567" s="89"/>
      <c r="S1567" s="89"/>
      <c r="T1567" s="89"/>
      <c r="U1567" s="89"/>
      <c r="V1567" s="94"/>
      <c r="W1567" s="89"/>
      <c r="X1567" s="89"/>
      <c r="Y1567" s="89"/>
      <c r="Z1567" s="89"/>
      <c r="AA1567" s="89"/>
      <c r="AB1567" s="89"/>
      <c r="AC1567" s="89"/>
      <c r="AD1567" s="89"/>
    </row>
    <row r="1568" spans="1:30" s="966" customFormat="1">
      <c r="A1568" s="90"/>
      <c r="B1568" s="89"/>
      <c r="C1568" s="89"/>
      <c r="D1568" s="89"/>
      <c r="E1568" s="89"/>
      <c r="F1568" s="89"/>
      <c r="G1568" s="89"/>
      <c r="H1568" s="94"/>
      <c r="I1568" s="89"/>
      <c r="J1568" s="89"/>
      <c r="K1568" s="89"/>
      <c r="L1568" s="89"/>
      <c r="M1568" s="89"/>
      <c r="N1568" s="89"/>
      <c r="O1568" s="94"/>
      <c r="P1568" s="89"/>
      <c r="Q1568" s="89"/>
      <c r="R1568" s="89"/>
      <c r="S1568" s="89"/>
      <c r="T1568" s="89"/>
      <c r="U1568" s="89"/>
      <c r="V1568" s="94"/>
      <c r="W1568" s="89"/>
      <c r="X1568" s="89"/>
      <c r="Y1568" s="89"/>
      <c r="Z1568" s="89"/>
      <c r="AA1568" s="89"/>
      <c r="AB1568" s="89"/>
      <c r="AC1568" s="89"/>
      <c r="AD1568" s="89"/>
    </row>
    <row r="1569" spans="1:30" s="966" customFormat="1">
      <c r="A1569" s="90"/>
      <c r="B1569" s="89"/>
      <c r="C1569" s="89"/>
      <c r="D1569" s="89"/>
      <c r="E1569" s="89"/>
      <c r="F1569" s="89"/>
      <c r="G1569" s="89"/>
      <c r="H1569" s="94"/>
      <c r="I1569" s="89"/>
      <c r="J1569" s="89"/>
      <c r="K1569" s="89"/>
      <c r="L1569" s="89"/>
      <c r="M1569" s="89"/>
      <c r="N1569" s="89"/>
      <c r="O1569" s="94"/>
      <c r="P1569" s="89"/>
      <c r="Q1569" s="89"/>
      <c r="R1569" s="89"/>
      <c r="S1569" s="89"/>
      <c r="T1569" s="89"/>
      <c r="U1569" s="89"/>
      <c r="V1569" s="94"/>
      <c r="W1569" s="89"/>
      <c r="X1569" s="89"/>
      <c r="Y1569" s="89"/>
      <c r="Z1569" s="89"/>
      <c r="AA1569" s="89"/>
      <c r="AB1569" s="89"/>
      <c r="AC1569" s="89"/>
      <c r="AD1569" s="89"/>
    </row>
    <row r="1570" spans="1:30" s="966" customFormat="1">
      <c r="A1570" s="90"/>
      <c r="B1570" s="89"/>
      <c r="C1570" s="89"/>
      <c r="D1570" s="89"/>
      <c r="E1570" s="89"/>
      <c r="F1570" s="89"/>
      <c r="G1570" s="89"/>
      <c r="H1570" s="94"/>
      <c r="I1570" s="89"/>
      <c r="J1570" s="89"/>
      <c r="K1570" s="89"/>
      <c r="L1570" s="89"/>
      <c r="M1570" s="89"/>
      <c r="N1570" s="89"/>
      <c r="O1570" s="94"/>
      <c r="P1570" s="89"/>
      <c r="Q1570" s="89"/>
      <c r="R1570" s="89"/>
      <c r="S1570" s="89"/>
      <c r="T1570" s="89"/>
      <c r="U1570" s="89"/>
      <c r="V1570" s="94"/>
      <c r="W1570" s="89"/>
      <c r="X1570" s="89"/>
      <c r="Y1570" s="89"/>
      <c r="Z1570" s="89"/>
      <c r="AA1570" s="89"/>
      <c r="AB1570" s="89"/>
      <c r="AC1570" s="89"/>
      <c r="AD1570" s="89"/>
    </row>
    <row r="1571" spans="1:30" s="966" customFormat="1">
      <c r="A1571" s="90"/>
      <c r="B1571" s="89"/>
      <c r="C1571" s="89"/>
      <c r="D1571" s="89"/>
      <c r="E1571" s="89"/>
      <c r="F1571" s="89"/>
      <c r="G1571" s="89"/>
      <c r="H1571" s="94"/>
      <c r="I1571" s="89"/>
      <c r="J1571" s="89"/>
      <c r="K1571" s="89"/>
      <c r="L1571" s="89"/>
      <c r="M1571" s="89"/>
      <c r="N1571" s="89"/>
      <c r="O1571" s="94"/>
      <c r="P1571" s="89"/>
      <c r="Q1571" s="89"/>
      <c r="R1571" s="89"/>
      <c r="S1571" s="89"/>
      <c r="T1571" s="89"/>
      <c r="U1571" s="89"/>
      <c r="V1571" s="94"/>
      <c r="W1571" s="89"/>
      <c r="X1571" s="89"/>
      <c r="Y1571" s="89"/>
      <c r="Z1571" s="89"/>
      <c r="AA1571" s="89"/>
      <c r="AB1571" s="89"/>
      <c r="AC1571" s="89"/>
      <c r="AD1571" s="89"/>
    </row>
    <row r="1572" spans="1:30" s="966" customFormat="1">
      <c r="A1572" s="90"/>
      <c r="B1572" s="89"/>
      <c r="C1572" s="89"/>
      <c r="D1572" s="89"/>
      <c r="E1572" s="89"/>
      <c r="F1572" s="89"/>
      <c r="G1572" s="89"/>
      <c r="H1572" s="94"/>
      <c r="I1572" s="89"/>
      <c r="J1572" s="89"/>
      <c r="K1572" s="89"/>
      <c r="L1572" s="89"/>
      <c r="M1572" s="89"/>
      <c r="N1572" s="89"/>
      <c r="O1572" s="94"/>
      <c r="P1572" s="89"/>
      <c r="Q1572" s="89"/>
      <c r="R1572" s="89"/>
      <c r="S1572" s="89"/>
      <c r="T1572" s="89"/>
      <c r="U1572" s="89"/>
      <c r="V1572" s="94"/>
      <c r="W1572" s="89"/>
      <c r="X1572" s="89"/>
      <c r="Y1572" s="89"/>
      <c r="Z1572" s="89"/>
      <c r="AA1572" s="89"/>
      <c r="AB1572" s="89"/>
      <c r="AC1572" s="89"/>
      <c r="AD1572" s="89"/>
    </row>
    <row r="1573" spans="1:30" s="966" customFormat="1">
      <c r="A1573" s="90"/>
      <c r="B1573" s="89"/>
      <c r="C1573" s="89"/>
      <c r="D1573" s="89"/>
      <c r="E1573" s="89"/>
      <c r="F1573" s="89"/>
      <c r="G1573" s="89"/>
      <c r="H1573" s="94"/>
      <c r="I1573" s="89"/>
      <c r="J1573" s="89"/>
      <c r="K1573" s="89"/>
      <c r="L1573" s="89"/>
      <c r="M1573" s="89"/>
      <c r="N1573" s="89"/>
      <c r="O1573" s="94"/>
      <c r="P1573" s="89"/>
      <c r="Q1573" s="89"/>
      <c r="R1573" s="89"/>
      <c r="S1573" s="89"/>
      <c r="T1573" s="89"/>
      <c r="U1573" s="89"/>
      <c r="V1573" s="94"/>
      <c r="W1573" s="89"/>
      <c r="X1573" s="89"/>
      <c r="Y1573" s="89"/>
      <c r="Z1573" s="89"/>
      <c r="AA1573" s="89"/>
      <c r="AB1573" s="89"/>
      <c r="AC1573" s="89"/>
      <c r="AD1573" s="89"/>
    </row>
    <row r="1574" spans="1:30" s="966" customFormat="1">
      <c r="A1574" s="90"/>
      <c r="B1574" s="89"/>
      <c r="C1574" s="89"/>
      <c r="D1574" s="89"/>
      <c r="E1574" s="89"/>
      <c r="F1574" s="89"/>
      <c r="G1574" s="89"/>
      <c r="H1574" s="94"/>
      <c r="I1574" s="89"/>
      <c r="J1574" s="89"/>
      <c r="K1574" s="89"/>
      <c r="L1574" s="89"/>
      <c r="M1574" s="89"/>
      <c r="N1574" s="89"/>
      <c r="O1574" s="94"/>
      <c r="P1574" s="89"/>
      <c r="Q1574" s="89"/>
      <c r="R1574" s="89"/>
      <c r="S1574" s="89"/>
      <c r="T1574" s="89"/>
      <c r="U1574" s="89"/>
      <c r="V1574" s="94"/>
      <c r="W1574" s="89"/>
      <c r="X1574" s="89"/>
      <c r="Y1574" s="89"/>
      <c r="Z1574" s="89"/>
      <c r="AA1574" s="89"/>
      <c r="AB1574" s="89"/>
      <c r="AC1574" s="89"/>
      <c r="AD1574" s="89"/>
    </row>
    <row r="1575" spans="1:30" s="966" customFormat="1">
      <c r="A1575" s="90"/>
      <c r="B1575" s="89"/>
      <c r="C1575" s="89"/>
      <c r="D1575" s="89"/>
      <c r="E1575" s="89"/>
      <c r="F1575" s="89"/>
      <c r="G1575" s="89"/>
      <c r="H1575" s="94"/>
      <c r="I1575" s="89"/>
      <c r="J1575" s="89"/>
      <c r="K1575" s="89"/>
      <c r="L1575" s="89"/>
      <c r="M1575" s="89"/>
      <c r="N1575" s="89"/>
      <c r="O1575" s="94"/>
      <c r="P1575" s="89"/>
      <c r="Q1575" s="89"/>
      <c r="R1575" s="89"/>
      <c r="S1575" s="89"/>
      <c r="T1575" s="89"/>
      <c r="U1575" s="89"/>
      <c r="V1575" s="94"/>
      <c r="W1575" s="89"/>
      <c r="X1575" s="89"/>
      <c r="Y1575" s="89"/>
      <c r="Z1575" s="89"/>
      <c r="AA1575" s="89"/>
      <c r="AB1575" s="89"/>
      <c r="AC1575" s="89"/>
      <c r="AD1575" s="89"/>
    </row>
    <row r="1576" spans="1:30" s="966" customFormat="1">
      <c r="A1576" s="90"/>
      <c r="B1576" s="89"/>
      <c r="C1576" s="89"/>
      <c r="D1576" s="89"/>
      <c r="E1576" s="89"/>
      <c r="F1576" s="89"/>
      <c r="G1576" s="89"/>
      <c r="H1576" s="94"/>
      <c r="I1576" s="89"/>
      <c r="J1576" s="89"/>
      <c r="K1576" s="89"/>
      <c r="L1576" s="89"/>
      <c r="M1576" s="89"/>
      <c r="N1576" s="89"/>
      <c r="O1576" s="94"/>
      <c r="P1576" s="89"/>
      <c r="Q1576" s="89"/>
      <c r="R1576" s="89"/>
      <c r="S1576" s="89"/>
      <c r="T1576" s="89"/>
      <c r="U1576" s="89"/>
      <c r="V1576" s="94"/>
      <c r="W1576" s="89"/>
      <c r="X1576" s="89"/>
      <c r="Y1576" s="89"/>
      <c r="Z1576" s="89"/>
      <c r="AA1576" s="89"/>
      <c r="AB1576" s="89"/>
      <c r="AC1576" s="89"/>
      <c r="AD1576" s="89"/>
    </row>
    <row r="1577" spans="1:30" s="966" customFormat="1">
      <c r="A1577" s="90"/>
      <c r="B1577" s="89"/>
      <c r="C1577" s="89"/>
      <c r="D1577" s="89"/>
      <c r="E1577" s="89"/>
      <c r="F1577" s="89"/>
      <c r="G1577" s="89"/>
      <c r="H1577" s="94"/>
      <c r="I1577" s="89"/>
      <c r="J1577" s="89"/>
      <c r="K1577" s="89"/>
      <c r="L1577" s="89"/>
      <c r="M1577" s="89"/>
      <c r="N1577" s="89"/>
      <c r="O1577" s="94"/>
      <c r="P1577" s="89"/>
      <c r="Q1577" s="89"/>
      <c r="R1577" s="89"/>
      <c r="S1577" s="89"/>
      <c r="T1577" s="89"/>
      <c r="U1577" s="89"/>
      <c r="V1577" s="94"/>
      <c r="W1577" s="89"/>
      <c r="X1577" s="89"/>
      <c r="Y1577" s="89"/>
      <c r="Z1577" s="89"/>
      <c r="AA1577" s="89"/>
      <c r="AB1577" s="89"/>
      <c r="AC1577" s="89"/>
      <c r="AD1577" s="89"/>
    </row>
    <row r="1578" spans="1:30" s="966" customFormat="1">
      <c r="A1578" s="90"/>
      <c r="B1578" s="89"/>
      <c r="C1578" s="89"/>
      <c r="D1578" s="89"/>
      <c r="E1578" s="89"/>
      <c r="F1578" s="89"/>
      <c r="G1578" s="89"/>
      <c r="H1578" s="94"/>
      <c r="I1578" s="89"/>
      <c r="J1578" s="89"/>
      <c r="K1578" s="89"/>
      <c r="L1578" s="89"/>
      <c r="M1578" s="89"/>
      <c r="N1578" s="89"/>
      <c r="O1578" s="94"/>
      <c r="P1578" s="89"/>
      <c r="Q1578" s="89"/>
      <c r="R1578" s="89"/>
      <c r="S1578" s="89"/>
      <c r="T1578" s="89"/>
      <c r="U1578" s="89"/>
      <c r="V1578" s="94"/>
      <c r="W1578" s="89"/>
      <c r="X1578" s="89"/>
      <c r="Y1578" s="89"/>
      <c r="Z1578" s="89"/>
      <c r="AA1578" s="89"/>
      <c r="AB1578" s="89"/>
      <c r="AC1578" s="89"/>
      <c r="AD1578" s="89"/>
    </row>
    <row r="1579" spans="1:30" s="966" customFormat="1">
      <c r="A1579" s="90"/>
      <c r="B1579" s="89"/>
      <c r="C1579" s="89"/>
      <c r="D1579" s="89"/>
      <c r="E1579" s="89"/>
      <c r="F1579" s="89"/>
      <c r="G1579" s="89"/>
      <c r="H1579" s="94"/>
      <c r="I1579" s="89"/>
      <c r="J1579" s="89"/>
      <c r="K1579" s="89"/>
      <c r="L1579" s="89"/>
      <c r="M1579" s="89"/>
      <c r="N1579" s="89"/>
      <c r="O1579" s="94"/>
      <c r="P1579" s="89"/>
      <c r="Q1579" s="89"/>
      <c r="R1579" s="89"/>
      <c r="S1579" s="89"/>
      <c r="T1579" s="89"/>
      <c r="U1579" s="89"/>
      <c r="V1579" s="94"/>
      <c r="W1579" s="89"/>
      <c r="X1579" s="89"/>
      <c r="Y1579" s="89"/>
      <c r="Z1579" s="89"/>
      <c r="AA1579" s="89"/>
      <c r="AB1579" s="89"/>
      <c r="AC1579" s="89"/>
      <c r="AD1579" s="89"/>
    </row>
    <row r="1580" spans="1:30" s="966" customFormat="1">
      <c r="A1580" s="90"/>
      <c r="B1580" s="89"/>
      <c r="C1580" s="89"/>
      <c r="D1580" s="89"/>
      <c r="E1580" s="89"/>
      <c r="F1580" s="89"/>
      <c r="G1580" s="89"/>
      <c r="H1580" s="94"/>
      <c r="I1580" s="89"/>
      <c r="J1580" s="89"/>
      <c r="K1580" s="89"/>
      <c r="L1580" s="89"/>
      <c r="M1580" s="89"/>
      <c r="N1580" s="89"/>
      <c r="O1580" s="94"/>
      <c r="P1580" s="89"/>
      <c r="Q1580" s="89"/>
      <c r="R1580" s="89"/>
      <c r="S1580" s="89"/>
      <c r="T1580" s="89"/>
      <c r="U1580" s="89"/>
      <c r="V1580" s="94"/>
      <c r="W1580" s="89"/>
      <c r="X1580" s="89"/>
      <c r="Y1580" s="89"/>
      <c r="Z1580" s="89"/>
      <c r="AA1580" s="89"/>
      <c r="AB1580" s="89"/>
      <c r="AC1580" s="89"/>
      <c r="AD1580" s="89"/>
    </row>
    <row r="1581" spans="1:30" s="966" customFormat="1">
      <c r="A1581" s="90"/>
      <c r="B1581" s="89"/>
      <c r="C1581" s="89"/>
      <c r="D1581" s="89"/>
      <c r="E1581" s="89"/>
      <c r="F1581" s="89"/>
      <c r="G1581" s="89"/>
      <c r="H1581" s="94"/>
      <c r="I1581" s="89"/>
      <c r="J1581" s="89"/>
      <c r="K1581" s="89"/>
      <c r="L1581" s="89"/>
      <c r="M1581" s="89"/>
      <c r="N1581" s="89"/>
      <c r="O1581" s="94"/>
      <c r="P1581" s="89"/>
      <c r="Q1581" s="89"/>
      <c r="R1581" s="89"/>
      <c r="S1581" s="89"/>
      <c r="T1581" s="89"/>
      <c r="U1581" s="89"/>
      <c r="V1581" s="94"/>
      <c r="W1581" s="89"/>
      <c r="X1581" s="89"/>
      <c r="Y1581" s="89"/>
      <c r="Z1581" s="89"/>
      <c r="AA1581" s="89"/>
      <c r="AB1581" s="89"/>
      <c r="AC1581" s="89"/>
      <c r="AD1581" s="89"/>
    </row>
    <row r="1582" spans="1:30" s="966" customFormat="1">
      <c r="A1582" s="90"/>
      <c r="B1582" s="89"/>
      <c r="C1582" s="89"/>
      <c r="D1582" s="89"/>
      <c r="E1582" s="89"/>
      <c r="F1582" s="89"/>
      <c r="G1582" s="89"/>
      <c r="H1582" s="94"/>
      <c r="I1582" s="89"/>
      <c r="J1582" s="89"/>
      <c r="K1582" s="89"/>
      <c r="L1582" s="89"/>
      <c r="M1582" s="89"/>
      <c r="N1582" s="89"/>
      <c r="O1582" s="94"/>
      <c r="P1582" s="89"/>
      <c r="Q1582" s="89"/>
      <c r="R1582" s="89"/>
      <c r="S1582" s="89"/>
      <c r="T1582" s="89"/>
      <c r="U1582" s="89"/>
      <c r="V1582" s="94"/>
      <c r="W1582" s="89"/>
      <c r="X1582" s="89"/>
      <c r="Y1582" s="89"/>
      <c r="Z1582" s="89"/>
      <c r="AA1582" s="89"/>
      <c r="AB1582" s="89"/>
      <c r="AC1582" s="89"/>
      <c r="AD1582" s="89"/>
    </row>
    <row r="1583" spans="1:30" s="966" customFormat="1">
      <c r="A1583" s="90"/>
      <c r="B1583" s="89"/>
      <c r="C1583" s="89"/>
      <c r="D1583" s="89"/>
      <c r="E1583" s="89"/>
      <c r="F1583" s="89"/>
      <c r="G1583" s="89"/>
      <c r="H1583" s="94"/>
      <c r="I1583" s="89"/>
      <c r="J1583" s="89"/>
      <c r="K1583" s="89"/>
      <c r="L1583" s="89"/>
      <c r="M1583" s="89"/>
      <c r="N1583" s="89"/>
      <c r="O1583" s="94"/>
      <c r="P1583" s="89"/>
      <c r="Q1583" s="89"/>
      <c r="R1583" s="89"/>
      <c r="S1583" s="89"/>
      <c r="T1583" s="89"/>
      <c r="U1583" s="89"/>
      <c r="V1583" s="94"/>
      <c r="W1583" s="89"/>
      <c r="X1583" s="89"/>
      <c r="Y1583" s="89"/>
      <c r="Z1583" s="89"/>
      <c r="AA1583" s="89"/>
      <c r="AB1583" s="89"/>
      <c r="AC1583" s="89"/>
      <c r="AD1583" s="89"/>
    </row>
    <row r="1584" spans="1:30" s="966" customFormat="1">
      <c r="A1584" s="90"/>
      <c r="B1584" s="89"/>
      <c r="C1584" s="89"/>
      <c r="D1584" s="89"/>
      <c r="E1584" s="89"/>
      <c r="F1584" s="89"/>
      <c r="G1584" s="89"/>
      <c r="H1584" s="94"/>
      <c r="I1584" s="89"/>
      <c r="J1584" s="89"/>
      <c r="K1584" s="89"/>
      <c r="L1584" s="89"/>
      <c r="M1584" s="89"/>
      <c r="N1584" s="89"/>
      <c r="O1584" s="94"/>
      <c r="P1584" s="89"/>
      <c r="Q1584" s="89"/>
      <c r="R1584" s="89"/>
      <c r="S1584" s="89"/>
      <c r="T1584" s="89"/>
      <c r="U1584" s="89"/>
      <c r="V1584" s="94"/>
      <c r="W1584" s="89"/>
      <c r="X1584" s="89"/>
      <c r="Y1584" s="89"/>
      <c r="Z1584" s="89"/>
      <c r="AA1584" s="89"/>
      <c r="AB1584" s="89"/>
      <c r="AC1584" s="89"/>
      <c r="AD1584" s="89"/>
    </row>
    <row r="1585" spans="1:30" s="966" customFormat="1">
      <c r="A1585" s="90"/>
      <c r="B1585" s="89"/>
      <c r="C1585" s="89"/>
      <c r="D1585" s="89"/>
      <c r="E1585" s="89"/>
      <c r="F1585" s="89"/>
      <c r="G1585" s="89"/>
      <c r="H1585" s="94"/>
      <c r="I1585" s="89"/>
      <c r="J1585" s="89"/>
      <c r="K1585" s="89"/>
      <c r="L1585" s="89"/>
      <c r="M1585" s="89"/>
      <c r="N1585" s="89"/>
      <c r="O1585" s="94"/>
      <c r="P1585" s="89"/>
      <c r="Q1585" s="89"/>
      <c r="R1585" s="89"/>
      <c r="S1585" s="89"/>
      <c r="T1585" s="89"/>
      <c r="U1585" s="89"/>
      <c r="V1585" s="94"/>
      <c r="W1585" s="89"/>
      <c r="X1585" s="89"/>
      <c r="Y1585" s="89"/>
      <c r="Z1585" s="89"/>
      <c r="AA1585" s="89"/>
      <c r="AB1585" s="89"/>
      <c r="AC1585" s="89"/>
      <c r="AD1585" s="89"/>
    </row>
    <row r="1586" spans="1:30" s="966" customFormat="1">
      <c r="A1586" s="90"/>
      <c r="B1586" s="89"/>
      <c r="C1586" s="89"/>
      <c r="D1586" s="89"/>
      <c r="E1586" s="89"/>
      <c r="F1586" s="89"/>
      <c r="G1586" s="89"/>
      <c r="H1586" s="94"/>
      <c r="I1586" s="89"/>
      <c r="J1586" s="89"/>
      <c r="K1586" s="89"/>
      <c r="L1586" s="89"/>
      <c r="M1586" s="89"/>
      <c r="N1586" s="89"/>
      <c r="O1586" s="94"/>
      <c r="P1586" s="89"/>
      <c r="Q1586" s="89"/>
      <c r="R1586" s="89"/>
      <c r="S1586" s="89"/>
      <c r="T1586" s="89"/>
      <c r="U1586" s="89"/>
      <c r="V1586" s="94"/>
      <c r="W1586" s="89"/>
      <c r="X1586" s="89"/>
      <c r="Y1586" s="89"/>
      <c r="Z1586" s="89"/>
      <c r="AA1586" s="89"/>
      <c r="AB1586" s="89"/>
      <c r="AC1586" s="89"/>
      <c r="AD1586" s="89"/>
    </row>
    <row r="1587" spans="1:30" s="966" customFormat="1">
      <c r="A1587" s="90"/>
      <c r="B1587" s="89"/>
      <c r="C1587" s="89"/>
      <c r="D1587" s="89"/>
      <c r="E1587" s="89"/>
      <c r="F1587" s="89"/>
      <c r="G1587" s="89"/>
      <c r="H1587" s="94"/>
      <c r="I1587" s="89"/>
      <c r="J1587" s="89"/>
      <c r="K1587" s="89"/>
      <c r="L1587" s="89"/>
      <c r="M1587" s="89"/>
      <c r="N1587" s="89"/>
      <c r="O1587" s="94"/>
      <c r="P1587" s="89"/>
      <c r="Q1587" s="89"/>
      <c r="R1587" s="89"/>
      <c r="S1587" s="89"/>
      <c r="T1587" s="89"/>
      <c r="U1587" s="89"/>
      <c r="V1587" s="94"/>
      <c r="W1587" s="89"/>
      <c r="X1587" s="89"/>
      <c r="Y1587" s="89"/>
      <c r="Z1587" s="89"/>
      <c r="AA1587" s="89"/>
      <c r="AB1587" s="89"/>
      <c r="AC1587" s="89"/>
      <c r="AD1587" s="89"/>
    </row>
    <row r="1588" spans="1:30" s="966" customFormat="1">
      <c r="A1588" s="90"/>
      <c r="B1588" s="89"/>
      <c r="C1588" s="89"/>
      <c r="D1588" s="89"/>
      <c r="E1588" s="89"/>
      <c r="F1588" s="89"/>
      <c r="G1588" s="89"/>
      <c r="H1588" s="94"/>
      <c r="I1588" s="89"/>
      <c r="J1588" s="89"/>
      <c r="K1588" s="89"/>
      <c r="L1588" s="89"/>
      <c r="M1588" s="89"/>
      <c r="N1588" s="89"/>
      <c r="O1588" s="94"/>
      <c r="P1588" s="89"/>
      <c r="Q1588" s="89"/>
      <c r="R1588" s="89"/>
      <c r="S1588" s="89"/>
      <c r="T1588" s="89"/>
      <c r="U1588" s="89"/>
      <c r="V1588" s="94"/>
      <c r="W1588" s="89"/>
      <c r="X1588" s="89"/>
      <c r="Y1588" s="89"/>
      <c r="Z1588" s="89"/>
      <c r="AA1588" s="89"/>
      <c r="AB1588" s="89"/>
      <c r="AC1588" s="89"/>
      <c r="AD1588" s="89"/>
    </row>
    <row r="1589" spans="1:30" s="966" customFormat="1">
      <c r="A1589" s="90"/>
      <c r="B1589" s="89"/>
      <c r="C1589" s="89"/>
      <c r="D1589" s="89"/>
      <c r="E1589" s="89"/>
      <c r="F1589" s="89"/>
      <c r="G1589" s="89"/>
      <c r="H1589" s="94"/>
      <c r="I1589" s="89"/>
      <c r="J1589" s="89"/>
      <c r="K1589" s="89"/>
      <c r="L1589" s="89"/>
      <c r="M1589" s="89"/>
      <c r="N1589" s="89"/>
      <c r="O1589" s="94"/>
      <c r="P1589" s="89"/>
      <c r="Q1589" s="89"/>
      <c r="R1589" s="89"/>
      <c r="S1589" s="89"/>
      <c r="T1589" s="89"/>
      <c r="U1589" s="89"/>
      <c r="V1589" s="94"/>
      <c r="W1589" s="89"/>
      <c r="X1589" s="89"/>
      <c r="Y1589" s="89"/>
      <c r="Z1589" s="89"/>
      <c r="AA1589" s="89"/>
      <c r="AB1589" s="89"/>
      <c r="AC1589" s="89"/>
      <c r="AD1589" s="89"/>
    </row>
    <row r="1590" spans="1:30" s="966" customFormat="1">
      <c r="A1590" s="90"/>
      <c r="B1590" s="89"/>
      <c r="C1590" s="89"/>
      <c r="D1590" s="89"/>
      <c r="E1590" s="89"/>
      <c r="F1590" s="89"/>
      <c r="G1590" s="89"/>
      <c r="H1590" s="94"/>
      <c r="I1590" s="89"/>
      <c r="J1590" s="89"/>
      <c r="K1590" s="89"/>
      <c r="L1590" s="89"/>
      <c r="M1590" s="89"/>
      <c r="N1590" s="89"/>
      <c r="O1590" s="94"/>
      <c r="P1590" s="89"/>
      <c r="Q1590" s="89"/>
      <c r="R1590" s="89"/>
      <c r="S1590" s="89"/>
      <c r="T1590" s="89"/>
      <c r="U1590" s="89"/>
      <c r="V1590" s="94"/>
      <c r="W1590" s="89"/>
      <c r="X1590" s="89"/>
      <c r="Y1590" s="89"/>
      <c r="Z1590" s="89"/>
      <c r="AA1590" s="89"/>
      <c r="AB1590" s="89"/>
      <c r="AC1590" s="89"/>
      <c r="AD1590" s="89"/>
    </row>
    <row r="1591" spans="1:30" s="966" customFormat="1">
      <c r="A1591" s="90"/>
      <c r="B1591" s="89"/>
      <c r="C1591" s="89"/>
      <c r="D1591" s="89"/>
      <c r="E1591" s="89"/>
      <c r="F1591" s="89"/>
      <c r="G1591" s="89"/>
      <c r="H1591" s="94"/>
      <c r="I1591" s="89"/>
      <c r="J1591" s="89"/>
      <c r="K1591" s="89"/>
      <c r="L1591" s="89"/>
      <c r="M1591" s="89"/>
      <c r="N1591" s="89"/>
      <c r="O1591" s="94"/>
      <c r="P1591" s="89"/>
      <c r="Q1591" s="89"/>
      <c r="R1591" s="89"/>
      <c r="S1591" s="89"/>
      <c r="T1591" s="89"/>
      <c r="U1591" s="89"/>
      <c r="V1591" s="94"/>
      <c r="W1591" s="89"/>
      <c r="X1591" s="89"/>
      <c r="Y1591" s="89"/>
      <c r="Z1591" s="89"/>
      <c r="AA1591" s="89"/>
      <c r="AB1591" s="89"/>
      <c r="AC1591" s="89"/>
      <c r="AD1591" s="89"/>
    </row>
    <row r="1592" spans="1:30" s="966" customFormat="1">
      <c r="A1592" s="90"/>
      <c r="B1592" s="89"/>
      <c r="C1592" s="89"/>
      <c r="D1592" s="89"/>
      <c r="E1592" s="89"/>
      <c r="F1592" s="89"/>
      <c r="G1592" s="89"/>
      <c r="H1592" s="94"/>
      <c r="I1592" s="89"/>
      <c r="J1592" s="89"/>
      <c r="K1592" s="89"/>
      <c r="L1592" s="89"/>
      <c r="M1592" s="89"/>
      <c r="N1592" s="89"/>
      <c r="O1592" s="94"/>
      <c r="P1592" s="89"/>
      <c r="Q1592" s="89"/>
      <c r="R1592" s="89"/>
      <c r="S1592" s="89"/>
      <c r="T1592" s="89"/>
      <c r="U1592" s="89"/>
      <c r="V1592" s="94"/>
      <c r="W1592" s="89"/>
      <c r="X1592" s="89"/>
      <c r="Y1592" s="89"/>
      <c r="Z1592" s="89"/>
      <c r="AA1592" s="89"/>
      <c r="AB1592" s="89"/>
      <c r="AC1592" s="89"/>
      <c r="AD1592" s="89"/>
    </row>
    <row r="1593" spans="1:30" s="966" customFormat="1">
      <c r="A1593" s="90"/>
      <c r="B1593" s="89"/>
      <c r="C1593" s="89"/>
      <c r="D1593" s="89"/>
      <c r="E1593" s="89"/>
      <c r="F1593" s="89"/>
      <c r="G1593" s="89"/>
      <c r="H1593" s="94"/>
      <c r="I1593" s="89"/>
      <c r="J1593" s="89"/>
      <c r="K1593" s="89"/>
      <c r="L1593" s="89"/>
      <c r="M1593" s="89"/>
      <c r="N1593" s="89"/>
      <c r="O1593" s="94"/>
      <c r="P1593" s="89"/>
      <c r="Q1593" s="89"/>
      <c r="R1593" s="89"/>
      <c r="S1593" s="89"/>
      <c r="T1593" s="89"/>
      <c r="U1593" s="89"/>
      <c r="V1593" s="94"/>
      <c r="W1593" s="89"/>
      <c r="X1593" s="89"/>
      <c r="Y1593" s="89"/>
      <c r="Z1593" s="89"/>
      <c r="AA1593" s="89"/>
      <c r="AB1593" s="89"/>
      <c r="AC1593" s="89"/>
      <c r="AD1593" s="89"/>
    </row>
    <row r="1594" spans="1:30" s="966" customFormat="1">
      <c r="A1594" s="90"/>
      <c r="B1594" s="89"/>
      <c r="C1594" s="89"/>
      <c r="D1594" s="89"/>
      <c r="E1594" s="89"/>
      <c r="F1594" s="89"/>
      <c r="G1594" s="89"/>
      <c r="H1594" s="94"/>
      <c r="I1594" s="89"/>
      <c r="J1594" s="89"/>
      <c r="K1594" s="89"/>
      <c r="L1594" s="89"/>
      <c r="M1594" s="89"/>
      <c r="N1594" s="89"/>
      <c r="O1594" s="94"/>
      <c r="P1594" s="89"/>
      <c r="Q1594" s="89"/>
      <c r="R1594" s="89"/>
      <c r="S1594" s="89"/>
      <c r="T1594" s="89"/>
      <c r="U1594" s="89"/>
      <c r="V1594" s="94"/>
      <c r="W1594" s="89"/>
      <c r="X1594" s="89"/>
      <c r="Y1594" s="89"/>
      <c r="Z1594" s="89"/>
      <c r="AA1594" s="89"/>
      <c r="AB1594" s="89"/>
      <c r="AC1594" s="89"/>
      <c r="AD1594" s="89"/>
    </row>
    <row r="1595" spans="1:30" s="966" customFormat="1">
      <c r="A1595" s="90"/>
      <c r="B1595" s="89"/>
      <c r="C1595" s="89"/>
      <c r="D1595" s="89"/>
      <c r="E1595" s="89"/>
      <c r="F1595" s="89"/>
      <c r="G1595" s="89"/>
      <c r="H1595" s="94"/>
      <c r="I1595" s="89"/>
      <c r="J1595" s="89"/>
      <c r="K1595" s="89"/>
      <c r="L1595" s="89"/>
      <c r="M1595" s="89"/>
      <c r="N1595" s="89"/>
      <c r="O1595" s="94"/>
      <c r="P1595" s="89"/>
      <c r="Q1595" s="89"/>
      <c r="R1595" s="89"/>
      <c r="S1595" s="89"/>
      <c r="T1595" s="89"/>
      <c r="U1595" s="89"/>
      <c r="V1595" s="94"/>
      <c r="W1595" s="89"/>
      <c r="X1595" s="89"/>
      <c r="Y1595" s="89"/>
      <c r="Z1595" s="89"/>
      <c r="AA1595" s="89"/>
      <c r="AB1595" s="89"/>
      <c r="AC1595" s="89"/>
      <c r="AD1595" s="89"/>
    </row>
    <row r="1596" spans="1:30" s="966" customFormat="1">
      <c r="A1596" s="90"/>
      <c r="B1596" s="89"/>
      <c r="C1596" s="89"/>
      <c r="D1596" s="89"/>
      <c r="E1596" s="89"/>
      <c r="F1596" s="89"/>
      <c r="G1596" s="89"/>
      <c r="H1596" s="94"/>
      <c r="I1596" s="89"/>
      <c r="J1596" s="89"/>
      <c r="K1596" s="89"/>
      <c r="L1596" s="89"/>
      <c r="M1596" s="89"/>
      <c r="N1596" s="89"/>
      <c r="O1596" s="94"/>
      <c r="P1596" s="89"/>
      <c r="Q1596" s="89"/>
      <c r="R1596" s="89"/>
      <c r="S1596" s="89"/>
      <c r="T1596" s="89"/>
      <c r="U1596" s="89"/>
      <c r="V1596" s="94"/>
      <c r="W1596" s="89"/>
      <c r="X1596" s="89"/>
      <c r="Y1596" s="89"/>
      <c r="Z1596" s="89"/>
      <c r="AA1596" s="89"/>
      <c r="AB1596" s="89"/>
      <c r="AC1596" s="89"/>
      <c r="AD1596" s="89"/>
    </row>
    <row r="1597" spans="1:30" s="966" customFormat="1">
      <c r="A1597" s="90"/>
      <c r="B1597" s="89"/>
      <c r="C1597" s="89"/>
      <c r="D1597" s="89"/>
      <c r="E1597" s="89"/>
      <c r="F1597" s="89"/>
      <c r="G1597" s="89"/>
      <c r="H1597" s="94"/>
      <c r="I1597" s="89"/>
      <c r="J1597" s="89"/>
      <c r="K1597" s="89"/>
      <c r="L1597" s="89"/>
      <c r="M1597" s="89"/>
      <c r="N1597" s="89"/>
      <c r="O1597" s="94"/>
      <c r="P1597" s="89"/>
      <c r="Q1597" s="89"/>
      <c r="R1597" s="89"/>
      <c r="S1597" s="89"/>
      <c r="T1597" s="89"/>
      <c r="U1597" s="89"/>
      <c r="V1597" s="94"/>
      <c r="W1597" s="89"/>
      <c r="X1597" s="89"/>
      <c r="Y1597" s="89"/>
      <c r="Z1597" s="89"/>
      <c r="AA1597" s="89"/>
      <c r="AB1597" s="89"/>
      <c r="AC1597" s="89"/>
      <c r="AD1597" s="89"/>
    </row>
    <row r="1598" spans="1:30" s="966" customFormat="1">
      <c r="A1598" s="90"/>
      <c r="B1598" s="89"/>
      <c r="C1598" s="89"/>
      <c r="D1598" s="89"/>
      <c r="E1598" s="89"/>
      <c r="F1598" s="89"/>
      <c r="G1598" s="89"/>
      <c r="H1598" s="94"/>
      <c r="I1598" s="89"/>
      <c r="J1598" s="89"/>
      <c r="K1598" s="89"/>
      <c r="L1598" s="89"/>
      <c r="M1598" s="89"/>
      <c r="N1598" s="89"/>
      <c r="O1598" s="94"/>
      <c r="P1598" s="89"/>
      <c r="Q1598" s="89"/>
      <c r="R1598" s="89"/>
      <c r="S1598" s="89"/>
      <c r="T1598" s="89"/>
      <c r="U1598" s="89"/>
      <c r="V1598" s="94"/>
      <c r="W1598" s="89"/>
      <c r="X1598" s="89"/>
      <c r="Y1598" s="89"/>
      <c r="Z1598" s="89"/>
      <c r="AA1598" s="89"/>
      <c r="AB1598" s="89"/>
      <c r="AC1598" s="89"/>
      <c r="AD1598" s="89"/>
    </row>
    <row r="1599" spans="1:30" s="966" customFormat="1">
      <c r="A1599" s="90"/>
      <c r="B1599" s="89"/>
      <c r="C1599" s="89"/>
      <c r="D1599" s="89"/>
      <c r="E1599" s="89"/>
      <c r="F1599" s="89"/>
      <c r="G1599" s="89"/>
      <c r="H1599" s="94"/>
      <c r="I1599" s="89"/>
      <c r="J1599" s="89"/>
      <c r="K1599" s="89"/>
      <c r="L1599" s="89"/>
      <c r="M1599" s="89"/>
      <c r="N1599" s="89"/>
      <c r="O1599" s="94"/>
      <c r="P1599" s="89"/>
      <c r="Q1599" s="89"/>
      <c r="R1599" s="89"/>
      <c r="S1599" s="89"/>
      <c r="T1599" s="89"/>
      <c r="U1599" s="89"/>
      <c r="V1599" s="94"/>
      <c r="W1599" s="89"/>
      <c r="X1599" s="89"/>
      <c r="Y1599" s="89"/>
      <c r="Z1599" s="89"/>
      <c r="AA1599" s="89"/>
      <c r="AB1599" s="89"/>
      <c r="AC1599" s="89"/>
      <c r="AD1599" s="89"/>
    </row>
    <row r="1600" spans="1:30" s="966" customFormat="1">
      <c r="A1600" s="90"/>
      <c r="B1600" s="89"/>
      <c r="C1600" s="89"/>
      <c r="D1600" s="89"/>
      <c r="E1600" s="89"/>
      <c r="F1600" s="89"/>
      <c r="G1600" s="89"/>
      <c r="H1600" s="94"/>
      <c r="I1600" s="89"/>
      <c r="J1600" s="89"/>
      <c r="K1600" s="89"/>
      <c r="L1600" s="89"/>
      <c r="M1600" s="89"/>
      <c r="N1600" s="89"/>
      <c r="O1600" s="94"/>
      <c r="P1600" s="89"/>
      <c r="Q1600" s="89"/>
      <c r="R1600" s="89"/>
      <c r="S1600" s="89"/>
      <c r="T1600" s="89"/>
      <c r="U1600" s="89"/>
      <c r="V1600" s="94"/>
      <c r="W1600" s="89"/>
      <c r="X1600" s="89"/>
      <c r="Y1600" s="89"/>
      <c r="Z1600" s="89"/>
      <c r="AA1600" s="89"/>
      <c r="AB1600" s="89"/>
      <c r="AC1600" s="89"/>
      <c r="AD1600" s="89"/>
    </row>
    <row r="1601" spans="1:30" s="966" customFormat="1">
      <c r="A1601" s="90"/>
      <c r="B1601" s="89"/>
      <c r="C1601" s="89"/>
      <c r="D1601" s="89"/>
      <c r="E1601" s="89"/>
      <c r="F1601" s="89"/>
      <c r="G1601" s="89"/>
      <c r="H1601" s="94"/>
      <c r="I1601" s="89"/>
      <c r="J1601" s="89"/>
      <c r="K1601" s="89"/>
      <c r="L1601" s="89"/>
      <c r="M1601" s="89"/>
      <c r="N1601" s="89"/>
      <c r="O1601" s="94"/>
      <c r="P1601" s="89"/>
      <c r="Q1601" s="89"/>
      <c r="R1601" s="89"/>
      <c r="S1601" s="89"/>
      <c r="T1601" s="89"/>
      <c r="U1601" s="89"/>
      <c r="V1601" s="94"/>
      <c r="W1601" s="89"/>
      <c r="X1601" s="89"/>
      <c r="Y1601" s="89"/>
      <c r="Z1601" s="89"/>
      <c r="AA1601" s="89"/>
      <c r="AB1601" s="89"/>
      <c r="AC1601" s="89"/>
      <c r="AD1601" s="89"/>
    </row>
    <row r="1602" spans="1:30" s="966" customFormat="1">
      <c r="A1602" s="90"/>
      <c r="B1602" s="89"/>
      <c r="C1602" s="89"/>
      <c r="D1602" s="89"/>
      <c r="E1602" s="89"/>
      <c r="F1602" s="89"/>
      <c r="G1602" s="89"/>
      <c r="H1602" s="94"/>
      <c r="I1602" s="89"/>
      <c r="J1602" s="89"/>
      <c r="K1602" s="89"/>
      <c r="L1602" s="89"/>
      <c r="M1602" s="89"/>
      <c r="N1602" s="89"/>
      <c r="O1602" s="94"/>
      <c r="P1602" s="89"/>
      <c r="Q1602" s="89"/>
      <c r="R1602" s="89"/>
      <c r="S1602" s="89"/>
      <c r="T1602" s="89"/>
      <c r="U1602" s="89"/>
      <c r="V1602" s="94"/>
      <c r="W1602" s="89"/>
      <c r="X1602" s="89"/>
      <c r="Y1602" s="89"/>
      <c r="Z1602" s="89"/>
      <c r="AA1602" s="89"/>
      <c r="AB1602" s="89"/>
      <c r="AC1602" s="89"/>
      <c r="AD1602" s="89"/>
    </row>
    <row r="1603" spans="1:30" s="966" customFormat="1">
      <c r="A1603" s="90"/>
      <c r="B1603" s="89"/>
      <c r="C1603" s="89"/>
      <c r="D1603" s="89"/>
      <c r="E1603" s="89"/>
      <c r="F1603" s="89"/>
      <c r="G1603" s="89"/>
      <c r="H1603" s="94"/>
      <c r="I1603" s="89"/>
      <c r="J1603" s="89"/>
      <c r="K1603" s="89"/>
      <c r="L1603" s="89"/>
      <c r="M1603" s="89"/>
      <c r="N1603" s="89"/>
      <c r="O1603" s="94"/>
      <c r="P1603" s="89"/>
      <c r="Q1603" s="89"/>
      <c r="R1603" s="89"/>
      <c r="S1603" s="89"/>
      <c r="T1603" s="89"/>
      <c r="U1603" s="89"/>
      <c r="V1603" s="94"/>
      <c r="W1603" s="89"/>
      <c r="X1603" s="89"/>
      <c r="Y1603" s="89"/>
      <c r="Z1603" s="89"/>
      <c r="AA1603" s="89"/>
      <c r="AB1603" s="89"/>
      <c r="AC1603" s="89"/>
      <c r="AD1603" s="89"/>
    </row>
    <row r="1604" spans="1:30" s="966" customFormat="1">
      <c r="A1604" s="90"/>
      <c r="B1604" s="89"/>
      <c r="C1604" s="89"/>
      <c r="D1604" s="89"/>
      <c r="E1604" s="89"/>
      <c r="F1604" s="89"/>
      <c r="G1604" s="89"/>
      <c r="H1604" s="94"/>
      <c r="I1604" s="89"/>
      <c r="J1604" s="89"/>
      <c r="K1604" s="89"/>
      <c r="L1604" s="89"/>
      <c r="M1604" s="89"/>
      <c r="N1604" s="89"/>
      <c r="O1604" s="94"/>
      <c r="P1604" s="89"/>
      <c r="Q1604" s="89"/>
      <c r="R1604" s="89"/>
      <c r="S1604" s="89"/>
      <c r="T1604" s="89"/>
      <c r="U1604" s="89"/>
      <c r="V1604" s="94"/>
      <c r="W1604" s="89"/>
      <c r="X1604" s="89"/>
      <c r="Y1604" s="89"/>
      <c r="Z1604" s="89"/>
      <c r="AA1604" s="89"/>
      <c r="AB1604" s="89"/>
      <c r="AC1604" s="89"/>
      <c r="AD1604" s="89"/>
    </row>
    <row r="1605" spans="1:30" s="966" customFormat="1">
      <c r="A1605" s="90"/>
      <c r="B1605" s="89"/>
      <c r="C1605" s="89"/>
      <c r="D1605" s="89"/>
      <c r="E1605" s="89"/>
      <c r="F1605" s="89"/>
      <c r="G1605" s="89"/>
      <c r="H1605" s="94"/>
      <c r="I1605" s="89"/>
      <c r="J1605" s="89"/>
      <c r="K1605" s="89"/>
      <c r="L1605" s="89"/>
      <c r="M1605" s="89"/>
      <c r="N1605" s="89"/>
      <c r="O1605" s="94"/>
      <c r="P1605" s="89"/>
      <c r="Q1605" s="89"/>
      <c r="R1605" s="89"/>
      <c r="S1605" s="89"/>
      <c r="T1605" s="89"/>
      <c r="U1605" s="89"/>
      <c r="V1605" s="94"/>
      <c r="W1605" s="89"/>
      <c r="X1605" s="89"/>
      <c r="Y1605" s="89"/>
      <c r="Z1605" s="89"/>
      <c r="AA1605" s="89"/>
      <c r="AB1605" s="89"/>
      <c r="AC1605" s="89"/>
      <c r="AD1605" s="89"/>
    </row>
    <row r="1606" spans="1:30" s="966" customFormat="1">
      <c r="A1606" s="90"/>
      <c r="B1606" s="89"/>
      <c r="C1606" s="89"/>
      <c r="D1606" s="89"/>
      <c r="E1606" s="89"/>
      <c r="F1606" s="89"/>
      <c r="G1606" s="89"/>
      <c r="H1606" s="94"/>
      <c r="I1606" s="89"/>
      <c r="J1606" s="89"/>
      <c r="K1606" s="89"/>
      <c r="L1606" s="89"/>
      <c r="M1606" s="89"/>
      <c r="N1606" s="89"/>
      <c r="O1606" s="94"/>
      <c r="P1606" s="89"/>
      <c r="Q1606" s="89"/>
      <c r="R1606" s="89"/>
      <c r="S1606" s="89"/>
      <c r="T1606" s="89"/>
      <c r="U1606" s="89"/>
      <c r="V1606" s="94"/>
      <c r="W1606" s="89"/>
      <c r="X1606" s="89"/>
      <c r="Y1606" s="89"/>
      <c r="Z1606" s="89"/>
      <c r="AA1606" s="89"/>
      <c r="AB1606" s="89"/>
      <c r="AC1606" s="89"/>
      <c r="AD1606" s="89"/>
    </row>
    <row r="1607" spans="1:30" s="966" customFormat="1">
      <c r="A1607" s="90"/>
      <c r="B1607" s="89"/>
      <c r="C1607" s="89"/>
      <c r="D1607" s="89"/>
      <c r="E1607" s="89"/>
      <c r="F1607" s="89"/>
      <c r="G1607" s="89"/>
      <c r="H1607" s="94"/>
      <c r="I1607" s="89"/>
      <c r="J1607" s="89"/>
      <c r="K1607" s="89"/>
      <c r="L1607" s="89"/>
      <c r="M1607" s="89"/>
      <c r="N1607" s="89"/>
      <c r="O1607" s="94"/>
      <c r="P1607" s="89"/>
      <c r="Q1607" s="89"/>
      <c r="R1607" s="89"/>
      <c r="S1607" s="89"/>
      <c r="T1607" s="89"/>
      <c r="U1607" s="89"/>
      <c r="V1607" s="94"/>
      <c r="W1607" s="89"/>
      <c r="X1607" s="89"/>
      <c r="Y1607" s="89"/>
      <c r="Z1607" s="89"/>
      <c r="AA1607" s="89"/>
      <c r="AB1607" s="89"/>
      <c r="AC1607" s="89"/>
      <c r="AD1607" s="89"/>
    </row>
    <row r="1608" spans="1:30" s="966" customFormat="1">
      <c r="A1608" s="90"/>
      <c r="B1608" s="89"/>
      <c r="C1608" s="89"/>
      <c r="D1608" s="89"/>
      <c r="E1608" s="89"/>
      <c r="F1608" s="89"/>
      <c r="G1608" s="89"/>
      <c r="H1608" s="94"/>
      <c r="I1608" s="89"/>
      <c r="J1608" s="89"/>
      <c r="K1608" s="89"/>
      <c r="L1608" s="89"/>
      <c r="M1608" s="89"/>
      <c r="N1608" s="89"/>
      <c r="O1608" s="94"/>
      <c r="P1608" s="89"/>
      <c r="Q1608" s="89"/>
      <c r="R1608" s="89"/>
      <c r="S1608" s="89"/>
      <c r="T1608" s="89"/>
      <c r="U1608" s="89"/>
      <c r="V1608" s="94"/>
      <c r="W1608" s="89"/>
      <c r="X1608" s="89"/>
      <c r="Y1608" s="89"/>
      <c r="Z1608" s="89"/>
      <c r="AA1608" s="89"/>
      <c r="AB1608" s="89"/>
      <c r="AC1608" s="89"/>
      <c r="AD1608" s="89"/>
    </row>
    <row r="1609" spans="1:30" s="966" customFormat="1">
      <c r="A1609" s="90"/>
      <c r="B1609" s="89"/>
      <c r="C1609" s="89"/>
      <c r="D1609" s="89"/>
      <c r="E1609" s="89"/>
      <c r="F1609" s="89"/>
      <c r="G1609" s="89"/>
      <c r="H1609" s="94"/>
      <c r="I1609" s="89"/>
      <c r="J1609" s="89"/>
      <c r="K1609" s="89"/>
      <c r="L1609" s="89"/>
      <c r="M1609" s="89"/>
      <c r="N1609" s="89"/>
      <c r="O1609" s="94"/>
      <c r="P1609" s="89"/>
      <c r="Q1609" s="89"/>
      <c r="R1609" s="89"/>
      <c r="S1609" s="89"/>
      <c r="T1609" s="89"/>
      <c r="U1609" s="89"/>
      <c r="V1609" s="94"/>
      <c r="W1609" s="89"/>
      <c r="X1609" s="89"/>
      <c r="Y1609" s="89"/>
      <c r="Z1609" s="89"/>
      <c r="AA1609" s="89"/>
      <c r="AB1609" s="89"/>
      <c r="AC1609" s="89"/>
      <c r="AD1609" s="89"/>
    </row>
    <row r="1610" spans="1:30" s="966" customFormat="1">
      <c r="A1610" s="90"/>
      <c r="B1610" s="89"/>
      <c r="C1610" s="89"/>
      <c r="D1610" s="89"/>
      <c r="E1610" s="89"/>
      <c r="F1610" s="89"/>
      <c r="G1610" s="89"/>
      <c r="H1610" s="94"/>
      <c r="I1610" s="89"/>
      <c r="J1610" s="89"/>
      <c r="K1610" s="89"/>
      <c r="L1610" s="89"/>
      <c r="M1610" s="89"/>
      <c r="N1610" s="89"/>
      <c r="O1610" s="94"/>
      <c r="P1610" s="89"/>
      <c r="Q1610" s="89"/>
      <c r="R1610" s="89"/>
      <c r="S1610" s="89"/>
      <c r="T1610" s="89"/>
      <c r="U1610" s="89"/>
      <c r="V1610" s="94"/>
      <c r="W1610" s="89"/>
      <c r="X1610" s="89"/>
      <c r="Y1610" s="89"/>
      <c r="Z1610" s="89"/>
      <c r="AA1610" s="89"/>
      <c r="AB1610" s="89"/>
      <c r="AC1610" s="89"/>
      <c r="AD1610" s="89"/>
    </row>
    <row r="1611" spans="1:30" s="966" customFormat="1">
      <c r="A1611" s="90"/>
      <c r="B1611" s="89"/>
      <c r="C1611" s="89"/>
      <c r="D1611" s="89"/>
      <c r="E1611" s="89"/>
      <c r="F1611" s="89"/>
      <c r="G1611" s="89"/>
      <c r="H1611" s="94"/>
      <c r="I1611" s="89"/>
      <c r="J1611" s="89"/>
      <c r="K1611" s="89"/>
      <c r="L1611" s="89"/>
      <c r="M1611" s="89"/>
      <c r="N1611" s="89"/>
      <c r="O1611" s="94"/>
      <c r="P1611" s="89"/>
      <c r="Q1611" s="89"/>
      <c r="R1611" s="89"/>
      <c r="S1611" s="89"/>
      <c r="T1611" s="89"/>
      <c r="U1611" s="89"/>
      <c r="V1611" s="94"/>
      <c r="W1611" s="89"/>
      <c r="X1611" s="89"/>
      <c r="Y1611" s="89"/>
      <c r="Z1611" s="89"/>
      <c r="AA1611" s="89"/>
      <c r="AB1611" s="89"/>
      <c r="AC1611" s="89"/>
      <c r="AD1611" s="89"/>
    </row>
    <row r="1612" spans="1:30" s="966" customFormat="1">
      <c r="A1612" s="90"/>
      <c r="B1612" s="89"/>
      <c r="C1612" s="89"/>
      <c r="D1612" s="89"/>
      <c r="E1612" s="89"/>
      <c r="F1612" s="89"/>
      <c r="G1612" s="89"/>
      <c r="H1612" s="94"/>
      <c r="I1612" s="89"/>
      <c r="J1612" s="89"/>
      <c r="K1612" s="89"/>
      <c r="L1612" s="89"/>
      <c r="M1612" s="89"/>
      <c r="N1612" s="89"/>
      <c r="O1612" s="94"/>
      <c r="P1612" s="89"/>
      <c r="Q1612" s="89"/>
      <c r="R1612" s="89"/>
      <c r="S1612" s="89"/>
      <c r="T1612" s="89"/>
      <c r="U1612" s="89"/>
      <c r="V1612" s="94"/>
      <c r="W1612" s="89"/>
      <c r="X1612" s="89"/>
      <c r="Y1612" s="89"/>
      <c r="Z1612" s="89"/>
      <c r="AA1612" s="89"/>
      <c r="AB1612" s="89"/>
      <c r="AC1612" s="89"/>
      <c r="AD1612" s="89"/>
    </row>
    <row r="1613" spans="1:30" s="966" customFormat="1">
      <c r="A1613" s="90"/>
      <c r="B1613" s="89"/>
      <c r="C1613" s="89"/>
      <c r="D1613" s="89"/>
      <c r="E1613" s="89"/>
      <c r="F1613" s="89"/>
      <c r="G1613" s="89"/>
      <c r="H1613" s="94"/>
      <c r="I1613" s="89"/>
      <c r="J1613" s="89"/>
      <c r="K1613" s="89"/>
      <c r="L1613" s="89"/>
      <c r="M1613" s="89"/>
      <c r="N1613" s="89"/>
      <c r="O1613" s="94"/>
      <c r="P1613" s="89"/>
      <c r="Q1613" s="89"/>
      <c r="R1613" s="89"/>
      <c r="S1613" s="89"/>
      <c r="T1613" s="89"/>
      <c r="U1613" s="89"/>
      <c r="V1613" s="94"/>
      <c r="W1613" s="89"/>
      <c r="X1613" s="89"/>
      <c r="Y1613" s="89"/>
      <c r="Z1613" s="89"/>
      <c r="AA1613" s="89"/>
      <c r="AB1613" s="89"/>
      <c r="AC1613" s="89"/>
      <c r="AD1613" s="89"/>
    </row>
    <row r="1614" spans="1:30" s="966" customFormat="1">
      <c r="A1614" s="90"/>
      <c r="B1614" s="89"/>
      <c r="C1614" s="89"/>
      <c r="D1614" s="89"/>
      <c r="E1614" s="89"/>
      <c r="F1614" s="89"/>
      <c r="G1614" s="89"/>
      <c r="H1614" s="94"/>
      <c r="I1614" s="89"/>
      <c r="J1614" s="89"/>
      <c r="K1614" s="89"/>
      <c r="L1614" s="89"/>
      <c r="M1614" s="89"/>
      <c r="N1614" s="89"/>
      <c r="O1614" s="94"/>
      <c r="P1614" s="89"/>
      <c r="Q1614" s="89"/>
      <c r="R1614" s="89"/>
      <c r="S1614" s="89"/>
      <c r="T1614" s="89"/>
      <c r="U1614" s="89"/>
      <c r="V1614" s="94"/>
      <c r="W1614" s="89"/>
      <c r="X1614" s="89"/>
      <c r="Y1614" s="89"/>
      <c r="Z1614" s="89"/>
      <c r="AA1614" s="89"/>
      <c r="AB1614" s="89"/>
      <c r="AC1614" s="89"/>
      <c r="AD1614" s="89"/>
    </row>
    <row r="1615" spans="1:30" s="966" customFormat="1">
      <c r="A1615" s="90"/>
      <c r="B1615" s="89"/>
      <c r="C1615" s="89"/>
      <c r="D1615" s="89"/>
      <c r="E1615" s="89"/>
      <c r="F1615" s="89"/>
      <c r="G1615" s="89"/>
      <c r="H1615" s="94"/>
      <c r="I1615" s="89"/>
      <c r="J1615" s="89"/>
      <c r="K1615" s="89"/>
      <c r="L1615" s="89"/>
      <c r="M1615" s="89"/>
      <c r="N1615" s="89"/>
      <c r="O1615" s="94"/>
      <c r="P1615" s="89"/>
      <c r="Q1615" s="89"/>
      <c r="R1615" s="89"/>
      <c r="S1615" s="89"/>
      <c r="T1615" s="89"/>
      <c r="U1615" s="89"/>
      <c r="V1615" s="94"/>
      <c r="W1615" s="89"/>
      <c r="X1615" s="89"/>
      <c r="Y1615" s="89"/>
      <c r="Z1615" s="89"/>
      <c r="AA1615" s="89"/>
      <c r="AB1615" s="89"/>
      <c r="AC1615" s="89"/>
      <c r="AD1615" s="89"/>
    </row>
    <row r="1616" spans="1:30" s="966" customFormat="1">
      <c r="A1616" s="90"/>
      <c r="B1616" s="89"/>
      <c r="C1616" s="89"/>
      <c r="D1616" s="89"/>
      <c r="E1616" s="89"/>
      <c r="F1616" s="89"/>
      <c r="G1616" s="89"/>
      <c r="H1616" s="94"/>
      <c r="I1616" s="89"/>
      <c r="J1616" s="89"/>
      <c r="K1616" s="89"/>
      <c r="L1616" s="89"/>
      <c r="M1616" s="89"/>
      <c r="N1616" s="89"/>
      <c r="O1616" s="94"/>
      <c r="P1616" s="89"/>
      <c r="Q1616" s="89"/>
      <c r="R1616" s="89"/>
      <c r="S1616" s="89"/>
      <c r="T1616" s="89"/>
      <c r="U1616" s="89"/>
      <c r="V1616" s="94"/>
      <c r="W1616" s="89"/>
      <c r="X1616" s="89"/>
      <c r="Y1616" s="89"/>
      <c r="Z1616" s="89"/>
      <c r="AA1616" s="89"/>
      <c r="AB1616" s="89"/>
      <c r="AC1616" s="89"/>
      <c r="AD1616" s="89"/>
    </row>
    <row r="1617" spans="1:30" s="966" customFormat="1">
      <c r="A1617" s="90"/>
      <c r="B1617" s="89"/>
      <c r="C1617" s="89"/>
      <c r="D1617" s="89"/>
      <c r="E1617" s="89"/>
      <c r="F1617" s="89"/>
      <c r="G1617" s="89"/>
      <c r="H1617" s="94"/>
      <c r="I1617" s="89"/>
      <c r="J1617" s="89"/>
      <c r="K1617" s="89"/>
      <c r="L1617" s="89"/>
      <c r="M1617" s="89"/>
      <c r="N1617" s="89"/>
      <c r="O1617" s="94"/>
      <c r="P1617" s="89"/>
      <c r="Q1617" s="89"/>
      <c r="R1617" s="89"/>
      <c r="S1617" s="89"/>
      <c r="T1617" s="89"/>
      <c r="U1617" s="89"/>
      <c r="V1617" s="94"/>
      <c r="W1617" s="89"/>
      <c r="X1617" s="89"/>
      <c r="Y1617" s="89"/>
      <c r="Z1617" s="89"/>
      <c r="AA1617" s="89"/>
      <c r="AB1617" s="89"/>
      <c r="AC1617" s="89"/>
      <c r="AD1617" s="89"/>
    </row>
    <row r="1618" spans="1:30" s="966" customFormat="1">
      <c r="A1618" s="90"/>
      <c r="B1618" s="89"/>
      <c r="C1618" s="89"/>
      <c r="D1618" s="89"/>
      <c r="E1618" s="89"/>
      <c r="F1618" s="89"/>
      <c r="G1618" s="89"/>
      <c r="H1618" s="94"/>
      <c r="I1618" s="89"/>
      <c r="J1618" s="89"/>
      <c r="K1618" s="89"/>
      <c r="L1618" s="89"/>
      <c r="M1618" s="89"/>
      <c r="N1618" s="89"/>
      <c r="O1618" s="94"/>
      <c r="P1618" s="89"/>
      <c r="Q1618" s="89"/>
      <c r="R1618" s="89"/>
      <c r="S1618" s="89"/>
      <c r="T1618" s="89"/>
      <c r="U1618" s="89"/>
      <c r="V1618" s="94"/>
      <c r="W1618" s="89"/>
      <c r="X1618" s="89"/>
      <c r="Y1618" s="89"/>
      <c r="Z1618" s="89"/>
      <c r="AA1618" s="89"/>
      <c r="AB1618" s="89"/>
      <c r="AC1618" s="89"/>
      <c r="AD1618" s="89"/>
    </row>
    <row r="1619" spans="1:30" s="966" customFormat="1">
      <c r="A1619" s="90"/>
      <c r="B1619" s="89"/>
      <c r="C1619" s="89"/>
      <c r="D1619" s="89"/>
      <c r="E1619" s="89"/>
      <c r="F1619" s="89"/>
      <c r="G1619" s="89"/>
      <c r="H1619" s="94"/>
      <c r="I1619" s="89"/>
      <c r="J1619" s="89"/>
      <c r="K1619" s="89"/>
      <c r="L1619" s="89"/>
      <c r="M1619" s="89"/>
      <c r="N1619" s="89"/>
      <c r="O1619" s="94"/>
      <c r="P1619" s="89"/>
      <c r="Q1619" s="89"/>
      <c r="R1619" s="89"/>
      <c r="S1619" s="89"/>
      <c r="T1619" s="89"/>
      <c r="U1619" s="89"/>
      <c r="V1619" s="94"/>
      <c r="W1619" s="89"/>
      <c r="X1619" s="89"/>
      <c r="Y1619" s="89"/>
      <c r="Z1619" s="89"/>
      <c r="AA1619" s="89"/>
      <c r="AB1619" s="89"/>
      <c r="AC1619" s="89"/>
      <c r="AD1619" s="89"/>
    </row>
    <row r="1620" spans="1:30" s="966" customFormat="1">
      <c r="A1620" s="90"/>
      <c r="B1620" s="89"/>
      <c r="C1620" s="89"/>
      <c r="D1620" s="89"/>
      <c r="E1620" s="89"/>
      <c r="F1620" s="89"/>
      <c r="G1620" s="89"/>
      <c r="H1620" s="94"/>
      <c r="I1620" s="89"/>
      <c r="J1620" s="89"/>
      <c r="K1620" s="89"/>
      <c r="L1620" s="89"/>
      <c r="M1620" s="89"/>
      <c r="N1620" s="89"/>
      <c r="O1620" s="94"/>
      <c r="P1620" s="89"/>
      <c r="Q1620" s="89"/>
      <c r="R1620" s="89"/>
      <c r="S1620" s="89"/>
      <c r="T1620" s="89"/>
      <c r="U1620" s="89"/>
      <c r="V1620" s="94"/>
      <c r="W1620" s="89"/>
      <c r="X1620" s="89"/>
      <c r="Y1620" s="89"/>
      <c r="Z1620" s="89"/>
      <c r="AA1620" s="89"/>
      <c r="AB1620" s="89"/>
      <c r="AC1620" s="89"/>
      <c r="AD1620" s="89"/>
    </row>
    <row r="1621" spans="1:30" s="966" customFormat="1">
      <c r="A1621" s="90"/>
      <c r="B1621" s="89"/>
      <c r="C1621" s="89"/>
      <c r="D1621" s="89"/>
      <c r="E1621" s="89"/>
      <c r="F1621" s="89"/>
      <c r="G1621" s="89"/>
      <c r="H1621" s="94"/>
      <c r="I1621" s="89"/>
      <c r="J1621" s="89"/>
      <c r="K1621" s="89"/>
      <c r="L1621" s="89"/>
      <c r="M1621" s="89"/>
      <c r="N1621" s="89"/>
      <c r="O1621" s="94"/>
      <c r="P1621" s="89"/>
      <c r="Q1621" s="89"/>
      <c r="R1621" s="89"/>
      <c r="S1621" s="89"/>
      <c r="T1621" s="89"/>
      <c r="U1621" s="89"/>
      <c r="V1621" s="94"/>
      <c r="W1621" s="89"/>
      <c r="X1621" s="89"/>
      <c r="Y1621" s="89"/>
      <c r="Z1621" s="89"/>
      <c r="AA1621" s="89"/>
      <c r="AB1621" s="89"/>
      <c r="AC1621" s="89"/>
      <c r="AD1621" s="89"/>
    </row>
    <row r="1622" spans="1:30" s="966" customFormat="1">
      <c r="A1622" s="90"/>
      <c r="B1622" s="89"/>
      <c r="C1622" s="89"/>
      <c r="D1622" s="89"/>
      <c r="E1622" s="89"/>
      <c r="F1622" s="89"/>
      <c r="G1622" s="89"/>
      <c r="H1622" s="94"/>
      <c r="I1622" s="89"/>
      <c r="J1622" s="89"/>
      <c r="K1622" s="89"/>
      <c r="L1622" s="89"/>
      <c r="M1622" s="89"/>
      <c r="N1622" s="89"/>
      <c r="O1622" s="94"/>
      <c r="P1622" s="89"/>
      <c r="Q1622" s="89"/>
      <c r="R1622" s="89"/>
      <c r="S1622" s="89"/>
      <c r="T1622" s="89"/>
      <c r="U1622" s="89"/>
      <c r="V1622" s="94"/>
      <c r="W1622" s="89"/>
      <c r="X1622" s="89"/>
      <c r="Y1622" s="89"/>
      <c r="Z1622" s="89"/>
      <c r="AA1622" s="89"/>
      <c r="AB1622" s="89"/>
      <c r="AC1622" s="89"/>
      <c r="AD1622" s="89"/>
    </row>
    <row r="1623" spans="1:30" s="966" customFormat="1">
      <c r="A1623" s="90"/>
      <c r="B1623" s="89"/>
      <c r="C1623" s="89"/>
      <c r="D1623" s="89"/>
      <c r="E1623" s="89"/>
      <c r="F1623" s="89"/>
      <c r="G1623" s="89"/>
      <c r="H1623" s="94"/>
      <c r="I1623" s="89"/>
      <c r="J1623" s="89"/>
      <c r="K1623" s="89"/>
      <c r="L1623" s="89"/>
      <c r="M1623" s="89"/>
      <c r="N1623" s="89"/>
      <c r="O1623" s="94"/>
      <c r="P1623" s="89"/>
      <c r="Q1623" s="89"/>
      <c r="R1623" s="89"/>
      <c r="S1623" s="89"/>
      <c r="T1623" s="89"/>
      <c r="U1623" s="89"/>
      <c r="V1623" s="94"/>
      <c r="W1623" s="89"/>
      <c r="X1623" s="89"/>
      <c r="Y1623" s="89"/>
      <c r="Z1623" s="89"/>
      <c r="AA1623" s="89"/>
      <c r="AB1623" s="89"/>
      <c r="AC1623" s="89"/>
      <c r="AD1623" s="89"/>
    </row>
    <row r="1624" spans="1:30" s="966" customFormat="1">
      <c r="A1624" s="90"/>
      <c r="B1624" s="89"/>
      <c r="C1624" s="89"/>
      <c r="D1624" s="89"/>
      <c r="E1624" s="89"/>
      <c r="F1624" s="89"/>
      <c r="G1624" s="89"/>
      <c r="H1624" s="94"/>
      <c r="I1624" s="89"/>
      <c r="J1624" s="89"/>
      <c r="K1624" s="89"/>
      <c r="L1624" s="89"/>
      <c r="M1624" s="89"/>
      <c r="N1624" s="89"/>
      <c r="O1624" s="94"/>
      <c r="P1624" s="89"/>
      <c r="Q1624" s="89"/>
      <c r="R1624" s="89"/>
      <c r="S1624" s="89"/>
      <c r="T1624" s="89"/>
      <c r="U1624" s="89"/>
      <c r="V1624" s="94"/>
      <c r="W1624" s="89"/>
      <c r="X1624" s="89"/>
      <c r="Y1624" s="89"/>
      <c r="Z1624" s="89"/>
      <c r="AA1624" s="89"/>
      <c r="AB1624" s="89"/>
      <c r="AC1624" s="89"/>
      <c r="AD1624" s="89"/>
    </row>
    <row r="1625" spans="1:30" s="966" customFormat="1">
      <c r="A1625" s="90"/>
      <c r="B1625" s="89"/>
      <c r="C1625" s="89"/>
      <c r="D1625" s="89"/>
      <c r="E1625" s="89"/>
      <c r="F1625" s="89"/>
      <c r="G1625" s="89"/>
      <c r="H1625" s="94"/>
      <c r="I1625" s="89"/>
      <c r="J1625" s="89"/>
      <c r="K1625" s="89"/>
      <c r="L1625" s="89"/>
      <c r="M1625" s="89"/>
      <c r="N1625" s="89"/>
      <c r="O1625" s="94"/>
      <c r="P1625" s="89"/>
      <c r="Q1625" s="89"/>
      <c r="R1625" s="89"/>
      <c r="S1625" s="89"/>
      <c r="T1625" s="89"/>
      <c r="U1625" s="89"/>
      <c r="V1625" s="94"/>
      <c r="W1625" s="89"/>
      <c r="X1625" s="89"/>
      <c r="Y1625" s="89"/>
      <c r="Z1625" s="89"/>
      <c r="AA1625" s="89"/>
      <c r="AB1625" s="89"/>
      <c r="AC1625" s="89"/>
      <c r="AD1625" s="89"/>
    </row>
    <row r="1626" spans="1:30" s="966" customFormat="1">
      <c r="A1626" s="90"/>
      <c r="B1626" s="89"/>
      <c r="C1626" s="89"/>
      <c r="D1626" s="89"/>
      <c r="E1626" s="89"/>
      <c r="F1626" s="89"/>
      <c r="G1626" s="89"/>
      <c r="H1626" s="94"/>
      <c r="I1626" s="89"/>
      <c r="J1626" s="89"/>
      <c r="K1626" s="89"/>
      <c r="L1626" s="89"/>
      <c r="M1626" s="89"/>
      <c r="N1626" s="89"/>
      <c r="O1626" s="94"/>
      <c r="P1626" s="89"/>
      <c r="Q1626" s="89"/>
      <c r="R1626" s="89"/>
      <c r="S1626" s="89"/>
      <c r="T1626" s="89"/>
      <c r="U1626" s="89"/>
      <c r="V1626" s="94"/>
      <c r="W1626" s="89"/>
      <c r="X1626" s="89"/>
      <c r="Y1626" s="89"/>
      <c r="Z1626" s="89"/>
      <c r="AA1626" s="89"/>
      <c r="AB1626" s="89"/>
      <c r="AC1626" s="89"/>
      <c r="AD1626" s="89"/>
    </row>
    <row r="1627" spans="1:30" s="966" customFormat="1">
      <c r="A1627" s="90"/>
      <c r="B1627" s="89"/>
      <c r="C1627" s="89"/>
      <c r="D1627" s="89"/>
      <c r="E1627" s="89"/>
      <c r="F1627" s="89"/>
      <c r="G1627" s="89"/>
      <c r="H1627" s="94"/>
      <c r="I1627" s="89"/>
      <c r="J1627" s="89"/>
      <c r="K1627" s="89"/>
      <c r="L1627" s="89"/>
      <c r="M1627" s="89"/>
      <c r="N1627" s="89"/>
      <c r="O1627" s="94"/>
      <c r="P1627" s="89"/>
      <c r="Q1627" s="89"/>
      <c r="R1627" s="89"/>
      <c r="S1627" s="89"/>
      <c r="T1627" s="89"/>
      <c r="U1627" s="89"/>
      <c r="V1627" s="94"/>
      <c r="W1627" s="89"/>
      <c r="X1627" s="89"/>
      <c r="Y1627" s="89"/>
      <c r="Z1627" s="89"/>
      <c r="AA1627" s="89"/>
      <c r="AB1627" s="89"/>
      <c r="AC1627" s="89"/>
      <c r="AD1627" s="89"/>
    </row>
    <row r="1628" spans="1:30" s="966" customFormat="1">
      <c r="A1628" s="90"/>
      <c r="B1628" s="89"/>
      <c r="C1628" s="89"/>
      <c r="D1628" s="89"/>
      <c r="E1628" s="89"/>
      <c r="F1628" s="89"/>
      <c r="G1628" s="89"/>
      <c r="H1628" s="94"/>
      <c r="I1628" s="89"/>
      <c r="J1628" s="89"/>
      <c r="K1628" s="89"/>
      <c r="L1628" s="89"/>
      <c r="M1628" s="89"/>
      <c r="N1628" s="89"/>
      <c r="O1628" s="94"/>
      <c r="P1628" s="89"/>
      <c r="Q1628" s="89"/>
      <c r="R1628" s="89"/>
      <c r="S1628" s="89"/>
      <c r="T1628" s="89"/>
      <c r="U1628" s="89"/>
      <c r="V1628" s="94"/>
      <c r="W1628" s="89"/>
      <c r="X1628" s="89"/>
      <c r="Y1628" s="89"/>
      <c r="Z1628" s="89"/>
      <c r="AA1628" s="89"/>
      <c r="AB1628" s="89"/>
      <c r="AC1628" s="89"/>
      <c r="AD1628" s="89"/>
    </row>
    <row r="1629" spans="1:30" s="966" customFormat="1">
      <c r="A1629" s="90"/>
      <c r="B1629" s="89"/>
      <c r="C1629" s="89"/>
      <c r="D1629" s="89"/>
      <c r="E1629" s="89"/>
      <c r="F1629" s="89"/>
      <c r="G1629" s="89"/>
      <c r="H1629" s="94"/>
      <c r="I1629" s="89"/>
      <c r="J1629" s="89"/>
      <c r="K1629" s="89"/>
      <c r="L1629" s="89"/>
      <c r="M1629" s="89"/>
      <c r="N1629" s="89"/>
      <c r="O1629" s="94"/>
      <c r="P1629" s="89"/>
      <c r="Q1629" s="89"/>
      <c r="R1629" s="89"/>
      <c r="S1629" s="89"/>
      <c r="T1629" s="89"/>
      <c r="U1629" s="89"/>
      <c r="V1629" s="94"/>
      <c r="W1629" s="89"/>
      <c r="X1629" s="89"/>
      <c r="Y1629" s="89"/>
      <c r="Z1629" s="89"/>
      <c r="AA1629" s="89"/>
      <c r="AB1629" s="89"/>
      <c r="AC1629" s="89"/>
      <c r="AD1629" s="89"/>
    </row>
    <row r="1630" spans="1:30" s="966" customFormat="1">
      <c r="A1630" s="90"/>
      <c r="B1630" s="89"/>
      <c r="C1630" s="89"/>
      <c r="D1630" s="89"/>
      <c r="E1630" s="89"/>
      <c r="F1630" s="89"/>
      <c r="G1630" s="89"/>
      <c r="H1630" s="94"/>
      <c r="I1630" s="89"/>
      <c r="J1630" s="89"/>
      <c r="K1630" s="89"/>
      <c r="L1630" s="89"/>
      <c r="M1630" s="89"/>
      <c r="N1630" s="89"/>
      <c r="O1630" s="94"/>
      <c r="P1630" s="89"/>
      <c r="Q1630" s="89"/>
      <c r="R1630" s="89"/>
      <c r="S1630" s="89"/>
      <c r="T1630" s="89"/>
      <c r="U1630" s="89"/>
      <c r="V1630" s="94"/>
      <c r="W1630" s="89"/>
      <c r="X1630" s="89"/>
      <c r="Y1630" s="89"/>
      <c r="Z1630" s="89"/>
      <c r="AA1630" s="89"/>
      <c r="AB1630" s="89"/>
      <c r="AC1630" s="89"/>
      <c r="AD1630" s="89"/>
    </row>
    <row r="1631" spans="1:30" s="966" customFormat="1">
      <c r="A1631" s="90"/>
      <c r="B1631" s="89"/>
      <c r="C1631" s="89"/>
      <c r="D1631" s="89"/>
      <c r="E1631" s="89"/>
      <c r="F1631" s="89"/>
      <c r="G1631" s="89"/>
      <c r="H1631" s="94"/>
      <c r="I1631" s="89"/>
      <c r="J1631" s="89"/>
      <c r="K1631" s="89"/>
      <c r="L1631" s="89"/>
      <c r="M1631" s="89"/>
      <c r="N1631" s="89"/>
      <c r="O1631" s="94"/>
      <c r="P1631" s="89"/>
      <c r="Q1631" s="89"/>
      <c r="R1631" s="89"/>
      <c r="S1631" s="89"/>
      <c r="T1631" s="89"/>
      <c r="U1631" s="89"/>
      <c r="V1631" s="94"/>
      <c r="W1631" s="89"/>
      <c r="X1631" s="89"/>
      <c r="Y1631" s="89"/>
      <c r="Z1631" s="89"/>
      <c r="AA1631" s="89"/>
      <c r="AB1631" s="89"/>
      <c r="AC1631" s="89"/>
      <c r="AD1631" s="89"/>
    </row>
    <row r="1632" spans="1:30" s="966" customFormat="1">
      <c r="A1632" s="90"/>
      <c r="B1632" s="89"/>
      <c r="C1632" s="89"/>
      <c r="D1632" s="89"/>
      <c r="E1632" s="89"/>
      <c r="F1632" s="89"/>
      <c r="G1632" s="89"/>
      <c r="H1632" s="94"/>
      <c r="I1632" s="89"/>
      <c r="J1632" s="89"/>
      <c r="K1632" s="89"/>
      <c r="L1632" s="89"/>
      <c r="M1632" s="89"/>
      <c r="N1632" s="89"/>
      <c r="O1632" s="94"/>
      <c r="P1632" s="89"/>
      <c r="Q1632" s="89"/>
      <c r="R1632" s="89"/>
      <c r="S1632" s="89"/>
      <c r="T1632" s="89"/>
      <c r="U1632" s="89"/>
      <c r="V1632" s="94"/>
      <c r="W1632" s="89"/>
      <c r="X1632" s="89"/>
      <c r="Y1632" s="89"/>
      <c r="Z1632" s="89"/>
      <c r="AA1632" s="89"/>
      <c r="AB1632" s="89"/>
      <c r="AC1632" s="89"/>
      <c r="AD1632" s="89"/>
    </row>
    <row r="1633" spans="1:30" s="966" customFormat="1">
      <c r="A1633" s="90"/>
      <c r="B1633" s="89"/>
      <c r="C1633" s="89"/>
      <c r="D1633" s="89"/>
      <c r="E1633" s="89"/>
      <c r="F1633" s="89"/>
      <c r="G1633" s="89"/>
      <c r="H1633" s="94"/>
      <c r="I1633" s="89"/>
      <c r="J1633" s="89"/>
      <c r="K1633" s="89"/>
      <c r="L1633" s="89"/>
      <c r="M1633" s="89"/>
      <c r="N1633" s="89"/>
      <c r="O1633" s="94"/>
      <c r="P1633" s="89"/>
      <c r="Q1633" s="89"/>
      <c r="R1633" s="89"/>
      <c r="S1633" s="89"/>
      <c r="T1633" s="89"/>
      <c r="U1633" s="89"/>
      <c r="V1633" s="94"/>
      <c r="W1633" s="89"/>
      <c r="X1633" s="89"/>
      <c r="Y1633" s="89"/>
      <c r="Z1633" s="89"/>
      <c r="AA1633" s="89"/>
      <c r="AB1633" s="89"/>
      <c r="AC1633" s="89"/>
      <c r="AD1633" s="89"/>
    </row>
    <row r="1634" spans="1:30" s="966" customFormat="1">
      <c r="A1634" s="90"/>
      <c r="B1634" s="89"/>
      <c r="C1634" s="89"/>
      <c r="D1634" s="89"/>
      <c r="E1634" s="89"/>
      <c r="F1634" s="89"/>
      <c r="G1634" s="89"/>
      <c r="H1634" s="94"/>
      <c r="I1634" s="89"/>
      <c r="J1634" s="89"/>
      <c r="K1634" s="89"/>
      <c r="L1634" s="89"/>
      <c r="M1634" s="89"/>
      <c r="N1634" s="89"/>
      <c r="O1634" s="94"/>
      <c r="P1634" s="89"/>
      <c r="Q1634" s="89"/>
      <c r="R1634" s="89"/>
      <c r="S1634" s="89"/>
      <c r="T1634" s="89"/>
      <c r="U1634" s="89"/>
      <c r="V1634" s="94"/>
      <c r="W1634" s="89"/>
      <c r="X1634" s="89"/>
      <c r="Y1634" s="89"/>
      <c r="Z1634" s="89"/>
      <c r="AA1634" s="89"/>
      <c r="AB1634" s="89"/>
      <c r="AC1634" s="89"/>
      <c r="AD1634" s="89"/>
    </row>
    <row r="1635" spans="1:30" s="966" customFormat="1">
      <c r="A1635" s="90"/>
      <c r="B1635" s="89"/>
      <c r="C1635" s="89"/>
      <c r="D1635" s="89"/>
      <c r="E1635" s="89"/>
      <c r="F1635" s="89"/>
      <c r="G1635" s="89"/>
      <c r="H1635" s="94"/>
      <c r="I1635" s="89"/>
      <c r="J1635" s="89"/>
      <c r="K1635" s="89"/>
      <c r="L1635" s="89"/>
      <c r="M1635" s="89"/>
      <c r="N1635" s="89"/>
      <c r="O1635" s="94"/>
      <c r="P1635" s="89"/>
      <c r="Q1635" s="89"/>
      <c r="R1635" s="89"/>
      <c r="S1635" s="89"/>
      <c r="T1635" s="89"/>
      <c r="U1635" s="89"/>
      <c r="V1635" s="94"/>
      <c r="W1635" s="89"/>
      <c r="X1635" s="89"/>
      <c r="Y1635" s="89"/>
      <c r="Z1635" s="89"/>
      <c r="AA1635" s="89"/>
      <c r="AB1635" s="89"/>
      <c r="AC1635" s="89"/>
      <c r="AD1635" s="89"/>
    </row>
    <row r="1636" spans="1:30" s="966" customFormat="1">
      <c r="A1636" s="90"/>
      <c r="B1636" s="89"/>
      <c r="C1636" s="89"/>
      <c r="D1636" s="89"/>
      <c r="E1636" s="89"/>
      <c r="F1636" s="89"/>
      <c r="G1636" s="89"/>
      <c r="H1636" s="94"/>
      <c r="I1636" s="89"/>
      <c r="J1636" s="89"/>
      <c r="K1636" s="89"/>
      <c r="L1636" s="89"/>
      <c r="M1636" s="89"/>
      <c r="N1636" s="89"/>
      <c r="O1636" s="94"/>
      <c r="P1636" s="89"/>
      <c r="Q1636" s="89"/>
      <c r="R1636" s="89"/>
      <c r="S1636" s="89"/>
      <c r="T1636" s="89"/>
      <c r="U1636" s="89"/>
      <c r="V1636" s="94"/>
      <c r="W1636" s="89"/>
      <c r="X1636" s="89"/>
      <c r="Y1636" s="89"/>
      <c r="Z1636" s="89"/>
      <c r="AA1636" s="89"/>
      <c r="AB1636" s="89"/>
      <c r="AC1636" s="89"/>
      <c r="AD1636" s="89"/>
    </row>
    <row r="1637" spans="1:30" s="966" customFormat="1">
      <c r="A1637" s="90"/>
      <c r="B1637" s="89"/>
      <c r="C1637" s="89"/>
      <c r="D1637" s="89"/>
      <c r="E1637" s="89"/>
      <c r="F1637" s="89"/>
      <c r="G1637" s="89"/>
      <c r="H1637" s="94"/>
      <c r="I1637" s="89"/>
      <c r="J1637" s="89"/>
      <c r="K1637" s="89"/>
      <c r="L1637" s="89"/>
      <c r="M1637" s="89"/>
      <c r="N1637" s="89"/>
      <c r="O1637" s="94"/>
      <c r="P1637" s="89"/>
      <c r="Q1637" s="89"/>
      <c r="R1637" s="89"/>
      <c r="S1637" s="89"/>
      <c r="T1637" s="89"/>
      <c r="U1637" s="89"/>
      <c r="V1637" s="94"/>
      <c r="W1637" s="89"/>
      <c r="X1637" s="89"/>
      <c r="Y1637" s="89"/>
      <c r="Z1637" s="89"/>
      <c r="AA1637" s="89"/>
      <c r="AB1637" s="89"/>
      <c r="AC1637" s="89"/>
      <c r="AD1637" s="89"/>
    </row>
    <row r="1638" spans="1:30" s="966" customFormat="1">
      <c r="A1638" s="90"/>
      <c r="B1638" s="89"/>
      <c r="C1638" s="89"/>
      <c r="D1638" s="89"/>
      <c r="E1638" s="89"/>
      <c r="F1638" s="89"/>
      <c r="G1638" s="89"/>
      <c r="H1638" s="94"/>
      <c r="I1638" s="89"/>
      <c r="J1638" s="89"/>
      <c r="K1638" s="89"/>
      <c r="L1638" s="89"/>
      <c r="M1638" s="89"/>
      <c r="N1638" s="89"/>
      <c r="O1638" s="94"/>
      <c r="P1638" s="89"/>
      <c r="Q1638" s="89"/>
      <c r="R1638" s="89"/>
      <c r="S1638" s="89"/>
      <c r="T1638" s="89"/>
      <c r="U1638" s="89"/>
      <c r="V1638" s="94"/>
      <c r="W1638" s="89"/>
      <c r="X1638" s="89"/>
      <c r="Y1638" s="89"/>
      <c r="Z1638" s="89"/>
      <c r="AA1638" s="89"/>
      <c r="AB1638" s="89"/>
      <c r="AC1638" s="89"/>
      <c r="AD1638" s="89"/>
    </row>
    <row r="1639" spans="1:30" s="966" customFormat="1">
      <c r="A1639" s="90"/>
      <c r="B1639" s="89"/>
      <c r="C1639" s="89"/>
      <c r="D1639" s="89"/>
      <c r="E1639" s="89"/>
      <c r="F1639" s="89"/>
      <c r="G1639" s="89"/>
      <c r="H1639" s="94"/>
      <c r="I1639" s="89"/>
      <c r="J1639" s="89"/>
      <c r="K1639" s="89"/>
      <c r="L1639" s="89"/>
      <c r="M1639" s="89"/>
      <c r="N1639" s="89"/>
      <c r="O1639" s="94"/>
      <c r="P1639" s="89"/>
      <c r="Q1639" s="89"/>
      <c r="R1639" s="89"/>
      <c r="S1639" s="89"/>
      <c r="T1639" s="89"/>
      <c r="U1639" s="89"/>
      <c r="V1639" s="94"/>
      <c r="W1639" s="89"/>
      <c r="X1639" s="89"/>
      <c r="Y1639" s="89"/>
      <c r="Z1639" s="89"/>
      <c r="AA1639" s="89"/>
      <c r="AB1639" s="89"/>
      <c r="AC1639" s="89"/>
      <c r="AD1639" s="89"/>
    </row>
    <row r="1640" spans="1:30" s="966" customFormat="1">
      <c r="A1640" s="90"/>
      <c r="B1640" s="89"/>
      <c r="C1640" s="89"/>
      <c r="D1640" s="89"/>
      <c r="E1640" s="89"/>
      <c r="F1640" s="89"/>
      <c r="G1640" s="89"/>
      <c r="H1640" s="94"/>
      <c r="I1640" s="89"/>
      <c r="J1640" s="89"/>
      <c r="K1640" s="89"/>
      <c r="L1640" s="89"/>
      <c r="M1640" s="89"/>
      <c r="N1640" s="89"/>
      <c r="O1640" s="94"/>
      <c r="P1640" s="89"/>
      <c r="Q1640" s="89"/>
      <c r="R1640" s="89"/>
      <c r="S1640" s="89"/>
      <c r="T1640" s="89"/>
      <c r="U1640" s="89"/>
      <c r="V1640" s="94"/>
      <c r="W1640" s="89"/>
      <c r="X1640" s="89"/>
      <c r="Y1640" s="89"/>
      <c r="Z1640" s="89"/>
      <c r="AA1640" s="89"/>
      <c r="AB1640" s="89"/>
      <c r="AC1640" s="89"/>
      <c r="AD1640" s="89"/>
    </row>
    <row r="1641" spans="1:30" s="966" customFormat="1">
      <c r="A1641" s="90"/>
      <c r="B1641" s="89"/>
      <c r="C1641" s="89"/>
      <c r="D1641" s="89"/>
      <c r="E1641" s="89"/>
      <c r="F1641" s="89"/>
      <c r="G1641" s="89"/>
      <c r="H1641" s="94"/>
      <c r="I1641" s="89"/>
      <c r="J1641" s="89"/>
      <c r="K1641" s="89"/>
      <c r="L1641" s="89"/>
      <c r="M1641" s="89"/>
      <c r="N1641" s="89"/>
      <c r="O1641" s="94"/>
      <c r="P1641" s="89"/>
      <c r="Q1641" s="89"/>
      <c r="R1641" s="89"/>
      <c r="S1641" s="89"/>
      <c r="T1641" s="89"/>
      <c r="U1641" s="89"/>
      <c r="V1641" s="94"/>
      <c r="W1641" s="89"/>
      <c r="X1641" s="89"/>
      <c r="Y1641" s="89"/>
      <c r="Z1641" s="89"/>
      <c r="AA1641" s="89"/>
      <c r="AB1641" s="89"/>
      <c r="AC1641" s="89"/>
      <c r="AD1641" s="89"/>
    </row>
    <row r="1642" spans="1:30" s="966" customFormat="1">
      <c r="A1642" s="90"/>
      <c r="B1642" s="89"/>
      <c r="C1642" s="89"/>
      <c r="D1642" s="89"/>
      <c r="E1642" s="89"/>
      <c r="F1642" s="89"/>
      <c r="G1642" s="89"/>
      <c r="H1642" s="94"/>
      <c r="I1642" s="89"/>
      <c r="J1642" s="89"/>
      <c r="K1642" s="89"/>
      <c r="L1642" s="89"/>
      <c r="M1642" s="89"/>
      <c r="N1642" s="89"/>
      <c r="O1642" s="94"/>
      <c r="P1642" s="89"/>
      <c r="Q1642" s="89"/>
      <c r="R1642" s="89"/>
      <c r="S1642" s="89"/>
      <c r="T1642" s="89"/>
      <c r="U1642" s="89"/>
      <c r="V1642" s="94"/>
      <c r="W1642" s="89"/>
      <c r="X1642" s="89"/>
      <c r="Y1642" s="89"/>
      <c r="Z1642" s="89"/>
      <c r="AA1642" s="89"/>
      <c r="AB1642" s="89"/>
      <c r="AC1642" s="89"/>
      <c r="AD1642" s="89"/>
    </row>
    <row r="1643" spans="1:30" s="966" customFormat="1">
      <c r="A1643" s="90"/>
      <c r="B1643" s="89"/>
      <c r="C1643" s="89"/>
      <c r="D1643" s="89"/>
      <c r="E1643" s="89"/>
      <c r="F1643" s="89"/>
      <c r="G1643" s="89"/>
      <c r="H1643" s="94"/>
      <c r="I1643" s="89"/>
      <c r="J1643" s="89"/>
      <c r="K1643" s="89"/>
      <c r="L1643" s="89"/>
      <c r="M1643" s="89"/>
      <c r="N1643" s="89"/>
      <c r="O1643" s="94"/>
      <c r="P1643" s="89"/>
      <c r="Q1643" s="89"/>
      <c r="R1643" s="89"/>
      <c r="S1643" s="89"/>
      <c r="T1643" s="89"/>
      <c r="U1643" s="89"/>
      <c r="V1643" s="94"/>
      <c r="W1643" s="89"/>
      <c r="X1643" s="89"/>
      <c r="Y1643" s="89"/>
      <c r="Z1643" s="89"/>
      <c r="AA1643" s="89"/>
      <c r="AB1643" s="89"/>
      <c r="AC1643" s="89"/>
      <c r="AD1643" s="89"/>
    </row>
    <row r="1644" spans="1:30" s="966" customFormat="1">
      <c r="A1644" s="90"/>
      <c r="B1644" s="89"/>
      <c r="C1644" s="89"/>
      <c r="D1644" s="89"/>
      <c r="E1644" s="89"/>
      <c r="F1644" s="89"/>
      <c r="G1644" s="89"/>
      <c r="H1644" s="94"/>
      <c r="I1644" s="89"/>
      <c r="J1644" s="89"/>
      <c r="K1644" s="89"/>
      <c r="L1644" s="89"/>
      <c r="M1644" s="89"/>
      <c r="N1644" s="89"/>
      <c r="O1644" s="94"/>
      <c r="P1644" s="89"/>
      <c r="Q1644" s="89"/>
      <c r="R1644" s="89"/>
      <c r="S1644" s="89"/>
      <c r="T1644" s="89"/>
      <c r="U1644" s="89"/>
      <c r="V1644" s="94"/>
      <c r="W1644" s="89"/>
      <c r="X1644" s="89"/>
      <c r="Y1644" s="89"/>
      <c r="Z1644" s="89"/>
      <c r="AA1644" s="89"/>
      <c r="AB1644" s="89"/>
      <c r="AC1644" s="89"/>
      <c r="AD1644" s="89"/>
    </row>
    <row r="1645" spans="1:30" s="966" customFormat="1">
      <c r="A1645" s="90"/>
      <c r="B1645" s="89"/>
      <c r="C1645" s="89"/>
      <c r="D1645" s="89"/>
      <c r="E1645" s="89"/>
      <c r="F1645" s="89"/>
      <c r="G1645" s="89"/>
      <c r="H1645" s="94"/>
      <c r="I1645" s="89"/>
      <c r="J1645" s="89"/>
      <c r="K1645" s="89"/>
      <c r="L1645" s="89"/>
      <c r="M1645" s="89"/>
      <c r="N1645" s="89"/>
      <c r="O1645" s="94"/>
      <c r="P1645" s="89"/>
      <c r="Q1645" s="89"/>
      <c r="R1645" s="89"/>
      <c r="S1645" s="89"/>
      <c r="T1645" s="89"/>
      <c r="U1645" s="89"/>
      <c r="V1645" s="94"/>
      <c r="W1645" s="89"/>
      <c r="X1645" s="89"/>
      <c r="Y1645" s="89"/>
      <c r="Z1645" s="89"/>
      <c r="AA1645" s="89"/>
      <c r="AB1645" s="89"/>
      <c r="AC1645" s="89"/>
      <c r="AD1645" s="89"/>
    </row>
    <row r="1646" spans="1:30" s="966" customFormat="1">
      <c r="A1646" s="90"/>
      <c r="B1646" s="89"/>
      <c r="C1646" s="89"/>
      <c r="D1646" s="89"/>
      <c r="E1646" s="89"/>
      <c r="F1646" s="89"/>
      <c r="G1646" s="89"/>
      <c r="H1646" s="94"/>
      <c r="I1646" s="89"/>
      <c r="J1646" s="89"/>
      <c r="K1646" s="89"/>
      <c r="L1646" s="89"/>
      <c r="M1646" s="89"/>
      <c r="N1646" s="89"/>
      <c r="O1646" s="94"/>
      <c r="P1646" s="89"/>
      <c r="Q1646" s="89"/>
      <c r="R1646" s="89"/>
      <c r="S1646" s="89"/>
      <c r="T1646" s="89"/>
      <c r="U1646" s="89"/>
      <c r="V1646" s="94"/>
      <c r="W1646" s="89"/>
      <c r="X1646" s="89"/>
      <c r="Y1646" s="89"/>
      <c r="Z1646" s="89"/>
      <c r="AA1646" s="89"/>
      <c r="AB1646" s="89"/>
      <c r="AC1646" s="89"/>
      <c r="AD1646" s="89"/>
    </row>
    <row r="1647" spans="1:30" s="966" customFormat="1">
      <c r="A1647" s="90"/>
      <c r="B1647" s="89"/>
      <c r="C1647" s="89"/>
      <c r="D1647" s="89"/>
      <c r="E1647" s="89"/>
      <c r="F1647" s="89"/>
      <c r="G1647" s="89"/>
      <c r="H1647" s="94"/>
      <c r="I1647" s="89"/>
      <c r="J1647" s="89"/>
      <c r="K1647" s="89"/>
      <c r="L1647" s="89"/>
      <c r="M1647" s="89"/>
      <c r="N1647" s="89"/>
      <c r="O1647" s="94"/>
      <c r="P1647" s="89"/>
      <c r="Q1647" s="89"/>
      <c r="R1647" s="89"/>
      <c r="S1647" s="89"/>
      <c r="T1647" s="89"/>
      <c r="U1647" s="89"/>
      <c r="V1647" s="94"/>
      <c r="W1647" s="89"/>
      <c r="X1647" s="89"/>
      <c r="Y1647" s="89"/>
      <c r="Z1647" s="89"/>
      <c r="AA1647" s="89"/>
      <c r="AB1647" s="89"/>
      <c r="AC1647" s="89"/>
      <c r="AD1647" s="89"/>
    </row>
    <row r="1648" spans="1:30" s="966" customFormat="1">
      <c r="A1648" s="90"/>
      <c r="B1648" s="89"/>
      <c r="C1648" s="89"/>
      <c r="D1648" s="89"/>
      <c r="E1648" s="89"/>
      <c r="F1648" s="89"/>
      <c r="G1648" s="89"/>
      <c r="H1648" s="94"/>
      <c r="I1648" s="89"/>
      <c r="J1648" s="89"/>
      <c r="K1648" s="89"/>
      <c r="L1648" s="89"/>
      <c r="M1648" s="89"/>
      <c r="N1648" s="89"/>
      <c r="O1648" s="94"/>
      <c r="P1648" s="89"/>
      <c r="Q1648" s="89"/>
      <c r="R1648" s="89"/>
      <c r="S1648" s="89"/>
      <c r="T1648" s="89"/>
      <c r="U1648" s="89"/>
      <c r="V1648" s="94"/>
      <c r="W1648" s="89"/>
      <c r="X1648" s="89"/>
      <c r="Y1648" s="89"/>
      <c r="Z1648" s="89"/>
      <c r="AA1648" s="89"/>
      <c r="AB1648" s="89"/>
      <c r="AC1648" s="89"/>
      <c r="AD1648" s="89"/>
    </row>
    <row r="1649" spans="1:30" s="966" customFormat="1">
      <c r="A1649" s="90"/>
      <c r="B1649" s="89"/>
      <c r="C1649" s="89"/>
      <c r="D1649" s="89"/>
      <c r="E1649" s="89"/>
      <c r="F1649" s="89"/>
      <c r="G1649" s="89"/>
      <c r="H1649" s="94"/>
      <c r="I1649" s="89"/>
      <c r="J1649" s="89"/>
      <c r="K1649" s="89"/>
      <c r="L1649" s="89"/>
      <c r="M1649" s="89"/>
      <c r="N1649" s="89"/>
      <c r="O1649" s="94"/>
      <c r="P1649" s="89"/>
      <c r="Q1649" s="89"/>
      <c r="R1649" s="89"/>
      <c r="S1649" s="89"/>
      <c r="T1649" s="89"/>
      <c r="U1649" s="89"/>
      <c r="V1649" s="94"/>
      <c r="W1649" s="89"/>
      <c r="X1649" s="89"/>
      <c r="Y1649" s="89"/>
      <c r="Z1649" s="89"/>
      <c r="AA1649" s="89"/>
      <c r="AB1649" s="89"/>
      <c r="AC1649" s="89"/>
      <c r="AD1649" s="89"/>
    </row>
    <row r="1650" spans="1:30" s="966" customFormat="1">
      <c r="A1650" s="90"/>
      <c r="B1650" s="89"/>
      <c r="C1650" s="89"/>
      <c r="D1650" s="89"/>
      <c r="E1650" s="89"/>
      <c r="F1650" s="89"/>
      <c r="G1650" s="89"/>
      <c r="H1650" s="94"/>
      <c r="I1650" s="89"/>
      <c r="J1650" s="89"/>
      <c r="K1650" s="89"/>
      <c r="L1650" s="89"/>
      <c r="M1650" s="89"/>
      <c r="N1650" s="89"/>
      <c r="O1650" s="94"/>
      <c r="P1650" s="89"/>
      <c r="Q1650" s="89"/>
      <c r="R1650" s="89"/>
      <c r="S1650" s="89"/>
      <c r="T1650" s="89"/>
      <c r="U1650" s="89"/>
      <c r="V1650" s="94"/>
      <c r="W1650" s="89"/>
      <c r="X1650" s="89"/>
      <c r="Y1650" s="89"/>
      <c r="Z1650" s="89"/>
      <c r="AA1650" s="89"/>
      <c r="AB1650" s="89"/>
      <c r="AC1650" s="89"/>
      <c r="AD1650" s="89"/>
    </row>
    <row r="1651" spans="1:30" s="966" customFormat="1">
      <c r="A1651" s="90"/>
      <c r="B1651" s="89"/>
      <c r="C1651" s="89"/>
      <c r="D1651" s="89"/>
      <c r="E1651" s="89"/>
      <c r="F1651" s="89"/>
      <c r="G1651" s="89"/>
      <c r="H1651" s="94"/>
      <c r="I1651" s="89"/>
      <c r="J1651" s="89"/>
      <c r="K1651" s="89"/>
      <c r="L1651" s="89"/>
      <c r="M1651" s="89"/>
      <c r="N1651" s="89"/>
      <c r="O1651" s="94"/>
      <c r="P1651" s="89"/>
      <c r="Q1651" s="89"/>
      <c r="R1651" s="89"/>
      <c r="S1651" s="89"/>
      <c r="T1651" s="89"/>
      <c r="U1651" s="89"/>
      <c r="V1651" s="94"/>
      <c r="W1651" s="89"/>
      <c r="X1651" s="89"/>
      <c r="Y1651" s="89"/>
      <c r="Z1651" s="89"/>
      <c r="AA1651" s="89"/>
      <c r="AB1651" s="89"/>
      <c r="AC1651" s="89"/>
      <c r="AD1651" s="89"/>
    </row>
    <row r="1652" spans="1:30" s="966" customFormat="1">
      <c r="A1652" s="90"/>
      <c r="B1652" s="89"/>
      <c r="C1652" s="89"/>
      <c r="D1652" s="89"/>
      <c r="E1652" s="89"/>
      <c r="F1652" s="89"/>
      <c r="G1652" s="89"/>
      <c r="H1652" s="94"/>
      <c r="I1652" s="89"/>
      <c r="J1652" s="89"/>
      <c r="K1652" s="89"/>
      <c r="L1652" s="89"/>
      <c r="M1652" s="89"/>
      <c r="N1652" s="89"/>
      <c r="O1652" s="94"/>
      <c r="P1652" s="89"/>
      <c r="Q1652" s="89"/>
      <c r="R1652" s="89"/>
      <c r="S1652" s="89"/>
      <c r="T1652" s="89"/>
      <c r="U1652" s="89"/>
      <c r="V1652" s="94"/>
      <c r="W1652" s="89"/>
      <c r="X1652" s="89"/>
      <c r="Y1652" s="89"/>
      <c r="Z1652" s="89"/>
      <c r="AA1652" s="89"/>
      <c r="AB1652" s="89"/>
      <c r="AC1652" s="89"/>
      <c r="AD1652" s="89"/>
    </row>
    <row r="1653" spans="1:30" s="966" customFormat="1">
      <c r="A1653" s="90"/>
      <c r="B1653" s="89"/>
      <c r="C1653" s="89"/>
      <c r="D1653" s="89"/>
      <c r="E1653" s="89"/>
      <c r="F1653" s="89"/>
      <c r="G1653" s="89"/>
      <c r="H1653" s="94"/>
      <c r="I1653" s="89"/>
      <c r="J1653" s="89"/>
      <c r="K1653" s="89"/>
      <c r="L1653" s="89"/>
      <c r="M1653" s="89"/>
      <c r="N1653" s="89"/>
      <c r="O1653" s="94"/>
      <c r="P1653" s="89"/>
      <c r="Q1653" s="89"/>
      <c r="R1653" s="89"/>
      <c r="S1653" s="89"/>
      <c r="T1653" s="89"/>
      <c r="U1653" s="89"/>
      <c r="V1653" s="94"/>
      <c r="W1653" s="89"/>
      <c r="X1653" s="89"/>
      <c r="Y1653" s="89"/>
      <c r="Z1653" s="89"/>
      <c r="AA1653" s="89"/>
      <c r="AB1653" s="89"/>
      <c r="AC1653" s="89"/>
      <c r="AD1653" s="89"/>
    </row>
    <row r="1654" spans="1:30" s="966" customFormat="1">
      <c r="A1654" s="90"/>
      <c r="B1654" s="89"/>
      <c r="C1654" s="89"/>
      <c r="D1654" s="89"/>
      <c r="E1654" s="89"/>
      <c r="F1654" s="89"/>
      <c r="G1654" s="89"/>
      <c r="H1654" s="94"/>
      <c r="I1654" s="89"/>
      <c r="J1654" s="89"/>
      <c r="K1654" s="89"/>
      <c r="L1654" s="89"/>
      <c r="M1654" s="89"/>
      <c r="N1654" s="89"/>
      <c r="O1654" s="94"/>
      <c r="P1654" s="89"/>
      <c r="Q1654" s="89"/>
      <c r="R1654" s="89"/>
      <c r="S1654" s="89"/>
      <c r="T1654" s="89"/>
      <c r="U1654" s="89"/>
      <c r="V1654" s="94"/>
      <c r="W1654" s="89"/>
      <c r="X1654" s="89"/>
      <c r="Y1654" s="89"/>
      <c r="Z1654" s="89"/>
      <c r="AA1654" s="89"/>
      <c r="AB1654" s="89"/>
      <c r="AC1654" s="89"/>
      <c r="AD1654" s="89"/>
    </row>
    <row r="1655" spans="1:30" s="966" customFormat="1">
      <c r="A1655" s="90"/>
      <c r="B1655" s="89"/>
      <c r="C1655" s="89"/>
      <c r="D1655" s="89"/>
      <c r="E1655" s="89"/>
      <c r="F1655" s="89"/>
      <c r="G1655" s="89"/>
      <c r="H1655" s="94"/>
      <c r="I1655" s="89"/>
      <c r="J1655" s="89"/>
      <c r="K1655" s="89"/>
      <c r="L1655" s="89"/>
      <c r="M1655" s="89"/>
      <c r="N1655" s="89"/>
      <c r="O1655" s="94"/>
      <c r="P1655" s="89"/>
      <c r="Q1655" s="89"/>
      <c r="R1655" s="89"/>
      <c r="S1655" s="89"/>
      <c r="T1655" s="89"/>
      <c r="U1655" s="89"/>
      <c r="V1655" s="94"/>
      <c r="W1655" s="89"/>
      <c r="X1655" s="89"/>
      <c r="Y1655" s="89"/>
      <c r="Z1655" s="89"/>
      <c r="AA1655" s="89"/>
      <c r="AB1655" s="89"/>
      <c r="AC1655" s="89"/>
      <c r="AD1655" s="89"/>
    </row>
    <row r="1656" spans="1:30" s="966" customFormat="1">
      <c r="A1656" s="90"/>
      <c r="B1656" s="89"/>
      <c r="C1656" s="89"/>
      <c r="D1656" s="89"/>
      <c r="E1656" s="89"/>
      <c r="F1656" s="89"/>
      <c r="G1656" s="89"/>
      <c r="H1656" s="94"/>
      <c r="I1656" s="89"/>
      <c r="J1656" s="89"/>
      <c r="K1656" s="89"/>
      <c r="L1656" s="89"/>
      <c r="M1656" s="89"/>
      <c r="N1656" s="89"/>
      <c r="O1656" s="94"/>
      <c r="P1656" s="89"/>
      <c r="Q1656" s="89"/>
      <c r="R1656" s="89"/>
      <c r="S1656" s="89"/>
      <c r="T1656" s="89"/>
      <c r="U1656" s="89"/>
      <c r="V1656" s="94"/>
      <c r="W1656" s="89"/>
      <c r="X1656" s="89"/>
      <c r="Y1656" s="89"/>
      <c r="Z1656" s="89"/>
      <c r="AA1656" s="89"/>
      <c r="AB1656" s="89"/>
      <c r="AC1656" s="89"/>
      <c r="AD1656" s="89"/>
    </row>
    <row r="1657" spans="1:30" s="966" customFormat="1">
      <c r="A1657" s="90"/>
      <c r="B1657" s="89"/>
      <c r="C1657" s="89"/>
      <c r="D1657" s="89"/>
      <c r="E1657" s="89"/>
      <c r="F1657" s="89"/>
      <c r="G1657" s="89"/>
      <c r="H1657" s="94"/>
      <c r="I1657" s="89"/>
      <c r="J1657" s="89"/>
      <c r="K1657" s="89"/>
      <c r="L1657" s="89"/>
      <c r="M1657" s="89"/>
      <c r="N1657" s="89"/>
      <c r="O1657" s="94"/>
      <c r="P1657" s="89"/>
      <c r="Q1657" s="89"/>
      <c r="R1657" s="89"/>
      <c r="S1657" s="89"/>
      <c r="T1657" s="89"/>
      <c r="U1657" s="89"/>
      <c r="V1657" s="94"/>
      <c r="W1657" s="89"/>
      <c r="X1657" s="89"/>
      <c r="Y1657" s="89"/>
      <c r="Z1657" s="89"/>
      <c r="AA1657" s="89"/>
      <c r="AB1657" s="89"/>
      <c r="AC1657" s="89"/>
      <c r="AD1657" s="89"/>
    </row>
    <row r="1658" spans="1:30" s="966" customFormat="1">
      <c r="A1658" s="90"/>
      <c r="B1658" s="89"/>
      <c r="C1658" s="89"/>
      <c r="D1658" s="89"/>
      <c r="E1658" s="89"/>
      <c r="F1658" s="89"/>
      <c r="G1658" s="89"/>
      <c r="H1658" s="94"/>
      <c r="I1658" s="89"/>
      <c r="J1658" s="89"/>
      <c r="K1658" s="89"/>
      <c r="L1658" s="89"/>
      <c r="M1658" s="89"/>
      <c r="N1658" s="89"/>
      <c r="O1658" s="94"/>
      <c r="P1658" s="89"/>
      <c r="Q1658" s="89"/>
      <c r="R1658" s="89"/>
      <c r="S1658" s="89"/>
      <c r="T1658" s="89"/>
      <c r="U1658" s="89"/>
      <c r="V1658" s="94"/>
      <c r="W1658" s="89"/>
      <c r="X1658" s="89"/>
      <c r="Y1658" s="89"/>
      <c r="Z1658" s="89"/>
      <c r="AA1658" s="89"/>
      <c r="AB1658" s="89"/>
      <c r="AC1658" s="89"/>
      <c r="AD1658" s="89"/>
    </row>
    <row r="1659" spans="1:30" s="966" customFormat="1">
      <c r="A1659" s="90"/>
      <c r="B1659" s="89"/>
      <c r="C1659" s="89"/>
      <c r="D1659" s="89"/>
      <c r="E1659" s="89"/>
      <c r="F1659" s="89"/>
      <c r="G1659" s="89"/>
      <c r="H1659" s="94"/>
      <c r="I1659" s="89"/>
      <c r="J1659" s="89"/>
      <c r="K1659" s="89"/>
      <c r="L1659" s="89"/>
      <c r="M1659" s="89"/>
      <c r="N1659" s="89"/>
      <c r="O1659" s="94"/>
      <c r="P1659" s="89"/>
      <c r="Q1659" s="89"/>
      <c r="R1659" s="89"/>
      <c r="S1659" s="89"/>
      <c r="T1659" s="89"/>
      <c r="U1659" s="89"/>
      <c r="V1659" s="94"/>
      <c r="W1659" s="89"/>
      <c r="X1659" s="89"/>
      <c r="Y1659" s="89"/>
      <c r="Z1659" s="89"/>
      <c r="AA1659" s="89"/>
      <c r="AB1659" s="89"/>
      <c r="AC1659" s="89"/>
      <c r="AD1659" s="89"/>
    </row>
    <row r="1660" spans="1:30" s="966" customFormat="1">
      <c r="A1660" s="90"/>
      <c r="B1660" s="89"/>
      <c r="C1660" s="89"/>
      <c r="D1660" s="89"/>
      <c r="E1660" s="89"/>
      <c r="F1660" s="89"/>
      <c r="G1660" s="89"/>
      <c r="H1660" s="94"/>
      <c r="I1660" s="89"/>
      <c r="J1660" s="89"/>
      <c r="K1660" s="89"/>
      <c r="L1660" s="89"/>
      <c r="M1660" s="89"/>
      <c r="N1660" s="89"/>
      <c r="O1660" s="94"/>
      <c r="P1660" s="89"/>
      <c r="Q1660" s="89"/>
      <c r="R1660" s="89"/>
      <c r="S1660" s="89"/>
      <c r="T1660" s="89"/>
      <c r="U1660" s="89"/>
      <c r="V1660" s="94"/>
      <c r="W1660" s="89"/>
      <c r="X1660" s="89"/>
      <c r="Y1660" s="89"/>
      <c r="Z1660" s="89"/>
      <c r="AA1660" s="89"/>
      <c r="AB1660" s="89"/>
      <c r="AC1660" s="89"/>
      <c r="AD1660" s="89"/>
    </row>
    <row r="1661" spans="1:30" s="966" customFormat="1">
      <c r="A1661" s="90"/>
      <c r="B1661" s="89"/>
      <c r="C1661" s="89"/>
      <c r="D1661" s="89"/>
      <c r="E1661" s="89"/>
      <c r="F1661" s="89"/>
      <c r="G1661" s="89"/>
      <c r="H1661" s="94"/>
      <c r="I1661" s="89"/>
      <c r="J1661" s="89"/>
      <c r="K1661" s="89"/>
      <c r="L1661" s="89"/>
      <c r="M1661" s="89"/>
      <c r="N1661" s="89"/>
      <c r="O1661" s="94"/>
      <c r="P1661" s="89"/>
      <c r="Q1661" s="89"/>
      <c r="R1661" s="89"/>
      <c r="S1661" s="89"/>
      <c r="T1661" s="89"/>
      <c r="U1661" s="89"/>
      <c r="V1661" s="94"/>
      <c r="W1661" s="89"/>
      <c r="X1661" s="89"/>
      <c r="Y1661" s="89"/>
      <c r="Z1661" s="89"/>
      <c r="AA1661" s="89"/>
      <c r="AB1661" s="89"/>
      <c r="AC1661" s="89"/>
      <c r="AD1661" s="89"/>
    </row>
    <row r="1662" spans="1:30" s="966" customFormat="1">
      <c r="A1662" s="90"/>
      <c r="B1662" s="89"/>
      <c r="C1662" s="89"/>
      <c r="D1662" s="89"/>
      <c r="E1662" s="89"/>
      <c r="F1662" s="89"/>
      <c r="G1662" s="89"/>
      <c r="H1662" s="94"/>
      <c r="I1662" s="89"/>
      <c r="J1662" s="89"/>
      <c r="K1662" s="89"/>
      <c r="L1662" s="89"/>
      <c r="M1662" s="89"/>
      <c r="N1662" s="89"/>
      <c r="O1662" s="94"/>
      <c r="P1662" s="89"/>
      <c r="Q1662" s="89"/>
      <c r="R1662" s="89"/>
      <c r="S1662" s="89"/>
      <c r="T1662" s="89"/>
      <c r="U1662" s="89"/>
      <c r="V1662" s="94"/>
      <c r="W1662" s="89"/>
      <c r="X1662" s="89"/>
      <c r="Y1662" s="89"/>
      <c r="Z1662" s="89"/>
      <c r="AA1662" s="89"/>
      <c r="AB1662" s="89"/>
      <c r="AC1662" s="89"/>
      <c r="AD1662" s="89"/>
    </row>
    <row r="1663" spans="1:30" s="966" customFormat="1">
      <c r="A1663" s="90"/>
      <c r="B1663" s="89"/>
      <c r="C1663" s="89"/>
      <c r="D1663" s="89"/>
      <c r="E1663" s="89"/>
      <c r="F1663" s="89"/>
      <c r="G1663" s="89"/>
      <c r="H1663" s="94"/>
      <c r="I1663" s="89"/>
      <c r="J1663" s="89"/>
      <c r="K1663" s="89"/>
      <c r="L1663" s="89"/>
      <c r="M1663" s="89"/>
      <c r="N1663" s="89"/>
      <c r="O1663" s="94"/>
      <c r="P1663" s="89"/>
      <c r="Q1663" s="89"/>
      <c r="R1663" s="89"/>
      <c r="S1663" s="89"/>
      <c r="T1663" s="89"/>
      <c r="U1663" s="89"/>
      <c r="V1663" s="94"/>
      <c r="W1663" s="89"/>
      <c r="X1663" s="89"/>
      <c r="Y1663" s="89"/>
      <c r="Z1663" s="89"/>
      <c r="AA1663" s="89"/>
      <c r="AB1663" s="89"/>
      <c r="AC1663" s="89"/>
      <c r="AD1663" s="89"/>
    </row>
    <row r="1664" spans="1:30" s="966" customFormat="1">
      <c r="A1664" s="90"/>
      <c r="B1664" s="89"/>
      <c r="C1664" s="89"/>
      <c r="D1664" s="89"/>
      <c r="E1664" s="89"/>
      <c r="F1664" s="89"/>
      <c r="G1664" s="89"/>
      <c r="H1664" s="94"/>
      <c r="I1664" s="89"/>
      <c r="J1664" s="89"/>
      <c r="K1664" s="89"/>
      <c r="L1664" s="89"/>
      <c r="M1664" s="89"/>
      <c r="N1664" s="89"/>
      <c r="O1664" s="94"/>
      <c r="P1664" s="89"/>
      <c r="Q1664" s="89"/>
      <c r="R1664" s="89"/>
      <c r="S1664" s="89"/>
      <c r="T1664" s="89"/>
      <c r="U1664" s="89"/>
      <c r="V1664" s="94"/>
      <c r="W1664" s="89"/>
      <c r="X1664" s="89"/>
      <c r="Y1664" s="89"/>
      <c r="Z1664" s="89"/>
      <c r="AA1664" s="89"/>
      <c r="AB1664" s="89"/>
      <c r="AC1664" s="89"/>
      <c r="AD1664" s="89"/>
    </row>
    <row r="1665" spans="1:30" s="966" customFormat="1">
      <c r="A1665" s="90"/>
      <c r="B1665" s="89"/>
      <c r="C1665" s="89"/>
      <c r="D1665" s="89"/>
      <c r="E1665" s="89"/>
      <c r="F1665" s="89"/>
      <c r="G1665" s="89"/>
      <c r="H1665" s="94"/>
      <c r="I1665" s="89"/>
      <c r="J1665" s="89"/>
      <c r="K1665" s="89"/>
      <c r="L1665" s="89"/>
      <c r="M1665" s="89"/>
      <c r="N1665" s="89"/>
      <c r="O1665" s="94"/>
      <c r="P1665" s="89"/>
      <c r="Q1665" s="89"/>
      <c r="R1665" s="89"/>
      <c r="S1665" s="89"/>
      <c r="T1665" s="89"/>
      <c r="U1665" s="89"/>
      <c r="V1665" s="94"/>
      <c r="W1665" s="89"/>
      <c r="X1665" s="89"/>
      <c r="Y1665" s="89"/>
      <c r="Z1665" s="89"/>
      <c r="AA1665" s="89"/>
      <c r="AB1665" s="89"/>
      <c r="AC1665" s="89"/>
      <c r="AD1665" s="89"/>
    </row>
    <row r="1666" spans="1:30" s="966" customFormat="1">
      <c r="A1666" s="90"/>
      <c r="B1666" s="89"/>
      <c r="C1666" s="89"/>
      <c r="D1666" s="89"/>
      <c r="E1666" s="89"/>
      <c r="F1666" s="89"/>
      <c r="G1666" s="89"/>
      <c r="H1666" s="94"/>
      <c r="I1666" s="89"/>
      <c r="J1666" s="89"/>
      <c r="K1666" s="89"/>
      <c r="L1666" s="89"/>
      <c r="M1666" s="89"/>
      <c r="N1666" s="89"/>
      <c r="O1666" s="94"/>
      <c r="P1666" s="89"/>
      <c r="Q1666" s="89"/>
      <c r="R1666" s="89"/>
      <c r="S1666" s="89"/>
      <c r="T1666" s="89"/>
      <c r="U1666" s="89"/>
      <c r="V1666" s="94"/>
      <c r="W1666" s="89"/>
      <c r="X1666" s="89"/>
      <c r="Y1666" s="89"/>
      <c r="Z1666" s="89"/>
      <c r="AA1666" s="89"/>
      <c r="AB1666" s="89"/>
      <c r="AC1666" s="89"/>
      <c r="AD1666" s="89"/>
    </row>
    <row r="1667" spans="1:30" s="966" customFormat="1">
      <c r="A1667" s="90"/>
      <c r="B1667" s="89"/>
      <c r="C1667" s="89"/>
      <c r="D1667" s="89"/>
      <c r="E1667" s="89"/>
      <c r="F1667" s="89"/>
      <c r="G1667" s="89"/>
      <c r="H1667" s="94"/>
      <c r="I1667" s="89"/>
      <c r="J1667" s="89"/>
      <c r="K1667" s="89"/>
      <c r="L1667" s="89"/>
      <c r="M1667" s="89"/>
      <c r="N1667" s="89"/>
      <c r="O1667" s="94"/>
      <c r="P1667" s="89"/>
      <c r="Q1667" s="89"/>
      <c r="R1667" s="89"/>
      <c r="S1667" s="89"/>
      <c r="T1667" s="89"/>
      <c r="U1667" s="89"/>
      <c r="V1667" s="94"/>
      <c r="W1667" s="89"/>
      <c r="X1667" s="89"/>
      <c r="Y1667" s="89"/>
      <c r="Z1667" s="89"/>
      <c r="AA1667" s="89"/>
      <c r="AB1667" s="89"/>
      <c r="AC1667" s="89"/>
      <c r="AD1667" s="89"/>
    </row>
    <row r="1668" spans="1:30" s="966" customFormat="1">
      <c r="A1668" s="90"/>
      <c r="B1668" s="89"/>
      <c r="C1668" s="89"/>
      <c r="D1668" s="89"/>
      <c r="E1668" s="89"/>
      <c r="F1668" s="89"/>
      <c r="G1668" s="89"/>
      <c r="H1668" s="94"/>
      <c r="I1668" s="89"/>
      <c r="J1668" s="89"/>
      <c r="K1668" s="89"/>
      <c r="L1668" s="89"/>
      <c r="M1668" s="89"/>
      <c r="N1668" s="89"/>
      <c r="O1668" s="94"/>
      <c r="P1668" s="89"/>
      <c r="Q1668" s="89"/>
      <c r="R1668" s="89"/>
      <c r="S1668" s="89"/>
      <c r="T1668" s="89"/>
      <c r="U1668" s="89"/>
      <c r="V1668" s="94"/>
      <c r="W1668" s="89"/>
      <c r="X1668" s="89"/>
      <c r="Y1668" s="89"/>
      <c r="Z1668" s="89"/>
      <c r="AA1668" s="89"/>
      <c r="AB1668" s="89"/>
      <c r="AC1668" s="89"/>
      <c r="AD1668" s="89"/>
    </row>
    <row r="1669" spans="1:30" s="966" customFormat="1">
      <c r="A1669" s="90"/>
      <c r="B1669" s="89"/>
      <c r="C1669" s="89"/>
      <c r="D1669" s="89"/>
      <c r="E1669" s="89"/>
      <c r="F1669" s="89"/>
      <c r="G1669" s="89"/>
      <c r="H1669" s="94"/>
      <c r="I1669" s="89"/>
      <c r="J1669" s="89"/>
      <c r="K1669" s="89"/>
      <c r="L1669" s="89"/>
      <c r="M1669" s="89"/>
      <c r="N1669" s="89"/>
      <c r="O1669" s="94"/>
      <c r="P1669" s="89"/>
      <c r="Q1669" s="89"/>
      <c r="R1669" s="89"/>
      <c r="S1669" s="89"/>
      <c r="T1669" s="89"/>
      <c r="U1669" s="89"/>
      <c r="V1669" s="94"/>
      <c r="W1669" s="89"/>
      <c r="X1669" s="89"/>
      <c r="Y1669" s="89"/>
      <c r="Z1669" s="89"/>
      <c r="AA1669" s="89"/>
      <c r="AB1669" s="89"/>
      <c r="AC1669" s="89"/>
      <c r="AD1669" s="89"/>
    </row>
    <row r="1670" spans="1:30" s="966" customFormat="1">
      <c r="A1670" s="90"/>
      <c r="B1670" s="89"/>
      <c r="C1670" s="89"/>
      <c r="D1670" s="89"/>
      <c r="E1670" s="89"/>
      <c r="F1670" s="89"/>
      <c r="G1670" s="89"/>
      <c r="H1670" s="94"/>
      <c r="I1670" s="89"/>
      <c r="J1670" s="89"/>
      <c r="K1670" s="89"/>
      <c r="L1670" s="89"/>
      <c r="M1670" s="89"/>
      <c r="N1670" s="89"/>
      <c r="O1670" s="94"/>
      <c r="P1670" s="89"/>
      <c r="Q1670" s="89"/>
      <c r="R1670" s="89"/>
      <c r="S1670" s="89"/>
      <c r="T1670" s="89"/>
      <c r="U1670" s="89"/>
      <c r="V1670" s="94"/>
      <c r="W1670" s="89"/>
      <c r="X1670" s="89"/>
      <c r="Y1670" s="89"/>
      <c r="Z1670" s="89"/>
      <c r="AA1670" s="89"/>
      <c r="AB1670" s="89"/>
      <c r="AC1670" s="89"/>
      <c r="AD1670" s="89"/>
    </row>
    <row r="1671" spans="1:30" s="966" customFormat="1">
      <c r="A1671" s="90"/>
      <c r="B1671" s="89"/>
      <c r="C1671" s="89"/>
      <c r="D1671" s="89"/>
      <c r="E1671" s="89"/>
      <c r="F1671" s="89"/>
      <c r="G1671" s="89"/>
      <c r="H1671" s="94"/>
      <c r="I1671" s="89"/>
      <c r="J1671" s="89"/>
      <c r="K1671" s="89"/>
      <c r="L1671" s="89"/>
      <c r="M1671" s="89"/>
      <c r="N1671" s="89"/>
      <c r="O1671" s="94"/>
      <c r="P1671" s="89"/>
      <c r="Q1671" s="89"/>
      <c r="R1671" s="89"/>
      <c r="S1671" s="89"/>
      <c r="T1671" s="89"/>
      <c r="U1671" s="89"/>
      <c r="V1671" s="94"/>
      <c r="W1671" s="89"/>
      <c r="X1671" s="89"/>
      <c r="Y1671" s="89"/>
      <c r="Z1671" s="89"/>
      <c r="AA1671" s="89"/>
      <c r="AB1671" s="89"/>
      <c r="AC1671" s="89"/>
      <c r="AD1671" s="89"/>
    </row>
    <row r="1672" spans="1:30" s="966" customFormat="1">
      <c r="A1672" s="90"/>
      <c r="B1672" s="89"/>
      <c r="C1672" s="89"/>
      <c r="D1672" s="89"/>
      <c r="E1672" s="89"/>
      <c r="F1672" s="89"/>
      <c r="G1672" s="89"/>
      <c r="H1672" s="94"/>
      <c r="I1672" s="89"/>
      <c r="J1672" s="89"/>
      <c r="K1672" s="89"/>
      <c r="L1672" s="89"/>
      <c r="M1672" s="89"/>
      <c r="N1672" s="89"/>
      <c r="O1672" s="94"/>
      <c r="P1672" s="89"/>
      <c r="Q1672" s="89"/>
      <c r="R1672" s="89"/>
      <c r="S1672" s="89"/>
      <c r="T1672" s="89"/>
      <c r="U1672" s="89"/>
      <c r="V1672" s="94"/>
      <c r="W1672" s="89"/>
      <c r="X1672" s="89"/>
      <c r="Y1672" s="89"/>
      <c r="Z1672" s="89"/>
      <c r="AA1672" s="89"/>
      <c r="AB1672" s="89"/>
      <c r="AC1672" s="89"/>
      <c r="AD1672" s="89"/>
    </row>
    <row r="1673" spans="1:30" s="966" customFormat="1">
      <c r="A1673" s="90"/>
      <c r="B1673" s="89"/>
      <c r="C1673" s="89"/>
      <c r="D1673" s="89"/>
      <c r="E1673" s="89"/>
      <c r="F1673" s="89"/>
      <c r="G1673" s="89"/>
      <c r="H1673" s="94"/>
      <c r="I1673" s="89"/>
      <c r="J1673" s="89"/>
      <c r="K1673" s="89"/>
      <c r="L1673" s="89"/>
      <c r="M1673" s="89"/>
      <c r="N1673" s="89"/>
      <c r="O1673" s="94"/>
      <c r="P1673" s="89"/>
      <c r="Q1673" s="89"/>
      <c r="R1673" s="89"/>
      <c r="S1673" s="89"/>
      <c r="T1673" s="89"/>
      <c r="U1673" s="89"/>
      <c r="V1673" s="94"/>
      <c r="W1673" s="89"/>
      <c r="X1673" s="89"/>
      <c r="Y1673" s="89"/>
      <c r="Z1673" s="89"/>
      <c r="AA1673" s="89"/>
      <c r="AB1673" s="89"/>
      <c r="AC1673" s="89"/>
      <c r="AD1673" s="89"/>
    </row>
    <row r="1674" spans="1:30" s="966" customFormat="1">
      <c r="A1674" s="90"/>
      <c r="B1674" s="89"/>
      <c r="C1674" s="89"/>
      <c r="D1674" s="89"/>
      <c r="E1674" s="89"/>
      <c r="F1674" s="89"/>
      <c r="G1674" s="89"/>
      <c r="H1674" s="94"/>
      <c r="I1674" s="89"/>
      <c r="J1674" s="89"/>
      <c r="K1674" s="89"/>
      <c r="L1674" s="89"/>
      <c r="M1674" s="89"/>
      <c r="N1674" s="89"/>
      <c r="O1674" s="94"/>
      <c r="P1674" s="89"/>
      <c r="Q1674" s="89"/>
      <c r="R1674" s="89"/>
      <c r="S1674" s="89"/>
      <c r="T1674" s="89"/>
      <c r="U1674" s="89"/>
      <c r="V1674" s="94"/>
      <c r="W1674" s="89"/>
      <c r="X1674" s="89"/>
      <c r="Y1674" s="89"/>
      <c r="Z1674" s="89"/>
      <c r="AA1674" s="89"/>
      <c r="AB1674" s="89"/>
      <c r="AC1674" s="89"/>
      <c r="AD1674" s="89"/>
    </row>
    <row r="1675" spans="1:30" s="966" customFormat="1">
      <c r="A1675" s="90"/>
      <c r="B1675" s="89"/>
      <c r="C1675" s="89"/>
      <c r="D1675" s="89"/>
      <c r="E1675" s="89"/>
      <c r="F1675" s="89"/>
      <c r="G1675" s="89"/>
      <c r="H1675" s="94"/>
      <c r="I1675" s="89"/>
      <c r="J1675" s="89"/>
      <c r="K1675" s="89"/>
      <c r="L1675" s="89"/>
      <c r="M1675" s="89"/>
      <c r="N1675" s="89"/>
      <c r="O1675" s="94"/>
      <c r="P1675" s="89"/>
      <c r="Q1675" s="89"/>
      <c r="R1675" s="89"/>
      <c r="S1675" s="89"/>
      <c r="T1675" s="89"/>
      <c r="U1675" s="89"/>
      <c r="V1675" s="94"/>
      <c r="W1675" s="89"/>
      <c r="X1675" s="89"/>
      <c r="Y1675" s="89"/>
      <c r="Z1675" s="89"/>
      <c r="AA1675" s="89"/>
      <c r="AB1675" s="89"/>
      <c r="AC1675" s="89"/>
      <c r="AD1675" s="89"/>
    </row>
    <row r="1676" spans="1:30" s="966" customFormat="1">
      <c r="A1676" s="90"/>
      <c r="B1676" s="89"/>
      <c r="C1676" s="89"/>
      <c r="D1676" s="89"/>
      <c r="E1676" s="89"/>
      <c r="F1676" s="89"/>
      <c r="G1676" s="89"/>
      <c r="H1676" s="94"/>
      <c r="I1676" s="89"/>
      <c r="J1676" s="89"/>
      <c r="K1676" s="89"/>
      <c r="L1676" s="89"/>
      <c r="M1676" s="89"/>
      <c r="N1676" s="89"/>
      <c r="O1676" s="94"/>
      <c r="P1676" s="89"/>
      <c r="Q1676" s="89"/>
      <c r="R1676" s="89"/>
      <c r="S1676" s="89"/>
      <c r="T1676" s="89"/>
      <c r="U1676" s="89"/>
      <c r="V1676" s="94"/>
      <c r="W1676" s="89"/>
      <c r="X1676" s="89"/>
      <c r="Y1676" s="89"/>
      <c r="Z1676" s="89"/>
      <c r="AA1676" s="89"/>
      <c r="AB1676" s="89"/>
      <c r="AC1676" s="89"/>
      <c r="AD1676" s="89"/>
    </row>
    <row r="1677" spans="1:30" s="966" customFormat="1">
      <c r="A1677" s="90"/>
      <c r="B1677" s="89"/>
      <c r="C1677" s="89"/>
      <c r="D1677" s="89"/>
      <c r="E1677" s="89"/>
      <c r="F1677" s="89"/>
      <c r="G1677" s="89"/>
      <c r="H1677" s="94"/>
      <c r="I1677" s="89"/>
      <c r="J1677" s="89"/>
      <c r="K1677" s="89"/>
      <c r="L1677" s="89"/>
      <c r="M1677" s="89"/>
      <c r="N1677" s="89"/>
      <c r="O1677" s="94"/>
      <c r="P1677" s="89"/>
      <c r="Q1677" s="89"/>
      <c r="R1677" s="89"/>
      <c r="S1677" s="89"/>
      <c r="T1677" s="89"/>
      <c r="U1677" s="89"/>
      <c r="V1677" s="94"/>
      <c r="W1677" s="89"/>
      <c r="X1677" s="89"/>
      <c r="Y1677" s="89"/>
      <c r="Z1677" s="89"/>
      <c r="AA1677" s="89"/>
      <c r="AB1677" s="89"/>
      <c r="AC1677" s="89"/>
      <c r="AD1677" s="89"/>
    </row>
    <row r="1678" spans="1:30" s="966" customFormat="1">
      <c r="A1678" s="90"/>
      <c r="B1678" s="89"/>
      <c r="C1678" s="89"/>
      <c r="D1678" s="89"/>
      <c r="E1678" s="89"/>
      <c r="F1678" s="89"/>
      <c r="G1678" s="89"/>
      <c r="H1678" s="94"/>
      <c r="I1678" s="89"/>
      <c r="J1678" s="89"/>
      <c r="K1678" s="89"/>
      <c r="L1678" s="89"/>
      <c r="M1678" s="89"/>
      <c r="N1678" s="89"/>
      <c r="O1678" s="94"/>
      <c r="P1678" s="89"/>
      <c r="Q1678" s="89"/>
      <c r="R1678" s="89"/>
      <c r="S1678" s="89"/>
      <c r="T1678" s="89"/>
      <c r="U1678" s="89"/>
      <c r="V1678" s="94"/>
      <c r="W1678" s="89"/>
      <c r="X1678" s="89"/>
      <c r="Y1678" s="89"/>
      <c r="Z1678" s="89"/>
      <c r="AA1678" s="89"/>
      <c r="AB1678" s="89"/>
      <c r="AC1678" s="89"/>
      <c r="AD1678" s="89"/>
    </row>
    <row r="1679" spans="1:30" s="966" customFormat="1">
      <c r="A1679" s="90"/>
      <c r="B1679" s="89"/>
      <c r="C1679" s="89"/>
      <c r="D1679" s="89"/>
      <c r="E1679" s="89"/>
      <c r="F1679" s="89"/>
      <c r="G1679" s="89"/>
      <c r="H1679" s="94"/>
      <c r="I1679" s="89"/>
      <c r="J1679" s="89"/>
      <c r="K1679" s="89"/>
      <c r="L1679" s="89"/>
      <c r="M1679" s="89"/>
      <c r="N1679" s="89"/>
      <c r="O1679" s="94"/>
      <c r="P1679" s="89"/>
      <c r="Q1679" s="89"/>
      <c r="R1679" s="89"/>
      <c r="S1679" s="89"/>
      <c r="T1679" s="89"/>
      <c r="U1679" s="89"/>
      <c r="V1679" s="94"/>
      <c r="W1679" s="89"/>
      <c r="X1679" s="89"/>
      <c r="Y1679" s="89"/>
      <c r="Z1679" s="89"/>
      <c r="AA1679" s="89"/>
      <c r="AB1679" s="89"/>
      <c r="AC1679" s="89"/>
      <c r="AD1679" s="89"/>
    </row>
    <row r="1680" spans="1:30" s="966" customFormat="1">
      <c r="A1680" s="90"/>
      <c r="B1680" s="89"/>
      <c r="C1680" s="89"/>
      <c r="D1680" s="89"/>
      <c r="E1680" s="89"/>
      <c r="F1680" s="89"/>
      <c r="G1680" s="89"/>
      <c r="H1680" s="94"/>
      <c r="I1680" s="89"/>
      <c r="J1680" s="89"/>
      <c r="K1680" s="89"/>
      <c r="L1680" s="89"/>
      <c r="M1680" s="89"/>
      <c r="N1680" s="89"/>
      <c r="O1680" s="94"/>
      <c r="P1680" s="89"/>
      <c r="Q1680" s="89"/>
      <c r="R1680" s="89"/>
      <c r="S1680" s="89"/>
      <c r="T1680" s="89"/>
      <c r="U1680" s="89"/>
      <c r="V1680" s="94"/>
      <c r="W1680" s="89"/>
      <c r="X1680" s="89"/>
      <c r="Y1680" s="89"/>
      <c r="Z1680" s="89"/>
      <c r="AA1680" s="89"/>
      <c r="AB1680" s="89"/>
      <c r="AC1680" s="89"/>
      <c r="AD1680" s="89"/>
    </row>
    <row r="1681" spans="1:30" s="966" customFormat="1">
      <c r="A1681" s="90"/>
      <c r="B1681" s="89"/>
      <c r="C1681" s="89"/>
      <c r="D1681" s="89"/>
      <c r="E1681" s="89"/>
      <c r="F1681" s="89"/>
      <c r="G1681" s="89"/>
      <c r="H1681" s="94"/>
      <c r="I1681" s="89"/>
      <c r="J1681" s="89"/>
      <c r="K1681" s="89"/>
      <c r="L1681" s="89"/>
      <c r="M1681" s="89"/>
      <c r="N1681" s="89"/>
      <c r="O1681" s="94"/>
      <c r="P1681" s="89"/>
      <c r="Q1681" s="89"/>
      <c r="R1681" s="89"/>
      <c r="S1681" s="89"/>
      <c r="T1681" s="89"/>
      <c r="U1681" s="89"/>
      <c r="V1681" s="94"/>
      <c r="W1681" s="89"/>
      <c r="X1681" s="89"/>
      <c r="Y1681" s="89"/>
      <c r="Z1681" s="89"/>
      <c r="AA1681" s="89"/>
      <c r="AB1681" s="89"/>
      <c r="AC1681" s="89"/>
      <c r="AD1681" s="89"/>
    </row>
    <row r="1682" spans="1:30" s="966" customFormat="1">
      <c r="A1682" s="90"/>
      <c r="B1682" s="89"/>
      <c r="C1682" s="89"/>
      <c r="D1682" s="89"/>
      <c r="E1682" s="89"/>
      <c r="F1682" s="89"/>
      <c r="G1682" s="89"/>
      <c r="H1682" s="94"/>
      <c r="I1682" s="89"/>
      <c r="J1682" s="89"/>
      <c r="K1682" s="89"/>
      <c r="L1682" s="89"/>
      <c r="M1682" s="89"/>
      <c r="N1682" s="89"/>
      <c r="O1682" s="94"/>
      <c r="P1682" s="89"/>
      <c r="Q1682" s="89"/>
      <c r="R1682" s="89"/>
      <c r="S1682" s="89"/>
      <c r="T1682" s="89"/>
      <c r="U1682" s="89"/>
      <c r="V1682" s="94"/>
      <c r="W1682" s="89"/>
      <c r="X1682" s="89"/>
      <c r="Y1682" s="89"/>
      <c r="Z1682" s="89"/>
      <c r="AA1682" s="89"/>
      <c r="AB1682" s="89"/>
      <c r="AC1682" s="89"/>
      <c r="AD1682" s="89"/>
    </row>
    <row r="1683" spans="1:30" s="966" customFormat="1">
      <c r="A1683" s="90"/>
      <c r="B1683" s="89"/>
      <c r="C1683" s="89"/>
      <c r="D1683" s="89"/>
      <c r="E1683" s="89"/>
      <c r="F1683" s="89"/>
      <c r="G1683" s="89"/>
      <c r="H1683" s="94"/>
      <c r="I1683" s="89"/>
      <c r="J1683" s="89"/>
      <c r="K1683" s="89"/>
      <c r="L1683" s="89"/>
      <c r="M1683" s="89"/>
      <c r="N1683" s="89"/>
      <c r="O1683" s="94"/>
      <c r="P1683" s="89"/>
      <c r="Q1683" s="89"/>
      <c r="R1683" s="89"/>
      <c r="S1683" s="89"/>
      <c r="T1683" s="89"/>
      <c r="U1683" s="89"/>
      <c r="V1683" s="94"/>
      <c r="W1683" s="89"/>
      <c r="X1683" s="89"/>
      <c r="Y1683" s="89"/>
      <c r="Z1683" s="89"/>
      <c r="AA1683" s="89"/>
      <c r="AB1683" s="89"/>
      <c r="AC1683" s="89"/>
      <c r="AD1683" s="89"/>
    </row>
    <row r="1684" spans="1:30" s="966" customFormat="1">
      <c r="A1684" s="90"/>
      <c r="B1684" s="89"/>
      <c r="C1684" s="89"/>
      <c r="D1684" s="89"/>
      <c r="E1684" s="89"/>
      <c r="F1684" s="89"/>
      <c r="G1684" s="89"/>
      <c r="H1684" s="94"/>
      <c r="I1684" s="89"/>
      <c r="J1684" s="89"/>
      <c r="K1684" s="89"/>
      <c r="L1684" s="89"/>
      <c r="M1684" s="89"/>
      <c r="N1684" s="89"/>
      <c r="O1684" s="94"/>
      <c r="P1684" s="89"/>
      <c r="Q1684" s="89"/>
      <c r="R1684" s="89"/>
      <c r="S1684" s="89"/>
      <c r="T1684" s="89"/>
      <c r="U1684" s="89"/>
      <c r="V1684" s="94"/>
      <c r="W1684" s="89"/>
      <c r="X1684" s="89"/>
      <c r="Y1684" s="89"/>
      <c r="Z1684" s="89"/>
      <c r="AA1684" s="89"/>
      <c r="AB1684" s="89"/>
      <c r="AC1684" s="89"/>
      <c r="AD1684" s="89"/>
    </row>
    <row r="1685" spans="1:30" s="966" customFormat="1">
      <c r="A1685" s="90"/>
      <c r="B1685" s="89"/>
      <c r="C1685" s="89"/>
      <c r="D1685" s="89"/>
      <c r="E1685" s="89"/>
      <c r="F1685" s="89"/>
      <c r="G1685" s="89"/>
      <c r="H1685" s="94"/>
      <c r="I1685" s="89"/>
      <c r="J1685" s="89"/>
      <c r="K1685" s="89"/>
      <c r="L1685" s="89"/>
      <c r="M1685" s="89"/>
      <c r="N1685" s="89"/>
      <c r="O1685" s="94"/>
      <c r="P1685" s="89"/>
      <c r="Q1685" s="89"/>
      <c r="R1685" s="89"/>
      <c r="S1685" s="89"/>
      <c r="T1685" s="89"/>
      <c r="U1685" s="89"/>
      <c r="V1685" s="94"/>
      <c r="W1685" s="89"/>
      <c r="X1685" s="89"/>
      <c r="Y1685" s="89"/>
      <c r="Z1685" s="89"/>
      <c r="AA1685" s="89"/>
      <c r="AB1685" s="89"/>
      <c r="AC1685" s="89"/>
      <c r="AD1685" s="89"/>
    </row>
    <row r="1686" spans="1:30" s="966" customFormat="1">
      <c r="A1686" s="90"/>
      <c r="B1686" s="89"/>
      <c r="C1686" s="89"/>
      <c r="D1686" s="89"/>
      <c r="E1686" s="89"/>
      <c r="F1686" s="89"/>
      <c r="G1686" s="89"/>
      <c r="H1686" s="94"/>
      <c r="I1686" s="89"/>
      <c r="J1686" s="89"/>
      <c r="K1686" s="89"/>
      <c r="L1686" s="89"/>
      <c r="M1686" s="89"/>
      <c r="N1686" s="89"/>
      <c r="O1686" s="94"/>
      <c r="P1686" s="89"/>
      <c r="Q1686" s="89"/>
      <c r="R1686" s="89"/>
      <c r="S1686" s="89"/>
      <c r="T1686" s="89"/>
      <c r="U1686" s="89"/>
      <c r="V1686" s="94"/>
      <c r="W1686" s="89"/>
      <c r="X1686" s="89"/>
      <c r="Y1686" s="89"/>
      <c r="Z1686" s="89"/>
      <c r="AA1686" s="89"/>
      <c r="AB1686" s="89"/>
      <c r="AC1686" s="89"/>
      <c r="AD1686" s="89"/>
    </row>
    <row r="1687" spans="1:30" s="966" customFormat="1">
      <c r="A1687" s="90"/>
      <c r="B1687" s="89"/>
      <c r="C1687" s="89"/>
      <c r="D1687" s="89"/>
      <c r="E1687" s="89"/>
      <c r="F1687" s="89"/>
      <c r="G1687" s="89"/>
      <c r="H1687" s="94"/>
      <c r="I1687" s="89"/>
      <c r="J1687" s="89"/>
      <c r="K1687" s="89"/>
      <c r="L1687" s="89"/>
      <c r="M1687" s="89"/>
      <c r="N1687" s="89"/>
      <c r="O1687" s="94"/>
      <c r="P1687" s="89"/>
      <c r="Q1687" s="89"/>
      <c r="R1687" s="89"/>
      <c r="S1687" s="89"/>
      <c r="T1687" s="89"/>
      <c r="U1687" s="89"/>
      <c r="V1687" s="94"/>
      <c r="W1687" s="89"/>
      <c r="X1687" s="89"/>
      <c r="Y1687" s="89"/>
      <c r="Z1687" s="89"/>
      <c r="AA1687" s="89"/>
      <c r="AB1687" s="89"/>
      <c r="AC1687" s="89"/>
      <c r="AD1687" s="89"/>
    </row>
    <row r="1688" spans="1:30" s="966" customFormat="1">
      <c r="A1688" s="90"/>
      <c r="B1688" s="89"/>
      <c r="C1688" s="89"/>
      <c r="D1688" s="89"/>
      <c r="E1688" s="89"/>
      <c r="F1688" s="89"/>
      <c r="G1688" s="89"/>
      <c r="H1688" s="94"/>
      <c r="I1688" s="89"/>
      <c r="J1688" s="89"/>
      <c r="K1688" s="89"/>
      <c r="L1688" s="89"/>
      <c r="M1688" s="89"/>
      <c r="N1688" s="89"/>
      <c r="O1688" s="94"/>
      <c r="P1688" s="89"/>
      <c r="Q1688" s="89"/>
      <c r="R1688" s="89"/>
      <c r="S1688" s="89"/>
      <c r="T1688" s="89"/>
      <c r="U1688" s="89"/>
      <c r="V1688" s="94"/>
      <c r="W1688" s="89"/>
      <c r="X1688" s="89"/>
      <c r="Y1688" s="89"/>
      <c r="Z1688" s="89"/>
      <c r="AA1688" s="89"/>
      <c r="AB1688" s="89"/>
      <c r="AC1688" s="89"/>
      <c r="AD1688" s="89"/>
    </row>
    <row r="1689" spans="1:30" s="966" customFormat="1">
      <c r="A1689" s="90"/>
      <c r="B1689" s="89"/>
      <c r="C1689" s="89"/>
      <c r="D1689" s="89"/>
      <c r="E1689" s="89"/>
      <c r="F1689" s="89"/>
      <c r="G1689" s="89"/>
      <c r="H1689" s="94"/>
      <c r="I1689" s="89"/>
      <c r="J1689" s="89"/>
      <c r="K1689" s="89"/>
      <c r="L1689" s="89"/>
      <c r="M1689" s="89"/>
      <c r="N1689" s="89"/>
      <c r="O1689" s="94"/>
      <c r="P1689" s="89"/>
      <c r="Q1689" s="89"/>
      <c r="R1689" s="89"/>
      <c r="S1689" s="89"/>
      <c r="T1689" s="89"/>
      <c r="U1689" s="89"/>
      <c r="V1689" s="94"/>
      <c r="W1689" s="89"/>
      <c r="X1689" s="89"/>
      <c r="Y1689" s="89"/>
      <c r="Z1689" s="89"/>
      <c r="AA1689" s="89"/>
      <c r="AB1689" s="89"/>
      <c r="AC1689" s="89"/>
      <c r="AD1689" s="89"/>
    </row>
    <row r="1690" spans="1:30" s="966" customFormat="1">
      <c r="A1690" s="90"/>
      <c r="B1690" s="89"/>
      <c r="C1690" s="89"/>
      <c r="D1690" s="89"/>
      <c r="E1690" s="89"/>
      <c r="F1690" s="89"/>
      <c r="G1690" s="89"/>
      <c r="H1690" s="94"/>
      <c r="I1690" s="89"/>
      <c r="J1690" s="89"/>
      <c r="K1690" s="89"/>
      <c r="L1690" s="89"/>
      <c r="M1690" s="89"/>
      <c r="N1690" s="89"/>
      <c r="O1690" s="94"/>
      <c r="P1690" s="89"/>
      <c r="Q1690" s="89"/>
      <c r="R1690" s="89"/>
      <c r="S1690" s="89"/>
      <c r="T1690" s="89"/>
      <c r="U1690" s="89"/>
      <c r="V1690" s="94"/>
      <c r="W1690" s="89"/>
      <c r="X1690" s="89"/>
      <c r="Y1690" s="89"/>
      <c r="Z1690" s="89"/>
      <c r="AA1690" s="89"/>
      <c r="AB1690" s="89"/>
      <c r="AC1690" s="89"/>
      <c r="AD1690" s="89"/>
    </row>
    <row r="1691" spans="1:30" s="966" customFormat="1">
      <c r="A1691" s="90"/>
      <c r="B1691" s="89"/>
      <c r="C1691" s="89"/>
      <c r="D1691" s="89"/>
      <c r="E1691" s="89"/>
      <c r="F1691" s="89"/>
      <c r="G1691" s="89"/>
      <c r="H1691" s="94"/>
      <c r="I1691" s="89"/>
      <c r="J1691" s="89"/>
      <c r="K1691" s="89"/>
      <c r="L1691" s="89"/>
      <c r="M1691" s="89"/>
      <c r="N1691" s="89"/>
      <c r="O1691" s="94"/>
      <c r="P1691" s="89"/>
      <c r="Q1691" s="89"/>
      <c r="R1691" s="89"/>
      <c r="S1691" s="89"/>
      <c r="T1691" s="89"/>
      <c r="U1691" s="89"/>
      <c r="V1691" s="94"/>
      <c r="W1691" s="89"/>
      <c r="X1691" s="89"/>
      <c r="Y1691" s="89"/>
      <c r="Z1691" s="89"/>
      <c r="AA1691" s="89"/>
      <c r="AB1691" s="89"/>
      <c r="AC1691" s="89"/>
      <c r="AD1691" s="89"/>
    </row>
    <row r="1692" spans="1:30" s="966" customFormat="1">
      <c r="A1692" s="90"/>
      <c r="B1692" s="89"/>
      <c r="C1692" s="89"/>
      <c r="D1692" s="89"/>
      <c r="E1692" s="89"/>
      <c r="F1692" s="89"/>
      <c r="G1692" s="89"/>
      <c r="H1692" s="94"/>
      <c r="I1692" s="89"/>
      <c r="J1692" s="89"/>
      <c r="K1692" s="89"/>
      <c r="L1692" s="89"/>
      <c r="M1692" s="89"/>
      <c r="N1692" s="89"/>
      <c r="O1692" s="94"/>
      <c r="P1692" s="89"/>
      <c r="Q1692" s="89"/>
      <c r="R1692" s="89"/>
      <c r="S1692" s="89"/>
      <c r="T1692" s="89"/>
      <c r="U1692" s="89"/>
      <c r="V1692" s="94"/>
      <c r="W1692" s="89"/>
      <c r="X1692" s="89"/>
      <c r="Y1692" s="89"/>
      <c r="Z1692" s="89"/>
      <c r="AA1692" s="89"/>
      <c r="AB1692" s="89"/>
      <c r="AC1692" s="89"/>
      <c r="AD1692" s="89"/>
    </row>
    <row r="1693" spans="1:30" s="966" customFormat="1">
      <c r="A1693" s="90"/>
      <c r="B1693" s="89"/>
      <c r="C1693" s="89"/>
      <c r="D1693" s="89"/>
      <c r="E1693" s="89"/>
      <c r="F1693" s="89"/>
      <c r="G1693" s="89"/>
      <c r="H1693" s="94"/>
      <c r="I1693" s="89"/>
      <c r="J1693" s="89"/>
      <c r="K1693" s="89"/>
      <c r="L1693" s="89"/>
      <c r="M1693" s="89"/>
      <c r="N1693" s="89"/>
      <c r="O1693" s="94"/>
      <c r="P1693" s="89"/>
      <c r="Q1693" s="89"/>
      <c r="R1693" s="89"/>
      <c r="S1693" s="89"/>
      <c r="T1693" s="89"/>
      <c r="U1693" s="89"/>
      <c r="V1693" s="94"/>
      <c r="W1693" s="89"/>
      <c r="X1693" s="89"/>
      <c r="Y1693" s="89"/>
      <c r="Z1693" s="89"/>
      <c r="AA1693" s="89"/>
      <c r="AB1693" s="89"/>
      <c r="AC1693" s="89"/>
      <c r="AD1693" s="89"/>
    </row>
    <row r="1694" spans="1:30" s="966" customFormat="1">
      <c r="A1694" s="90"/>
      <c r="B1694" s="89"/>
      <c r="C1694" s="89"/>
      <c r="D1694" s="89"/>
      <c r="E1694" s="89"/>
      <c r="F1694" s="89"/>
      <c r="G1694" s="89"/>
      <c r="H1694" s="94"/>
      <c r="I1694" s="89"/>
      <c r="J1694" s="89"/>
      <c r="K1694" s="89"/>
      <c r="L1694" s="89"/>
      <c r="M1694" s="89"/>
      <c r="N1694" s="89"/>
      <c r="O1694" s="94"/>
      <c r="P1694" s="89"/>
      <c r="Q1694" s="89"/>
      <c r="R1694" s="89"/>
      <c r="S1694" s="89"/>
      <c r="T1694" s="89"/>
      <c r="U1694" s="89"/>
      <c r="V1694" s="94"/>
      <c r="W1694" s="89"/>
      <c r="X1694" s="89"/>
      <c r="Y1694" s="89"/>
      <c r="Z1694" s="89"/>
      <c r="AA1694" s="89"/>
      <c r="AB1694" s="89"/>
      <c r="AC1694" s="89"/>
      <c r="AD1694" s="89"/>
    </row>
    <row r="1695" spans="1:30" s="966" customFormat="1">
      <c r="A1695" s="90"/>
      <c r="B1695" s="89"/>
      <c r="C1695" s="89"/>
      <c r="D1695" s="89"/>
      <c r="E1695" s="89"/>
      <c r="F1695" s="89"/>
      <c r="G1695" s="89"/>
      <c r="H1695" s="94"/>
      <c r="I1695" s="89"/>
      <c r="J1695" s="89"/>
      <c r="K1695" s="89"/>
      <c r="L1695" s="89"/>
      <c r="M1695" s="89"/>
      <c r="N1695" s="89"/>
      <c r="O1695" s="94"/>
      <c r="P1695" s="89"/>
      <c r="Q1695" s="89"/>
      <c r="R1695" s="89"/>
      <c r="S1695" s="89"/>
      <c r="T1695" s="89"/>
      <c r="U1695" s="89"/>
      <c r="V1695" s="94"/>
      <c r="W1695" s="89"/>
      <c r="X1695" s="89"/>
      <c r="Y1695" s="89"/>
      <c r="Z1695" s="89"/>
      <c r="AA1695" s="89"/>
      <c r="AB1695" s="89"/>
      <c r="AC1695" s="89"/>
      <c r="AD1695" s="89"/>
    </row>
    <row r="1696" spans="1:30" s="966" customFormat="1">
      <c r="A1696" s="90"/>
      <c r="B1696" s="89"/>
      <c r="C1696" s="89"/>
      <c r="D1696" s="89"/>
      <c r="E1696" s="89"/>
      <c r="F1696" s="89"/>
      <c r="G1696" s="89"/>
      <c r="H1696" s="94"/>
      <c r="I1696" s="89"/>
      <c r="J1696" s="89"/>
      <c r="K1696" s="89"/>
      <c r="L1696" s="89"/>
      <c r="M1696" s="89"/>
      <c r="N1696" s="89"/>
      <c r="O1696" s="94"/>
      <c r="P1696" s="89"/>
      <c r="Q1696" s="89"/>
      <c r="R1696" s="89"/>
      <c r="S1696" s="89"/>
      <c r="T1696" s="89"/>
      <c r="U1696" s="89"/>
      <c r="V1696" s="94"/>
      <c r="W1696" s="89"/>
      <c r="X1696" s="89"/>
      <c r="Y1696" s="89"/>
      <c r="Z1696" s="89"/>
      <c r="AA1696" s="89"/>
      <c r="AB1696" s="89"/>
      <c r="AC1696" s="89"/>
      <c r="AD1696" s="89"/>
    </row>
    <row r="1697" spans="1:30" s="966" customFormat="1">
      <c r="A1697" s="90"/>
      <c r="B1697" s="89"/>
      <c r="C1697" s="89"/>
      <c r="D1697" s="89"/>
      <c r="E1697" s="89"/>
      <c r="F1697" s="89"/>
      <c r="G1697" s="89"/>
      <c r="H1697" s="94"/>
      <c r="I1697" s="89"/>
      <c r="J1697" s="89"/>
      <c r="K1697" s="89"/>
      <c r="L1697" s="89"/>
      <c r="M1697" s="89"/>
      <c r="N1697" s="89"/>
      <c r="O1697" s="94"/>
      <c r="P1697" s="89"/>
      <c r="Q1697" s="89"/>
      <c r="R1697" s="89"/>
      <c r="S1697" s="89"/>
      <c r="T1697" s="89"/>
      <c r="U1697" s="89"/>
      <c r="V1697" s="94"/>
      <c r="W1697" s="89"/>
      <c r="X1697" s="89"/>
      <c r="Y1697" s="89"/>
      <c r="Z1697" s="89"/>
      <c r="AA1697" s="89"/>
      <c r="AB1697" s="89"/>
      <c r="AC1697" s="89"/>
      <c r="AD1697" s="89"/>
    </row>
    <row r="1698" spans="1:30" s="966" customFormat="1">
      <c r="A1698" s="90"/>
      <c r="B1698" s="89"/>
      <c r="C1698" s="89"/>
      <c r="D1698" s="89"/>
      <c r="E1698" s="89"/>
      <c r="F1698" s="89"/>
      <c r="G1698" s="89"/>
      <c r="H1698" s="94"/>
      <c r="I1698" s="89"/>
      <c r="J1698" s="89"/>
      <c r="K1698" s="89"/>
      <c r="L1698" s="89"/>
      <c r="M1698" s="89"/>
      <c r="N1698" s="89"/>
      <c r="O1698" s="94"/>
      <c r="P1698" s="89"/>
      <c r="Q1698" s="89"/>
      <c r="R1698" s="89"/>
      <c r="S1698" s="89"/>
      <c r="T1698" s="89"/>
      <c r="U1698" s="89"/>
      <c r="V1698" s="94"/>
      <c r="W1698" s="89"/>
      <c r="X1698" s="89"/>
      <c r="Y1698" s="89"/>
      <c r="Z1698" s="89"/>
      <c r="AA1698" s="89"/>
      <c r="AB1698" s="89"/>
      <c r="AC1698" s="89"/>
      <c r="AD1698" s="89"/>
    </row>
    <row r="1699" spans="1:30" s="966" customFormat="1">
      <c r="A1699" s="90"/>
      <c r="B1699" s="89"/>
      <c r="C1699" s="89"/>
      <c r="D1699" s="89"/>
      <c r="E1699" s="89"/>
      <c r="F1699" s="89"/>
      <c r="G1699" s="89"/>
      <c r="H1699" s="94"/>
      <c r="I1699" s="89"/>
      <c r="J1699" s="89"/>
      <c r="K1699" s="89"/>
      <c r="L1699" s="89"/>
      <c r="M1699" s="89"/>
      <c r="N1699" s="89"/>
      <c r="O1699" s="94"/>
      <c r="P1699" s="89"/>
      <c r="Q1699" s="89"/>
      <c r="R1699" s="89"/>
      <c r="S1699" s="89"/>
      <c r="T1699" s="89"/>
      <c r="U1699" s="89"/>
      <c r="V1699" s="94"/>
      <c r="W1699" s="89"/>
      <c r="X1699" s="89"/>
      <c r="Y1699" s="89"/>
      <c r="Z1699" s="89"/>
      <c r="AA1699" s="89"/>
      <c r="AB1699" s="89"/>
      <c r="AC1699" s="89"/>
      <c r="AD1699" s="89"/>
    </row>
    <row r="1700" spans="1:30" s="966" customFormat="1">
      <c r="A1700" s="90"/>
      <c r="B1700" s="89"/>
      <c r="C1700" s="89"/>
      <c r="D1700" s="89"/>
      <c r="E1700" s="89"/>
      <c r="F1700" s="89"/>
      <c r="G1700" s="89"/>
      <c r="H1700" s="94"/>
      <c r="I1700" s="89"/>
      <c r="J1700" s="89"/>
      <c r="K1700" s="89"/>
      <c r="L1700" s="89"/>
      <c r="M1700" s="89"/>
      <c r="N1700" s="89"/>
      <c r="O1700" s="94"/>
      <c r="P1700" s="89"/>
      <c r="Q1700" s="89"/>
      <c r="R1700" s="89"/>
      <c r="S1700" s="89"/>
      <c r="T1700" s="89"/>
      <c r="U1700" s="89"/>
      <c r="V1700" s="94"/>
      <c r="W1700" s="89"/>
      <c r="X1700" s="89"/>
      <c r="Y1700" s="89"/>
      <c r="Z1700" s="89"/>
      <c r="AA1700" s="89"/>
      <c r="AB1700" s="89"/>
      <c r="AC1700" s="89"/>
      <c r="AD1700" s="89"/>
    </row>
    <row r="1701" spans="1:30" s="966" customFormat="1">
      <c r="A1701" s="90"/>
      <c r="B1701" s="89"/>
      <c r="C1701" s="89"/>
      <c r="D1701" s="89"/>
      <c r="E1701" s="89"/>
      <c r="F1701" s="89"/>
      <c r="G1701" s="89"/>
      <c r="H1701" s="94"/>
      <c r="I1701" s="89"/>
      <c r="J1701" s="89"/>
      <c r="K1701" s="89"/>
      <c r="L1701" s="89"/>
      <c r="M1701" s="89"/>
      <c r="N1701" s="89"/>
      <c r="O1701" s="94"/>
      <c r="P1701" s="89"/>
      <c r="Q1701" s="89"/>
      <c r="R1701" s="89"/>
      <c r="S1701" s="89"/>
      <c r="T1701" s="89"/>
      <c r="U1701" s="89"/>
      <c r="V1701" s="94"/>
      <c r="W1701" s="89"/>
      <c r="X1701" s="89"/>
      <c r="Y1701" s="89"/>
      <c r="Z1701" s="89"/>
      <c r="AA1701" s="89"/>
      <c r="AB1701" s="89"/>
      <c r="AC1701" s="89"/>
      <c r="AD1701" s="89"/>
    </row>
    <row r="1702" spans="1:30" s="966" customFormat="1">
      <c r="A1702" s="90"/>
      <c r="B1702" s="89"/>
      <c r="C1702" s="89"/>
      <c r="D1702" s="89"/>
      <c r="E1702" s="89"/>
      <c r="F1702" s="89"/>
      <c r="G1702" s="89"/>
      <c r="H1702" s="94"/>
      <c r="I1702" s="89"/>
      <c r="J1702" s="89"/>
      <c r="K1702" s="89"/>
      <c r="L1702" s="89"/>
      <c r="M1702" s="89"/>
      <c r="N1702" s="89"/>
      <c r="O1702" s="94"/>
      <c r="P1702" s="89"/>
      <c r="Q1702" s="89"/>
      <c r="R1702" s="89"/>
      <c r="S1702" s="89"/>
      <c r="T1702" s="89"/>
      <c r="U1702" s="89"/>
      <c r="V1702" s="94"/>
      <c r="W1702" s="89"/>
      <c r="X1702" s="89"/>
      <c r="Y1702" s="89"/>
      <c r="Z1702" s="89"/>
      <c r="AA1702" s="89"/>
      <c r="AB1702" s="89"/>
      <c r="AC1702" s="89"/>
      <c r="AD1702" s="89"/>
    </row>
    <row r="1703" spans="1:30" s="966" customFormat="1">
      <c r="A1703" s="90"/>
      <c r="B1703" s="89"/>
      <c r="C1703" s="89"/>
      <c r="D1703" s="89"/>
      <c r="E1703" s="89"/>
      <c r="F1703" s="89"/>
      <c r="G1703" s="89"/>
      <c r="H1703" s="94"/>
      <c r="I1703" s="89"/>
      <c r="J1703" s="89"/>
      <c r="K1703" s="89"/>
      <c r="L1703" s="89"/>
      <c r="M1703" s="89"/>
      <c r="N1703" s="89"/>
      <c r="O1703" s="94"/>
      <c r="P1703" s="89"/>
      <c r="Q1703" s="89"/>
      <c r="R1703" s="89"/>
      <c r="S1703" s="89"/>
      <c r="T1703" s="89"/>
      <c r="U1703" s="89"/>
      <c r="V1703" s="94"/>
      <c r="W1703" s="89"/>
      <c r="X1703" s="89"/>
      <c r="Y1703" s="89"/>
      <c r="Z1703" s="89"/>
      <c r="AA1703" s="89"/>
      <c r="AB1703" s="89"/>
      <c r="AC1703" s="89"/>
      <c r="AD1703" s="89"/>
    </row>
    <row r="1704" spans="1:30" s="966" customFormat="1">
      <c r="A1704" s="90"/>
      <c r="B1704" s="89"/>
      <c r="C1704" s="89"/>
      <c r="D1704" s="89"/>
      <c r="E1704" s="89"/>
      <c r="F1704" s="89"/>
      <c r="G1704" s="89"/>
      <c r="H1704" s="94"/>
      <c r="I1704" s="89"/>
      <c r="J1704" s="89"/>
      <c r="K1704" s="89"/>
      <c r="L1704" s="89"/>
      <c r="M1704" s="89"/>
      <c r="N1704" s="89"/>
      <c r="O1704" s="94"/>
      <c r="P1704" s="89"/>
      <c r="Q1704" s="89"/>
      <c r="R1704" s="89"/>
      <c r="S1704" s="89"/>
      <c r="T1704" s="89"/>
      <c r="U1704" s="89"/>
      <c r="V1704" s="94"/>
      <c r="W1704" s="89"/>
      <c r="X1704" s="89"/>
      <c r="Y1704" s="89"/>
      <c r="Z1704" s="89"/>
      <c r="AA1704" s="89"/>
      <c r="AB1704" s="89"/>
      <c r="AC1704" s="89"/>
      <c r="AD1704" s="89"/>
    </row>
    <row r="1705" spans="1:30" s="966" customFormat="1">
      <c r="A1705" s="90"/>
      <c r="B1705" s="89"/>
      <c r="C1705" s="89"/>
      <c r="D1705" s="89"/>
      <c r="E1705" s="89"/>
      <c r="F1705" s="89"/>
      <c r="G1705" s="89"/>
      <c r="H1705" s="94"/>
      <c r="I1705" s="89"/>
      <c r="J1705" s="89"/>
      <c r="K1705" s="89"/>
      <c r="L1705" s="89"/>
      <c r="M1705" s="89"/>
      <c r="N1705" s="89"/>
      <c r="O1705" s="94"/>
      <c r="P1705" s="89"/>
      <c r="Q1705" s="89"/>
      <c r="R1705" s="89"/>
      <c r="S1705" s="89"/>
      <c r="T1705" s="89"/>
      <c r="U1705" s="89"/>
      <c r="V1705" s="94"/>
      <c r="W1705" s="89"/>
      <c r="X1705" s="89"/>
      <c r="Y1705" s="89"/>
      <c r="Z1705" s="89"/>
      <c r="AA1705" s="89"/>
      <c r="AB1705" s="89"/>
      <c r="AC1705" s="89"/>
      <c r="AD1705" s="89"/>
    </row>
    <row r="1706" spans="1:30" s="966" customFormat="1">
      <c r="A1706" s="90"/>
      <c r="B1706" s="89"/>
      <c r="C1706" s="89"/>
      <c r="D1706" s="89"/>
      <c r="E1706" s="89"/>
      <c r="F1706" s="89"/>
      <c r="G1706" s="89"/>
      <c r="H1706" s="94"/>
      <c r="I1706" s="89"/>
      <c r="J1706" s="89"/>
      <c r="K1706" s="89"/>
      <c r="L1706" s="89"/>
      <c r="M1706" s="89"/>
      <c r="N1706" s="89"/>
      <c r="O1706" s="94"/>
      <c r="P1706" s="89"/>
      <c r="Q1706" s="89"/>
      <c r="R1706" s="89"/>
      <c r="S1706" s="89"/>
      <c r="T1706" s="89"/>
      <c r="U1706" s="89"/>
      <c r="V1706" s="94"/>
      <c r="W1706" s="89"/>
      <c r="X1706" s="89"/>
      <c r="Y1706" s="89"/>
      <c r="Z1706" s="89"/>
      <c r="AA1706" s="89"/>
      <c r="AB1706" s="89"/>
      <c r="AC1706" s="89"/>
      <c r="AD1706" s="89"/>
    </row>
    <row r="1707" spans="1:30" s="966" customFormat="1">
      <c r="A1707" s="90"/>
      <c r="B1707" s="89"/>
      <c r="C1707" s="89"/>
      <c r="D1707" s="89"/>
      <c r="E1707" s="89"/>
      <c r="F1707" s="89"/>
      <c r="G1707" s="89"/>
      <c r="H1707" s="94"/>
      <c r="I1707" s="89"/>
      <c r="J1707" s="89"/>
      <c r="K1707" s="89"/>
      <c r="L1707" s="89"/>
      <c r="M1707" s="89"/>
      <c r="N1707" s="89"/>
      <c r="O1707" s="94"/>
      <c r="P1707" s="89"/>
      <c r="Q1707" s="89"/>
      <c r="R1707" s="89"/>
      <c r="S1707" s="89"/>
      <c r="T1707" s="89"/>
      <c r="U1707" s="89"/>
      <c r="V1707" s="94"/>
      <c r="W1707" s="89"/>
      <c r="X1707" s="89"/>
      <c r="Y1707" s="89"/>
      <c r="Z1707" s="89"/>
      <c r="AA1707" s="89"/>
      <c r="AB1707" s="89"/>
      <c r="AC1707" s="89"/>
      <c r="AD1707" s="89"/>
    </row>
    <row r="1708" spans="1:30" s="966" customFormat="1">
      <c r="A1708" s="90"/>
      <c r="B1708" s="89"/>
      <c r="C1708" s="89"/>
      <c r="D1708" s="89"/>
      <c r="E1708" s="89"/>
      <c r="F1708" s="89"/>
      <c r="G1708" s="89"/>
      <c r="H1708" s="94"/>
      <c r="I1708" s="89"/>
      <c r="J1708" s="89"/>
      <c r="K1708" s="89"/>
      <c r="L1708" s="89"/>
      <c r="M1708" s="89"/>
      <c r="N1708" s="89"/>
      <c r="O1708" s="94"/>
      <c r="P1708" s="89"/>
      <c r="Q1708" s="89"/>
      <c r="R1708" s="89"/>
      <c r="S1708" s="89"/>
      <c r="T1708" s="89"/>
      <c r="U1708" s="89"/>
      <c r="V1708" s="94"/>
      <c r="W1708" s="89"/>
      <c r="X1708" s="89"/>
      <c r="Y1708" s="89"/>
      <c r="Z1708" s="89"/>
      <c r="AA1708" s="89"/>
      <c r="AB1708" s="89"/>
      <c r="AC1708" s="89"/>
      <c r="AD1708" s="89"/>
    </row>
    <row r="1709" spans="1:30" s="966" customFormat="1">
      <c r="A1709" s="90"/>
      <c r="B1709" s="89"/>
      <c r="C1709" s="89"/>
      <c r="D1709" s="89"/>
      <c r="E1709" s="89"/>
      <c r="F1709" s="89"/>
      <c r="G1709" s="89"/>
      <c r="H1709" s="94"/>
      <c r="I1709" s="89"/>
      <c r="J1709" s="89"/>
      <c r="K1709" s="89"/>
      <c r="L1709" s="89"/>
      <c r="M1709" s="89"/>
      <c r="N1709" s="89"/>
      <c r="O1709" s="94"/>
      <c r="P1709" s="89"/>
      <c r="Q1709" s="89"/>
      <c r="R1709" s="89"/>
      <c r="S1709" s="89"/>
      <c r="T1709" s="89"/>
      <c r="U1709" s="89"/>
      <c r="V1709" s="94"/>
      <c r="W1709" s="89"/>
      <c r="X1709" s="89"/>
      <c r="Y1709" s="89"/>
      <c r="Z1709" s="89"/>
      <c r="AA1709" s="89"/>
      <c r="AB1709" s="89"/>
      <c r="AC1709" s="89"/>
      <c r="AD1709" s="89"/>
    </row>
    <row r="1710" spans="1:30" s="966" customFormat="1">
      <c r="A1710" s="90"/>
      <c r="B1710" s="89"/>
      <c r="C1710" s="89"/>
      <c r="D1710" s="89"/>
      <c r="E1710" s="89"/>
      <c r="F1710" s="89"/>
      <c r="G1710" s="89"/>
      <c r="H1710" s="94"/>
      <c r="I1710" s="89"/>
      <c r="J1710" s="89"/>
      <c r="K1710" s="89"/>
      <c r="L1710" s="89"/>
      <c r="M1710" s="89"/>
      <c r="N1710" s="89"/>
      <c r="O1710" s="94"/>
      <c r="P1710" s="89"/>
      <c r="Q1710" s="89"/>
      <c r="R1710" s="89"/>
      <c r="S1710" s="89"/>
      <c r="T1710" s="89"/>
      <c r="U1710" s="89"/>
      <c r="V1710" s="94"/>
      <c r="W1710" s="89"/>
      <c r="X1710" s="89"/>
      <c r="Y1710" s="89"/>
      <c r="Z1710" s="89"/>
      <c r="AA1710" s="89"/>
      <c r="AB1710" s="89"/>
      <c r="AC1710" s="89"/>
      <c r="AD1710" s="89"/>
    </row>
    <row r="1711" spans="1:30" s="966" customFormat="1">
      <c r="A1711" s="90"/>
      <c r="B1711" s="89"/>
      <c r="C1711" s="89"/>
      <c r="D1711" s="89"/>
      <c r="E1711" s="89"/>
      <c r="F1711" s="89"/>
      <c r="G1711" s="89"/>
      <c r="H1711" s="94"/>
      <c r="I1711" s="89"/>
      <c r="J1711" s="89"/>
      <c r="K1711" s="89"/>
      <c r="L1711" s="89"/>
      <c r="M1711" s="89"/>
      <c r="N1711" s="89"/>
      <c r="O1711" s="94"/>
      <c r="P1711" s="89"/>
      <c r="Q1711" s="89"/>
      <c r="R1711" s="89"/>
      <c r="S1711" s="89"/>
      <c r="T1711" s="89"/>
      <c r="U1711" s="89"/>
      <c r="V1711" s="94"/>
      <c r="W1711" s="89"/>
      <c r="X1711" s="89"/>
      <c r="Y1711" s="89"/>
      <c r="Z1711" s="89"/>
      <c r="AA1711" s="89"/>
      <c r="AB1711" s="89"/>
      <c r="AC1711" s="89"/>
      <c r="AD1711" s="89"/>
    </row>
    <row r="1712" spans="1:30" s="966" customFormat="1">
      <c r="A1712" s="90"/>
      <c r="B1712" s="89"/>
      <c r="C1712" s="89"/>
      <c r="D1712" s="89"/>
      <c r="E1712" s="89"/>
      <c r="F1712" s="89"/>
      <c r="G1712" s="89"/>
      <c r="H1712" s="94"/>
      <c r="I1712" s="89"/>
      <c r="J1712" s="89"/>
      <c r="K1712" s="89"/>
      <c r="L1712" s="89"/>
      <c r="M1712" s="89"/>
      <c r="N1712" s="89"/>
      <c r="O1712" s="94"/>
      <c r="P1712" s="89"/>
      <c r="Q1712" s="89"/>
      <c r="R1712" s="89"/>
      <c r="S1712" s="89"/>
      <c r="T1712" s="89"/>
      <c r="U1712" s="89"/>
      <c r="V1712" s="94"/>
      <c r="W1712" s="89"/>
      <c r="X1712" s="89"/>
      <c r="Y1712" s="89"/>
      <c r="Z1712" s="89"/>
      <c r="AA1712" s="89"/>
      <c r="AB1712" s="89"/>
      <c r="AC1712" s="89"/>
      <c r="AD1712" s="89"/>
    </row>
    <row r="1713" spans="1:30" s="966" customFormat="1">
      <c r="A1713" s="90"/>
      <c r="B1713" s="89"/>
      <c r="C1713" s="89"/>
      <c r="D1713" s="89"/>
      <c r="E1713" s="89"/>
      <c r="F1713" s="89"/>
      <c r="G1713" s="89"/>
      <c r="H1713" s="94"/>
      <c r="I1713" s="89"/>
      <c r="J1713" s="89"/>
      <c r="K1713" s="89"/>
      <c r="L1713" s="89"/>
      <c r="M1713" s="89"/>
      <c r="N1713" s="89"/>
      <c r="O1713" s="94"/>
      <c r="P1713" s="89"/>
      <c r="Q1713" s="89"/>
      <c r="R1713" s="89"/>
      <c r="S1713" s="89"/>
      <c r="T1713" s="89"/>
      <c r="U1713" s="89"/>
      <c r="V1713" s="94"/>
      <c r="W1713" s="89"/>
      <c r="X1713" s="89"/>
      <c r="Y1713" s="89"/>
      <c r="Z1713" s="89"/>
      <c r="AA1713" s="89"/>
      <c r="AB1713" s="89"/>
      <c r="AC1713" s="89"/>
      <c r="AD1713" s="89"/>
    </row>
    <row r="1714" spans="1:30" s="966" customFormat="1">
      <c r="A1714" s="90"/>
      <c r="B1714" s="89"/>
      <c r="C1714" s="89"/>
      <c r="D1714" s="89"/>
      <c r="E1714" s="89"/>
      <c r="F1714" s="89"/>
      <c r="G1714" s="89"/>
      <c r="H1714" s="94"/>
      <c r="I1714" s="89"/>
      <c r="J1714" s="89"/>
      <c r="K1714" s="89"/>
      <c r="L1714" s="89"/>
      <c r="M1714" s="89"/>
      <c r="N1714" s="89"/>
      <c r="O1714" s="94"/>
      <c r="P1714" s="89"/>
      <c r="Q1714" s="89"/>
      <c r="R1714" s="89"/>
      <c r="S1714" s="89"/>
      <c r="T1714" s="89"/>
      <c r="U1714" s="89"/>
      <c r="V1714" s="94"/>
      <c r="W1714" s="89"/>
      <c r="X1714" s="89"/>
      <c r="Y1714" s="89"/>
      <c r="Z1714" s="89"/>
      <c r="AA1714" s="89"/>
      <c r="AB1714" s="89"/>
      <c r="AC1714" s="89"/>
      <c r="AD1714" s="89"/>
    </row>
    <row r="1715" spans="1:30" s="966" customFormat="1">
      <c r="A1715" s="90"/>
      <c r="B1715" s="89"/>
      <c r="C1715" s="89"/>
      <c r="D1715" s="89"/>
      <c r="E1715" s="89"/>
      <c r="F1715" s="89"/>
      <c r="G1715" s="89"/>
      <c r="H1715" s="94"/>
      <c r="I1715" s="89"/>
      <c r="J1715" s="89"/>
      <c r="K1715" s="89"/>
      <c r="L1715" s="89"/>
      <c r="M1715" s="89"/>
      <c r="N1715" s="89"/>
      <c r="O1715" s="94"/>
      <c r="P1715" s="89"/>
      <c r="Q1715" s="89"/>
      <c r="R1715" s="89"/>
      <c r="S1715" s="89"/>
      <c r="T1715" s="89"/>
      <c r="U1715" s="89"/>
      <c r="V1715" s="94"/>
      <c r="W1715" s="89"/>
      <c r="X1715" s="89"/>
      <c r="Y1715" s="89"/>
      <c r="Z1715" s="89"/>
      <c r="AA1715" s="89"/>
      <c r="AB1715" s="89"/>
      <c r="AC1715" s="89"/>
      <c r="AD1715" s="89"/>
    </row>
    <row r="1716" spans="1:30" s="966" customFormat="1">
      <c r="A1716" s="90"/>
      <c r="B1716" s="89"/>
      <c r="C1716" s="89"/>
      <c r="D1716" s="89"/>
      <c r="E1716" s="89"/>
      <c r="F1716" s="89"/>
      <c r="G1716" s="89"/>
      <c r="H1716" s="94"/>
      <c r="I1716" s="89"/>
      <c r="J1716" s="89"/>
      <c r="K1716" s="89"/>
      <c r="L1716" s="89"/>
      <c r="M1716" s="89"/>
      <c r="N1716" s="89"/>
      <c r="O1716" s="94"/>
      <c r="P1716" s="89"/>
      <c r="Q1716" s="89"/>
      <c r="R1716" s="89"/>
      <c r="S1716" s="89"/>
      <c r="T1716" s="89"/>
      <c r="U1716" s="89"/>
      <c r="V1716" s="94"/>
      <c r="W1716" s="89"/>
      <c r="X1716" s="89"/>
      <c r="Y1716" s="89"/>
      <c r="Z1716" s="89"/>
      <c r="AA1716" s="89"/>
      <c r="AB1716" s="89"/>
      <c r="AC1716" s="89"/>
      <c r="AD1716" s="89"/>
    </row>
    <row r="1717" spans="1:30" s="966" customFormat="1">
      <c r="A1717" s="90"/>
      <c r="B1717" s="89"/>
      <c r="C1717" s="89"/>
      <c r="D1717" s="89"/>
      <c r="E1717" s="89"/>
      <c r="F1717" s="89"/>
      <c r="G1717" s="89"/>
      <c r="H1717" s="94"/>
      <c r="I1717" s="89"/>
      <c r="J1717" s="89"/>
      <c r="K1717" s="89"/>
      <c r="L1717" s="89"/>
      <c r="M1717" s="89"/>
      <c r="N1717" s="89"/>
      <c r="O1717" s="94"/>
      <c r="P1717" s="89"/>
      <c r="Q1717" s="89"/>
      <c r="R1717" s="89"/>
      <c r="S1717" s="89"/>
      <c r="T1717" s="89"/>
      <c r="U1717" s="89"/>
      <c r="V1717" s="94"/>
      <c r="W1717" s="89"/>
      <c r="X1717" s="89"/>
      <c r="Y1717" s="89"/>
      <c r="Z1717" s="89"/>
      <c r="AA1717" s="89"/>
      <c r="AB1717" s="89"/>
      <c r="AC1717" s="89"/>
      <c r="AD1717" s="89"/>
    </row>
    <row r="1718" spans="1:30" s="966" customFormat="1">
      <c r="A1718" s="90"/>
      <c r="B1718" s="89"/>
      <c r="C1718" s="89"/>
      <c r="D1718" s="89"/>
      <c r="E1718" s="89"/>
      <c r="F1718" s="89"/>
      <c r="G1718" s="89"/>
      <c r="H1718" s="94"/>
      <c r="I1718" s="89"/>
      <c r="J1718" s="89"/>
      <c r="K1718" s="89"/>
      <c r="L1718" s="89"/>
      <c r="M1718" s="89"/>
      <c r="N1718" s="89"/>
      <c r="O1718" s="94"/>
      <c r="P1718" s="89"/>
      <c r="Q1718" s="89"/>
      <c r="R1718" s="89"/>
      <c r="S1718" s="89"/>
      <c r="T1718" s="89"/>
      <c r="U1718" s="89"/>
      <c r="V1718" s="94"/>
      <c r="W1718" s="89"/>
      <c r="X1718" s="89"/>
      <c r="Y1718" s="89"/>
      <c r="Z1718" s="89"/>
      <c r="AA1718" s="89"/>
      <c r="AB1718" s="89"/>
      <c r="AC1718" s="89"/>
      <c r="AD1718" s="89"/>
    </row>
    <row r="1719" spans="1:30" s="966" customFormat="1">
      <c r="A1719" s="90"/>
      <c r="B1719" s="89"/>
      <c r="C1719" s="89"/>
      <c r="D1719" s="89"/>
      <c r="E1719" s="89"/>
      <c r="F1719" s="89"/>
      <c r="G1719" s="89"/>
      <c r="H1719" s="94"/>
      <c r="I1719" s="89"/>
      <c r="J1719" s="89"/>
      <c r="K1719" s="89"/>
      <c r="L1719" s="89"/>
      <c r="M1719" s="89"/>
      <c r="N1719" s="89"/>
      <c r="O1719" s="94"/>
      <c r="P1719" s="89"/>
      <c r="Q1719" s="89"/>
      <c r="R1719" s="89"/>
      <c r="S1719" s="89"/>
      <c r="T1719" s="89"/>
      <c r="U1719" s="89"/>
      <c r="V1719" s="94"/>
      <c r="W1719" s="89"/>
      <c r="X1719" s="89"/>
      <c r="Y1719" s="89"/>
      <c r="Z1719" s="89"/>
      <c r="AA1719" s="89"/>
      <c r="AB1719" s="89"/>
      <c r="AC1719" s="89"/>
      <c r="AD1719" s="89"/>
    </row>
    <row r="1720" spans="1:30" s="966" customFormat="1">
      <c r="A1720" s="90"/>
      <c r="B1720" s="89"/>
      <c r="C1720" s="89"/>
      <c r="D1720" s="89"/>
      <c r="E1720" s="89"/>
      <c r="F1720" s="89"/>
      <c r="G1720" s="89"/>
      <c r="H1720" s="94"/>
      <c r="I1720" s="89"/>
      <c r="J1720" s="89"/>
      <c r="K1720" s="89"/>
      <c r="L1720" s="89"/>
      <c r="M1720" s="89"/>
      <c r="N1720" s="89"/>
      <c r="O1720" s="94"/>
      <c r="P1720" s="89"/>
      <c r="Q1720" s="89"/>
      <c r="R1720" s="89"/>
      <c r="S1720" s="89"/>
      <c r="T1720" s="89"/>
      <c r="U1720" s="89"/>
      <c r="V1720" s="94"/>
      <c r="W1720" s="89"/>
      <c r="X1720" s="89"/>
      <c r="Y1720" s="89"/>
      <c r="Z1720" s="89"/>
      <c r="AA1720" s="89"/>
      <c r="AB1720" s="89"/>
      <c r="AC1720" s="89"/>
      <c r="AD1720" s="89"/>
    </row>
    <row r="1721" spans="1:30" s="966" customFormat="1">
      <c r="A1721" s="90"/>
      <c r="B1721" s="89"/>
      <c r="C1721" s="89"/>
      <c r="D1721" s="89"/>
      <c r="E1721" s="89"/>
      <c r="F1721" s="89"/>
      <c r="G1721" s="89"/>
      <c r="H1721" s="94"/>
      <c r="I1721" s="89"/>
      <c r="J1721" s="89"/>
      <c r="K1721" s="89"/>
      <c r="L1721" s="89"/>
      <c r="M1721" s="89"/>
      <c r="N1721" s="89"/>
      <c r="O1721" s="94"/>
      <c r="P1721" s="89"/>
      <c r="Q1721" s="89"/>
      <c r="R1721" s="89"/>
      <c r="S1721" s="89"/>
      <c r="T1721" s="89"/>
      <c r="U1721" s="89"/>
      <c r="V1721" s="94"/>
      <c r="W1721" s="89"/>
      <c r="X1721" s="89"/>
      <c r="Y1721" s="89"/>
      <c r="Z1721" s="89"/>
      <c r="AA1721" s="89"/>
      <c r="AB1721" s="89"/>
      <c r="AC1721" s="89"/>
      <c r="AD1721" s="89"/>
    </row>
    <row r="1722" spans="1:30" s="966" customFormat="1">
      <c r="A1722" s="90"/>
      <c r="B1722" s="89"/>
      <c r="C1722" s="89"/>
      <c r="D1722" s="89"/>
      <c r="E1722" s="89"/>
      <c r="F1722" s="89"/>
      <c r="G1722" s="89"/>
      <c r="H1722" s="94"/>
      <c r="I1722" s="89"/>
      <c r="J1722" s="89"/>
      <c r="K1722" s="89"/>
      <c r="L1722" s="89"/>
      <c r="M1722" s="89"/>
      <c r="N1722" s="89"/>
      <c r="O1722" s="94"/>
      <c r="P1722" s="89"/>
      <c r="Q1722" s="89"/>
      <c r="R1722" s="89"/>
      <c r="S1722" s="89"/>
      <c r="T1722" s="89"/>
      <c r="U1722" s="89"/>
      <c r="V1722" s="94"/>
      <c r="W1722" s="89"/>
      <c r="X1722" s="89"/>
      <c r="Y1722" s="89"/>
      <c r="Z1722" s="89"/>
      <c r="AA1722" s="89"/>
      <c r="AB1722" s="89"/>
      <c r="AC1722" s="89"/>
      <c r="AD1722" s="89"/>
    </row>
    <row r="1723" spans="1:30" s="966" customFormat="1">
      <c r="A1723" s="90"/>
      <c r="B1723" s="89"/>
      <c r="C1723" s="89"/>
      <c r="D1723" s="89"/>
      <c r="E1723" s="89"/>
      <c r="F1723" s="89"/>
      <c r="G1723" s="89"/>
      <c r="H1723" s="94"/>
      <c r="I1723" s="89"/>
      <c r="J1723" s="89"/>
      <c r="K1723" s="89"/>
      <c r="L1723" s="89"/>
      <c r="M1723" s="89"/>
      <c r="N1723" s="89"/>
      <c r="O1723" s="94"/>
      <c r="P1723" s="89"/>
      <c r="Q1723" s="89"/>
      <c r="R1723" s="89"/>
      <c r="S1723" s="89"/>
      <c r="T1723" s="89"/>
      <c r="U1723" s="89"/>
      <c r="V1723" s="94"/>
      <c r="W1723" s="89"/>
      <c r="X1723" s="89"/>
      <c r="Y1723" s="89"/>
      <c r="Z1723" s="89"/>
      <c r="AA1723" s="89"/>
      <c r="AB1723" s="89"/>
      <c r="AC1723" s="89"/>
      <c r="AD1723" s="89"/>
    </row>
    <row r="1724" spans="1:30" s="966" customFormat="1">
      <c r="A1724" s="90"/>
      <c r="B1724" s="89"/>
      <c r="C1724" s="89"/>
      <c r="D1724" s="89"/>
      <c r="E1724" s="89"/>
      <c r="F1724" s="89"/>
      <c r="G1724" s="89"/>
      <c r="H1724" s="94"/>
      <c r="I1724" s="89"/>
      <c r="J1724" s="89"/>
      <c r="K1724" s="89"/>
      <c r="L1724" s="89"/>
      <c r="M1724" s="89"/>
      <c r="N1724" s="89"/>
      <c r="O1724" s="94"/>
      <c r="P1724" s="89"/>
      <c r="Q1724" s="89"/>
      <c r="R1724" s="89"/>
      <c r="S1724" s="89"/>
      <c r="T1724" s="89"/>
      <c r="U1724" s="89"/>
      <c r="V1724" s="94"/>
      <c r="W1724" s="89"/>
      <c r="X1724" s="89"/>
      <c r="Y1724" s="89"/>
      <c r="Z1724" s="89"/>
      <c r="AA1724" s="89"/>
      <c r="AB1724" s="89"/>
      <c r="AC1724" s="89"/>
      <c r="AD1724" s="89"/>
    </row>
    <row r="1725" spans="1:30" s="966" customFormat="1">
      <c r="A1725" s="90"/>
      <c r="B1725" s="89"/>
      <c r="C1725" s="89"/>
      <c r="D1725" s="89"/>
      <c r="E1725" s="89"/>
      <c r="F1725" s="89"/>
      <c r="G1725" s="89"/>
      <c r="H1725" s="94"/>
      <c r="I1725" s="89"/>
      <c r="J1725" s="89"/>
      <c r="K1725" s="89"/>
      <c r="L1725" s="89"/>
      <c r="M1725" s="89"/>
      <c r="N1725" s="89"/>
      <c r="O1725" s="94"/>
      <c r="P1725" s="89"/>
      <c r="Q1725" s="89"/>
      <c r="R1725" s="89"/>
      <c r="S1725" s="89"/>
      <c r="T1725" s="89"/>
      <c r="U1725" s="89"/>
      <c r="V1725" s="94"/>
      <c r="W1725" s="89"/>
      <c r="X1725" s="89"/>
      <c r="Y1725" s="89"/>
      <c r="Z1725" s="89"/>
      <c r="AA1725" s="89"/>
      <c r="AB1725" s="89"/>
      <c r="AC1725" s="89"/>
      <c r="AD1725" s="89"/>
    </row>
    <row r="1726" spans="1:30" s="966" customFormat="1">
      <c r="A1726" s="90"/>
      <c r="B1726" s="89"/>
      <c r="C1726" s="89"/>
      <c r="D1726" s="89"/>
      <c r="E1726" s="89"/>
      <c r="F1726" s="89"/>
      <c r="G1726" s="89"/>
      <c r="H1726" s="94"/>
      <c r="I1726" s="89"/>
      <c r="J1726" s="89"/>
      <c r="K1726" s="89"/>
      <c r="L1726" s="89"/>
      <c r="M1726" s="89"/>
      <c r="N1726" s="89"/>
      <c r="O1726" s="94"/>
      <c r="P1726" s="89"/>
      <c r="Q1726" s="89"/>
      <c r="R1726" s="89"/>
      <c r="S1726" s="89"/>
      <c r="T1726" s="89"/>
      <c r="U1726" s="89"/>
      <c r="V1726" s="94"/>
      <c r="W1726" s="89"/>
      <c r="X1726" s="89"/>
      <c r="Y1726" s="89"/>
      <c r="Z1726" s="89"/>
      <c r="AA1726" s="89"/>
      <c r="AB1726" s="89"/>
      <c r="AC1726" s="89"/>
      <c r="AD1726" s="89"/>
    </row>
    <row r="1727" spans="1:30" s="966" customFormat="1">
      <c r="A1727" s="90"/>
      <c r="B1727" s="89"/>
      <c r="C1727" s="89"/>
      <c r="D1727" s="89"/>
      <c r="E1727" s="89"/>
      <c r="F1727" s="89"/>
      <c r="G1727" s="89"/>
      <c r="H1727" s="94"/>
      <c r="I1727" s="89"/>
      <c r="J1727" s="89"/>
      <c r="K1727" s="89"/>
      <c r="L1727" s="89"/>
      <c r="M1727" s="89"/>
      <c r="N1727" s="89"/>
      <c r="O1727" s="94"/>
      <c r="P1727" s="89"/>
      <c r="Q1727" s="89"/>
      <c r="R1727" s="89"/>
      <c r="S1727" s="89"/>
      <c r="T1727" s="89"/>
      <c r="U1727" s="89"/>
      <c r="V1727" s="94"/>
      <c r="W1727" s="89"/>
      <c r="X1727" s="89"/>
      <c r="Y1727" s="89"/>
      <c r="Z1727" s="89"/>
      <c r="AA1727" s="89"/>
      <c r="AB1727" s="89"/>
      <c r="AC1727" s="89"/>
      <c r="AD1727" s="89"/>
    </row>
    <row r="1728" spans="1:30" s="966" customFormat="1">
      <c r="A1728" s="90"/>
      <c r="B1728" s="89"/>
      <c r="C1728" s="89"/>
      <c r="D1728" s="89"/>
      <c r="E1728" s="89"/>
      <c r="F1728" s="89"/>
      <c r="G1728" s="89"/>
      <c r="H1728" s="94"/>
      <c r="I1728" s="89"/>
      <c r="J1728" s="89"/>
      <c r="K1728" s="89"/>
      <c r="L1728" s="89"/>
      <c r="M1728" s="89"/>
      <c r="N1728" s="89"/>
      <c r="O1728" s="94"/>
      <c r="P1728" s="89"/>
      <c r="Q1728" s="89"/>
      <c r="R1728" s="89"/>
      <c r="S1728" s="89"/>
      <c r="T1728" s="89"/>
      <c r="U1728" s="89"/>
      <c r="V1728" s="94"/>
      <c r="W1728" s="89"/>
      <c r="X1728" s="89"/>
      <c r="Y1728" s="89"/>
      <c r="Z1728" s="89"/>
      <c r="AA1728" s="89"/>
      <c r="AB1728" s="89"/>
      <c r="AC1728" s="89"/>
      <c r="AD1728" s="89"/>
    </row>
    <row r="1729" spans="1:30" s="966" customFormat="1">
      <c r="A1729" s="90"/>
      <c r="B1729" s="89"/>
      <c r="C1729" s="89"/>
      <c r="D1729" s="89"/>
      <c r="E1729" s="89"/>
      <c r="F1729" s="89"/>
      <c r="G1729" s="89"/>
      <c r="H1729" s="94"/>
      <c r="I1729" s="89"/>
      <c r="J1729" s="89"/>
      <c r="K1729" s="89"/>
      <c r="L1729" s="89"/>
      <c r="M1729" s="89"/>
      <c r="N1729" s="89"/>
      <c r="O1729" s="94"/>
      <c r="P1729" s="89"/>
      <c r="Q1729" s="89"/>
      <c r="R1729" s="89"/>
      <c r="S1729" s="89"/>
      <c r="T1729" s="89"/>
      <c r="U1729" s="89"/>
      <c r="V1729" s="94"/>
      <c r="W1729" s="89"/>
      <c r="X1729" s="89"/>
      <c r="Y1729" s="89"/>
      <c r="Z1729" s="89"/>
      <c r="AA1729" s="89"/>
      <c r="AB1729" s="89"/>
      <c r="AC1729" s="89"/>
      <c r="AD1729" s="89"/>
    </row>
    <row r="1730" spans="1:30" s="966" customFormat="1">
      <c r="A1730" s="90"/>
      <c r="B1730" s="89"/>
      <c r="C1730" s="89"/>
      <c r="D1730" s="89"/>
      <c r="E1730" s="89"/>
      <c r="F1730" s="89"/>
      <c r="G1730" s="89"/>
      <c r="H1730" s="94"/>
      <c r="I1730" s="89"/>
      <c r="J1730" s="89"/>
      <c r="K1730" s="89"/>
      <c r="L1730" s="89"/>
      <c r="M1730" s="89"/>
      <c r="N1730" s="89"/>
      <c r="O1730" s="94"/>
      <c r="P1730" s="89"/>
      <c r="Q1730" s="89"/>
      <c r="R1730" s="89"/>
      <c r="S1730" s="89"/>
      <c r="T1730" s="89"/>
      <c r="U1730" s="89"/>
      <c r="V1730" s="94"/>
      <c r="W1730" s="89"/>
      <c r="X1730" s="89"/>
      <c r="Y1730" s="89"/>
      <c r="Z1730" s="89"/>
      <c r="AA1730" s="89"/>
      <c r="AB1730" s="89"/>
      <c r="AC1730" s="89"/>
      <c r="AD1730" s="89"/>
    </row>
    <row r="1731" spans="1:30" s="966" customFormat="1">
      <c r="A1731" s="90"/>
      <c r="B1731" s="89"/>
      <c r="C1731" s="89"/>
      <c r="D1731" s="89"/>
      <c r="E1731" s="89"/>
      <c r="F1731" s="89"/>
      <c r="G1731" s="89"/>
      <c r="H1731" s="94"/>
      <c r="I1731" s="89"/>
      <c r="J1731" s="89"/>
      <c r="K1731" s="89"/>
      <c r="L1731" s="89"/>
      <c r="M1731" s="89"/>
      <c r="N1731" s="89"/>
      <c r="O1731" s="94"/>
      <c r="P1731" s="89"/>
      <c r="Q1731" s="89"/>
      <c r="R1731" s="89"/>
      <c r="S1731" s="89"/>
      <c r="T1731" s="89"/>
      <c r="U1731" s="89"/>
      <c r="V1731" s="94"/>
      <c r="W1731" s="89"/>
      <c r="X1731" s="89"/>
      <c r="Y1731" s="89"/>
      <c r="Z1731" s="89"/>
      <c r="AA1731" s="89"/>
      <c r="AB1731" s="89"/>
      <c r="AC1731" s="89"/>
      <c r="AD1731" s="89"/>
    </row>
    <row r="1732" spans="1:30" s="966" customFormat="1">
      <c r="A1732" s="90"/>
      <c r="B1732" s="89"/>
      <c r="C1732" s="89"/>
      <c r="D1732" s="89"/>
      <c r="E1732" s="89"/>
      <c r="F1732" s="89"/>
      <c r="G1732" s="89"/>
      <c r="H1732" s="94"/>
      <c r="I1732" s="89"/>
      <c r="J1732" s="89"/>
      <c r="K1732" s="89"/>
      <c r="L1732" s="89"/>
      <c r="M1732" s="89"/>
      <c r="N1732" s="89"/>
      <c r="O1732" s="94"/>
      <c r="P1732" s="89"/>
      <c r="Q1732" s="89"/>
      <c r="R1732" s="89"/>
      <c r="S1732" s="89"/>
      <c r="T1732" s="89"/>
      <c r="U1732" s="89"/>
      <c r="V1732" s="94"/>
      <c r="W1732" s="89"/>
      <c r="X1732" s="89"/>
      <c r="Y1732" s="89"/>
      <c r="Z1732" s="89"/>
      <c r="AA1732" s="89"/>
      <c r="AB1732" s="89"/>
      <c r="AC1732" s="89"/>
      <c r="AD1732" s="89"/>
    </row>
    <row r="1733" spans="1:30" s="966" customFormat="1">
      <c r="A1733" s="90"/>
      <c r="B1733" s="89"/>
      <c r="C1733" s="89"/>
      <c r="D1733" s="89"/>
      <c r="E1733" s="89"/>
      <c r="F1733" s="89"/>
      <c r="G1733" s="89"/>
      <c r="H1733" s="94"/>
      <c r="I1733" s="89"/>
      <c r="J1733" s="89"/>
      <c r="K1733" s="89"/>
      <c r="L1733" s="89"/>
      <c r="M1733" s="89"/>
      <c r="N1733" s="89"/>
      <c r="O1733" s="94"/>
      <c r="P1733" s="89"/>
      <c r="Q1733" s="89"/>
      <c r="R1733" s="89"/>
      <c r="S1733" s="89"/>
      <c r="T1733" s="89"/>
      <c r="U1733" s="89"/>
      <c r="V1733" s="94"/>
      <c r="W1733" s="89"/>
      <c r="X1733" s="89"/>
      <c r="Y1733" s="89"/>
      <c r="Z1733" s="89"/>
      <c r="AA1733" s="89"/>
      <c r="AB1733" s="89"/>
      <c r="AC1733" s="89"/>
      <c r="AD1733" s="89"/>
    </row>
    <row r="1734" spans="1:30" s="966" customFormat="1">
      <c r="A1734" s="90"/>
      <c r="B1734" s="89"/>
      <c r="C1734" s="89"/>
      <c r="D1734" s="89"/>
      <c r="E1734" s="89"/>
      <c r="F1734" s="89"/>
      <c r="G1734" s="89"/>
      <c r="H1734" s="94"/>
      <c r="I1734" s="89"/>
      <c r="J1734" s="89"/>
      <c r="K1734" s="89"/>
      <c r="L1734" s="89"/>
      <c r="M1734" s="89"/>
      <c r="N1734" s="89"/>
      <c r="O1734" s="94"/>
      <c r="P1734" s="89"/>
      <c r="Q1734" s="89"/>
      <c r="R1734" s="89"/>
      <c r="S1734" s="89"/>
      <c r="T1734" s="89"/>
      <c r="U1734" s="89"/>
      <c r="V1734" s="94"/>
      <c r="W1734" s="89"/>
      <c r="X1734" s="89"/>
      <c r="Y1734" s="89"/>
      <c r="Z1734" s="89"/>
      <c r="AA1734" s="89"/>
      <c r="AB1734" s="89"/>
      <c r="AC1734" s="89"/>
      <c r="AD1734" s="89"/>
    </row>
    <row r="1735" spans="1:30" s="966" customFormat="1">
      <c r="A1735" s="90"/>
      <c r="B1735" s="89"/>
      <c r="C1735" s="89"/>
      <c r="D1735" s="89"/>
      <c r="E1735" s="89"/>
      <c r="F1735" s="89"/>
      <c r="G1735" s="89"/>
      <c r="H1735" s="94"/>
      <c r="I1735" s="89"/>
      <c r="J1735" s="89"/>
      <c r="K1735" s="89"/>
      <c r="L1735" s="89"/>
      <c r="M1735" s="89"/>
      <c r="N1735" s="89"/>
      <c r="O1735" s="94"/>
      <c r="P1735" s="89"/>
      <c r="Q1735" s="89"/>
      <c r="R1735" s="89"/>
      <c r="S1735" s="89"/>
      <c r="T1735" s="89"/>
      <c r="U1735" s="89"/>
      <c r="V1735" s="94"/>
      <c r="W1735" s="89"/>
      <c r="X1735" s="89"/>
      <c r="Y1735" s="89"/>
      <c r="Z1735" s="89"/>
      <c r="AA1735" s="89"/>
      <c r="AB1735" s="89"/>
      <c r="AC1735" s="89"/>
      <c r="AD1735" s="89"/>
    </row>
    <row r="1736" spans="1:30" s="966" customFormat="1">
      <c r="A1736" s="90"/>
      <c r="B1736" s="89"/>
      <c r="C1736" s="89"/>
      <c r="D1736" s="89"/>
      <c r="E1736" s="89"/>
      <c r="F1736" s="89"/>
      <c r="G1736" s="89"/>
      <c r="H1736" s="94"/>
      <c r="I1736" s="89"/>
      <c r="J1736" s="89"/>
      <c r="K1736" s="89"/>
      <c r="L1736" s="89"/>
      <c r="M1736" s="89"/>
      <c r="N1736" s="89"/>
      <c r="O1736" s="94"/>
      <c r="P1736" s="89"/>
      <c r="Q1736" s="89"/>
      <c r="R1736" s="89"/>
      <c r="S1736" s="89"/>
      <c r="T1736" s="89"/>
      <c r="U1736" s="89"/>
      <c r="V1736" s="94"/>
      <c r="W1736" s="89"/>
      <c r="X1736" s="89"/>
      <c r="Y1736" s="89"/>
      <c r="Z1736" s="89"/>
      <c r="AA1736" s="89"/>
      <c r="AB1736" s="89"/>
      <c r="AC1736" s="89"/>
      <c r="AD1736" s="89"/>
    </row>
    <row r="1737" spans="1:30" s="966" customFormat="1">
      <c r="A1737" s="90"/>
      <c r="B1737" s="89"/>
      <c r="C1737" s="89"/>
      <c r="D1737" s="89"/>
      <c r="E1737" s="89"/>
      <c r="F1737" s="89"/>
      <c r="G1737" s="89"/>
      <c r="H1737" s="94"/>
      <c r="I1737" s="89"/>
      <c r="J1737" s="89"/>
      <c r="K1737" s="89"/>
      <c r="L1737" s="89"/>
      <c r="M1737" s="89"/>
      <c r="N1737" s="89"/>
      <c r="O1737" s="94"/>
      <c r="P1737" s="89"/>
      <c r="Q1737" s="89"/>
      <c r="R1737" s="89"/>
      <c r="S1737" s="89"/>
      <c r="T1737" s="89"/>
      <c r="U1737" s="89"/>
      <c r="V1737" s="94"/>
      <c r="W1737" s="89"/>
      <c r="X1737" s="89"/>
      <c r="Y1737" s="89"/>
      <c r="Z1737" s="89"/>
      <c r="AA1737" s="89"/>
      <c r="AB1737" s="89"/>
      <c r="AC1737" s="89"/>
      <c r="AD1737" s="89"/>
    </row>
    <row r="1738" spans="1:30" s="966" customFormat="1">
      <c r="A1738" s="90"/>
      <c r="B1738" s="89"/>
      <c r="C1738" s="89"/>
      <c r="D1738" s="89"/>
      <c r="E1738" s="89"/>
      <c r="F1738" s="89"/>
      <c r="G1738" s="89"/>
      <c r="H1738" s="94"/>
      <c r="I1738" s="89"/>
      <c r="J1738" s="89"/>
      <c r="K1738" s="89"/>
      <c r="L1738" s="89"/>
      <c r="M1738" s="89"/>
      <c r="N1738" s="89"/>
      <c r="O1738" s="94"/>
      <c r="P1738" s="89"/>
      <c r="Q1738" s="89"/>
      <c r="R1738" s="89"/>
      <c r="S1738" s="89"/>
      <c r="T1738" s="89"/>
      <c r="U1738" s="89"/>
      <c r="V1738" s="94"/>
      <c r="W1738" s="89"/>
      <c r="X1738" s="89"/>
      <c r="Y1738" s="89"/>
      <c r="Z1738" s="89"/>
      <c r="AA1738" s="89"/>
      <c r="AB1738" s="89"/>
      <c r="AC1738" s="89"/>
      <c r="AD1738" s="89"/>
    </row>
    <row r="1739" spans="1:30" s="966" customFormat="1">
      <c r="A1739" s="90"/>
      <c r="B1739" s="89"/>
      <c r="C1739" s="89"/>
      <c r="D1739" s="89"/>
      <c r="E1739" s="89"/>
      <c r="F1739" s="89"/>
      <c r="G1739" s="89"/>
      <c r="H1739" s="94"/>
      <c r="I1739" s="89"/>
      <c r="J1739" s="89"/>
      <c r="K1739" s="89"/>
      <c r="L1739" s="89"/>
      <c r="M1739" s="89"/>
      <c r="N1739" s="89"/>
      <c r="O1739" s="94"/>
      <c r="P1739" s="89"/>
      <c r="Q1739" s="89"/>
      <c r="R1739" s="89"/>
      <c r="S1739" s="89"/>
      <c r="T1739" s="89"/>
      <c r="U1739" s="89"/>
      <c r="V1739" s="94"/>
      <c r="W1739" s="89"/>
      <c r="X1739" s="89"/>
      <c r="Y1739" s="89"/>
      <c r="Z1739" s="89"/>
      <c r="AA1739" s="89"/>
      <c r="AB1739" s="89"/>
      <c r="AC1739" s="89"/>
      <c r="AD1739" s="89"/>
    </row>
    <row r="1740" spans="1:30" s="966" customFormat="1">
      <c r="A1740" s="90"/>
      <c r="B1740" s="89"/>
      <c r="C1740" s="89"/>
      <c r="D1740" s="89"/>
      <c r="E1740" s="89"/>
      <c r="F1740" s="89"/>
      <c r="G1740" s="89"/>
      <c r="H1740" s="94"/>
      <c r="I1740" s="89"/>
      <c r="J1740" s="89"/>
      <c r="K1740" s="89"/>
      <c r="L1740" s="89"/>
      <c r="M1740" s="89"/>
      <c r="N1740" s="89"/>
      <c r="O1740" s="94"/>
      <c r="P1740" s="89"/>
      <c r="Q1740" s="89"/>
      <c r="R1740" s="89"/>
      <c r="S1740" s="89"/>
      <c r="T1740" s="89"/>
      <c r="U1740" s="89"/>
      <c r="V1740" s="94"/>
      <c r="W1740" s="89"/>
      <c r="X1740" s="89"/>
      <c r="Y1740" s="89"/>
      <c r="Z1740" s="89"/>
      <c r="AA1740" s="89"/>
      <c r="AB1740" s="89"/>
      <c r="AC1740" s="89"/>
      <c r="AD1740" s="89"/>
    </row>
    <row r="1741" spans="1:30" s="966" customFormat="1">
      <c r="A1741" s="90"/>
      <c r="B1741" s="89"/>
      <c r="C1741" s="89"/>
      <c r="D1741" s="89"/>
      <c r="E1741" s="89"/>
      <c r="F1741" s="89"/>
      <c r="G1741" s="89"/>
      <c r="H1741" s="94"/>
      <c r="I1741" s="89"/>
      <c r="J1741" s="89"/>
      <c r="K1741" s="89"/>
      <c r="L1741" s="89"/>
      <c r="M1741" s="89"/>
      <c r="N1741" s="89"/>
      <c r="O1741" s="94"/>
      <c r="P1741" s="89"/>
      <c r="Q1741" s="89"/>
      <c r="R1741" s="89"/>
      <c r="S1741" s="89"/>
      <c r="T1741" s="89"/>
      <c r="U1741" s="89"/>
      <c r="V1741" s="94"/>
      <c r="W1741" s="89"/>
      <c r="X1741" s="89"/>
      <c r="Y1741" s="89"/>
      <c r="Z1741" s="89"/>
      <c r="AA1741" s="89"/>
      <c r="AB1741" s="89"/>
      <c r="AC1741" s="89"/>
      <c r="AD1741" s="89"/>
    </row>
    <row r="1742" spans="1:30" s="966" customFormat="1">
      <c r="A1742" s="90"/>
      <c r="B1742" s="89"/>
      <c r="C1742" s="89"/>
      <c r="D1742" s="89"/>
      <c r="E1742" s="89"/>
      <c r="F1742" s="89"/>
      <c r="G1742" s="89"/>
      <c r="H1742" s="94"/>
      <c r="I1742" s="89"/>
      <c r="J1742" s="89"/>
      <c r="K1742" s="89"/>
      <c r="L1742" s="89"/>
      <c r="M1742" s="89"/>
      <c r="N1742" s="89"/>
      <c r="O1742" s="94"/>
      <c r="P1742" s="89"/>
      <c r="Q1742" s="89"/>
      <c r="R1742" s="89"/>
      <c r="S1742" s="89"/>
      <c r="T1742" s="89"/>
      <c r="U1742" s="89"/>
      <c r="V1742" s="94"/>
      <c r="W1742" s="89"/>
      <c r="X1742" s="89"/>
      <c r="Y1742" s="89"/>
      <c r="Z1742" s="89"/>
      <c r="AA1742" s="89"/>
      <c r="AB1742" s="89"/>
      <c r="AC1742" s="89"/>
      <c r="AD1742" s="89"/>
    </row>
    <row r="1743" spans="1:30" s="966" customFormat="1">
      <c r="A1743" s="90"/>
      <c r="B1743" s="89"/>
      <c r="C1743" s="89"/>
      <c r="D1743" s="89"/>
      <c r="E1743" s="89"/>
      <c r="F1743" s="89"/>
      <c r="G1743" s="89"/>
      <c r="H1743" s="94"/>
      <c r="I1743" s="89"/>
      <c r="J1743" s="89"/>
      <c r="K1743" s="89"/>
      <c r="L1743" s="89"/>
      <c r="M1743" s="89"/>
      <c r="N1743" s="89"/>
      <c r="O1743" s="94"/>
      <c r="P1743" s="89"/>
      <c r="Q1743" s="89"/>
      <c r="R1743" s="89"/>
      <c r="S1743" s="89"/>
      <c r="T1743" s="89"/>
      <c r="U1743" s="89"/>
      <c r="V1743" s="94"/>
      <c r="W1743" s="89"/>
      <c r="X1743" s="89"/>
      <c r="Y1743" s="89"/>
      <c r="Z1743" s="89"/>
      <c r="AA1743" s="89"/>
      <c r="AB1743" s="89"/>
      <c r="AC1743" s="89"/>
      <c r="AD1743" s="89"/>
    </row>
    <row r="1744" spans="1:30" s="966" customFormat="1">
      <c r="A1744" s="90"/>
      <c r="B1744" s="89"/>
      <c r="C1744" s="89"/>
      <c r="D1744" s="89"/>
      <c r="E1744" s="89"/>
      <c r="F1744" s="89"/>
      <c r="G1744" s="89"/>
      <c r="H1744" s="94"/>
      <c r="I1744" s="89"/>
      <c r="J1744" s="89"/>
      <c r="K1744" s="89"/>
      <c r="L1744" s="89"/>
      <c r="M1744" s="89"/>
      <c r="N1744" s="89"/>
      <c r="O1744" s="94"/>
      <c r="P1744" s="89"/>
      <c r="Q1744" s="89"/>
      <c r="R1744" s="89"/>
      <c r="S1744" s="89"/>
      <c r="T1744" s="89"/>
      <c r="U1744" s="89"/>
      <c r="V1744" s="94"/>
      <c r="W1744" s="89"/>
      <c r="X1744" s="89"/>
      <c r="Y1744" s="89"/>
      <c r="Z1744" s="89"/>
      <c r="AA1744" s="89"/>
      <c r="AB1744" s="89"/>
      <c r="AC1744" s="89"/>
      <c r="AD1744" s="89"/>
    </row>
    <row r="1745" spans="1:30" s="966" customFormat="1">
      <c r="A1745" s="90"/>
      <c r="B1745" s="89"/>
      <c r="C1745" s="89"/>
      <c r="D1745" s="89"/>
      <c r="E1745" s="89"/>
      <c r="F1745" s="89"/>
      <c r="G1745" s="89"/>
      <c r="H1745" s="94"/>
      <c r="I1745" s="89"/>
      <c r="J1745" s="89"/>
      <c r="K1745" s="89"/>
      <c r="L1745" s="89"/>
      <c r="M1745" s="89"/>
      <c r="N1745" s="89"/>
      <c r="O1745" s="94"/>
      <c r="P1745" s="89"/>
      <c r="Q1745" s="89"/>
      <c r="R1745" s="89"/>
      <c r="S1745" s="89"/>
      <c r="T1745" s="89"/>
      <c r="U1745" s="89"/>
      <c r="V1745" s="94"/>
      <c r="W1745" s="89"/>
      <c r="X1745" s="89"/>
      <c r="Y1745" s="89"/>
      <c r="Z1745" s="89"/>
      <c r="AA1745" s="89"/>
      <c r="AB1745" s="89"/>
      <c r="AC1745" s="89"/>
      <c r="AD1745" s="89"/>
    </row>
    <row r="1746" spans="1:30" s="966" customFormat="1">
      <c r="A1746" s="90"/>
      <c r="B1746" s="89"/>
      <c r="C1746" s="89"/>
      <c r="D1746" s="89"/>
      <c r="E1746" s="89"/>
      <c r="F1746" s="89"/>
      <c r="G1746" s="89"/>
      <c r="H1746" s="94"/>
      <c r="I1746" s="89"/>
      <c r="J1746" s="89"/>
      <c r="K1746" s="89"/>
      <c r="L1746" s="89"/>
      <c r="M1746" s="89"/>
      <c r="N1746" s="89"/>
      <c r="O1746" s="94"/>
      <c r="P1746" s="89"/>
      <c r="Q1746" s="89"/>
      <c r="R1746" s="89"/>
      <c r="S1746" s="89"/>
      <c r="T1746" s="89"/>
      <c r="U1746" s="89"/>
      <c r="V1746" s="94"/>
      <c r="W1746" s="89"/>
      <c r="X1746" s="89"/>
      <c r="Y1746" s="89"/>
      <c r="Z1746" s="89"/>
      <c r="AA1746" s="89"/>
      <c r="AB1746" s="89"/>
      <c r="AC1746" s="89"/>
      <c r="AD1746" s="89"/>
    </row>
    <row r="1747" spans="1:30" s="966" customFormat="1">
      <c r="A1747" s="90"/>
      <c r="B1747" s="89"/>
      <c r="C1747" s="89"/>
      <c r="D1747" s="89"/>
      <c r="E1747" s="89"/>
      <c r="F1747" s="89"/>
      <c r="G1747" s="89"/>
      <c r="H1747" s="94"/>
      <c r="I1747" s="89"/>
      <c r="J1747" s="89"/>
      <c r="K1747" s="89"/>
      <c r="L1747" s="89"/>
      <c r="M1747" s="89"/>
      <c r="N1747" s="89"/>
      <c r="O1747" s="94"/>
      <c r="P1747" s="89"/>
      <c r="Q1747" s="89"/>
      <c r="R1747" s="89"/>
      <c r="S1747" s="89"/>
      <c r="T1747" s="89"/>
      <c r="U1747" s="89"/>
      <c r="V1747" s="94"/>
      <c r="W1747" s="89"/>
      <c r="X1747" s="89"/>
      <c r="Y1747" s="89"/>
      <c r="Z1747" s="89"/>
      <c r="AA1747" s="89"/>
      <c r="AB1747" s="89"/>
      <c r="AC1747" s="89"/>
      <c r="AD1747" s="89"/>
    </row>
    <row r="1748" spans="1:30" s="966" customFormat="1">
      <c r="A1748" s="90"/>
      <c r="B1748" s="89"/>
      <c r="C1748" s="89"/>
      <c r="D1748" s="89"/>
      <c r="E1748" s="89"/>
      <c r="F1748" s="89"/>
      <c r="G1748" s="89"/>
      <c r="H1748" s="94"/>
      <c r="I1748" s="89"/>
      <c r="J1748" s="89"/>
      <c r="K1748" s="89"/>
      <c r="L1748" s="89"/>
      <c r="M1748" s="89"/>
      <c r="N1748" s="89"/>
      <c r="O1748" s="94"/>
      <c r="P1748" s="89"/>
      <c r="Q1748" s="89"/>
      <c r="R1748" s="89"/>
      <c r="S1748" s="89"/>
      <c r="T1748" s="89"/>
      <c r="U1748" s="89"/>
      <c r="V1748" s="94"/>
      <c r="W1748" s="89"/>
      <c r="X1748" s="89"/>
      <c r="Y1748" s="89"/>
      <c r="Z1748" s="89"/>
      <c r="AA1748" s="89"/>
      <c r="AB1748" s="89"/>
      <c r="AC1748" s="89"/>
      <c r="AD1748" s="89"/>
    </row>
    <row r="1749" spans="1:30" s="966" customFormat="1">
      <c r="A1749" s="90"/>
      <c r="B1749" s="89"/>
      <c r="C1749" s="89"/>
      <c r="D1749" s="89"/>
      <c r="E1749" s="89"/>
      <c r="F1749" s="89"/>
      <c r="G1749" s="89"/>
      <c r="H1749" s="94"/>
      <c r="I1749" s="89"/>
      <c r="J1749" s="89"/>
      <c r="K1749" s="89"/>
      <c r="L1749" s="89"/>
      <c r="M1749" s="89"/>
      <c r="N1749" s="89"/>
      <c r="O1749" s="94"/>
      <c r="P1749" s="89"/>
      <c r="Q1749" s="89"/>
      <c r="R1749" s="89"/>
      <c r="S1749" s="89"/>
      <c r="T1749" s="89"/>
      <c r="U1749" s="89"/>
      <c r="V1749" s="94"/>
      <c r="W1749" s="89"/>
      <c r="X1749" s="89"/>
      <c r="Y1749" s="89"/>
      <c r="Z1749" s="89"/>
      <c r="AA1749" s="89"/>
      <c r="AB1749" s="89"/>
      <c r="AC1749" s="89"/>
      <c r="AD1749" s="89"/>
    </row>
    <row r="1750" spans="1:30" s="966" customFormat="1">
      <c r="A1750" s="90"/>
      <c r="B1750" s="89"/>
      <c r="C1750" s="89"/>
      <c r="D1750" s="89"/>
      <c r="E1750" s="89"/>
      <c r="F1750" s="89"/>
      <c r="G1750" s="89"/>
      <c r="H1750" s="94"/>
      <c r="I1750" s="89"/>
      <c r="J1750" s="89"/>
      <c r="K1750" s="89"/>
      <c r="L1750" s="89"/>
      <c r="M1750" s="89"/>
      <c r="N1750" s="89"/>
      <c r="O1750" s="94"/>
      <c r="P1750" s="89"/>
      <c r="Q1750" s="89"/>
      <c r="R1750" s="89"/>
      <c r="S1750" s="89"/>
      <c r="T1750" s="89"/>
      <c r="U1750" s="89"/>
      <c r="V1750" s="94"/>
      <c r="W1750" s="89"/>
      <c r="X1750" s="89"/>
      <c r="Y1750" s="89"/>
      <c r="Z1750" s="89"/>
      <c r="AA1750" s="89"/>
      <c r="AB1750" s="89"/>
      <c r="AC1750" s="89"/>
      <c r="AD1750" s="89"/>
    </row>
    <row r="1751" spans="1:30" s="966" customFormat="1">
      <c r="A1751" s="90"/>
      <c r="B1751" s="89"/>
      <c r="C1751" s="89"/>
      <c r="D1751" s="89"/>
      <c r="E1751" s="89"/>
      <c r="F1751" s="89"/>
      <c r="G1751" s="89"/>
      <c r="H1751" s="94"/>
      <c r="I1751" s="89"/>
      <c r="J1751" s="89"/>
      <c r="K1751" s="89"/>
      <c r="L1751" s="89"/>
      <c r="M1751" s="89"/>
      <c r="N1751" s="89"/>
      <c r="O1751" s="94"/>
      <c r="P1751" s="89"/>
      <c r="Q1751" s="89"/>
      <c r="R1751" s="89"/>
      <c r="S1751" s="89"/>
      <c r="T1751" s="89"/>
      <c r="U1751" s="89"/>
      <c r="V1751" s="94"/>
      <c r="W1751" s="89"/>
      <c r="X1751" s="89"/>
      <c r="Y1751" s="89"/>
      <c r="Z1751" s="89"/>
      <c r="AA1751" s="89"/>
      <c r="AB1751" s="89"/>
      <c r="AC1751" s="89"/>
      <c r="AD1751" s="89"/>
    </row>
    <row r="1752" spans="1:30" s="966" customFormat="1">
      <c r="A1752" s="90"/>
      <c r="B1752" s="89"/>
      <c r="C1752" s="89"/>
      <c r="D1752" s="89"/>
      <c r="E1752" s="89"/>
      <c r="F1752" s="89"/>
      <c r="G1752" s="89"/>
      <c r="H1752" s="94"/>
      <c r="I1752" s="89"/>
      <c r="J1752" s="89"/>
      <c r="K1752" s="89"/>
      <c r="L1752" s="89"/>
      <c r="M1752" s="89"/>
      <c r="N1752" s="89"/>
      <c r="O1752" s="94"/>
      <c r="P1752" s="89"/>
      <c r="Q1752" s="89"/>
      <c r="R1752" s="89"/>
      <c r="S1752" s="89"/>
      <c r="T1752" s="89"/>
      <c r="U1752" s="89"/>
      <c r="V1752" s="94"/>
      <c r="W1752" s="89"/>
      <c r="X1752" s="89"/>
      <c r="Y1752" s="89"/>
      <c r="Z1752" s="89"/>
      <c r="AA1752" s="89"/>
      <c r="AB1752" s="89"/>
      <c r="AC1752" s="89"/>
      <c r="AD1752" s="89"/>
    </row>
    <row r="1753" spans="1:30" s="966" customFormat="1">
      <c r="A1753" s="90"/>
      <c r="B1753" s="89"/>
      <c r="C1753" s="89"/>
      <c r="D1753" s="89"/>
      <c r="E1753" s="89"/>
      <c r="F1753" s="89"/>
      <c r="G1753" s="89"/>
      <c r="H1753" s="94"/>
      <c r="I1753" s="89"/>
      <c r="J1753" s="89"/>
      <c r="K1753" s="89"/>
      <c r="L1753" s="89"/>
      <c r="M1753" s="89"/>
      <c r="N1753" s="89"/>
      <c r="O1753" s="94"/>
      <c r="P1753" s="89"/>
      <c r="Q1753" s="89"/>
      <c r="R1753" s="89"/>
      <c r="S1753" s="89"/>
      <c r="T1753" s="89"/>
      <c r="U1753" s="89"/>
      <c r="V1753" s="94"/>
      <c r="W1753" s="89"/>
      <c r="X1753" s="89"/>
      <c r="Y1753" s="89"/>
      <c r="Z1753" s="89"/>
      <c r="AA1753" s="89"/>
      <c r="AB1753" s="89"/>
      <c r="AC1753" s="89"/>
      <c r="AD1753" s="89"/>
    </row>
    <row r="1754" spans="1:30" s="966" customFormat="1">
      <c r="A1754" s="90"/>
      <c r="B1754" s="89"/>
      <c r="C1754" s="89"/>
      <c r="D1754" s="89"/>
      <c r="E1754" s="89"/>
      <c r="F1754" s="89"/>
      <c r="G1754" s="89"/>
      <c r="H1754" s="94"/>
      <c r="I1754" s="89"/>
      <c r="J1754" s="89"/>
      <c r="K1754" s="89"/>
      <c r="L1754" s="89"/>
      <c r="M1754" s="89"/>
      <c r="N1754" s="89"/>
      <c r="O1754" s="94"/>
      <c r="P1754" s="89"/>
      <c r="Q1754" s="89"/>
      <c r="R1754" s="89"/>
      <c r="S1754" s="89"/>
      <c r="T1754" s="89"/>
      <c r="U1754" s="89"/>
      <c r="V1754" s="94"/>
      <c r="W1754" s="89"/>
      <c r="X1754" s="89"/>
      <c r="Y1754" s="89"/>
      <c r="Z1754" s="89"/>
      <c r="AA1754" s="89"/>
      <c r="AB1754" s="89"/>
      <c r="AC1754" s="89"/>
      <c r="AD1754" s="89"/>
    </row>
    <row r="1755" spans="1:30" s="966" customFormat="1">
      <c r="A1755" s="90"/>
      <c r="B1755" s="89"/>
      <c r="C1755" s="89"/>
      <c r="D1755" s="89"/>
      <c r="E1755" s="89"/>
      <c r="F1755" s="89"/>
      <c r="G1755" s="89"/>
      <c r="H1755" s="94"/>
      <c r="I1755" s="89"/>
      <c r="J1755" s="89"/>
      <c r="K1755" s="89"/>
      <c r="L1755" s="89"/>
      <c r="M1755" s="89"/>
      <c r="N1755" s="89"/>
      <c r="O1755" s="94"/>
      <c r="P1755" s="89"/>
      <c r="Q1755" s="89"/>
      <c r="R1755" s="89"/>
      <c r="S1755" s="89"/>
      <c r="T1755" s="89"/>
      <c r="U1755" s="89"/>
      <c r="V1755" s="94"/>
      <c r="W1755" s="89"/>
      <c r="X1755" s="89"/>
      <c r="Y1755" s="89"/>
      <c r="Z1755" s="89"/>
      <c r="AA1755" s="89"/>
      <c r="AB1755" s="89"/>
      <c r="AC1755" s="89"/>
      <c r="AD1755" s="89"/>
    </row>
    <row r="1756" spans="1:30" s="966" customFormat="1">
      <c r="A1756" s="90"/>
      <c r="B1756" s="89"/>
      <c r="C1756" s="89"/>
      <c r="D1756" s="89"/>
      <c r="E1756" s="89"/>
      <c r="F1756" s="89"/>
      <c r="G1756" s="89"/>
      <c r="H1756" s="94"/>
      <c r="I1756" s="89"/>
      <c r="J1756" s="89"/>
      <c r="K1756" s="89"/>
      <c r="L1756" s="89"/>
      <c r="M1756" s="89"/>
      <c r="N1756" s="89"/>
      <c r="O1756" s="94"/>
      <c r="P1756" s="89"/>
      <c r="Q1756" s="89"/>
      <c r="R1756" s="89"/>
      <c r="S1756" s="89"/>
      <c r="T1756" s="89"/>
      <c r="U1756" s="89"/>
      <c r="V1756" s="94"/>
      <c r="W1756" s="89"/>
      <c r="X1756" s="89"/>
      <c r="Y1756" s="89"/>
      <c r="Z1756" s="89"/>
      <c r="AA1756" s="89"/>
      <c r="AB1756" s="89"/>
      <c r="AC1756" s="89"/>
      <c r="AD1756" s="89"/>
    </row>
    <row r="1757" spans="1:30" s="966" customFormat="1">
      <c r="A1757" s="90"/>
      <c r="B1757" s="89"/>
      <c r="C1757" s="89"/>
      <c r="D1757" s="89"/>
      <c r="E1757" s="89"/>
      <c r="F1757" s="89"/>
      <c r="G1757" s="89"/>
      <c r="H1757" s="94"/>
      <c r="I1757" s="89"/>
      <c r="J1757" s="89"/>
      <c r="K1757" s="89"/>
      <c r="L1757" s="89"/>
      <c r="M1757" s="89"/>
      <c r="N1757" s="89"/>
      <c r="O1757" s="94"/>
      <c r="P1757" s="89"/>
      <c r="Q1757" s="89"/>
      <c r="R1757" s="89"/>
      <c r="S1757" s="89"/>
      <c r="T1757" s="89"/>
      <c r="U1757" s="89"/>
      <c r="V1757" s="94"/>
      <c r="W1757" s="89"/>
      <c r="X1757" s="89"/>
      <c r="Y1757" s="89"/>
      <c r="Z1757" s="89"/>
      <c r="AA1757" s="89"/>
      <c r="AB1757" s="89"/>
      <c r="AC1757" s="89"/>
      <c r="AD1757" s="89"/>
    </row>
    <row r="1758" spans="1:30" s="966" customFormat="1">
      <c r="A1758" s="90"/>
      <c r="B1758" s="89"/>
      <c r="C1758" s="89"/>
      <c r="D1758" s="89"/>
      <c r="E1758" s="89"/>
      <c r="F1758" s="89"/>
      <c r="G1758" s="89"/>
      <c r="H1758" s="94"/>
      <c r="I1758" s="89"/>
      <c r="J1758" s="89"/>
      <c r="K1758" s="89"/>
      <c r="L1758" s="89"/>
      <c r="M1758" s="89"/>
      <c r="N1758" s="89"/>
      <c r="O1758" s="94"/>
      <c r="P1758" s="89"/>
      <c r="Q1758" s="89"/>
      <c r="R1758" s="89"/>
      <c r="S1758" s="89"/>
      <c r="T1758" s="89"/>
      <c r="U1758" s="89"/>
      <c r="V1758" s="94"/>
      <c r="W1758" s="89"/>
      <c r="X1758" s="89"/>
      <c r="Y1758" s="89"/>
      <c r="Z1758" s="89"/>
      <c r="AA1758" s="89"/>
      <c r="AB1758" s="89"/>
      <c r="AC1758" s="89"/>
      <c r="AD1758" s="89"/>
    </row>
    <row r="1759" spans="1:30" s="966" customFormat="1">
      <c r="A1759" s="90"/>
      <c r="B1759" s="89"/>
      <c r="C1759" s="89"/>
      <c r="D1759" s="89"/>
      <c r="E1759" s="89"/>
      <c r="F1759" s="89"/>
      <c r="G1759" s="89"/>
      <c r="H1759" s="94"/>
      <c r="I1759" s="89"/>
      <c r="J1759" s="89"/>
      <c r="K1759" s="89"/>
      <c r="L1759" s="89"/>
      <c r="M1759" s="89"/>
      <c r="N1759" s="89"/>
      <c r="O1759" s="94"/>
      <c r="P1759" s="89"/>
      <c r="Q1759" s="89"/>
      <c r="R1759" s="89"/>
      <c r="S1759" s="89"/>
      <c r="T1759" s="89"/>
      <c r="U1759" s="89"/>
      <c r="V1759" s="94"/>
      <c r="W1759" s="89"/>
      <c r="X1759" s="89"/>
      <c r="Y1759" s="89"/>
      <c r="Z1759" s="89"/>
      <c r="AA1759" s="89"/>
      <c r="AB1759" s="89"/>
      <c r="AC1759" s="89"/>
      <c r="AD1759" s="89"/>
    </row>
    <row r="1760" spans="1:30" s="966" customFormat="1">
      <c r="A1760" s="90"/>
      <c r="B1760" s="89"/>
      <c r="C1760" s="89"/>
      <c r="D1760" s="89"/>
      <c r="E1760" s="89"/>
      <c r="F1760" s="89"/>
      <c r="G1760" s="89"/>
      <c r="H1760" s="94"/>
      <c r="I1760" s="89"/>
      <c r="J1760" s="89"/>
      <c r="K1760" s="89"/>
      <c r="L1760" s="89"/>
      <c r="M1760" s="89"/>
      <c r="N1760" s="89"/>
      <c r="O1760" s="94"/>
      <c r="P1760" s="89"/>
      <c r="Q1760" s="89"/>
      <c r="R1760" s="89"/>
      <c r="S1760" s="89"/>
      <c r="T1760" s="89"/>
      <c r="U1760" s="89"/>
      <c r="V1760" s="94"/>
      <c r="W1760" s="89"/>
      <c r="X1760" s="89"/>
      <c r="Y1760" s="89"/>
      <c r="Z1760" s="89"/>
      <c r="AA1760" s="89"/>
      <c r="AB1760" s="89"/>
      <c r="AC1760" s="89"/>
      <c r="AD1760" s="89"/>
    </row>
    <row r="1761" spans="1:30" s="966" customFormat="1">
      <c r="A1761" s="90"/>
      <c r="B1761" s="89"/>
      <c r="C1761" s="89"/>
      <c r="D1761" s="89"/>
      <c r="E1761" s="89"/>
      <c r="F1761" s="89"/>
      <c r="G1761" s="89"/>
      <c r="H1761" s="94"/>
      <c r="I1761" s="89"/>
      <c r="J1761" s="89"/>
      <c r="K1761" s="89"/>
      <c r="L1761" s="89"/>
      <c r="M1761" s="89"/>
      <c r="N1761" s="89"/>
      <c r="O1761" s="94"/>
      <c r="P1761" s="89"/>
      <c r="Q1761" s="89"/>
      <c r="R1761" s="89"/>
      <c r="S1761" s="89"/>
      <c r="T1761" s="89"/>
      <c r="U1761" s="89"/>
      <c r="V1761" s="94"/>
      <c r="W1761" s="89"/>
      <c r="X1761" s="89"/>
      <c r="Y1761" s="89"/>
      <c r="Z1761" s="89"/>
      <c r="AA1761" s="89"/>
      <c r="AB1761" s="89"/>
      <c r="AC1761" s="89"/>
      <c r="AD1761" s="89"/>
    </row>
    <row r="1762" spans="1:30" s="966" customFormat="1">
      <c r="A1762" s="90"/>
      <c r="B1762" s="89"/>
      <c r="C1762" s="89"/>
      <c r="D1762" s="89"/>
      <c r="E1762" s="89"/>
      <c r="F1762" s="89"/>
      <c r="G1762" s="89"/>
      <c r="H1762" s="94"/>
      <c r="I1762" s="89"/>
      <c r="J1762" s="89"/>
      <c r="K1762" s="89"/>
      <c r="L1762" s="89"/>
      <c r="M1762" s="89"/>
      <c r="N1762" s="89"/>
      <c r="O1762" s="94"/>
      <c r="P1762" s="89"/>
      <c r="Q1762" s="89"/>
      <c r="R1762" s="89"/>
      <c r="S1762" s="89"/>
      <c r="T1762" s="89"/>
      <c r="U1762" s="89"/>
      <c r="V1762" s="94"/>
      <c r="W1762" s="89"/>
      <c r="X1762" s="89"/>
      <c r="Y1762" s="89"/>
      <c r="Z1762" s="89"/>
      <c r="AA1762" s="89"/>
      <c r="AB1762" s="89"/>
      <c r="AC1762" s="89"/>
      <c r="AD1762" s="89"/>
    </row>
    <row r="1763" spans="1:30" s="966" customFormat="1">
      <c r="A1763" s="90"/>
      <c r="B1763" s="89"/>
      <c r="C1763" s="89"/>
      <c r="D1763" s="89"/>
      <c r="E1763" s="89"/>
      <c r="F1763" s="89"/>
      <c r="G1763" s="89"/>
      <c r="H1763" s="94"/>
      <c r="I1763" s="89"/>
      <c r="J1763" s="89"/>
      <c r="K1763" s="89"/>
      <c r="L1763" s="89"/>
      <c r="M1763" s="89"/>
      <c r="N1763" s="89"/>
      <c r="O1763" s="94"/>
      <c r="P1763" s="89"/>
      <c r="Q1763" s="89"/>
      <c r="R1763" s="89"/>
      <c r="S1763" s="89"/>
      <c r="T1763" s="89"/>
      <c r="U1763" s="89"/>
      <c r="V1763" s="94"/>
      <c r="W1763" s="89"/>
      <c r="X1763" s="89"/>
      <c r="Y1763" s="89"/>
      <c r="Z1763" s="89"/>
      <c r="AA1763" s="89"/>
      <c r="AB1763" s="89"/>
      <c r="AC1763" s="89"/>
      <c r="AD1763" s="89"/>
    </row>
    <row r="1764" spans="1:30" s="966" customFormat="1">
      <c r="A1764" s="90"/>
      <c r="B1764" s="89"/>
      <c r="C1764" s="89"/>
      <c r="D1764" s="89"/>
      <c r="E1764" s="89"/>
      <c r="F1764" s="89"/>
      <c r="G1764" s="89"/>
      <c r="H1764" s="94"/>
      <c r="I1764" s="89"/>
      <c r="J1764" s="89"/>
      <c r="K1764" s="89"/>
      <c r="L1764" s="89"/>
      <c r="M1764" s="89"/>
      <c r="N1764" s="89"/>
      <c r="O1764" s="94"/>
      <c r="P1764" s="89"/>
      <c r="Q1764" s="89"/>
      <c r="R1764" s="89"/>
      <c r="S1764" s="89"/>
      <c r="T1764" s="89"/>
      <c r="U1764" s="89"/>
      <c r="V1764" s="94"/>
      <c r="W1764" s="89"/>
      <c r="X1764" s="89"/>
      <c r="Y1764" s="89"/>
      <c r="Z1764" s="89"/>
      <c r="AA1764" s="89"/>
      <c r="AB1764" s="89"/>
      <c r="AC1764" s="89"/>
      <c r="AD1764" s="89"/>
    </row>
    <row r="1765" spans="1:30" s="966" customFormat="1">
      <c r="A1765" s="90"/>
      <c r="B1765" s="89"/>
      <c r="C1765" s="89"/>
      <c r="D1765" s="89"/>
      <c r="E1765" s="89"/>
      <c r="F1765" s="89"/>
      <c r="G1765" s="89"/>
      <c r="H1765" s="94"/>
      <c r="I1765" s="89"/>
      <c r="J1765" s="89"/>
      <c r="K1765" s="89"/>
      <c r="L1765" s="89"/>
      <c r="M1765" s="89"/>
      <c r="N1765" s="89"/>
      <c r="O1765" s="94"/>
      <c r="P1765" s="89"/>
      <c r="Q1765" s="89"/>
      <c r="R1765" s="89"/>
      <c r="S1765" s="89"/>
      <c r="T1765" s="89"/>
      <c r="U1765" s="89"/>
      <c r="V1765" s="94"/>
      <c r="W1765" s="89"/>
      <c r="X1765" s="89"/>
      <c r="Y1765" s="89"/>
      <c r="Z1765" s="89"/>
      <c r="AA1765" s="89"/>
      <c r="AB1765" s="89"/>
      <c r="AC1765" s="89"/>
      <c r="AD1765" s="89"/>
    </row>
    <row r="1766" spans="1:30" s="966" customFormat="1">
      <c r="A1766" s="90"/>
      <c r="B1766" s="89"/>
      <c r="C1766" s="89"/>
      <c r="D1766" s="89"/>
      <c r="E1766" s="89"/>
      <c r="F1766" s="89"/>
      <c r="G1766" s="89"/>
      <c r="H1766" s="94"/>
      <c r="I1766" s="89"/>
      <c r="J1766" s="89"/>
      <c r="K1766" s="89"/>
      <c r="L1766" s="89"/>
      <c r="M1766" s="89"/>
      <c r="N1766" s="89"/>
      <c r="O1766" s="94"/>
      <c r="P1766" s="89"/>
      <c r="Q1766" s="89"/>
      <c r="R1766" s="89"/>
      <c r="S1766" s="89"/>
      <c r="T1766" s="89"/>
      <c r="U1766" s="89"/>
      <c r="V1766" s="94"/>
      <c r="W1766" s="89"/>
      <c r="X1766" s="89"/>
      <c r="Y1766" s="89"/>
      <c r="Z1766" s="89"/>
      <c r="AA1766" s="89"/>
      <c r="AB1766" s="89"/>
      <c r="AC1766" s="89"/>
      <c r="AD1766" s="89"/>
    </row>
    <row r="1767" spans="1:30" s="966" customFormat="1">
      <c r="A1767" s="90"/>
      <c r="B1767" s="89"/>
      <c r="C1767" s="89"/>
      <c r="D1767" s="89"/>
      <c r="E1767" s="89"/>
      <c r="F1767" s="89"/>
      <c r="G1767" s="89"/>
      <c r="H1767" s="94"/>
      <c r="I1767" s="89"/>
      <c r="J1767" s="89"/>
      <c r="K1767" s="89"/>
      <c r="L1767" s="89"/>
      <c r="M1767" s="89"/>
      <c r="N1767" s="89"/>
      <c r="O1767" s="94"/>
      <c r="P1767" s="89"/>
      <c r="Q1767" s="89"/>
      <c r="R1767" s="89"/>
      <c r="S1767" s="89"/>
      <c r="T1767" s="89"/>
      <c r="U1767" s="89"/>
      <c r="V1767" s="94"/>
      <c r="W1767" s="89"/>
      <c r="X1767" s="89"/>
      <c r="Y1767" s="89"/>
      <c r="Z1767" s="89"/>
      <c r="AA1767" s="89"/>
      <c r="AB1767" s="89"/>
      <c r="AC1767" s="89"/>
      <c r="AD1767" s="89"/>
    </row>
    <row r="1768" spans="1:30" s="966" customFormat="1">
      <c r="A1768" s="90"/>
      <c r="B1768" s="89"/>
      <c r="C1768" s="89"/>
      <c r="D1768" s="89"/>
      <c r="E1768" s="89"/>
      <c r="F1768" s="89"/>
      <c r="G1768" s="89"/>
      <c r="H1768" s="94"/>
      <c r="I1768" s="89"/>
      <c r="J1768" s="89"/>
      <c r="K1768" s="89"/>
      <c r="L1768" s="89"/>
      <c r="M1768" s="89"/>
      <c r="N1768" s="89"/>
      <c r="O1768" s="94"/>
      <c r="P1768" s="89"/>
      <c r="Q1768" s="89"/>
      <c r="R1768" s="89"/>
      <c r="S1768" s="89"/>
      <c r="T1768" s="89"/>
      <c r="U1768" s="89"/>
      <c r="V1768" s="94"/>
      <c r="W1768" s="89"/>
      <c r="X1768" s="89"/>
      <c r="Y1768" s="89"/>
      <c r="Z1768" s="89"/>
      <c r="AA1768" s="89"/>
      <c r="AB1768" s="89"/>
      <c r="AC1768" s="89"/>
      <c r="AD1768" s="89"/>
    </row>
    <row r="1769" spans="1:30" s="966" customFormat="1">
      <c r="A1769" s="90"/>
      <c r="B1769" s="89"/>
      <c r="C1769" s="89"/>
      <c r="D1769" s="89"/>
      <c r="E1769" s="89"/>
      <c r="F1769" s="89"/>
      <c r="G1769" s="89"/>
      <c r="H1769" s="94"/>
      <c r="I1769" s="89"/>
      <c r="J1769" s="89"/>
      <c r="K1769" s="89"/>
      <c r="L1769" s="89"/>
      <c r="M1769" s="89"/>
      <c r="N1769" s="89"/>
      <c r="O1769" s="94"/>
      <c r="P1769" s="89"/>
      <c r="Q1769" s="89"/>
      <c r="R1769" s="89"/>
      <c r="S1769" s="89"/>
      <c r="T1769" s="89"/>
      <c r="U1769" s="89"/>
      <c r="V1769" s="94"/>
      <c r="W1769" s="89"/>
      <c r="X1769" s="89"/>
      <c r="Y1769" s="89"/>
      <c r="Z1769" s="89"/>
      <c r="AA1769" s="89"/>
      <c r="AB1769" s="89"/>
      <c r="AC1769" s="89"/>
      <c r="AD1769" s="89"/>
    </row>
    <row r="1770" spans="1:30" s="966" customFormat="1">
      <c r="A1770" s="90"/>
      <c r="B1770" s="89"/>
      <c r="C1770" s="89"/>
      <c r="D1770" s="89"/>
      <c r="E1770" s="89"/>
      <c r="F1770" s="89"/>
      <c r="G1770" s="89"/>
      <c r="H1770" s="94"/>
      <c r="I1770" s="89"/>
      <c r="J1770" s="89"/>
      <c r="K1770" s="89"/>
      <c r="L1770" s="89"/>
      <c r="M1770" s="89"/>
      <c r="N1770" s="89"/>
      <c r="O1770" s="94"/>
      <c r="P1770" s="89"/>
      <c r="Q1770" s="89"/>
      <c r="R1770" s="89"/>
      <c r="S1770" s="89"/>
      <c r="T1770" s="89"/>
      <c r="U1770" s="89"/>
      <c r="V1770" s="94"/>
      <c r="W1770" s="89"/>
      <c r="X1770" s="89"/>
      <c r="Y1770" s="89"/>
      <c r="Z1770" s="89"/>
      <c r="AA1770" s="89"/>
      <c r="AB1770" s="89"/>
      <c r="AC1770" s="89"/>
      <c r="AD1770" s="89"/>
    </row>
    <row r="1771" spans="1:30" s="966" customFormat="1">
      <c r="A1771" s="90"/>
      <c r="B1771" s="89"/>
      <c r="C1771" s="89"/>
      <c r="D1771" s="89"/>
      <c r="E1771" s="89"/>
      <c r="F1771" s="89"/>
      <c r="G1771" s="89"/>
      <c r="H1771" s="94"/>
      <c r="I1771" s="89"/>
      <c r="J1771" s="89"/>
      <c r="K1771" s="89"/>
      <c r="L1771" s="89"/>
      <c r="M1771" s="89"/>
      <c r="N1771" s="89"/>
      <c r="O1771" s="94"/>
      <c r="P1771" s="89"/>
      <c r="Q1771" s="89"/>
      <c r="R1771" s="89"/>
      <c r="S1771" s="89"/>
      <c r="T1771" s="89"/>
      <c r="U1771" s="89"/>
      <c r="V1771" s="94"/>
      <c r="W1771" s="89"/>
      <c r="X1771" s="89"/>
      <c r="Y1771" s="89"/>
      <c r="Z1771" s="89"/>
      <c r="AA1771" s="89"/>
      <c r="AB1771" s="89"/>
      <c r="AC1771" s="89"/>
      <c r="AD1771" s="89"/>
    </row>
    <row r="1772" spans="1:30" s="966" customFormat="1">
      <c r="A1772" s="90"/>
      <c r="B1772" s="89"/>
      <c r="C1772" s="89"/>
      <c r="D1772" s="89"/>
      <c r="E1772" s="89"/>
      <c r="F1772" s="89"/>
      <c r="G1772" s="89"/>
      <c r="H1772" s="94"/>
      <c r="I1772" s="89"/>
      <c r="J1772" s="89"/>
      <c r="K1772" s="89"/>
      <c r="L1772" s="89"/>
      <c r="M1772" s="89"/>
      <c r="N1772" s="89"/>
      <c r="O1772" s="94"/>
      <c r="P1772" s="89"/>
      <c r="Q1772" s="89"/>
      <c r="R1772" s="89"/>
      <c r="S1772" s="89"/>
      <c r="T1772" s="89"/>
      <c r="U1772" s="89"/>
      <c r="V1772" s="94"/>
      <c r="W1772" s="89"/>
      <c r="X1772" s="89"/>
      <c r="Y1772" s="89"/>
      <c r="Z1772" s="89"/>
      <c r="AA1772" s="89"/>
      <c r="AB1772" s="89"/>
      <c r="AC1772" s="89"/>
      <c r="AD1772" s="89"/>
    </row>
    <row r="1773" spans="1:30" s="966" customFormat="1">
      <c r="A1773" s="90"/>
      <c r="B1773" s="89"/>
      <c r="C1773" s="89"/>
      <c r="D1773" s="89"/>
      <c r="E1773" s="89"/>
      <c r="F1773" s="89"/>
      <c r="G1773" s="89"/>
      <c r="H1773" s="94"/>
      <c r="I1773" s="89"/>
      <c r="J1773" s="89"/>
      <c r="K1773" s="89"/>
      <c r="L1773" s="89"/>
      <c r="M1773" s="89"/>
      <c r="N1773" s="89"/>
      <c r="O1773" s="94"/>
      <c r="P1773" s="89"/>
      <c r="Q1773" s="89"/>
      <c r="R1773" s="89"/>
      <c r="S1773" s="89"/>
      <c r="T1773" s="89"/>
      <c r="U1773" s="89"/>
      <c r="V1773" s="94"/>
      <c r="W1773" s="89"/>
      <c r="X1773" s="89"/>
      <c r="Y1773" s="89"/>
      <c r="Z1773" s="89"/>
      <c r="AA1773" s="89"/>
      <c r="AB1773" s="89"/>
      <c r="AC1773" s="89"/>
      <c r="AD1773" s="89"/>
    </row>
    <row r="1774" spans="1:30" s="966" customFormat="1">
      <c r="A1774" s="90"/>
      <c r="B1774" s="89"/>
      <c r="C1774" s="89"/>
      <c r="D1774" s="89"/>
      <c r="E1774" s="89"/>
      <c r="F1774" s="89"/>
      <c r="G1774" s="89"/>
      <c r="H1774" s="94"/>
      <c r="I1774" s="89"/>
      <c r="J1774" s="89"/>
      <c r="K1774" s="89"/>
      <c r="L1774" s="89"/>
      <c r="M1774" s="89"/>
      <c r="N1774" s="89"/>
      <c r="O1774" s="94"/>
      <c r="P1774" s="89"/>
      <c r="Q1774" s="89"/>
      <c r="R1774" s="89"/>
      <c r="S1774" s="89"/>
      <c r="T1774" s="89"/>
      <c r="U1774" s="89"/>
      <c r="V1774" s="94"/>
      <c r="W1774" s="89"/>
      <c r="X1774" s="89"/>
      <c r="Y1774" s="89"/>
      <c r="Z1774" s="89"/>
      <c r="AA1774" s="89"/>
      <c r="AB1774" s="89"/>
      <c r="AC1774" s="89"/>
      <c r="AD1774" s="89"/>
    </row>
    <row r="1775" spans="1:30" s="966" customFormat="1">
      <c r="A1775" s="90"/>
      <c r="B1775" s="89"/>
      <c r="C1775" s="89"/>
      <c r="D1775" s="89"/>
      <c r="E1775" s="89"/>
      <c r="F1775" s="89"/>
      <c r="G1775" s="89"/>
      <c r="H1775" s="94"/>
      <c r="I1775" s="89"/>
      <c r="J1775" s="89"/>
      <c r="K1775" s="89"/>
      <c r="L1775" s="89"/>
      <c r="M1775" s="89"/>
      <c r="N1775" s="89"/>
      <c r="O1775" s="94"/>
      <c r="P1775" s="89"/>
      <c r="Q1775" s="89"/>
      <c r="R1775" s="89"/>
      <c r="S1775" s="89"/>
      <c r="T1775" s="89"/>
      <c r="U1775" s="89"/>
      <c r="V1775" s="94"/>
      <c r="W1775" s="89"/>
      <c r="X1775" s="89"/>
      <c r="Y1775" s="89"/>
      <c r="Z1775" s="89"/>
      <c r="AA1775" s="89"/>
      <c r="AB1775" s="89"/>
      <c r="AC1775" s="89"/>
      <c r="AD1775" s="89"/>
    </row>
    <row r="1776" spans="1:30" s="966" customFormat="1">
      <c r="A1776" s="90"/>
      <c r="B1776" s="89"/>
      <c r="C1776" s="89"/>
      <c r="D1776" s="89"/>
      <c r="E1776" s="89"/>
      <c r="F1776" s="89"/>
      <c r="G1776" s="89"/>
      <c r="H1776" s="94"/>
      <c r="I1776" s="89"/>
      <c r="J1776" s="89"/>
      <c r="K1776" s="89"/>
      <c r="L1776" s="89"/>
      <c r="M1776" s="89"/>
      <c r="N1776" s="89"/>
      <c r="O1776" s="94"/>
      <c r="P1776" s="89"/>
      <c r="Q1776" s="89"/>
      <c r="R1776" s="89"/>
      <c r="S1776" s="89"/>
      <c r="T1776" s="89"/>
      <c r="U1776" s="89"/>
      <c r="V1776" s="94"/>
      <c r="W1776" s="89"/>
      <c r="X1776" s="89"/>
      <c r="Y1776" s="89"/>
      <c r="Z1776" s="89"/>
      <c r="AA1776" s="89"/>
      <c r="AB1776" s="89"/>
      <c r="AC1776" s="89"/>
      <c r="AD1776" s="89"/>
    </row>
    <row r="1777" spans="1:30" s="966" customFormat="1">
      <c r="A1777" s="90"/>
      <c r="B1777" s="89"/>
      <c r="C1777" s="89"/>
      <c r="D1777" s="89"/>
      <c r="E1777" s="89"/>
      <c r="F1777" s="89"/>
      <c r="G1777" s="89"/>
      <c r="H1777" s="94"/>
      <c r="I1777" s="89"/>
      <c r="J1777" s="89"/>
      <c r="K1777" s="89"/>
      <c r="L1777" s="89"/>
      <c r="M1777" s="89"/>
      <c r="N1777" s="89"/>
      <c r="O1777" s="94"/>
      <c r="P1777" s="89"/>
      <c r="Q1777" s="89"/>
      <c r="R1777" s="89"/>
      <c r="S1777" s="89"/>
      <c r="T1777" s="89"/>
      <c r="U1777" s="89"/>
      <c r="V1777" s="94"/>
      <c r="W1777" s="89"/>
      <c r="X1777" s="89"/>
      <c r="Y1777" s="89"/>
      <c r="Z1777" s="89"/>
      <c r="AA1777" s="89"/>
      <c r="AB1777" s="89"/>
      <c r="AC1777" s="89"/>
      <c r="AD1777" s="89"/>
    </row>
    <row r="1778" spans="1:30" s="966" customFormat="1">
      <c r="A1778" s="90"/>
      <c r="B1778" s="89"/>
      <c r="C1778" s="89"/>
      <c r="D1778" s="89"/>
      <c r="E1778" s="89"/>
      <c r="F1778" s="89"/>
      <c r="G1778" s="89"/>
      <c r="H1778" s="94"/>
      <c r="I1778" s="89"/>
      <c r="J1778" s="89"/>
      <c r="K1778" s="89"/>
      <c r="L1778" s="89"/>
      <c r="M1778" s="89"/>
      <c r="N1778" s="89"/>
      <c r="O1778" s="94"/>
      <c r="P1778" s="89"/>
      <c r="Q1778" s="89"/>
      <c r="R1778" s="89"/>
      <c r="S1778" s="89"/>
      <c r="T1778" s="89"/>
      <c r="U1778" s="89"/>
      <c r="V1778" s="94"/>
      <c r="W1778" s="89"/>
      <c r="X1778" s="89"/>
      <c r="Y1778" s="89"/>
      <c r="Z1778" s="89"/>
      <c r="AA1778" s="89"/>
      <c r="AB1778" s="89"/>
      <c r="AC1778" s="89"/>
      <c r="AD1778" s="89"/>
    </row>
    <row r="1779" spans="1:30" s="966" customFormat="1">
      <c r="A1779" s="90"/>
      <c r="B1779" s="89"/>
      <c r="C1779" s="89"/>
      <c r="D1779" s="89"/>
      <c r="E1779" s="89"/>
      <c r="F1779" s="89"/>
      <c r="G1779" s="89"/>
      <c r="H1779" s="94"/>
      <c r="I1779" s="89"/>
      <c r="J1779" s="89"/>
      <c r="K1779" s="89"/>
      <c r="L1779" s="89"/>
      <c r="M1779" s="89"/>
      <c r="N1779" s="89"/>
      <c r="O1779" s="94"/>
      <c r="P1779" s="89"/>
      <c r="Q1779" s="89"/>
      <c r="R1779" s="89"/>
      <c r="S1779" s="89"/>
      <c r="T1779" s="89"/>
      <c r="U1779" s="89"/>
      <c r="V1779" s="94"/>
      <c r="W1779" s="89"/>
      <c r="X1779" s="89"/>
      <c r="Y1779" s="89"/>
      <c r="Z1779" s="89"/>
      <c r="AA1779" s="89"/>
      <c r="AB1779" s="89"/>
      <c r="AC1779" s="89"/>
      <c r="AD1779" s="89"/>
    </row>
    <row r="1780" spans="1:30" s="966" customFormat="1">
      <c r="A1780" s="90"/>
      <c r="B1780" s="89"/>
      <c r="C1780" s="89"/>
      <c r="D1780" s="89"/>
      <c r="E1780" s="89"/>
      <c r="F1780" s="89"/>
      <c r="G1780" s="89"/>
      <c r="H1780" s="94"/>
      <c r="I1780" s="89"/>
      <c r="J1780" s="89"/>
      <c r="K1780" s="89"/>
      <c r="L1780" s="89"/>
      <c r="M1780" s="89"/>
      <c r="N1780" s="89"/>
      <c r="O1780" s="94"/>
      <c r="P1780" s="89"/>
      <c r="Q1780" s="89"/>
      <c r="R1780" s="89"/>
      <c r="S1780" s="89"/>
      <c r="T1780" s="89"/>
      <c r="U1780" s="89"/>
      <c r="V1780" s="94"/>
      <c r="W1780" s="89"/>
      <c r="X1780" s="89"/>
      <c r="Y1780" s="89"/>
      <c r="Z1780" s="89"/>
      <c r="AA1780" s="89"/>
      <c r="AB1780" s="89"/>
      <c r="AC1780" s="89"/>
      <c r="AD1780" s="89"/>
    </row>
    <row r="1781" spans="1:30" s="966" customFormat="1">
      <c r="A1781" s="90"/>
      <c r="B1781" s="89"/>
      <c r="C1781" s="89"/>
      <c r="D1781" s="89"/>
      <c r="E1781" s="89"/>
      <c r="F1781" s="89"/>
      <c r="G1781" s="89"/>
      <c r="H1781" s="94"/>
      <c r="I1781" s="89"/>
      <c r="J1781" s="89"/>
      <c r="K1781" s="89"/>
      <c r="L1781" s="89"/>
      <c r="M1781" s="89"/>
      <c r="N1781" s="89"/>
      <c r="O1781" s="94"/>
      <c r="P1781" s="89"/>
      <c r="Q1781" s="89"/>
      <c r="R1781" s="89"/>
      <c r="S1781" s="89"/>
      <c r="T1781" s="89"/>
      <c r="U1781" s="89"/>
      <c r="V1781" s="94"/>
      <c r="W1781" s="89"/>
      <c r="X1781" s="89"/>
      <c r="Y1781" s="89"/>
      <c r="Z1781" s="89"/>
      <c r="AA1781" s="89"/>
      <c r="AB1781" s="89"/>
      <c r="AC1781" s="89"/>
      <c r="AD1781" s="89"/>
    </row>
    <row r="1782" spans="1:30" s="966" customFormat="1">
      <c r="A1782" s="90"/>
      <c r="B1782" s="89"/>
      <c r="C1782" s="89"/>
      <c r="D1782" s="89"/>
      <c r="E1782" s="89"/>
      <c r="F1782" s="89"/>
      <c r="G1782" s="89"/>
      <c r="H1782" s="94"/>
      <c r="I1782" s="89"/>
      <c r="J1782" s="89"/>
      <c r="K1782" s="89"/>
      <c r="L1782" s="89"/>
      <c r="M1782" s="89"/>
      <c r="N1782" s="89"/>
      <c r="O1782" s="94"/>
      <c r="P1782" s="89"/>
      <c r="Q1782" s="89"/>
      <c r="R1782" s="89"/>
      <c r="S1782" s="89"/>
      <c r="T1782" s="89"/>
      <c r="U1782" s="89"/>
      <c r="V1782" s="94"/>
      <c r="W1782" s="89"/>
      <c r="X1782" s="89"/>
      <c r="Y1782" s="89"/>
      <c r="Z1782" s="89"/>
      <c r="AA1782" s="89"/>
      <c r="AB1782" s="89"/>
      <c r="AC1782" s="89"/>
      <c r="AD1782" s="89"/>
    </row>
    <row r="1783" spans="1:30" s="966" customFormat="1">
      <c r="A1783" s="90"/>
      <c r="B1783" s="89"/>
      <c r="C1783" s="89"/>
      <c r="D1783" s="89"/>
      <c r="E1783" s="89"/>
      <c r="F1783" s="89"/>
      <c r="G1783" s="89"/>
      <c r="H1783" s="94"/>
      <c r="I1783" s="89"/>
      <c r="J1783" s="89"/>
      <c r="K1783" s="89"/>
      <c r="L1783" s="89"/>
      <c r="M1783" s="89"/>
      <c r="N1783" s="89"/>
      <c r="O1783" s="94"/>
      <c r="P1783" s="89"/>
      <c r="Q1783" s="89"/>
      <c r="R1783" s="89"/>
      <c r="S1783" s="89"/>
      <c r="T1783" s="89"/>
      <c r="U1783" s="89"/>
      <c r="V1783" s="94"/>
      <c r="W1783" s="89"/>
      <c r="X1783" s="89"/>
      <c r="Y1783" s="89"/>
      <c r="Z1783" s="89"/>
      <c r="AA1783" s="89"/>
      <c r="AB1783" s="89"/>
      <c r="AC1783" s="89"/>
      <c r="AD1783" s="89"/>
    </row>
    <row r="1784" spans="1:30" s="966" customFormat="1">
      <c r="A1784" s="90"/>
      <c r="B1784" s="89"/>
      <c r="C1784" s="89"/>
      <c r="D1784" s="89"/>
      <c r="E1784" s="89"/>
      <c r="F1784" s="89"/>
      <c r="G1784" s="89"/>
      <c r="H1784" s="94"/>
      <c r="I1784" s="89"/>
      <c r="J1784" s="89"/>
      <c r="K1784" s="89"/>
      <c r="L1784" s="89"/>
      <c r="M1784" s="89"/>
      <c r="N1784" s="89"/>
      <c r="O1784" s="94"/>
      <c r="P1784" s="89"/>
      <c r="Q1784" s="89"/>
      <c r="R1784" s="89"/>
      <c r="S1784" s="89"/>
      <c r="T1784" s="89"/>
      <c r="U1784" s="89"/>
      <c r="V1784" s="94"/>
      <c r="W1784" s="89"/>
      <c r="X1784" s="89"/>
      <c r="Y1784" s="89"/>
      <c r="Z1784" s="89"/>
      <c r="AA1784" s="89"/>
      <c r="AB1784" s="89"/>
      <c r="AC1784" s="89"/>
      <c r="AD1784" s="89"/>
    </row>
    <row r="1785" spans="1:30" s="966" customFormat="1">
      <c r="A1785" s="90"/>
      <c r="B1785" s="89"/>
      <c r="C1785" s="89"/>
      <c r="D1785" s="89"/>
      <c r="E1785" s="89"/>
      <c r="F1785" s="89"/>
      <c r="G1785" s="89"/>
      <c r="H1785" s="94"/>
      <c r="I1785" s="89"/>
      <c r="J1785" s="89"/>
      <c r="K1785" s="89"/>
      <c r="L1785" s="89"/>
      <c r="M1785" s="89"/>
      <c r="N1785" s="89"/>
      <c r="O1785" s="94"/>
      <c r="P1785" s="89"/>
      <c r="Q1785" s="89"/>
      <c r="R1785" s="89"/>
      <c r="S1785" s="89"/>
      <c r="T1785" s="89"/>
      <c r="U1785" s="89"/>
      <c r="V1785" s="94"/>
      <c r="W1785" s="89"/>
      <c r="X1785" s="89"/>
      <c r="Y1785" s="89"/>
      <c r="Z1785" s="89"/>
      <c r="AA1785" s="89"/>
      <c r="AB1785" s="89"/>
      <c r="AC1785" s="89"/>
      <c r="AD1785" s="89"/>
    </row>
    <row r="1786" spans="1:30" s="966" customFormat="1">
      <c r="A1786" s="90"/>
      <c r="B1786" s="89"/>
      <c r="C1786" s="89"/>
      <c r="D1786" s="89"/>
      <c r="E1786" s="89"/>
      <c r="F1786" s="89"/>
      <c r="G1786" s="89"/>
      <c r="H1786" s="94"/>
      <c r="I1786" s="89"/>
      <c r="J1786" s="89"/>
      <c r="K1786" s="89"/>
      <c r="L1786" s="89"/>
      <c r="M1786" s="89"/>
      <c r="N1786" s="89"/>
      <c r="O1786" s="94"/>
      <c r="P1786" s="89"/>
      <c r="Q1786" s="89"/>
      <c r="R1786" s="89"/>
      <c r="S1786" s="89"/>
      <c r="T1786" s="89"/>
      <c r="U1786" s="89"/>
      <c r="V1786" s="94"/>
      <c r="W1786" s="89"/>
      <c r="X1786" s="89"/>
      <c r="Y1786" s="89"/>
      <c r="Z1786" s="89"/>
      <c r="AA1786" s="89"/>
      <c r="AB1786" s="89"/>
      <c r="AC1786" s="89"/>
      <c r="AD1786" s="89"/>
    </row>
    <row r="1787" spans="1:30" s="966" customFormat="1">
      <c r="A1787" s="90"/>
      <c r="B1787" s="89"/>
      <c r="C1787" s="89"/>
      <c r="D1787" s="89"/>
      <c r="E1787" s="89"/>
      <c r="F1787" s="89"/>
      <c r="G1787" s="89"/>
      <c r="H1787" s="94"/>
      <c r="I1787" s="89"/>
      <c r="J1787" s="89"/>
      <c r="K1787" s="89"/>
      <c r="L1787" s="89"/>
      <c r="M1787" s="89"/>
      <c r="N1787" s="89"/>
      <c r="O1787" s="94"/>
      <c r="P1787" s="89"/>
      <c r="Q1787" s="89"/>
      <c r="R1787" s="89"/>
      <c r="S1787" s="89"/>
      <c r="T1787" s="89"/>
      <c r="U1787" s="89"/>
      <c r="V1787" s="94"/>
      <c r="W1787" s="89"/>
      <c r="X1787" s="89"/>
      <c r="Y1787" s="89"/>
      <c r="Z1787" s="89"/>
      <c r="AA1787" s="89"/>
      <c r="AB1787" s="89"/>
      <c r="AC1787" s="89"/>
      <c r="AD1787" s="89"/>
    </row>
    <row r="1788" spans="1:30" s="966" customFormat="1">
      <c r="A1788" s="90"/>
      <c r="B1788" s="89"/>
      <c r="C1788" s="89"/>
      <c r="D1788" s="89"/>
      <c r="E1788" s="89"/>
      <c r="F1788" s="89"/>
      <c r="G1788" s="89"/>
      <c r="H1788" s="94"/>
      <c r="I1788" s="89"/>
      <c r="J1788" s="89"/>
      <c r="K1788" s="89"/>
      <c r="L1788" s="89"/>
      <c r="M1788" s="89"/>
      <c r="N1788" s="89"/>
      <c r="O1788" s="94"/>
      <c r="P1788" s="89"/>
      <c r="Q1788" s="89"/>
      <c r="R1788" s="89"/>
      <c r="S1788" s="89"/>
      <c r="T1788" s="89"/>
      <c r="U1788" s="89"/>
      <c r="V1788" s="94"/>
      <c r="W1788" s="89"/>
      <c r="X1788" s="89"/>
      <c r="Y1788" s="89"/>
      <c r="Z1788" s="89"/>
      <c r="AA1788" s="89"/>
      <c r="AB1788" s="89"/>
      <c r="AC1788" s="89"/>
      <c r="AD1788" s="89"/>
    </row>
    <row r="1789" spans="1:30" s="966" customFormat="1">
      <c r="A1789" s="90"/>
      <c r="B1789" s="89"/>
      <c r="C1789" s="89"/>
      <c r="D1789" s="89"/>
      <c r="E1789" s="89"/>
      <c r="F1789" s="89"/>
      <c r="G1789" s="89"/>
      <c r="H1789" s="94"/>
      <c r="I1789" s="89"/>
      <c r="J1789" s="89"/>
      <c r="K1789" s="89"/>
      <c r="L1789" s="89"/>
      <c r="M1789" s="89"/>
      <c r="N1789" s="89"/>
      <c r="O1789" s="94"/>
      <c r="P1789" s="89"/>
      <c r="Q1789" s="89"/>
      <c r="R1789" s="89"/>
      <c r="S1789" s="89"/>
      <c r="T1789" s="89"/>
      <c r="U1789" s="89"/>
      <c r="V1789" s="94"/>
      <c r="W1789" s="89"/>
      <c r="X1789" s="89"/>
      <c r="Y1789" s="89"/>
      <c r="Z1789" s="89"/>
      <c r="AA1789" s="89"/>
      <c r="AB1789" s="89"/>
      <c r="AC1789" s="89"/>
      <c r="AD1789" s="89"/>
    </row>
    <row r="1790" spans="1:30" s="966" customFormat="1">
      <c r="A1790" s="90"/>
      <c r="B1790" s="89"/>
      <c r="C1790" s="89"/>
      <c r="D1790" s="89"/>
      <c r="E1790" s="89"/>
      <c r="F1790" s="89"/>
      <c r="G1790" s="89"/>
      <c r="H1790" s="94"/>
      <c r="I1790" s="89"/>
      <c r="J1790" s="89"/>
      <c r="K1790" s="89"/>
      <c r="L1790" s="89"/>
      <c r="M1790" s="89"/>
      <c r="N1790" s="89"/>
      <c r="O1790" s="94"/>
      <c r="P1790" s="89"/>
      <c r="Q1790" s="89"/>
      <c r="R1790" s="89"/>
      <c r="S1790" s="89"/>
      <c r="T1790" s="89"/>
      <c r="U1790" s="89"/>
      <c r="V1790" s="94"/>
      <c r="W1790" s="89"/>
      <c r="X1790" s="89"/>
      <c r="Y1790" s="89"/>
      <c r="Z1790" s="89"/>
      <c r="AA1790" s="89"/>
      <c r="AB1790" s="89"/>
      <c r="AC1790" s="89"/>
      <c r="AD1790" s="89"/>
    </row>
    <row r="1791" spans="1:30" s="966" customFormat="1">
      <c r="A1791" s="90"/>
      <c r="B1791" s="89"/>
      <c r="C1791" s="89"/>
      <c r="D1791" s="89"/>
      <c r="E1791" s="89"/>
      <c r="F1791" s="89"/>
      <c r="G1791" s="89"/>
      <c r="H1791" s="94"/>
      <c r="I1791" s="89"/>
      <c r="J1791" s="89"/>
      <c r="K1791" s="89"/>
      <c r="L1791" s="89"/>
      <c r="M1791" s="89"/>
      <c r="N1791" s="89"/>
      <c r="O1791" s="94"/>
      <c r="P1791" s="89"/>
      <c r="Q1791" s="89"/>
      <c r="R1791" s="89"/>
      <c r="S1791" s="89"/>
      <c r="T1791" s="89"/>
      <c r="U1791" s="89"/>
      <c r="V1791" s="94"/>
      <c r="W1791" s="89"/>
      <c r="X1791" s="89"/>
      <c r="Y1791" s="89"/>
      <c r="Z1791" s="89"/>
      <c r="AA1791" s="89"/>
      <c r="AB1791" s="89"/>
      <c r="AC1791" s="89"/>
      <c r="AD1791" s="89"/>
    </row>
    <row r="1792" spans="1:30" s="966" customFormat="1">
      <c r="A1792" s="90"/>
      <c r="B1792" s="89"/>
      <c r="C1792" s="89"/>
      <c r="D1792" s="89"/>
      <c r="E1792" s="89"/>
      <c r="F1792" s="89"/>
      <c r="G1792" s="89"/>
      <c r="H1792" s="94"/>
      <c r="I1792" s="89"/>
      <c r="J1792" s="89"/>
      <c r="K1792" s="89"/>
      <c r="L1792" s="89"/>
      <c r="M1792" s="89"/>
      <c r="N1792" s="89"/>
      <c r="O1792" s="94"/>
      <c r="P1792" s="89"/>
      <c r="Q1792" s="89"/>
      <c r="R1792" s="89"/>
      <c r="S1792" s="89"/>
      <c r="T1792" s="89"/>
      <c r="U1792" s="89"/>
      <c r="V1792" s="94"/>
      <c r="W1792" s="89"/>
      <c r="X1792" s="89"/>
      <c r="Y1792" s="89"/>
      <c r="Z1792" s="89"/>
      <c r="AA1792" s="89"/>
      <c r="AB1792" s="89"/>
      <c r="AC1792" s="89"/>
      <c r="AD1792" s="89"/>
    </row>
    <row r="1793" spans="1:30" s="966" customFormat="1">
      <c r="A1793" s="90"/>
      <c r="B1793" s="89"/>
      <c r="C1793" s="89"/>
      <c r="D1793" s="89"/>
      <c r="E1793" s="89"/>
      <c r="F1793" s="89"/>
      <c r="G1793" s="89"/>
      <c r="H1793" s="94"/>
      <c r="I1793" s="89"/>
      <c r="J1793" s="89"/>
      <c r="K1793" s="89"/>
      <c r="L1793" s="89"/>
      <c r="M1793" s="89"/>
      <c r="N1793" s="89"/>
      <c r="O1793" s="94"/>
      <c r="P1793" s="89"/>
      <c r="Q1793" s="89"/>
      <c r="R1793" s="89"/>
      <c r="S1793" s="89"/>
      <c r="T1793" s="89"/>
      <c r="U1793" s="89"/>
      <c r="V1793" s="94"/>
      <c r="W1793" s="89"/>
      <c r="X1793" s="89"/>
      <c r="Y1793" s="89"/>
      <c r="Z1793" s="89"/>
      <c r="AA1793" s="89"/>
      <c r="AB1793" s="89"/>
      <c r="AC1793" s="89"/>
      <c r="AD1793" s="89"/>
    </row>
    <row r="1794" spans="1:30" s="966" customFormat="1">
      <c r="A1794" s="90"/>
      <c r="B1794" s="89"/>
      <c r="C1794" s="89"/>
      <c r="D1794" s="89"/>
      <c r="E1794" s="89"/>
      <c r="F1794" s="89"/>
      <c r="G1794" s="89"/>
      <c r="H1794" s="94"/>
      <c r="I1794" s="89"/>
      <c r="J1794" s="89"/>
      <c r="K1794" s="89"/>
      <c r="L1794" s="89"/>
      <c r="M1794" s="89"/>
      <c r="N1794" s="89"/>
      <c r="O1794" s="94"/>
      <c r="P1794" s="89"/>
      <c r="Q1794" s="89"/>
      <c r="R1794" s="89"/>
      <c r="S1794" s="89"/>
      <c r="T1794" s="89"/>
      <c r="U1794" s="89"/>
      <c r="V1794" s="94"/>
      <c r="W1794" s="89"/>
      <c r="X1794" s="89"/>
      <c r="Y1794" s="89"/>
      <c r="Z1794" s="89"/>
      <c r="AA1794" s="89"/>
      <c r="AB1794" s="89"/>
      <c r="AC1794" s="89"/>
      <c r="AD1794" s="89"/>
    </row>
    <row r="1795" spans="1:30" s="966" customFormat="1">
      <c r="A1795" s="90"/>
      <c r="B1795" s="89"/>
      <c r="C1795" s="89"/>
      <c r="D1795" s="89"/>
      <c r="E1795" s="89"/>
      <c r="F1795" s="89"/>
      <c r="G1795" s="89"/>
      <c r="H1795" s="94"/>
      <c r="I1795" s="89"/>
      <c r="J1795" s="89"/>
      <c r="K1795" s="89"/>
      <c r="L1795" s="89"/>
      <c r="M1795" s="89"/>
      <c r="N1795" s="89"/>
      <c r="O1795" s="94"/>
      <c r="P1795" s="89"/>
      <c r="Q1795" s="89"/>
      <c r="R1795" s="89"/>
      <c r="S1795" s="89"/>
      <c r="T1795" s="89"/>
      <c r="U1795" s="89"/>
      <c r="V1795" s="94"/>
      <c r="W1795" s="89"/>
      <c r="X1795" s="89"/>
      <c r="Y1795" s="89"/>
      <c r="Z1795" s="89"/>
      <c r="AA1795" s="89"/>
      <c r="AB1795" s="89"/>
      <c r="AC1795" s="89"/>
      <c r="AD1795" s="89"/>
    </row>
    <row r="1796" spans="1:30" s="966" customFormat="1">
      <c r="A1796" s="90"/>
      <c r="B1796" s="89"/>
      <c r="C1796" s="89"/>
      <c r="D1796" s="89"/>
      <c r="E1796" s="89"/>
      <c r="F1796" s="89"/>
      <c r="G1796" s="89"/>
      <c r="H1796" s="94"/>
      <c r="I1796" s="89"/>
      <c r="J1796" s="89"/>
      <c r="K1796" s="89"/>
      <c r="L1796" s="89"/>
      <c r="M1796" s="89"/>
      <c r="N1796" s="89"/>
      <c r="O1796" s="94"/>
      <c r="P1796" s="89"/>
      <c r="Q1796" s="89"/>
      <c r="R1796" s="89"/>
      <c r="S1796" s="89"/>
      <c r="T1796" s="89"/>
      <c r="U1796" s="89"/>
      <c r="V1796" s="94"/>
      <c r="W1796" s="89"/>
      <c r="X1796" s="89"/>
      <c r="Y1796" s="89"/>
      <c r="Z1796" s="89"/>
      <c r="AA1796" s="89"/>
      <c r="AB1796" s="89"/>
      <c r="AC1796" s="89"/>
      <c r="AD1796" s="89"/>
    </row>
    <row r="1797" spans="1:30" s="966" customFormat="1">
      <c r="A1797" s="90"/>
      <c r="B1797" s="89"/>
      <c r="C1797" s="89"/>
      <c r="D1797" s="89"/>
      <c r="E1797" s="89"/>
      <c r="F1797" s="89"/>
      <c r="G1797" s="89"/>
      <c r="H1797" s="94"/>
      <c r="I1797" s="89"/>
      <c r="J1797" s="89"/>
      <c r="K1797" s="89"/>
      <c r="L1797" s="89"/>
      <c r="M1797" s="89"/>
      <c r="N1797" s="89"/>
      <c r="O1797" s="94"/>
      <c r="P1797" s="89"/>
      <c r="Q1797" s="89"/>
      <c r="R1797" s="89"/>
      <c r="S1797" s="89"/>
      <c r="T1797" s="89"/>
      <c r="U1797" s="89"/>
      <c r="V1797" s="94"/>
      <c r="W1797" s="89"/>
      <c r="X1797" s="89"/>
      <c r="Y1797" s="89"/>
      <c r="Z1797" s="89"/>
      <c r="AA1797" s="89"/>
      <c r="AB1797" s="89"/>
      <c r="AC1797" s="89"/>
      <c r="AD1797" s="89"/>
    </row>
    <row r="1798" spans="1:30" s="966" customFormat="1">
      <c r="A1798" s="90"/>
      <c r="B1798" s="89"/>
      <c r="C1798" s="89"/>
      <c r="D1798" s="89"/>
      <c r="E1798" s="89"/>
      <c r="F1798" s="89"/>
      <c r="G1798" s="89"/>
      <c r="H1798" s="94"/>
      <c r="I1798" s="89"/>
      <c r="J1798" s="89"/>
      <c r="K1798" s="89"/>
      <c r="L1798" s="89"/>
      <c r="M1798" s="89"/>
      <c r="N1798" s="89"/>
      <c r="O1798" s="94"/>
      <c r="P1798" s="89"/>
      <c r="Q1798" s="89"/>
      <c r="R1798" s="89"/>
      <c r="S1798" s="89"/>
      <c r="T1798" s="89"/>
      <c r="U1798" s="89"/>
      <c r="V1798" s="94"/>
      <c r="W1798" s="89"/>
      <c r="X1798" s="89"/>
      <c r="Y1798" s="89"/>
      <c r="Z1798" s="89"/>
      <c r="AA1798" s="89"/>
      <c r="AB1798" s="89"/>
      <c r="AC1798" s="89"/>
      <c r="AD1798" s="89"/>
    </row>
    <row r="1799" spans="1:30" s="966" customFormat="1">
      <c r="A1799" s="90"/>
      <c r="B1799" s="89"/>
      <c r="C1799" s="89"/>
      <c r="D1799" s="89"/>
      <c r="E1799" s="89"/>
      <c r="F1799" s="89"/>
      <c r="G1799" s="89"/>
      <c r="H1799" s="94"/>
      <c r="I1799" s="89"/>
      <c r="J1799" s="89"/>
      <c r="K1799" s="89"/>
      <c r="L1799" s="89"/>
      <c r="M1799" s="89"/>
      <c r="N1799" s="89"/>
      <c r="O1799" s="94"/>
      <c r="P1799" s="89"/>
      <c r="Q1799" s="89"/>
      <c r="R1799" s="89"/>
      <c r="S1799" s="89"/>
      <c r="T1799" s="89"/>
      <c r="U1799" s="89"/>
      <c r="V1799" s="94"/>
      <c r="W1799" s="89"/>
      <c r="X1799" s="89"/>
      <c r="Y1799" s="89"/>
      <c r="Z1799" s="89"/>
      <c r="AA1799" s="89"/>
      <c r="AB1799" s="89"/>
      <c r="AC1799" s="89"/>
      <c r="AD1799" s="89"/>
    </row>
    <row r="1800" spans="1:30" s="966" customFormat="1">
      <c r="A1800" s="90"/>
      <c r="B1800" s="89"/>
      <c r="C1800" s="89"/>
      <c r="D1800" s="89"/>
      <c r="E1800" s="89"/>
      <c r="F1800" s="89"/>
      <c r="G1800" s="89"/>
      <c r="H1800" s="94"/>
      <c r="I1800" s="89"/>
      <c r="J1800" s="89"/>
      <c r="K1800" s="89"/>
      <c r="L1800" s="89"/>
      <c r="M1800" s="89"/>
      <c r="N1800" s="89"/>
      <c r="O1800" s="94"/>
      <c r="P1800" s="89"/>
      <c r="Q1800" s="89"/>
      <c r="R1800" s="89"/>
      <c r="S1800" s="89"/>
      <c r="T1800" s="89"/>
      <c r="U1800" s="89"/>
      <c r="V1800" s="94"/>
      <c r="W1800" s="89"/>
      <c r="X1800" s="89"/>
      <c r="Y1800" s="89"/>
      <c r="Z1800" s="89"/>
      <c r="AA1800" s="89"/>
      <c r="AB1800" s="89"/>
      <c r="AC1800" s="89"/>
      <c r="AD1800" s="89"/>
    </row>
    <row r="1801" spans="1:30" s="966" customFormat="1">
      <c r="A1801" s="90"/>
      <c r="B1801" s="89"/>
      <c r="C1801" s="89"/>
      <c r="D1801" s="89"/>
      <c r="E1801" s="89"/>
      <c r="F1801" s="89"/>
      <c r="G1801" s="89"/>
      <c r="H1801" s="94"/>
      <c r="I1801" s="89"/>
      <c r="J1801" s="89"/>
      <c r="K1801" s="89"/>
      <c r="L1801" s="89"/>
      <c r="M1801" s="89"/>
      <c r="N1801" s="89"/>
      <c r="O1801" s="94"/>
      <c r="P1801" s="89"/>
      <c r="Q1801" s="89"/>
      <c r="R1801" s="89"/>
      <c r="S1801" s="89"/>
      <c r="T1801" s="89"/>
      <c r="U1801" s="89"/>
      <c r="V1801" s="94"/>
      <c r="W1801" s="89"/>
      <c r="X1801" s="89"/>
      <c r="Y1801" s="89"/>
      <c r="Z1801" s="89"/>
      <c r="AA1801" s="89"/>
      <c r="AB1801" s="89"/>
      <c r="AC1801" s="89"/>
      <c r="AD1801" s="89"/>
    </row>
    <row r="1802" spans="1:30" s="966" customFormat="1">
      <c r="A1802" s="90"/>
      <c r="B1802" s="89"/>
      <c r="C1802" s="89"/>
      <c r="D1802" s="89"/>
      <c r="E1802" s="89"/>
      <c r="F1802" s="89"/>
      <c r="G1802" s="89"/>
      <c r="H1802" s="94"/>
      <c r="I1802" s="89"/>
      <c r="J1802" s="89"/>
      <c r="K1802" s="89"/>
      <c r="L1802" s="89"/>
      <c r="M1802" s="89"/>
      <c r="N1802" s="89"/>
      <c r="O1802" s="94"/>
      <c r="P1802" s="89"/>
      <c r="Q1802" s="89"/>
      <c r="R1802" s="89"/>
      <c r="S1802" s="89"/>
      <c r="T1802" s="89"/>
      <c r="U1802" s="89"/>
      <c r="V1802" s="94"/>
      <c r="W1802" s="89"/>
      <c r="X1802" s="89"/>
      <c r="Y1802" s="89"/>
      <c r="Z1802" s="89"/>
      <c r="AA1802" s="89"/>
      <c r="AB1802" s="89"/>
      <c r="AC1802" s="89"/>
      <c r="AD1802" s="89"/>
    </row>
    <row r="1803" spans="1:30" s="966" customFormat="1">
      <c r="A1803" s="90"/>
      <c r="B1803" s="89"/>
      <c r="C1803" s="89"/>
      <c r="D1803" s="89"/>
      <c r="E1803" s="89"/>
      <c r="F1803" s="89"/>
      <c r="G1803" s="89"/>
      <c r="H1803" s="94"/>
      <c r="I1803" s="89"/>
      <c r="J1803" s="89"/>
      <c r="K1803" s="89"/>
      <c r="L1803" s="89"/>
      <c r="M1803" s="89"/>
      <c r="N1803" s="89"/>
      <c r="O1803" s="94"/>
      <c r="P1803" s="89"/>
      <c r="Q1803" s="89"/>
      <c r="R1803" s="89"/>
      <c r="S1803" s="89"/>
      <c r="T1803" s="89"/>
      <c r="U1803" s="89"/>
      <c r="V1803" s="94"/>
      <c r="W1803" s="89"/>
      <c r="X1803" s="89"/>
      <c r="Y1803" s="89"/>
      <c r="Z1803" s="89"/>
      <c r="AA1803" s="89"/>
      <c r="AB1803" s="89"/>
      <c r="AC1803" s="89"/>
      <c r="AD1803" s="89"/>
    </row>
    <row r="1804" spans="1:30" s="966" customFormat="1">
      <c r="A1804" s="90"/>
      <c r="B1804" s="89"/>
      <c r="C1804" s="89"/>
      <c r="D1804" s="89"/>
      <c r="E1804" s="89"/>
      <c r="F1804" s="89"/>
      <c r="G1804" s="89"/>
      <c r="H1804" s="94"/>
      <c r="I1804" s="89"/>
      <c r="J1804" s="89"/>
      <c r="K1804" s="89"/>
      <c r="L1804" s="89"/>
      <c r="M1804" s="89"/>
      <c r="N1804" s="89"/>
      <c r="O1804" s="94"/>
      <c r="P1804" s="89"/>
      <c r="Q1804" s="89"/>
      <c r="R1804" s="89"/>
      <c r="S1804" s="89"/>
      <c r="T1804" s="89"/>
      <c r="U1804" s="89"/>
      <c r="V1804" s="94"/>
      <c r="W1804" s="89"/>
      <c r="X1804" s="89"/>
      <c r="Y1804" s="89"/>
      <c r="Z1804" s="89"/>
      <c r="AA1804" s="89"/>
      <c r="AB1804" s="89"/>
      <c r="AC1804" s="89"/>
      <c r="AD1804" s="89"/>
    </row>
    <row r="1805" spans="1:30" s="966" customFormat="1">
      <c r="A1805" s="90"/>
      <c r="B1805" s="89"/>
      <c r="C1805" s="89"/>
      <c r="D1805" s="89"/>
      <c r="E1805" s="89"/>
      <c r="F1805" s="89"/>
      <c r="G1805" s="89"/>
      <c r="H1805" s="94"/>
      <c r="I1805" s="89"/>
      <c r="J1805" s="89"/>
      <c r="K1805" s="89"/>
      <c r="L1805" s="89"/>
      <c r="M1805" s="89"/>
      <c r="N1805" s="89"/>
      <c r="O1805" s="94"/>
      <c r="P1805" s="89"/>
      <c r="Q1805" s="89"/>
      <c r="R1805" s="89"/>
      <c r="S1805" s="89"/>
      <c r="T1805" s="89"/>
      <c r="U1805" s="89"/>
      <c r="V1805" s="94"/>
      <c r="W1805" s="89"/>
      <c r="X1805" s="89"/>
      <c r="Y1805" s="89"/>
      <c r="Z1805" s="89"/>
      <c r="AA1805" s="89"/>
      <c r="AB1805" s="89"/>
      <c r="AC1805" s="89"/>
      <c r="AD1805" s="89"/>
    </row>
    <row r="1806" spans="1:30" s="966" customFormat="1">
      <c r="A1806" s="90"/>
      <c r="B1806" s="89"/>
      <c r="C1806" s="89"/>
      <c r="D1806" s="89"/>
      <c r="E1806" s="89"/>
      <c r="F1806" s="89"/>
      <c r="G1806" s="89"/>
      <c r="H1806" s="94"/>
      <c r="I1806" s="89"/>
      <c r="J1806" s="89"/>
      <c r="K1806" s="89"/>
      <c r="L1806" s="89"/>
      <c r="M1806" s="89"/>
      <c r="N1806" s="89"/>
      <c r="O1806" s="94"/>
      <c r="P1806" s="89"/>
      <c r="Q1806" s="89"/>
      <c r="R1806" s="89"/>
      <c r="S1806" s="89"/>
      <c r="T1806" s="89"/>
      <c r="U1806" s="89"/>
      <c r="V1806" s="94"/>
      <c r="W1806" s="89"/>
      <c r="X1806" s="89"/>
      <c r="Y1806" s="89"/>
      <c r="Z1806" s="89"/>
      <c r="AA1806" s="89"/>
      <c r="AB1806" s="89"/>
      <c r="AC1806" s="89"/>
      <c r="AD1806" s="89"/>
    </row>
    <row r="1807" spans="1:30" s="966" customFormat="1">
      <c r="A1807" s="90"/>
      <c r="B1807" s="89"/>
      <c r="C1807" s="89"/>
      <c r="D1807" s="89"/>
      <c r="E1807" s="89"/>
      <c r="F1807" s="89"/>
      <c r="G1807" s="89"/>
      <c r="H1807" s="94"/>
      <c r="I1807" s="89"/>
      <c r="J1807" s="89"/>
      <c r="K1807" s="89"/>
      <c r="L1807" s="89"/>
      <c r="M1807" s="89"/>
      <c r="N1807" s="89"/>
      <c r="O1807" s="94"/>
      <c r="P1807" s="89"/>
      <c r="Q1807" s="89"/>
      <c r="R1807" s="89"/>
      <c r="S1807" s="89"/>
      <c r="T1807" s="89"/>
      <c r="U1807" s="89"/>
      <c r="V1807" s="94"/>
      <c r="W1807" s="89"/>
      <c r="X1807" s="89"/>
      <c r="Y1807" s="89"/>
      <c r="Z1807" s="89"/>
      <c r="AA1807" s="89"/>
      <c r="AB1807" s="89"/>
      <c r="AC1807" s="89"/>
      <c r="AD1807" s="89"/>
    </row>
    <row r="1808" spans="1:30" s="966" customFormat="1">
      <c r="A1808" s="90"/>
      <c r="B1808" s="89"/>
      <c r="C1808" s="89"/>
      <c r="D1808" s="89"/>
      <c r="E1808" s="89"/>
      <c r="F1808" s="89"/>
      <c r="G1808" s="89"/>
      <c r="H1808" s="94"/>
      <c r="I1808" s="89"/>
      <c r="J1808" s="89"/>
      <c r="K1808" s="89"/>
      <c r="L1808" s="89"/>
      <c r="M1808" s="89"/>
      <c r="N1808" s="89"/>
      <c r="O1808" s="94"/>
      <c r="P1808" s="89"/>
      <c r="Q1808" s="89"/>
      <c r="R1808" s="89"/>
      <c r="S1808" s="89"/>
      <c r="T1808" s="89"/>
      <c r="U1808" s="89"/>
      <c r="V1808" s="94"/>
      <c r="W1808" s="89"/>
      <c r="X1808" s="89"/>
      <c r="Y1808" s="89"/>
      <c r="Z1808" s="89"/>
      <c r="AA1808" s="89"/>
      <c r="AB1808" s="89"/>
      <c r="AC1808" s="89"/>
      <c r="AD1808" s="89"/>
    </row>
    <row r="1809" spans="1:30" s="966" customFormat="1">
      <c r="A1809" s="90"/>
      <c r="B1809" s="89"/>
      <c r="C1809" s="89"/>
      <c r="D1809" s="89"/>
      <c r="E1809" s="89"/>
      <c r="F1809" s="89"/>
      <c r="G1809" s="89"/>
      <c r="H1809" s="94"/>
      <c r="I1809" s="89"/>
      <c r="J1809" s="89"/>
      <c r="K1809" s="89"/>
      <c r="L1809" s="89"/>
      <c r="M1809" s="89"/>
      <c r="N1809" s="89"/>
      <c r="O1809" s="94"/>
      <c r="P1809" s="89"/>
      <c r="Q1809" s="89"/>
      <c r="R1809" s="89"/>
      <c r="S1809" s="89"/>
      <c r="T1809" s="89"/>
      <c r="U1809" s="89"/>
      <c r="V1809" s="94"/>
      <c r="W1809" s="89"/>
      <c r="X1809" s="89"/>
      <c r="Y1809" s="89"/>
      <c r="Z1809" s="89"/>
      <c r="AA1809" s="89"/>
      <c r="AB1809" s="89"/>
      <c r="AC1809" s="89"/>
      <c r="AD1809" s="89"/>
    </row>
    <row r="1810" spans="1:30" s="966" customFormat="1">
      <c r="A1810" s="90"/>
      <c r="B1810" s="89"/>
      <c r="C1810" s="89"/>
      <c r="D1810" s="89"/>
      <c r="E1810" s="89"/>
      <c r="F1810" s="89"/>
      <c r="G1810" s="89"/>
      <c r="H1810" s="94"/>
      <c r="I1810" s="89"/>
      <c r="J1810" s="89"/>
      <c r="K1810" s="89"/>
      <c r="L1810" s="89"/>
      <c r="M1810" s="89"/>
      <c r="N1810" s="89"/>
      <c r="O1810" s="94"/>
      <c r="P1810" s="89"/>
      <c r="Q1810" s="89"/>
      <c r="R1810" s="89"/>
      <c r="S1810" s="89"/>
      <c r="T1810" s="89"/>
      <c r="U1810" s="89"/>
      <c r="V1810" s="94"/>
      <c r="W1810" s="89"/>
      <c r="X1810" s="89"/>
      <c r="Y1810" s="89"/>
      <c r="Z1810" s="89"/>
      <c r="AA1810" s="89"/>
      <c r="AB1810" s="89"/>
      <c r="AC1810" s="89"/>
      <c r="AD1810" s="89"/>
    </row>
    <row r="1811" spans="1:30" s="966" customFormat="1">
      <c r="A1811" s="90"/>
      <c r="B1811" s="89"/>
      <c r="C1811" s="89"/>
      <c r="D1811" s="89"/>
      <c r="E1811" s="89"/>
      <c r="F1811" s="89"/>
      <c r="G1811" s="89"/>
      <c r="H1811" s="94"/>
      <c r="I1811" s="89"/>
      <c r="J1811" s="89"/>
      <c r="K1811" s="89"/>
      <c r="L1811" s="89"/>
      <c r="M1811" s="89"/>
      <c r="N1811" s="89"/>
      <c r="O1811" s="94"/>
      <c r="P1811" s="89"/>
      <c r="Q1811" s="89"/>
      <c r="R1811" s="89"/>
      <c r="S1811" s="89"/>
      <c r="T1811" s="89"/>
      <c r="U1811" s="89"/>
      <c r="V1811" s="94"/>
      <c r="W1811" s="89"/>
      <c r="X1811" s="89"/>
      <c r="Y1811" s="89"/>
      <c r="Z1811" s="89"/>
      <c r="AA1811" s="89"/>
      <c r="AB1811" s="89"/>
      <c r="AC1811" s="89"/>
      <c r="AD1811" s="89"/>
    </row>
    <row r="1812" spans="1:30" s="966" customFormat="1">
      <c r="A1812" s="90"/>
      <c r="B1812" s="89"/>
      <c r="C1812" s="89"/>
      <c r="D1812" s="89"/>
      <c r="E1812" s="89"/>
      <c r="F1812" s="89"/>
      <c r="G1812" s="89"/>
      <c r="H1812" s="94"/>
      <c r="I1812" s="89"/>
      <c r="J1812" s="89"/>
      <c r="K1812" s="89"/>
      <c r="L1812" s="89"/>
      <c r="M1812" s="89"/>
      <c r="N1812" s="89"/>
      <c r="O1812" s="94"/>
      <c r="P1812" s="89"/>
      <c r="Q1812" s="89"/>
      <c r="R1812" s="89"/>
      <c r="S1812" s="89"/>
      <c r="T1812" s="89"/>
      <c r="U1812" s="89"/>
      <c r="V1812" s="94"/>
      <c r="W1812" s="89"/>
      <c r="X1812" s="89"/>
      <c r="Y1812" s="89"/>
      <c r="Z1812" s="89"/>
      <c r="AA1812" s="89"/>
      <c r="AB1812" s="89"/>
      <c r="AC1812" s="89"/>
      <c r="AD1812" s="89"/>
    </row>
    <row r="1813" spans="1:30" s="966" customFormat="1">
      <c r="A1813" s="90"/>
      <c r="B1813" s="89"/>
      <c r="C1813" s="89"/>
      <c r="D1813" s="89"/>
      <c r="E1813" s="89"/>
      <c r="F1813" s="89"/>
      <c r="G1813" s="89"/>
      <c r="H1813" s="94"/>
      <c r="I1813" s="89"/>
      <c r="J1813" s="89"/>
      <c r="K1813" s="89"/>
      <c r="L1813" s="89"/>
      <c r="M1813" s="89"/>
      <c r="N1813" s="89"/>
      <c r="O1813" s="94"/>
      <c r="P1813" s="89"/>
      <c r="Q1813" s="89"/>
      <c r="R1813" s="89"/>
      <c r="S1813" s="89"/>
      <c r="T1813" s="89"/>
      <c r="U1813" s="89"/>
      <c r="V1813" s="94"/>
      <c r="W1813" s="89"/>
      <c r="X1813" s="89"/>
      <c r="Y1813" s="89"/>
      <c r="Z1813" s="89"/>
      <c r="AA1813" s="89"/>
      <c r="AB1813" s="89"/>
      <c r="AC1813" s="89"/>
      <c r="AD1813" s="89"/>
    </row>
    <row r="1814" spans="1:30" s="966" customFormat="1">
      <c r="A1814" s="90"/>
      <c r="B1814" s="89"/>
      <c r="C1814" s="89"/>
      <c r="D1814" s="89"/>
      <c r="E1814" s="89"/>
      <c r="F1814" s="89"/>
      <c r="G1814" s="89"/>
      <c r="H1814" s="94"/>
      <c r="I1814" s="89"/>
      <c r="J1814" s="89"/>
      <c r="K1814" s="89"/>
      <c r="L1814" s="89"/>
      <c r="M1814" s="89"/>
      <c r="N1814" s="89"/>
      <c r="O1814" s="94"/>
      <c r="P1814" s="89"/>
      <c r="Q1814" s="89"/>
      <c r="R1814" s="89"/>
      <c r="S1814" s="89"/>
      <c r="T1814" s="89"/>
      <c r="U1814" s="89"/>
      <c r="V1814" s="94"/>
      <c r="W1814" s="89"/>
      <c r="X1814" s="89"/>
      <c r="Y1814" s="89"/>
      <c r="Z1814" s="89"/>
      <c r="AA1814" s="89"/>
      <c r="AB1814" s="89"/>
      <c r="AC1814" s="89"/>
      <c r="AD1814" s="89"/>
    </row>
    <row r="1815" spans="1:30" s="966" customFormat="1">
      <c r="A1815" s="90"/>
      <c r="B1815" s="89"/>
      <c r="C1815" s="89"/>
      <c r="D1815" s="89"/>
      <c r="E1815" s="89"/>
      <c r="F1815" s="89"/>
      <c r="G1815" s="89"/>
      <c r="H1815" s="94"/>
      <c r="I1815" s="89"/>
      <c r="J1815" s="89"/>
      <c r="K1815" s="89"/>
      <c r="L1815" s="89"/>
      <c r="M1815" s="89"/>
      <c r="N1815" s="89"/>
      <c r="O1815" s="94"/>
      <c r="P1815" s="89"/>
      <c r="Q1815" s="89"/>
      <c r="R1815" s="89"/>
      <c r="S1815" s="89"/>
      <c r="T1815" s="89"/>
      <c r="U1815" s="89"/>
      <c r="V1815" s="94"/>
      <c r="W1815" s="89"/>
      <c r="X1815" s="89"/>
      <c r="Y1815" s="89"/>
      <c r="Z1815" s="89"/>
      <c r="AA1815" s="89"/>
      <c r="AB1815" s="89"/>
      <c r="AC1815" s="89"/>
      <c r="AD1815" s="89"/>
    </row>
    <row r="1816" spans="1:30" s="966" customFormat="1">
      <c r="A1816" s="90"/>
      <c r="B1816" s="89"/>
      <c r="C1816" s="89"/>
      <c r="D1816" s="89"/>
      <c r="E1816" s="89"/>
      <c r="F1816" s="89"/>
      <c r="G1816" s="89"/>
      <c r="H1816" s="94"/>
      <c r="I1816" s="89"/>
      <c r="J1816" s="89"/>
      <c r="K1816" s="89"/>
      <c r="L1816" s="89"/>
      <c r="M1816" s="89"/>
      <c r="N1816" s="89"/>
      <c r="O1816" s="94"/>
      <c r="P1816" s="89"/>
      <c r="Q1816" s="89"/>
      <c r="R1816" s="89"/>
      <c r="S1816" s="89"/>
      <c r="T1816" s="89"/>
      <c r="U1816" s="89"/>
      <c r="V1816" s="94"/>
      <c r="W1816" s="89"/>
      <c r="X1816" s="89"/>
      <c r="Y1816" s="89"/>
      <c r="Z1816" s="89"/>
      <c r="AA1816" s="89"/>
      <c r="AB1816" s="89"/>
      <c r="AC1816" s="89"/>
      <c r="AD1816" s="89"/>
    </row>
    <row r="1817" spans="1:30" s="966" customFormat="1">
      <c r="A1817" s="90"/>
      <c r="B1817" s="89"/>
      <c r="C1817" s="89"/>
      <c r="D1817" s="89"/>
      <c r="E1817" s="89"/>
      <c r="F1817" s="89"/>
      <c r="G1817" s="89"/>
      <c r="H1817" s="94"/>
      <c r="I1817" s="89"/>
      <c r="J1817" s="89"/>
      <c r="K1817" s="89"/>
      <c r="L1817" s="89"/>
      <c r="M1817" s="89"/>
      <c r="N1817" s="89"/>
      <c r="O1817" s="94"/>
      <c r="P1817" s="89"/>
      <c r="Q1817" s="89"/>
      <c r="R1817" s="89"/>
      <c r="S1817" s="89"/>
      <c r="T1817" s="89"/>
      <c r="U1817" s="89"/>
      <c r="V1817" s="94"/>
      <c r="W1817" s="89"/>
      <c r="X1817" s="89"/>
      <c r="Y1817" s="89"/>
      <c r="Z1817" s="89"/>
      <c r="AA1817" s="89"/>
      <c r="AB1817" s="89"/>
      <c r="AC1817" s="89"/>
      <c r="AD1817" s="89"/>
    </row>
    <row r="1818" spans="1:30" s="966" customFormat="1">
      <c r="A1818" s="90"/>
      <c r="B1818" s="89"/>
      <c r="C1818" s="89"/>
      <c r="D1818" s="89"/>
      <c r="E1818" s="89"/>
      <c r="F1818" s="89"/>
      <c r="G1818" s="89"/>
      <c r="H1818" s="94"/>
      <c r="I1818" s="89"/>
      <c r="J1818" s="89"/>
      <c r="K1818" s="89"/>
      <c r="L1818" s="89"/>
      <c r="M1818" s="89"/>
      <c r="N1818" s="89"/>
      <c r="O1818" s="94"/>
      <c r="P1818" s="89"/>
      <c r="Q1818" s="89"/>
      <c r="R1818" s="89"/>
      <c r="S1818" s="89"/>
      <c r="T1818" s="89"/>
      <c r="U1818" s="89"/>
      <c r="V1818" s="94"/>
      <c r="W1818" s="89"/>
      <c r="X1818" s="89"/>
      <c r="Y1818" s="89"/>
      <c r="Z1818" s="89"/>
      <c r="AA1818" s="89"/>
      <c r="AB1818" s="89"/>
      <c r="AC1818" s="89"/>
      <c r="AD1818" s="89"/>
    </row>
    <row r="1819" spans="1:30" s="966" customFormat="1">
      <c r="A1819" s="90"/>
      <c r="B1819" s="89"/>
      <c r="C1819" s="89"/>
      <c r="D1819" s="89"/>
      <c r="E1819" s="89"/>
      <c r="F1819" s="89"/>
      <c r="G1819" s="89"/>
      <c r="H1819" s="94"/>
      <c r="I1819" s="89"/>
      <c r="J1819" s="89"/>
      <c r="K1819" s="89"/>
      <c r="L1819" s="89"/>
      <c r="M1819" s="89"/>
      <c r="N1819" s="89"/>
      <c r="O1819" s="94"/>
      <c r="P1819" s="89"/>
      <c r="Q1819" s="89"/>
      <c r="R1819" s="89"/>
      <c r="S1819" s="89"/>
      <c r="T1819" s="89"/>
      <c r="U1819" s="89"/>
      <c r="V1819" s="94"/>
      <c r="W1819" s="89"/>
      <c r="X1819" s="89"/>
      <c r="Y1819" s="89"/>
      <c r="Z1819" s="89"/>
      <c r="AA1819" s="89"/>
      <c r="AB1819" s="89"/>
      <c r="AC1819" s="89"/>
      <c r="AD1819" s="89"/>
    </row>
    <row r="1820" spans="1:30" s="966" customFormat="1">
      <c r="A1820" s="90"/>
      <c r="B1820" s="89"/>
      <c r="C1820" s="89"/>
      <c r="D1820" s="89"/>
      <c r="E1820" s="89"/>
      <c r="F1820" s="89"/>
      <c r="G1820" s="89"/>
      <c r="H1820" s="94"/>
      <c r="I1820" s="89"/>
      <c r="J1820" s="89"/>
      <c r="K1820" s="89"/>
      <c r="L1820" s="89"/>
      <c r="M1820" s="89"/>
      <c r="N1820" s="89"/>
      <c r="O1820" s="94"/>
      <c r="P1820" s="89"/>
      <c r="Q1820" s="89"/>
      <c r="R1820" s="89"/>
      <c r="S1820" s="89"/>
      <c r="T1820" s="89"/>
      <c r="U1820" s="89"/>
      <c r="V1820" s="94"/>
      <c r="W1820" s="89"/>
      <c r="X1820" s="89"/>
      <c r="Y1820" s="89"/>
      <c r="Z1820" s="89"/>
      <c r="AA1820" s="89"/>
      <c r="AB1820" s="89"/>
      <c r="AC1820" s="89"/>
      <c r="AD1820" s="89"/>
    </row>
    <row r="1821" spans="1:30" s="966" customFormat="1">
      <c r="A1821" s="90"/>
      <c r="B1821" s="89"/>
      <c r="C1821" s="89"/>
      <c r="D1821" s="89"/>
      <c r="E1821" s="89"/>
      <c r="F1821" s="89"/>
      <c r="G1821" s="89"/>
      <c r="H1821" s="94"/>
      <c r="I1821" s="89"/>
      <c r="J1821" s="89"/>
      <c r="K1821" s="89"/>
      <c r="L1821" s="89"/>
      <c r="M1821" s="89"/>
      <c r="N1821" s="89"/>
      <c r="O1821" s="94"/>
      <c r="P1821" s="89"/>
      <c r="Q1821" s="89"/>
      <c r="R1821" s="89"/>
      <c r="S1821" s="89"/>
      <c r="T1821" s="89"/>
      <c r="U1821" s="89"/>
      <c r="V1821" s="94"/>
      <c r="W1821" s="89"/>
      <c r="X1821" s="89"/>
      <c r="Y1821" s="89"/>
      <c r="Z1821" s="89"/>
      <c r="AA1821" s="89"/>
      <c r="AB1821" s="89"/>
      <c r="AC1821" s="89"/>
      <c r="AD1821" s="89"/>
    </row>
    <row r="1822" spans="1:30" s="966" customFormat="1">
      <c r="A1822" s="90"/>
      <c r="B1822" s="89"/>
      <c r="C1822" s="89"/>
      <c r="D1822" s="89"/>
      <c r="E1822" s="89"/>
      <c r="F1822" s="89"/>
      <c r="G1822" s="89"/>
      <c r="H1822" s="94"/>
      <c r="I1822" s="89"/>
      <c r="J1822" s="89"/>
      <c r="K1822" s="89"/>
      <c r="L1822" s="89"/>
      <c r="M1822" s="89"/>
      <c r="N1822" s="89"/>
      <c r="O1822" s="94"/>
      <c r="P1822" s="89"/>
      <c r="Q1822" s="89"/>
      <c r="R1822" s="89"/>
      <c r="S1822" s="89"/>
      <c r="T1822" s="89"/>
      <c r="U1822" s="89"/>
      <c r="V1822" s="94"/>
      <c r="W1822" s="89"/>
      <c r="X1822" s="89"/>
      <c r="Y1822" s="89"/>
      <c r="Z1822" s="89"/>
      <c r="AA1822" s="89"/>
      <c r="AB1822" s="89"/>
      <c r="AC1822" s="89"/>
      <c r="AD1822" s="89"/>
    </row>
    <row r="1823" spans="1:30" s="966" customFormat="1">
      <c r="A1823" s="90"/>
      <c r="B1823" s="89"/>
      <c r="C1823" s="89"/>
      <c r="D1823" s="89"/>
      <c r="E1823" s="89"/>
      <c r="F1823" s="89"/>
      <c r="G1823" s="89"/>
      <c r="H1823" s="94"/>
      <c r="I1823" s="89"/>
      <c r="J1823" s="89"/>
      <c r="K1823" s="89"/>
      <c r="L1823" s="89"/>
      <c r="M1823" s="89"/>
      <c r="N1823" s="89"/>
      <c r="O1823" s="94"/>
      <c r="P1823" s="89"/>
      <c r="Q1823" s="89"/>
      <c r="R1823" s="89"/>
      <c r="S1823" s="89"/>
      <c r="T1823" s="89"/>
      <c r="U1823" s="89"/>
      <c r="V1823" s="94"/>
      <c r="W1823" s="89"/>
      <c r="X1823" s="89"/>
      <c r="Y1823" s="89"/>
      <c r="Z1823" s="89"/>
      <c r="AA1823" s="89"/>
      <c r="AB1823" s="89"/>
      <c r="AC1823" s="89"/>
      <c r="AD1823" s="89"/>
    </row>
    <row r="1824" spans="1:30" s="966" customFormat="1">
      <c r="A1824" s="90"/>
      <c r="B1824" s="89"/>
      <c r="C1824" s="89"/>
      <c r="D1824" s="89"/>
      <c r="E1824" s="89"/>
      <c r="F1824" s="89"/>
      <c r="G1824" s="89"/>
      <c r="H1824" s="94"/>
      <c r="I1824" s="89"/>
      <c r="J1824" s="89"/>
      <c r="K1824" s="89"/>
      <c r="L1824" s="89"/>
      <c r="M1824" s="89"/>
      <c r="N1824" s="89"/>
      <c r="O1824" s="94"/>
      <c r="P1824" s="89"/>
      <c r="Q1824" s="89"/>
      <c r="R1824" s="89"/>
      <c r="S1824" s="89"/>
      <c r="T1824" s="89"/>
      <c r="U1824" s="89"/>
      <c r="V1824" s="94"/>
      <c r="W1824" s="89"/>
      <c r="X1824" s="89"/>
      <c r="Y1824" s="89"/>
      <c r="Z1824" s="89"/>
      <c r="AA1824" s="89"/>
      <c r="AB1824" s="89"/>
      <c r="AC1824" s="89"/>
      <c r="AD1824" s="89"/>
    </row>
    <row r="1825" spans="1:30" s="966" customFormat="1">
      <c r="A1825" s="90"/>
      <c r="B1825" s="89"/>
      <c r="C1825" s="89"/>
      <c r="D1825" s="89"/>
      <c r="E1825" s="89"/>
      <c r="F1825" s="89"/>
      <c r="G1825" s="89"/>
      <c r="H1825" s="94"/>
      <c r="I1825" s="89"/>
      <c r="J1825" s="89"/>
      <c r="K1825" s="89"/>
      <c r="L1825" s="89"/>
      <c r="M1825" s="89"/>
      <c r="N1825" s="89"/>
      <c r="O1825" s="94"/>
      <c r="P1825" s="89"/>
      <c r="Q1825" s="89"/>
      <c r="R1825" s="89"/>
      <c r="S1825" s="89"/>
      <c r="T1825" s="89"/>
      <c r="U1825" s="89"/>
      <c r="V1825" s="94"/>
      <c r="W1825" s="89"/>
      <c r="X1825" s="89"/>
      <c r="Y1825" s="89"/>
      <c r="Z1825" s="89"/>
      <c r="AA1825" s="89"/>
      <c r="AB1825" s="89"/>
      <c r="AC1825" s="89"/>
      <c r="AD1825" s="89"/>
    </row>
    <row r="1826" spans="1:30" s="966" customFormat="1">
      <c r="A1826" s="90"/>
      <c r="B1826" s="89"/>
      <c r="C1826" s="89"/>
      <c r="D1826" s="89"/>
      <c r="E1826" s="89"/>
      <c r="F1826" s="89"/>
      <c r="G1826" s="89"/>
      <c r="H1826" s="94"/>
      <c r="I1826" s="89"/>
      <c r="J1826" s="89"/>
      <c r="K1826" s="89"/>
      <c r="L1826" s="89"/>
      <c r="M1826" s="89"/>
      <c r="N1826" s="89"/>
      <c r="O1826" s="94"/>
      <c r="P1826" s="89"/>
      <c r="Q1826" s="89"/>
      <c r="R1826" s="89"/>
      <c r="S1826" s="89"/>
      <c r="T1826" s="89"/>
      <c r="U1826" s="89"/>
      <c r="V1826" s="94"/>
      <c r="W1826" s="89"/>
      <c r="X1826" s="89"/>
      <c r="Y1826" s="89"/>
      <c r="Z1826" s="89"/>
      <c r="AA1826" s="89"/>
      <c r="AB1826" s="89"/>
      <c r="AC1826" s="89"/>
      <c r="AD1826" s="89"/>
    </row>
    <row r="1827" spans="1:30" s="966" customFormat="1">
      <c r="A1827" s="90"/>
      <c r="B1827" s="89"/>
      <c r="C1827" s="89"/>
      <c r="D1827" s="89"/>
      <c r="E1827" s="89"/>
      <c r="F1827" s="89"/>
      <c r="G1827" s="89"/>
      <c r="H1827" s="94"/>
      <c r="I1827" s="89"/>
      <c r="J1827" s="89"/>
      <c r="K1827" s="89"/>
      <c r="L1827" s="89"/>
      <c r="M1827" s="89"/>
      <c r="N1827" s="89"/>
      <c r="O1827" s="94"/>
      <c r="P1827" s="89"/>
      <c r="Q1827" s="89"/>
      <c r="R1827" s="89"/>
      <c r="S1827" s="89"/>
      <c r="T1827" s="89"/>
      <c r="U1827" s="89"/>
      <c r="V1827" s="94"/>
      <c r="W1827" s="89"/>
      <c r="X1827" s="89"/>
      <c r="Y1827" s="89"/>
      <c r="Z1827" s="89"/>
      <c r="AA1827" s="89"/>
      <c r="AB1827" s="89"/>
      <c r="AC1827" s="89"/>
      <c r="AD1827" s="89"/>
    </row>
    <row r="1828" spans="1:30" s="966" customFormat="1">
      <c r="A1828" s="90"/>
      <c r="B1828" s="89"/>
      <c r="C1828" s="89"/>
      <c r="D1828" s="89"/>
      <c r="E1828" s="89"/>
      <c r="F1828" s="89"/>
      <c r="G1828" s="89"/>
      <c r="H1828" s="94"/>
      <c r="I1828" s="89"/>
      <c r="J1828" s="89"/>
      <c r="K1828" s="89"/>
      <c r="L1828" s="89"/>
      <c r="M1828" s="89"/>
      <c r="N1828" s="89"/>
      <c r="O1828" s="94"/>
      <c r="P1828" s="89"/>
      <c r="Q1828" s="89"/>
      <c r="R1828" s="89"/>
      <c r="S1828" s="89"/>
      <c r="T1828" s="89"/>
      <c r="U1828" s="89"/>
      <c r="V1828" s="94"/>
      <c r="W1828" s="89"/>
      <c r="X1828" s="89"/>
      <c r="Y1828" s="89"/>
      <c r="Z1828" s="89"/>
      <c r="AA1828" s="89"/>
      <c r="AB1828" s="89"/>
      <c r="AC1828" s="89"/>
      <c r="AD1828" s="89"/>
    </row>
    <row r="1829" spans="1:30" s="966" customFormat="1">
      <c r="A1829" s="90"/>
      <c r="B1829" s="89"/>
      <c r="C1829" s="89"/>
      <c r="D1829" s="89"/>
      <c r="E1829" s="89"/>
      <c r="F1829" s="89"/>
      <c r="G1829" s="89"/>
      <c r="H1829" s="94"/>
      <c r="I1829" s="89"/>
      <c r="J1829" s="89"/>
      <c r="K1829" s="89"/>
      <c r="L1829" s="89"/>
      <c r="M1829" s="89"/>
      <c r="N1829" s="89"/>
      <c r="O1829" s="94"/>
      <c r="P1829" s="89"/>
      <c r="Q1829" s="89"/>
      <c r="R1829" s="89"/>
      <c r="S1829" s="89"/>
      <c r="T1829" s="89"/>
      <c r="U1829" s="89"/>
      <c r="V1829" s="94"/>
      <c r="W1829" s="89"/>
      <c r="X1829" s="89"/>
      <c r="Y1829" s="89"/>
      <c r="Z1829" s="89"/>
      <c r="AA1829" s="89"/>
      <c r="AB1829" s="89"/>
      <c r="AC1829" s="89"/>
      <c r="AD1829" s="89"/>
    </row>
    <row r="1830" spans="1:30" s="966" customFormat="1">
      <c r="A1830" s="90"/>
      <c r="B1830" s="89"/>
      <c r="C1830" s="89"/>
      <c r="D1830" s="89"/>
      <c r="E1830" s="89"/>
      <c r="F1830" s="89"/>
      <c r="G1830" s="89"/>
      <c r="H1830" s="94"/>
      <c r="I1830" s="89"/>
      <c r="J1830" s="89"/>
      <c r="K1830" s="89"/>
      <c r="L1830" s="89"/>
      <c r="M1830" s="89"/>
      <c r="N1830" s="89"/>
      <c r="O1830" s="94"/>
      <c r="P1830" s="89"/>
      <c r="Q1830" s="89"/>
      <c r="R1830" s="89"/>
      <c r="S1830" s="89"/>
      <c r="T1830" s="89"/>
      <c r="U1830" s="89"/>
      <c r="V1830" s="94"/>
      <c r="W1830" s="89"/>
      <c r="X1830" s="89"/>
      <c r="Y1830" s="89"/>
      <c r="Z1830" s="89"/>
      <c r="AA1830" s="89"/>
      <c r="AB1830" s="89"/>
      <c r="AC1830" s="89"/>
      <c r="AD1830" s="89"/>
    </row>
    <row r="1831" spans="1:30" s="966" customFormat="1">
      <c r="A1831" s="90"/>
      <c r="B1831" s="89"/>
      <c r="C1831" s="89"/>
      <c r="D1831" s="89"/>
      <c r="E1831" s="89"/>
      <c r="F1831" s="89"/>
      <c r="G1831" s="89"/>
      <c r="H1831" s="94"/>
      <c r="I1831" s="89"/>
      <c r="J1831" s="89"/>
      <c r="K1831" s="89"/>
      <c r="L1831" s="89"/>
      <c r="M1831" s="89"/>
      <c r="N1831" s="89"/>
      <c r="O1831" s="94"/>
      <c r="P1831" s="89"/>
      <c r="Q1831" s="89"/>
      <c r="R1831" s="89"/>
      <c r="S1831" s="89"/>
      <c r="T1831" s="89"/>
      <c r="U1831" s="89"/>
      <c r="V1831" s="94"/>
      <c r="W1831" s="89"/>
      <c r="X1831" s="89"/>
      <c r="Y1831" s="89"/>
      <c r="Z1831" s="89"/>
      <c r="AA1831" s="89"/>
      <c r="AB1831" s="89"/>
      <c r="AC1831" s="89"/>
      <c r="AD1831" s="89"/>
    </row>
    <row r="1832" spans="1:30" s="966" customFormat="1">
      <c r="A1832" s="90"/>
      <c r="B1832" s="89"/>
      <c r="C1832" s="89"/>
      <c r="D1832" s="89"/>
      <c r="E1832" s="89"/>
      <c r="F1832" s="89"/>
      <c r="G1832" s="89"/>
      <c r="H1832" s="94"/>
      <c r="I1832" s="89"/>
      <c r="J1832" s="89"/>
      <c r="K1832" s="89"/>
      <c r="L1832" s="89"/>
      <c r="M1832" s="89"/>
      <c r="N1832" s="89"/>
      <c r="O1832" s="94"/>
      <c r="P1832" s="89"/>
      <c r="Q1832" s="89"/>
      <c r="R1832" s="89"/>
      <c r="S1832" s="89"/>
      <c r="T1832" s="89"/>
      <c r="U1832" s="89"/>
      <c r="V1832" s="94"/>
      <c r="W1832" s="89"/>
      <c r="X1832" s="89"/>
      <c r="Y1832" s="89"/>
      <c r="Z1832" s="89"/>
      <c r="AA1832" s="89"/>
      <c r="AB1832" s="89"/>
      <c r="AC1832" s="89"/>
      <c r="AD1832" s="89"/>
    </row>
    <row r="1833" spans="1:30" s="966" customFormat="1">
      <c r="A1833" s="90"/>
      <c r="B1833" s="89"/>
      <c r="C1833" s="89"/>
      <c r="D1833" s="89"/>
      <c r="E1833" s="89"/>
      <c r="F1833" s="89"/>
      <c r="G1833" s="89"/>
      <c r="H1833" s="94"/>
      <c r="I1833" s="89"/>
      <c r="J1833" s="89"/>
      <c r="K1833" s="89"/>
      <c r="L1833" s="89"/>
      <c r="M1833" s="89"/>
      <c r="N1833" s="89"/>
      <c r="O1833" s="94"/>
      <c r="P1833" s="89"/>
      <c r="Q1833" s="89"/>
      <c r="R1833" s="89"/>
      <c r="S1833" s="89"/>
      <c r="T1833" s="89"/>
      <c r="U1833" s="89"/>
      <c r="V1833" s="94"/>
      <c r="W1833" s="89"/>
      <c r="X1833" s="89"/>
      <c r="Y1833" s="89"/>
      <c r="Z1833" s="89"/>
      <c r="AA1833" s="89"/>
      <c r="AB1833" s="89"/>
      <c r="AC1833" s="89"/>
      <c r="AD1833" s="89"/>
    </row>
    <row r="1834" spans="1:30" s="966" customFormat="1">
      <c r="A1834" s="90"/>
      <c r="B1834" s="89"/>
      <c r="C1834" s="89"/>
      <c r="D1834" s="89"/>
      <c r="E1834" s="89"/>
      <c r="F1834" s="89"/>
      <c r="G1834" s="89"/>
      <c r="H1834" s="94"/>
      <c r="I1834" s="89"/>
      <c r="J1834" s="89"/>
      <c r="K1834" s="89"/>
      <c r="L1834" s="89"/>
      <c r="M1834" s="89"/>
      <c r="N1834" s="89"/>
      <c r="O1834" s="94"/>
      <c r="P1834" s="89"/>
      <c r="Q1834" s="89"/>
      <c r="R1834" s="89"/>
      <c r="S1834" s="89"/>
      <c r="T1834" s="89"/>
      <c r="U1834" s="89"/>
      <c r="V1834" s="94"/>
      <c r="W1834" s="89"/>
      <c r="X1834" s="89"/>
      <c r="Y1834" s="89"/>
      <c r="Z1834" s="89"/>
      <c r="AA1834" s="89"/>
      <c r="AB1834" s="89"/>
      <c r="AC1834" s="89"/>
      <c r="AD1834" s="89"/>
    </row>
    <row r="1835" spans="1:30" s="966" customFormat="1">
      <c r="A1835" s="90"/>
      <c r="B1835" s="89"/>
      <c r="C1835" s="89"/>
      <c r="D1835" s="89"/>
      <c r="E1835" s="89"/>
      <c r="F1835" s="89"/>
      <c r="G1835" s="89"/>
      <c r="H1835" s="94"/>
      <c r="I1835" s="89"/>
      <c r="J1835" s="89"/>
      <c r="K1835" s="89"/>
      <c r="L1835" s="89"/>
      <c r="M1835" s="89"/>
      <c r="N1835" s="89"/>
      <c r="O1835" s="94"/>
      <c r="P1835" s="89"/>
      <c r="Q1835" s="89"/>
      <c r="R1835" s="89"/>
      <c r="S1835" s="89"/>
      <c r="T1835" s="89"/>
      <c r="U1835" s="89"/>
      <c r="V1835" s="94"/>
      <c r="W1835" s="89"/>
      <c r="X1835" s="89"/>
      <c r="Y1835" s="89"/>
      <c r="Z1835" s="89"/>
      <c r="AA1835" s="89"/>
      <c r="AB1835" s="89"/>
      <c r="AC1835" s="89"/>
      <c r="AD1835" s="89"/>
    </row>
    <row r="1836" spans="1:30" s="966" customFormat="1">
      <c r="A1836" s="90"/>
      <c r="B1836" s="89"/>
      <c r="C1836" s="89"/>
      <c r="D1836" s="89"/>
      <c r="E1836" s="89"/>
      <c r="F1836" s="89"/>
      <c r="G1836" s="89"/>
      <c r="H1836" s="94"/>
      <c r="I1836" s="89"/>
      <c r="J1836" s="89"/>
      <c r="K1836" s="89"/>
      <c r="L1836" s="89"/>
      <c r="M1836" s="89"/>
      <c r="N1836" s="89"/>
      <c r="O1836" s="94"/>
      <c r="P1836" s="89"/>
      <c r="Q1836" s="89"/>
      <c r="R1836" s="89"/>
      <c r="S1836" s="89"/>
      <c r="T1836" s="89"/>
      <c r="U1836" s="89"/>
      <c r="V1836" s="94"/>
      <c r="W1836" s="89"/>
      <c r="X1836" s="89"/>
      <c r="Y1836" s="89"/>
      <c r="Z1836" s="89"/>
      <c r="AA1836" s="89"/>
      <c r="AB1836" s="89"/>
      <c r="AC1836" s="89"/>
      <c r="AD1836" s="89"/>
    </row>
    <row r="1837" spans="1:30" s="966" customFormat="1">
      <c r="A1837" s="90"/>
      <c r="B1837" s="89"/>
      <c r="C1837" s="89"/>
      <c r="D1837" s="89"/>
      <c r="E1837" s="89"/>
      <c r="F1837" s="89"/>
      <c r="G1837" s="89"/>
      <c r="H1837" s="94"/>
      <c r="I1837" s="89"/>
      <c r="J1837" s="89"/>
      <c r="K1837" s="89"/>
      <c r="L1837" s="89"/>
      <c r="M1837" s="89"/>
      <c r="N1837" s="89"/>
      <c r="O1837" s="94"/>
      <c r="P1837" s="89"/>
      <c r="Q1837" s="89"/>
      <c r="R1837" s="89"/>
      <c r="S1837" s="89"/>
      <c r="T1837" s="89"/>
      <c r="U1837" s="89"/>
      <c r="V1837" s="94"/>
      <c r="W1837" s="89"/>
      <c r="X1837" s="89"/>
      <c r="Y1837" s="89"/>
      <c r="Z1837" s="89"/>
      <c r="AA1837" s="89"/>
      <c r="AB1837" s="89"/>
      <c r="AC1837" s="89"/>
      <c r="AD1837" s="89"/>
    </row>
    <row r="1838" spans="1:30" s="966" customFormat="1">
      <c r="A1838" s="90"/>
      <c r="B1838" s="89"/>
      <c r="C1838" s="89"/>
      <c r="D1838" s="89"/>
      <c r="E1838" s="89"/>
      <c r="F1838" s="89"/>
      <c r="G1838" s="89"/>
      <c r="H1838" s="94"/>
      <c r="I1838" s="89"/>
      <c r="J1838" s="89"/>
      <c r="K1838" s="89"/>
      <c r="L1838" s="89"/>
      <c r="M1838" s="89"/>
      <c r="N1838" s="89"/>
      <c r="O1838" s="94"/>
      <c r="P1838" s="89"/>
      <c r="Q1838" s="89"/>
      <c r="R1838" s="89"/>
      <c r="S1838" s="89"/>
      <c r="T1838" s="89"/>
      <c r="U1838" s="89"/>
      <c r="V1838" s="94"/>
      <c r="W1838" s="89"/>
      <c r="X1838" s="89"/>
      <c r="Y1838" s="89"/>
      <c r="Z1838" s="89"/>
      <c r="AA1838" s="89"/>
      <c r="AB1838" s="89"/>
      <c r="AC1838" s="89"/>
      <c r="AD1838" s="89"/>
    </row>
    <row r="1839" spans="1:30" s="966" customFormat="1">
      <c r="A1839" s="90"/>
      <c r="B1839" s="89"/>
      <c r="C1839" s="89"/>
      <c r="D1839" s="89"/>
      <c r="E1839" s="89"/>
      <c r="F1839" s="89"/>
      <c r="G1839" s="89"/>
      <c r="H1839" s="94"/>
      <c r="I1839" s="89"/>
      <c r="J1839" s="89"/>
      <c r="K1839" s="89"/>
      <c r="L1839" s="89"/>
      <c r="M1839" s="89"/>
      <c r="N1839" s="89"/>
      <c r="O1839" s="94"/>
      <c r="P1839" s="89"/>
      <c r="Q1839" s="89"/>
      <c r="R1839" s="89"/>
      <c r="S1839" s="89"/>
      <c r="T1839" s="89"/>
      <c r="U1839" s="89"/>
      <c r="V1839" s="94"/>
      <c r="W1839" s="89"/>
      <c r="X1839" s="89"/>
      <c r="Y1839" s="89"/>
      <c r="Z1839" s="89"/>
      <c r="AA1839" s="89"/>
      <c r="AB1839" s="89"/>
      <c r="AC1839" s="89"/>
      <c r="AD1839" s="89"/>
    </row>
    <row r="1840" spans="1:30" s="966" customFormat="1">
      <c r="A1840" s="90"/>
      <c r="B1840" s="89"/>
      <c r="C1840" s="89"/>
      <c r="D1840" s="89"/>
      <c r="E1840" s="89"/>
      <c r="F1840" s="89"/>
      <c r="G1840" s="89"/>
      <c r="H1840" s="94"/>
      <c r="I1840" s="89"/>
      <c r="J1840" s="89"/>
      <c r="K1840" s="89"/>
      <c r="L1840" s="89"/>
      <c r="M1840" s="89"/>
      <c r="N1840" s="89"/>
      <c r="O1840" s="94"/>
      <c r="P1840" s="89"/>
      <c r="Q1840" s="89"/>
      <c r="R1840" s="89"/>
      <c r="S1840" s="89"/>
      <c r="T1840" s="89"/>
      <c r="U1840" s="89"/>
      <c r="V1840" s="94"/>
      <c r="W1840" s="89"/>
      <c r="X1840" s="89"/>
      <c r="Y1840" s="89"/>
      <c r="Z1840" s="89"/>
      <c r="AA1840" s="89"/>
      <c r="AB1840" s="89"/>
      <c r="AC1840" s="89"/>
      <c r="AD1840" s="89"/>
    </row>
    <row r="1841" spans="1:30" s="966" customFormat="1">
      <c r="A1841" s="90"/>
      <c r="B1841" s="89"/>
      <c r="C1841" s="89"/>
      <c r="D1841" s="89"/>
      <c r="E1841" s="89"/>
      <c r="F1841" s="89"/>
      <c r="G1841" s="89"/>
      <c r="H1841" s="94"/>
      <c r="I1841" s="89"/>
      <c r="J1841" s="89"/>
      <c r="K1841" s="89"/>
      <c r="L1841" s="89"/>
      <c r="M1841" s="89"/>
      <c r="N1841" s="89"/>
      <c r="O1841" s="94"/>
      <c r="P1841" s="89"/>
      <c r="Q1841" s="89"/>
      <c r="R1841" s="89"/>
      <c r="S1841" s="89"/>
      <c r="T1841" s="89"/>
      <c r="U1841" s="89"/>
      <c r="V1841" s="94"/>
      <c r="W1841" s="89"/>
      <c r="X1841" s="89"/>
      <c r="Y1841" s="89"/>
      <c r="Z1841" s="89"/>
      <c r="AA1841" s="89"/>
      <c r="AB1841" s="89"/>
      <c r="AC1841" s="89"/>
      <c r="AD1841" s="89"/>
    </row>
    <row r="1842" spans="1:30" s="966" customFormat="1">
      <c r="A1842" s="90"/>
      <c r="B1842" s="89"/>
      <c r="C1842" s="89"/>
      <c r="D1842" s="89"/>
      <c r="E1842" s="89"/>
      <c r="F1842" s="89"/>
      <c r="G1842" s="89"/>
      <c r="H1842" s="94"/>
      <c r="I1842" s="89"/>
      <c r="J1842" s="89"/>
      <c r="K1842" s="89"/>
      <c r="L1842" s="89"/>
      <c r="M1842" s="89"/>
      <c r="N1842" s="89"/>
      <c r="O1842" s="94"/>
      <c r="P1842" s="89"/>
      <c r="Q1842" s="89"/>
      <c r="R1842" s="89"/>
      <c r="S1842" s="89"/>
      <c r="T1842" s="89"/>
      <c r="U1842" s="89"/>
      <c r="V1842" s="94"/>
      <c r="W1842" s="89"/>
      <c r="X1842" s="89"/>
      <c r="Y1842" s="89"/>
      <c r="Z1842" s="89"/>
      <c r="AA1842" s="89"/>
      <c r="AB1842" s="89"/>
      <c r="AC1842" s="89"/>
      <c r="AD1842" s="89"/>
    </row>
    <row r="1843" spans="1:30" s="966" customFormat="1">
      <c r="A1843" s="90"/>
      <c r="B1843" s="89"/>
      <c r="C1843" s="89"/>
      <c r="D1843" s="89"/>
      <c r="E1843" s="89"/>
      <c r="F1843" s="89"/>
      <c r="G1843" s="89"/>
      <c r="H1843" s="94"/>
      <c r="I1843" s="89"/>
      <c r="J1843" s="89"/>
      <c r="K1843" s="89"/>
      <c r="L1843" s="89"/>
      <c r="M1843" s="89"/>
      <c r="N1843" s="89"/>
      <c r="O1843" s="94"/>
      <c r="P1843" s="89"/>
      <c r="Q1843" s="89"/>
      <c r="R1843" s="89"/>
      <c r="S1843" s="89"/>
      <c r="T1843" s="89"/>
      <c r="U1843" s="89"/>
      <c r="V1843" s="94"/>
      <c r="W1843" s="89"/>
      <c r="X1843" s="89"/>
      <c r="Y1843" s="89"/>
      <c r="Z1843" s="89"/>
      <c r="AA1843" s="89"/>
      <c r="AB1843" s="89"/>
      <c r="AC1843" s="89"/>
      <c r="AD1843" s="89"/>
    </row>
    <row r="1844" spans="1:30" s="966" customFormat="1">
      <c r="A1844" s="90"/>
      <c r="B1844" s="89"/>
      <c r="C1844" s="89"/>
      <c r="D1844" s="89"/>
      <c r="E1844" s="89"/>
      <c r="F1844" s="89"/>
      <c r="G1844" s="89"/>
      <c r="H1844" s="94"/>
      <c r="I1844" s="89"/>
      <c r="J1844" s="89"/>
      <c r="K1844" s="89"/>
      <c r="L1844" s="89"/>
      <c r="M1844" s="89"/>
      <c r="N1844" s="89"/>
      <c r="O1844" s="94"/>
      <c r="P1844" s="89"/>
      <c r="Q1844" s="89"/>
      <c r="R1844" s="89"/>
      <c r="S1844" s="89"/>
      <c r="T1844" s="89"/>
      <c r="U1844" s="89"/>
      <c r="V1844" s="94"/>
      <c r="W1844" s="89"/>
      <c r="X1844" s="89"/>
      <c r="Y1844" s="89"/>
      <c r="Z1844" s="89"/>
      <c r="AA1844" s="89"/>
      <c r="AB1844" s="89"/>
      <c r="AC1844" s="89"/>
      <c r="AD1844" s="89"/>
    </row>
    <row r="1845" spans="1:30" s="966" customFormat="1">
      <c r="A1845" s="90"/>
      <c r="B1845" s="89"/>
      <c r="C1845" s="89"/>
      <c r="D1845" s="89"/>
      <c r="E1845" s="89"/>
      <c r="F1845" s="89"/>
      <c r="G1845" s="89"/>
      <c r="H1845" s="94"/>
      <c r="I1845" s="89"/>
      <c r="J1845" s="89"/>
      <c r="K1845" s="89"/>
      <c r="L1845" s="89"/>
      <c r="M1845" s="89"/>
      <c r="N1845" s="89"/>
      <c r="O1845" s="94"/>
      <c r="P1845" s="89"/>
      <c r="Q1845" s="89"/>
      <c r="R1845" s="89"/>
      <c r="S1845" s="89"/>
      <c r="T1845" s="89"/>
      <c r="U1845" s="89"/>
      <c r="V1845" s="94"/>
      <c r="W1845" s="89"/>
      <c r="X1845" s="89"/>
      <c r="Y1845" s="89"/>
      <c r="Z1845" s="89"/>
      <c r="AA1845" s="89"/>
      <c r="AB1845" s="89"/>
      <c r="AC1845" s="89"/>
      <c r="AD1845" s="89"/>
    </row>
    <row r="1846" spans="1:30" s="966" customFormat="1">
      <c r="A1846" s="90"/>
      <c r="B1846" s="89"/>
      <c r="C1846" s="89"/>
      <c r="D1846" s="89"/>
      <c r="E1846" s="89"/>
      <c r="F1846" s="89"/>
      <c r="G1846" s="89"/>
      <c r="H1846" s="94"/>
      <c r="I1846" s="89"/>
      <c r="J1846" s="89"/>
      <c r="K1846" s="89"/>
      <c r="L1846" s="89"/>
      <c r="M1846" s="89"/>
      <c r="N1846" s="89"/>
      <c r="O1846" s="94"/>
      <c r="P1846" s="89"/>
      <c r="Q1846" s="89"/>
      <c r="R1846" s="89"/>
      <c r="S1846" s="89"/>
      <c r="T1846" s="89"/>
      <c r="U1846" s="89"/>
      <c r="V1846" s="94"/>
      <c r="W1846" s="89"/>
      <c r="X1846" s="89"/>
      <c r="Y1846" s="89"/>
      <c r="Z1846" s="89"/>
      <c r="AA1846" s="89"/>
      <c r="AB1846" s="89"/>
      <c r="AC1846" s="89"/>
      <c r="AD1846" s="89"/>
    </row>
    <row r="1847" spans="1:30" s="966" customFormat="1">
      <c r="A1847" s="90"/>
      <c r="B1847" s="89"/>
      <c r="C1847" s="89"/>
      <c r="D1847" s="89"/>
      <c r="E1847" s="89"/>
      <c r="F1847" s="89"/>
      <c r="G1847" s="89"/>
      <c r="H1847" s="94"/>
      <c r="I1847" s="89"/>
      <c r="J1847" s="89"/>
      <c r="K1847" s="89"/>
      <c r="L1847" s="89"/>
      <c r="M1847" s="89"/>
      <c r="N1847" s="89"/>
      <c r="O1847" s="94"/>
      <c r="P1847" s="89"/>
      <c r="Q1847" s="89"/>
      <c r="R1847" s="89"/>
      <c r="S1847" s="89"/>
      <c r="T1847" s="89"/>
      <c r="U1847" s="89"/>
      <c r="V1847" s="94"/>
      <c r="W1847" s="89"/>
      <c r="X1847" s="89"/>
      <c r="Y1847" s="89"/>
      <c r="Z1847" s="89"/>
      <c r="AA1847" s="89"/>
      <c r="AB1847" s="89"/>
      <c r="AC1847" s="89"/>
      <c r="AD1847" s="89"/>
    </row>
    <row r="1848" spans="1:30" s="966" customFormat="1">
      <c r="A1848" s="90"/>
      <c r="B1848" s="89"/>
      <c r="C1848" s="89"/>
      <c r="D1848" s="89"/>
      <c r="E1848" s="89"/>
      <c r="F1848" s="89"/>
      <c r="G1848" s="89"/>
      <c r="H1848" s="94"/>
      <c r="I1848" s="89"/>
      <c r="J1848" s="89"/>
      <c r="K1848" s="89"/>
      <c r="L1848" s="89"/>
      <c r="M1848" s="89"/>
      <c r="N1848" s="89"/>
      <c r="O1848" s="94"/>
      <c r="P1848" s="89"/>
      <c r="Q1848" s="89"/>
      <c r="R1848" s="89"/>
      <c r="S1848" s="89"/>
      <c r="T1848" s="89"/>
      <c r="U1848" s="89"/>
      <c r="V1848" s="94"/>
      <c r="W1848" s="89"/>
      <c r="X1848" s="89"/>
      <c r="Y1848" s="89"/>
      <c r="Z1848" s="89"/>
      <c r="AA1848" s="89"/>
      <c r="AB1848" s="89"/>
      <c r="AC1848" s="89"/>
      <c r="AD1848" s="89"/>
    </row>
    <row r="1849" spans="1:30" s="966" customFormat="1">
      <c r="A1849" s="90"/>
      <c r="B1849" s="89"/>
      <c r="C1849" s="89"/>
      <c r="D1849" s="89"/>
      <c r="E1849" s="89"/>
      <c r="F1849" s="89"/>
      <c r="G1849" s="89"/>
      <c r="H1849" s="94"/>
      <c r="I1849" s="89"/>
      <c r="J1849" s="89"/>
      <c r="K1849" s="89"/>
      <c r="L1849" s="89"/>
      <c r="M1849" s="89"/>
      <c r="N1849" s="89"/>
      <c r="O1849" s="94"/>
      <c r="P1849" s="89"/>
      <c r="Q1849" s="89"/>
      <c r="R1849" s="89"/>
      <c r="S1849" s="89"/>
      <c r="T1849" s="89"/>
      <c r="U1849" s="89"/>
      <c r="V1849" s="94"/>
      <c r="W1849" s="89"/>
      <c r="X1849" s="89"/>
      <c r="Y1849" s="89"/>
      <c r="Z1849" s="89"/>
      <c r="AA1849" s="89"/>
      <c r="AB1849" s="89"/>
      <c r="AC1849" s="89"/>
      <c r="AD1849" s="89"/>
    </row>
    <row r="1850" spans="1:30" s="966" customFormat="1">
      <c r="A1850" s="90"/>
      <c r="B1850" s="89"/>
      <c r="C1850" s="89"/>
      <c r="D1850" s="89"/>
      <c r="E1850" s="89"/>
      <c r="F1850" s="89"/>
      <c r="G1850" s="89"/>
      <c r="H1850" s="94"/>
      <c r="I1850" s="89"/>
      <c r="J1850" s="89"/>
      <c r="K1850" s="89"/>
      <c r="L1850" s="89"/>
      <c r="M1850" s="89"/>
      <c r="N1850" s="89"/>
      <c r="O1850" s="94"/>
      <c r="P1850" s="89"/>
      <c r="Q1850" s="89"/>
      <c r="R1850" s="89"/>
      <c r="S1850" s="89"/>
      <c r="T1850" s="89"/>
      <c r="U1850" s="89"/>
      <c r="V1850" s="94"/>
      <c r="W1850" s="89"/>
      <c r="X1850" s="89"/>
      <c r="Y1850" s="89"/>
      <c r="Z1850" s="89"/>
      <c r="AA1850" s="89"/>
      <c r="AB1850" s="89"/>
      <c r="AC1850" s="89"/>
      <c r="AD1850" s="89"/>
    </row>
    <row r="1851" spans="1:30" s="966" customFormat="1">
      <c r="A1851" s="90"/>
      <c r="B1851" s="89"/>
      <c r="C1851" s="89"/>
      <c r="D1851" s="89"/>
      <c r="E1851" s="89"/>
      <c r="F1851" s="89"/>
      <c r="G1851" s="89"/>
      <c r="H1851" s="94"/>
      <c r="I1851" s="89"/>
      <c r="J1851" s="89"/>
      <c r="K1851" s="89"/>
      <c r="L1851" s="89"/>
      <c r="M1851" s="89"/>
      <c r="N1851" s="89"/>
      <c r="O1851" s="94"/>
      <c r="P1851" s="89"/>
      <c r="Q1851" s="89"/>
      <c r="R1851" s="89"/>
      <c r="S1851" s="89"/>
      <c r="T1851" s="89"/>
      <c r="U1851" s="89"/>
      <c r="V1851" s="94"/>
      <c r="W1851" s="89"/>
      <c r="X1851" s="89"/>
      <c r="Y1851" s="89"/>
      <c r="Z1851" s="89"/>
      <c r="AA1851" s="89"/>
      <c r="AB1851" s="89"/>
      <c r="AC1851" s="89"/>
      <c r="AD1851" s="89"/>
    </row>
    <row r="1852" spans="1:30" s="966" customFormat="1">
      <c r="A1852" s="90"/>
      <c r="B1852" s="89"/>
      <c r="C1852" s="89"/>
      <c r="D1852" s="89"/>
      <c r="E1852" s="89"/>
      <c r="F1852" s="89"/>
      <c r="G1852" s="89"/>
      <c r="H1852" s="94"/>
      <c r="I1852" s="89"/>
      <c r="J1852" s="89"/>
      <c r="K1852" s="89"/>
      <c r="L1852" s="89"/>
      <c r="M1852" s="89"/>
      <c r="N1852" s="89"/>
      <c r="O1852" s="94"/>
      <c r="P1852" s="89"/>
      <c r="Q1852" s="89"/>
      <c r="R1852" s="89"/>
      <c r="S1852" s="89"/>
      <c r="T1852" s="89"/>
      <c r="U1852" s="89"/>
      <c r="V1852" s="94"/>
      <c r="W1852" s="89"/>
      <c r="X1852" s="89"/>
      <c r="Y1852" s="89"/>
      <c r="Z1852" s="89"/>
      <c r="AA1852" s="89"/>
      <c r="AB1852" s="89"/>
      <c r="AC1852" s="89"/>
      <c r="AD1852" s="89"/>
    </row>
    <row r="1853" spans="1:30" s="966" customFormat="1">
      <c r="A1853" s="90"/>
      <c r="B1853" s="89"/>
      <c r="C1853" s="89"/>
      <c r="D1853" s="89"/>
      <c r="E1853" s="89"/>
      <c r="F1853" s="89"/>
      <c r="G1853" s="89"/>
      <c r="H1853" s="94"/>
      <c r="I1853" s="89"/>
      <c r="J1853" s="89"/>
      <c r="K1853" s="89"/>
      <c r="L1853" s="89"/>
      <c r="M1853" s="89"/>
      <c r="N1853" s="89"/>
      <c r="O1853" s="94"/>
      <c r="P1853" s="89"/>
      <c r="Q1853" s="89"/>
      <c r="R1853" s="89"/>
      <c r="S1853" s="89"/>
      <c r="T1853" s="89"/>
      <c r="U1853" s="89"/>
      <c r="V1853" s="94"/>
      <c r="W1853" s="89"/>
      <c r="X1853" s="89"/>
      <c r="Y1853" s="89"/>
      <c r="Z1853" s="89"/>
      <c r="AA1853" s="89"/>
      <c r="AB1853" s="89"/>
      <c r="AC1853" s="89"/>
      <c r="AD1853" s="89"/>
    </row>
    <row r="1854" spans="1:30" s="966" customFormat="1">
      <c r="A1854" s="90"/>
      <c r="B1854" s="89"/>
      <c r="C1854" s="89"/>
      <c r="D1854" s="89"/>
      <c r="E1854" s="89"/>
      <c r="F1854" s="89"/>
      <c r="G1854" s="89"/>
      <c r="H1854" s="94"/>
      <c r="I1854" s="89"/>
      <c r="J1854" s="89"/>
      <c r="K1854" s="89"/>
      <c r="L1854" s="89"/>
      <c r="M1854" s="89"/>
      <c r="N1854" s="89"/>
      <c r="O1854" s="94"/>
      <c r="P1854" s="89"/>
      <c r="Q1854" s="89"/>
      <c r="R1854" s="89"/>
      <c r="S1854" s="89"/>
      <c r="T1854" s="89"/>
      <c r="U1854" s="89"/>
      <c r="V1854" s="94"/>
      <c r="W1854" s="89"/>
      <c r="X1854" s="89"/>
      <c r="Y1854" s="89"/>
      <c r="Z1854" s="89"/>
      <c r="AA1854" s="89"/>
      <c r="AB1854" s="89"/>
      <c r="AC1854" s="89"/>
      <c r="AD1854" s="89"/>
    </row>
    <row r="1855" spans="1:30" s="966" customFormat="1">
      <c r="A1855" s="90"/>
      <c r="B1855" s="89"/>
      <c r="C1855" s="89"/>
      <c r="D1855" s="89"/>
      <c r="E1855" s="89"/>
      <c r="F1855" s="89"/>
      <c r="G1855" s="89"/>
      <c r="H1855" s="94"/>
      <c r="I1855" s="89"/>
      <c r="J1855" s="89"/>
      <c r="K1855" s="89"/>
      <c r="L1855" s="89"/>
      <c r="M1855" s="89"/>
      <c r="N1855" s="89"/>
      <c r="O1855" s="94"/>
      <c r="P1855" s="89"/>
      <c r="Q1855" s="89"/>
      <c r="R1855" s="89"/>
      <c r="S1855" s="89"/>
      <c r="T1855" s="89"/>
      <c r="U1855" s="89"/>
      <c r="V1855" s="94"/>
      <c r="W1855" s="89"/>
      <c r="X1855" s="89"/>
      <c r="Y1855" s="89"/>
      <c r="Z1855" s="89"/>
      <c r="AA1855" s="89"/>
      <c r="AB1855" s="89"/>
      <c r="AC1855" s="89"/>
      <c r="AD1855" s="89"/>
    </row>
    <row r="1856" spans="1:30" s="966" customFormat="1">
      <c r="A1856" s="90"/>
      <c r="B1856" s="89"/>
      <c r="C1856" s="89"/>
      <c r="D1856" s="89"/>
      <c r="E1856" s="89"/>
      <c r="F1856" s="89"/>
      <c r="G1856" s="89"/>
      <c r="H1856" s="94"/>
      <c r="I1856" s="89"/>
      <c r="J1856" s="89"/>
      <c r="K1856" s="89"/>
      <c r="L1856" s="89"/>
      <c r="M1856" s="89"/>
      <c r="N1856" s="89"/>
      <c r="O1856" s="94"/>
      <c r="P1856" s="89"/>
      <c r="Q1856" s="89"/>
      <c r="R1856" s="89"/>
      <c r="S1856" s="89"/>
      <c r="T1856" s="89"/>
      <c r="U1856" s="89"/>
      <c r="V1856" s="94"/>
      <c r="W1856" s="89"/>
      <c r="X1856" s="89"/>
      <c r="Y1856" s="89"/>
      <c r="Z1856" s="89"/>
      <c r="AA1856" s="89"/>
      <c r="AB1856" s="89"/>
      <c r="AC1856" s="89"/>
      <c r="AD1856" s="89"/>
    </row>
    <row r="1857" spans="1:30" s="966" customFormat="1">
      <c r="A1857" s="90"/>
      <c r="B1857" s="89"/>
      <c r="C1857" s="89"/>
      <c r="D1857" s="89"/>
      <c r="E1857" s="89"/>
      <c r="F1857" s="89"/>
      <c r="G1857" s="89"/>
      <c r="H1857" s="94"/>
      <c r="I1857" s="89"/>
      <c r="J1857" s="89"/>
      <c r="K1857" s="89"/>
      <c r="L1857" s="89"/>
      <c r="M1857" s="89"/>
      <c r="N1857" s="89"/>
      <c r="O1857" s="94"/>
      <c r="P1857" s="89"/>
      <c r="Q1857" s="89"/>
      <c r="R1857" s="89"/>
      <c r="S1857" s="89"/>
      <c r="T1857" s="89"/>
      <c r="U1857" s="89"/>
      <c r="V1857" s="94"/>
      <c r="W1857" s="89"/>
      <c r="X1857" s="89"/>
      <c r="Y1857" s="89"/>
      <c r="Z1857" s="89"/>
      <c r="AA1857" s="89"/>
      <c r="AB1857" s="89"/>
      <c r="AC1857" s="89"/>
      <c r="AD1857" s="89"/>
    </row>
    <row r="1858" spans="1:30" s="966" customFormat="1">
      <c r="A1858" s="90"/>
      <c r="B1858" s="89"/>
      <c r="C1858" s="89"/>
      <c r="D1858" s="89"/>
      <c r="E1858" s="89"/>
      <c r="F1858" s="89"/>
      <c r="G1858" s="89"/>
      <c r="H1858" s="94"/>
      <c r="I1858" s="89"/>
      <c r="J1858" s="89"/>
      <c r="K1858" s="89"/>
      <c r="L1858" s="89"/>
      <c r="M1858" s="89"/>
      <c r="N1858" s="89"/>
      <c r="O1858" s="94"/>
      <c r="P1858" s="89"/>
      <c r="Q1858" s="89"/>
      <c r="R1858" s="89"/>
      <c r="S1858" s="89"/>
      <c r="T1858" s="89"/>
      <c r="U1858" s="89"/>
      <c r="V1858" s="94"/>
      <c r="W1858" s="89"/>
      <c r="X1858" s="89"/>
      <c r="Y1858" s="89"/>
      <c r="Z1858" s="89"/>
      <c r="AA1858" s="89"/>
      <c r="AB1858" s="89"/>
      <c r="AC1858" s="89"/>
      <c r="AD1858" s="89"/>
    </row>
    <row r="1859" spans="1:30" s="966" customFormat="1">
      <c r="A1859" s="90"/>
      <c r="B1859" s="89"/>
      <c r="C1859" s="89"/>
      <c r="D1859" s="89"/>
      <c r="E1859" s="89"/>
      <c r="F1859" s="89"/>
      <c r="G1859" s="89"/>
      <c r="H1859" s="94"/>
      <c r="I1859" s="89"/>
      <c r="J1859" s="89"/>
      <c r="K1859" s="89"/>
      <c r="L1859" s="89"/>
      <c r="M1859" s="89"/>
      <c r="N1859" s="89"/>
      <c r="O1859" s="94"/>
      <c r="P1859" s="89"/>
      <c r="Q1859" s="89"/>
      <c r="R1859" s="89"/>
      <c r="S1859" s="89"/>
      <c r="T1859" s="89"/>
      <c r="U1859" s="89"/>
      <c r="V1859" s="94"/>
      <c r="W1859" s="89"/>
      <c r="X1859" s="89"/>
      <c r="Y1859" s="89"/>
      <c r="Z1859" s="89"/>
      <c r="AA1859" s="89"/>
      <c r="AB1859" s="89"/>
      <c r="AC1859" s="89"/>
      <c r="AD1859" s="89"/>
    </row>
    <row r="1860" spans="1:30" s="966" customFormat="1">
      <c r="A1860" s="90"/>
      <c r="B1860" s="89"/>
      <c r="C1860" s="89"/>
      <c r="D1860" s="89"/>
      <c r="E1860" s="89"/>
      <c r="F1860" s="89"/>
      <c r="G1860" s="89"/>
      <c r="H1860" s="94"/>
      <c r="I1860" s="89"/>
      <c r="J1860" s="89"/>
      <c r="K1860" s="89"/>
      <c r="L1860" s="89"/>
      <c r="M1860" s="89"/>
      <c r="N1860" s="89"/>
      <c r="O1860" s="94"/>
      <c r="P1860" s="89"/>
      <c r="Q1860" s="89"/>
      <c r="R1860" s="89"/>
      <c r="S1860" s="89"/>
      <c r="T1860" s="89"/>
      <c r="U1860" s="89"/>
      <c r="V1860" s="94"/>
      <c r="W1860" s="89"/>
      <c r="X1860" s="89"/>
      <c r="Y1860" s="89"/>
      <c r="Z1860" s="89"/>
      <c r="AA1860" s="89"/>
      <c r="AB1860" s="89"/>
      <c r="AC1860" s="89"/>
      <c r="AD1860" s="89"/>
    </row>
    <row r="1861" spans="1:30" s="966" customFormat="1">
      <c r="A1861" s="90"/>
      <c r="B1861" s="89"/>
      <c r="C1861" s="89"/>
      <c r="D1861" s="89"/>
      <c r="E1861" s="89"/>
      <c r="F1861" s="89"/>
      <c r="G1861" s="89"/>
      <c r="H1861" s="94"/>
      <c r="I1861" s="89"/>
      <c r="J1861" s="89"/>
      <c r="K1861" s="89"/>
      <c r="L1861" s="89"/>
      <c r="M1861" s="89"/>
      <c r="N1861" s="89"/>
      <c r="O1861" s="94"/>
      <c r="P1861" s="89"/>
      <c r="Q1861" s="89"/>
      <c r="R1861" s="89"/>
      <c r="S1861" s="89"/>
      <c r="T1861" s="89"/>
      <c r="U1861" s="89"/>
      <c r="V1861" s="94"/>
      <c r="W1861" s="89"/>
      <c r="X1861" s="89"/>
      <c r="Y1861" s="89"/>
      <c r="Z1861" s="89"/>
      <c r="AA1861" s="89"/>
      <c r="AB1861" s="89"/>
      <c r="AC1861" s="89"/>
      <c r="AD1861" s="89"/>
    </row>
    <row r="1862" spans="1:30" s="966" customFormat="1">
      <c r="A1862" s="90"/>
      <c r="B1862" s="89"/>
      <c r="C1862" s="89"/>
      <c r="D1862" s="89"/>
      <c r="E1862" s="89"/>
      <c r="F1862" s="89"/>
      <c r="G1862" s="89"/>
      <c r="H1862" s="94"/>
      <c r="I1862" s="89"/>
      <c r="J1862" s="89"/>
      <c r="K1862" s="89"/>
      <c r="L1862" s="89"/>
      <c r="M1862" s="89"/>
      <c r="N1862" s="89"/>
      <c r="O1862" s="94"/>
      <c r="P1862" s="89"/>
      <c r="Q1862" s="89"/>
      <c r="R1862" s="89"/>
      <c r="S1862" s="89"/>
      <c r="T1862" s="89"/>
      <c r="U1862" s="89"/>
      <c r="V1862" s="94"/>
      <c r="W1862" s="89"/>
      <c r="X1862" s="89"/>
      <c r="Y1862" s="89"/>
      <c r="Z1862" s="89"/>
      <c r="AA1862" s="89"/>
      <c r="AB1862" s="89"/>
      <c r="AC1862" s="89"/>
      <c r="AD1862" s="89"/>
    </row>
    <row r="1863" spans="1:30" s="966" customFormat="1">
      <c r="A1863" s="90"/>
      <c r="B1863" s="89"/>
      <c r="C1863" s="89"/>
      <c r="D1863" s="89"/>
      <c r="E1863" s="89"/>
      <c r="F1863" s="89"/>
      <c r="G1863" s="89"/>
      <c r="H1863" s="94"/>
      <c r="I1863" s="89"/>
      <c r="J1863" s="89"/>
      <c r="K1863" s="89"/>
      <c r="L1863" s="89"/>
      <c r="M1863" s="89"/>
      <c r="N1863" s="89"/>
      <c r="O1863" s="94"/>
      <c r="P1863" s="89"/>
      <c r="Q1863" s="89"/>
      <c r="R1863" s="89"/>
      <c r="S1863" s="89"/>
      <c r="T1863" s="89"/>
      <c r="U1863" s="89"/>
      <c r="V1863" s="94"/>
      <c r="W1863" s="89"/>
      <c r="X1863" s="89"/>
      <c r="Y1863" s="89"/>
      <c r="Z1863" s="89"/>
      <c r="AA1863" s="89"/>
      <c r="AB1863" s="89"/>
      <c r="AC1863" s="89"/>
      <c r="AD1863" s="89"/>
    </row>
    <row r="1864" spans="1:30" s="966" customFormat="1">
      <c r="A1864" s="90"/>
      <c r="B1864" s="89"/>
      <c r="C1864" s="89"/>
      <c r="D1864" s="89"/>
      <c r="E1864" s="89"/>
      <c r="F1864" s="89"/>
      <c r="G1864" s="89"/>
      <c r="H1864" s="94"/>
      <c r="I1864" s="89"/>
      <c r="J1864" s="89"/>
      <c r="K1864" s="89"/>
      <c r="L1864" s="89"/>
      <c r="M1864" s="89"/>
      <c r="N1864" s="89"/>
      <c r="O1864" s="94"/>
      <c r="P1864" s="89"/>
      <c r="Q1864" s="89"/>
      <c r="R1864" s="89"/>
      <c r="S1864" s="89"/>
      <c r="T1864" s="89"/>
      <c r="U1864" s="89"/>
      <c r="V1864" s="94"/>
      <c r="W1864" s="89"/>
      <c r="X1864" s="89"/>
      <c r="Y1864" s="89"/>
      <c r="Z1864" s="89"/>
      <c r="AA1864" s="89"/>
      <c r="AB1864" s="89"/>
      <c r="AC1864" s="89"/>
      <c r="AD1864" s="89"/>
    </row>
    <row r="1865" spans="1:30" s="966" customFormat="1">
      <c r="A1865" s="90"/>
      <c r="B1865" s="89"/>
      <c r="C1865" s="89"/>
      <c r="D1865" s="89"/>
      <c r="E1865" s="89"/>
      <c r="F1865" s="89"/>
      <c r="G1865" s="89"/>
      <c r="H1865" s="94"/>
      <c r="I1865" s="89"/>
      <c r="J1865" s="89"/>
      <c r="K1865" s="89"/>
      <c r="L1865" s="89"/>
      <c r="M1865" s="89"/>
      <c r="N1865" s="89"/>
      <c r="O1865" s="94"/>
      <c r="P1865" s="89"/>
      <c r="Q1865" s="89"/>
      <c r="R1865" s="89"/>
      <c r="S1865" s="89"/>
      <c r="T1865" s="89"/>
      <c r="U1865" s="89"/>
      <c r="V1865" s="94"/>
      <c r="W1865" s="89"/>
      <c r="X1865" s="89"/>
      <c r="Y1865" s="89"/>
      <c r="Z1865" s="89"/>
      <c r="AA1865" s="89"/>
      <c r="AB1865" s="89"/>
      <c r="AC1865" s="89"/>
      <c r="AD1865" s="89"/>
    </row>
    <row r="1866" spans="1:30" s="966" customFormat="1">
      <c r="A1866" s="90"/>
      <c r="B1866" s="89"/>
      <c r="C1866" s="89"/>
      <c r="D1866" s="89"/>
      <c r="E1866" s="89"/>
      <c r="F1866" s="89"/>
      <c r="G1866" s="89"/>
      <c r="H1866" s="94"/>
      <c r="I1866" s="89"/>
      <c r="J1866" s="89"/>
      <c r="K1866" s="89"/>
      <c r="L1866" s="89"/>
      <c r="M1866" s="89"/>
      <c r="N1866" s="89"/>
      <c r="O1866" s="94"/>
      <c r="P1866" s="89"/>
      <c r="Q1866" s="89"/>
      <c r="R1866" s="89"/>
      <c r="S1866" s="89"/>
      <c r="T1866" s="89"/>
      <c r="U1866" s="89"/>
      <c r="V1866" s="94"/>
      <c r="W1866" s="89"/>
      <c r="X1866" s="89"/>
      <c r="Y1866" s="89"/>
      <c r="Z1866" s="89"/>
      <c r="AA1866" s="89"/>
      <c r="AB1866" s="89"/>
      <c r="AC1866" s="89"/>
      <c r="AD1866" s="89"/>
    </row>
    <row r="1867" spans="1:30" s="966" customFormat="1">
      <c r="A1867" s="90"/>
      <c r="B1867" s="89"/>
      <c r="C1867" s="89"/>
      <c r="D1867" s="89"/>
      <c r="E1867" s="89"/>
      <c r="F1867" s="89"/>
      <c r="G1867" s="89"/>
      <c r="H1867" s="94"/>
      <c r="I1867" s="89"/>
      <c r="J1867" s="89"/>
      <c r="K1867" s="89"/>
      <c r="L1867" s="89"/>
      <c r="M1867" s="89"/>
      <c r="N1867" s="89"/>
      <c r="O1867" s="94"/>
      <c r="P1867" s="89"/>
      <c r="Q1867" s="89"/>
      <c r="R1867" s="89"/>
      <c r="S1867" s="89"/>
      <c r="T1867" s="89"/>
      <c r="U1867" s="89"/>
      <c r="V1867" s="94"/>
      <c r="W1867" s="89"/>
      <c r="X1867" s="89"/>
      <c r="Y1867" s="89"/>
      <c r="Z1867" s="89"/>
      <c r="AA1867" s="89"/>
      <c r="AB1867" s="89"/>
      <c r="AC1867" s="89"/>
      <c r="AD1867" s="89"/>
    </row>
    <row r="1868" spans="1:30" s="966" customFormat="1">
      <c r="A1868" s="90"/>
      <c r="B1868" s="89"/>
      <c r="C1868" s="89"/>
      <c r="D1868" s="89"/>
      <c r="E1868" s="89"/>
      <c r="F1868" s="89"/>
      <c r="G1868" s="89"/>
      <c r="H1868" s="94"/>
      <c r="I1868" s="89"/>
      <c r="J1868" s="89"/>
      <c r="K1868" s="89"/>
      <c r="L1868" s="89"/>
      <c r="M1868" s="89"/>
      <c r="N1868" s="89"/>
      <c r="O1868" s="94"/>
      <c r="P1868" s="89"/>
      <c r="Q1868" s="89"/>
      <c r="R1868" s="89"/>
      <c r="S1868" s="89"/>
      <c r="T1868" s="89"/>
      <c r="U1868" s="89"/>
      <c r="V1868" s="94"/>
      <c r="W1868" s="89"/>
      <c r="X1868" s="89"/>
      <c r="Y1868" s="89"/>
      <c r="Z1868" s="89"/>
      <c r="AA1868" s="89"/>
      <c r="AB1868" s="89"/>
      <c r="AC1868" s="89"/>
      <c r="AD1868" s="89"/>
    </row>
    <row r="1869" spans="1:30" s="966" customFormat="1">
      <c r="A1869" s="90"/>
      <c r="B1869" s="89"/>
      <c r="C1869" s="89"/>
      <c r="D1869" s="89"/>
      <c r="E1869" s="89"/>
      <c r="F1869" s="89"/>
      <c r="G1869" s="89"/>
      <c r="H1869" s="94"/>
      <c r="I1869" s="89"/>
      <c r="J1869" s="89"/>
      <c r="K1869" s="89"/>
      <c r="L1869" s="89"/>
      <c r="M1869" s="89"/>
      <c r="N1869" s="89"/>
      <c r="O1869" s="94"/>
      <c r="P1869" s="89"/>
      <c r="Q1869" s="89"/>
      <c r="R1869" s="89"/>
      <c r="S1869" s="89"/>
      <c r="T1869" s="89"/>
      <c r="U1869" s="89"/>
      <c r="V1869" s="94"/>
      <c r="W1869" s="89"/>
      <c r="X1869" s="89"/>
      <c r="Y1869" s="89"/>
      <c r="Z1869" s="89"/>
      <c r="AA1869" s="89"/>
      <c r="AB1869" s="89"/>
      <c r="AC1869" s="89"/>
      <c r="AD1869" s="89"/>
    </row>
    <row r="1870" spans="1:30" s="966" customFormat="1">
      <c r="A1870" s="90"/>
      <c r="B1870" s="89"/>
      <c r="C1870" s="89"/>
      <c r="D1870" s="89"/>
      <c r="E1870" s="89"/>
      <c r="F1870" s="89"/>
      <c r="G1870" s="89"/>
      <c r="H1870" s="94"/>
      <c r="I1870" s="89"/>
      <c r="J1870" s="89"/>
      <c r="K1870" s="89"/>
      <c r="L1870" s="89"/>
      <c r="M1870" s="89"/>
      <c r="N1870" s="89"/>
      <c r="O1870" s="94"/>
      <c r="P1870" s="89"/>
      <c r="Q1870" s="89"/>
      <c r="R1870" s="89"/>
      <c r="S1870" s="89"/>
      <c r="T1870" s="89"/>
      <c r="U1870" s="89"/>
      <c r="V1870" s="94"/>
      <c r="W1870" s="89"/>
      <c r="X1870" s="89"/>
      <c r="Y1870" s="89"/>
      <c r="Z1870" s="89"/>
      <c r="AA1870" s="89"/>
      <c r="AB1870" s="89"/>
      <c r="AC1870" s="89"/>
      <c r="AD1870" s="89"/>
    </row>
    <row r="1871" spans="1:30" s="966" customFormat="1">
      <c r="A1871" s="90"/>
      <c r="B1871" s="89"/>
      <c r="C1871" s="89"/>
      <c r="D1871" s="89"/>
      <c r="E1871" s="89"/>
      <c r="F1871" s="89"/>
      <c r="G1871" s="89"/>
      <c r="H1871" s="94"/>
      <c r="I1871" s="89"/>
      <c r="J1871" s="89"/>
      <c r="K1871" s="89"/>
      <c r="L1871" s="89"/>
      <c r="M1871" s="89"/>
      <c r="N1871" s="89"/>
      <c r="O1871" s="94"/>
      <c r="P1871" s="89"/>
      <c r="Q1871" s="89"/>
      <c r="R1871" s="89"/>
      <c r="S1871" s="89"/>
      <c r="T1871" s="89"/>
      <c r="U1871" s="89"/>
      <c r="V1871" s="94"/>
      <c r="W1871" s="89"/>
      <c r="X1871" s="89"/>
      <c r="Y1871" s="89"/>
      <c r="Z1871" s="89"/>
      <c r="AA1871" s="89"/>
      <c r="AB1871" s="89"/>
      <c r="AC1871" s="89"/>
      <c r="AD1871" s="89"/>
    </row>
    <row r="1872" spans="1:30" s="966" customFormat="1">
      <c r="A1872" s="90"/>
      <c r="B1872" s="89"/>
      <c r="C1872" s="89"/>
      <c r="D1872" s="89"/>
      <c r="E1872" s="89"/>
      <c r="F1872" s="89"/>
      <c r="G1872" s="89"/>
      <c r="H1872" s="94"/>
      <c r="I1872" s="89"/>
      <c r="J1872" s="89"/>
      <c r="K1872" s="89"/>
      <c r="L1872" s="89"/>
      <c r="M1872" s="89"/>
      <c r="N1872" s="89"/>
      <c r="O1872" s="94"/>
      <c r="P1872" s="89"/>
      <c r="Q1872" s="89"/>
      <c r="R1872" s="89"/>
      <c r="S1872" s="89"/>
      <c r="T1872" s="89"/>
      <c r="U1872" s="89"/>
      <c r="V1872" s="94"/>
      <c r="W1872" s="89"/>
      <c r="X1872" s="89"/>
      <c r="Y1872" s="89"/>
      <c r="Z1872" s="89"/>
      <c r="AA1872" s="89"/>
      <c r="AB1872" s="89"/>
      <c r="AC1872" s="89"/>
      <c r="AD1872" s="89"/>
    </row>
    <row r="1873" spans="1:30" s="966" customFormat="1">
      <c r="A1873" s="90"/>
      <c r="B1873" s="89"/>
      <c r="C1873" s="89"/>
      <c r="D1873" s="89"/>
      <c r="E1873" s="89"/>
      <c r="F1873" s="89"/>
      <c r="G1873" s="89"/>
      <c r="H1873" s="94"/>
      <c r="I1873" s="89"/>
      <c r="J1873" s="89"/>
      <c r="K1873" s="89"/>
      <c r="L1873" s="89"/>
      <c r="M1873" s="89"/>
      <c r="N1873" s="89"/>
      <c r="O1873" s="94"/>
      <c r="P1873" s="89"/>
      <c r="Q1873" s="89"/>
      <c r="R1873" s="89"/>
      <c r="S1873" s="89"/>
      <c r="T1873" s="89"/>
      <c r="U1873" s="89"/>
      <c r="V1873" s="94"/>
      <c r="W1873" s="89"/>
      <c r="X1873" s="89"/>
      <c r="Y1873" s="89"/>
      <c r="Z1873" s="89"/>
      <c r="AA1873" s="89"/>
      <c r="AB1873" s="89"/>
      <c r="AC1873" s="89"/>
      <c r="AD1873" s="89"/>
    </row>
    <row r="1874" spans="1:30" s="966" customFormat="1">
      <c r="A1874" s="90"/>
      <c r="B1874" s="89"/>
      <c r="C1874" s="89"/>
      <c r="D1874" s="89"/>
      <c r="E1874" s="89"/>
      <c r="F1874" s="89"/>
      <c r="G1874" s="89"/>
      <c r="H1874" s="94"/>
      <c r="I1874" s="89"/>
      <c r="J1874" s="89"/>
      <c r="K1874" s="89"/>
      <c r="L1874" s="89"/>
      <c r="M1874" s="89"/>
      <c r="N1874" s="89"/>
      <c r="O1874" s="94"/>
      <c r="P1874" s="89"/>
      <c r="Q1874" s="89"/>
      <c r="R1874" s="89"/>
      <c r="S1874" s="89"/>
      <c r="T1874" s="89"/>
      <c r="U1874" s="89"/>
      <c r="V1874" s="94"/>
      <c r="W1874" s="89"/>
      <c r="X1874" s="89"/>
      <c r="Y1874" s="89"/>
      <c r="Z1874" s="89"/>
      <c r="AA1874" s="89"/>
      <c r="AB1874" s="89"/>
      <c r="AC1874" s="89"/>
      <c r="AD1874" s="89"/>
    </row>
    <row r="1875" spans="1:30" s="966" customFormat="1">
      <c r="A1875" s="90"/>
      <c r="B1875" s="89"/>
      <c r="C1875" s="89"/>
      <c r="D1875" s="89"/>
      <c r="E1875" s="89"/>
      <c r="F1875" s="89"/>
      <c r="G1875" s="89"/>
      <c r="H1875" s="94"/>
      <c r="I1875" s="89"/>
      <c r="J1875" s="89"/>
      <c r="K1875" s="89"/>
      <c r="L1875" s="89"/>
      <c r="M1875" s="89"/>
      <c r="N1875" s="89"/>
      <c r="O1875" s="94"/>
      <c r="P1875" s="89"/>
      <c r="Q1875" s="89"/>
      <c r="R1875" s="89"/>
      <c r="S1875" s="89"/>
      <c r="T1875" s="89"/>
      <c r="U1875" s="89"/>
      <c r="V1875" s="94"/>
      <c r="W1875" s="89"/>
      <c r="X1875" s="89"/>
      <c r="Y1875" s="89"/>
      <c r="Z1875" s="89"/>
      <c r="AA1875" s="89"/>
      <c r="AB1875" s="89"/>
      <c r="AC1875" s="89"/>
      <c r="AD1875" s="89"/>
    </row>
    <row r="1876" spans="1:30" s="966" customFormat="1">
      <c r="A1876" s="90"/>
      <c r="B1876" s="89"/>
      <c r="C1876" s="89"/>
      <c r="D1876" s="89"/>
      <c r="E1876" s="89"/>
      <c r="F1876" s="89"/>
      <c r="G1876" s="89"/>
      <c r="H1876" s="94"/>
      <c r="I1876" s="89"/>
      <c r="J1876" s="89"/>
      <c r="K1876" s="89"/>
      <c r="L1876" s="89"/>
      <c r="M1876" s="89"/>
      <c r="N1876" s="89"/>
      <c r="O1876" s="94"/>
      <c r="P1876" s="89"/>
      <c r="Q1876" s="89"/>
      <c r="R1876" s="89"/>
      <c r="S1876" s="89"/>
      <c r="T1876" s="89"/>
      <c r="U1876" s="89"/>
      <c r="V1876" s="94"/>
      <c r="W1876" s="89"/>
      <c r="X1876" s="89"/>
      <c r="Y1876" s="89"/>
      <c r="Z1876" s="89"/>
      <c r="AA1876" s="89"/>
      <c r="AB1876" s="89"/>
      <c r="AC1876" s="89"/>
      <c r="AD1876" s="89"/>
    </row>
    <row r="1877" spans="1:30" s="966" customFormat="1">
      <c r="A1877" s="90"/>
      <c r="B1877" s="89"/>
      <c r="C1877" s="89"/>
      <c r="D1877" s="89"/>
      <c r="E1877" s="89"/>
      <c r="F1877" s="89"/>
      <c r="G1877" s="89"/>
      <c r="H1877" s="94"/>
      <c r="I1877" s="89"/>
      <c r="J1877" s="89"/>
      <c r="K1877" s="89"/>
      <c r="L1877" s="89"/>
      <c r="M1877" s="89"/>
      <c r="N1877" s="89"/>
      <c r="O1877" s="94"/>
      <c r="P1877" s="89"/>
      <c r="Q1877" s="89"/>
      <c r="R1877" s="89"/>
      <c r="S1877" s="89"/>
      <c r="T1877" s="89"/>
      <c r="U1877" s="89"/>
      <c r="V1877" s="94"/>
      <c r="W1877" s="89"/>
      <c r="X1877" s="89"/>
      <c r="Y1877" s="89"/>
      <c r="Z1877" s="89"/>
      <c r="AA1877" s="89"/>
      <c r="AB1877" s="89"/>
      <c r="AC1877" s="89"/>
      <c r="AD1877" s="89"/>
    </row>
    <row r="1878" spans="1:30" s="966" customFormat="1">
      <c r="A1878" s="90"/>
      <c r="B1878" s="89"/>
      <c r="C1878" s="89"/>
      <c r="D1878" s="89"/>
      <c r="E1878" s="89"/>
      <c r="F1878" s="89"/>
      <c r="G1878" s="89"/>
      <c r="H1878" s="94"/>
      <c r="I1878" s="89"/>
      <c r="J1878" s="89"/>
      <c r="K1878" s="89"/>
      <c r="L1878" s="89"/>
      <c r="M1878" s="89"/>
      <c r="N1878" s="89"/>
      <c r="O1878" s="94"/>
      <c r="P1878" s="89"/>
      <c r="Q1878" s="89"/>
      <c r="R1878" s="89"/>
      <c r="S1878" s="89"/>
      <c r="T1878" s="89"/>
      <c r="U1878" s="89"/>
      <c r="V1878" s="94"/>
      <c r="W1878" s="89"/>
      <c r="X1878" s="89"/>
      <c r="Y1878" s="89"/>
      <c r="Z1878" s="89"/>
      <c r="AA1878" s="89"/>
      <c r="AB1878" s="89"/>
      <c r="AC1878" s="89"/>
      <c r="AD1878" s="89"/>
    </row>
    <row r="1879" spans="1:30" s="966" customFormat="1">
      <c r="A1879" s="90"/>
      <c r="B1879" s="89"/>
      <c r="C1879" s="89"/>
      <c r="D1879" s="89"/>
      <c r="E1879" s="89"/>
      <c r="F1879" s="89"/>
      <c r="G1879" s="89"/>
      <c r="H1879" s="94"/>
      <c r="I1879" s="89"/>
      <c r="J1879" s="89"/>
      <c r="K1879" s="89"/>
      <c r="L1879" s="89"/>
      <c r="M1879" s="89"/>
      <c r="N1879" s="89"/>
      <c r="O1879" s="94"/>
      <c r="P1879" s="89"/>
      <c r="Q1879" s="89"/>
      <c r="R1879" s="89"/>
      <c r="S1879" s="89"/>
      <c r="T1879" s="89"/>
      <c r="U1879" s="89"/>
      <c r="V1879" s="94"/>
      <c r="W1879" s="89"/>
      <c r="X1879" s="89"/>
      <c r="Y1879" s="89"/>
      <c r="Z1879" s="89"/>
      <c r="AA1879" s="89"/>
      <c r="AB1879" s="89"/>
      <c r="AC1879" s="89"/>
      <c r="AD1879" s="89"/>
    </row>
    <row r="1880" spans="1:30" s="966" customFormat="1">
      <c r="A1880" s="90"/>
      <c r="B1880" s="89"/>
      <c r="C1880" s="89"/>
      <c r="D1880" s="89"/>
      <c r="E1880" s="89"/>
      <c r="F1880" s="89"/>
      <c r="G1880" s="89"/>
      <c r="H1880" s="94"/>
      <c r="I1880" s="89"/>
      <c r="J1880" s="89"/>
      <c r="K1880" s="89"/>
      <c r="L1880" s="89"/>
      <c r="M1880" s="89"/>
      <c r="N1880" s="89"/>
      <c r="O1880" s="94"/>
      <c r="P1880" s="89"/>
      <c r="Q1880" s="89"/>
      <c r="R1880" s="89"/>
      <c r="S1880" s="89"/>
      <c r="T1880" s="89"/>
      <c r="U1880" s="89"/>
      <c r="V1880" s="94"/>
      <c r="W1880" s="89"/>
      <c r="X1880" s="89"/>
      <c r="Y1880" s="89"/>
      <c r="Z1880" s="89"/>
      <c r="AA1880" s="89"/>
      <c r="AB1880" s="89"/>
      <c r="AC1880" s="89"/>
      <c r="AD1880" s="89"/>
    </row>
    <row r="1881" spans="1:30" s="966" customFormat="1">
      <c r="A1881" s="90"/>
      <c r="B1881" s="89"/>
      <c r="C1881" s="89"/>
      <c r="D1881" s="89"/>
      <c r="E1881" s="89"/>
      <c r="F1881" s="89"/>
      <c r="G1881" s="89"/>
      <c r="H1881" s="94"/>
      <c r="I1881" s="89"/>
      <c r="J1881" s="89"/>
      <c r="K1881" s="89"/>
      <c r="L1881" s="89"/>
      <c r="M1881" s="89"/>
      <c r="N1881" s="89"/>
      <c r="O1881" s="94"/>
      <c r="P1881" s="89"/>
      <c r="Q1881" s="89"/>
      <c r="R1881" s="89"/>
      <c r="S1881" s="89"/>
      <c r="T1881" s="89"/>
      <c r="U1881" s="89"/>
      <c r="V1881" s="94"/>
      <c r="W1881" s="89"/>
      <c r="X1881" s="89"/>
      <c r="Y1881" s="89"/>
      <c r="Z1881" s="89"/>
      <c r="AA1881" s="89"/>
      <c r="AB1881" s="89"/>
      <c r="AC1881" s="89"/>
      <c r="AD1881" s="89"/>
    </row>
    <row r="1882" spans="1:30" s="966" customFormat="1">
      <c r="A1882" s="90"/>
      <c r="B1882" s="89"/>
      <c r="C1882" s="89"/>
      <c r="D1882" s="89"/>
      <c r="E1882" s="89"/>
      <c r="F1882" s="89"/>
      <c r="G1882" s="89"/>
      <c r="H1882" s="94"/>
      <c r="I1882" s="89"/>
      <c r="J1882" s="89"/>
      <c r="K1882" s="89"/>
      <c r="L1882" s="89"/>
      <c r="M1882" s="89"/>
      <c r="N1882" s="89"/>
      <c r="O1882" s="94"/>
      <c r="P1882" s="89"/>
      <c r="Q1882" s="89"/>
      <c r="R1882" s="89"/>
      <c r="S1882" s="89"/>
      <c r="T1882" s="89"/>
      <c r="U1882" s="89"/>
      <c r="V1882" s="94"/>
      <c r="W1882" s="89"/>
      <c r="X1882" s="89"/>
      <c r="Y1882" s="89"/>
      <c r="Z1882" s="89"/>
      <c r="AA1882" s="89"/>
      <c r="AB1882" s="89"/>
      <c r="AC1882" s="89"/>
      <c r="AD1882" s="89"/>
    </row>
    <row r="1883" spans="1:30" s="966" customFormat="1">
      <c r="A1883" s="90"/>
      <c r="B1883" s="89"/>
      <c r="C1883" s="89"/>
      <c r="D1883" s="89"/>
      <c r="E1883" s="89"/>
      <c r="F1883" s="89"/>
      <c r="G1883" s="89"/>
      <c r="H1883" s="94"/>
      <c r="I1883" s="89"/>
      <c r="J1883" s="89"/>
      <c r="K1883" s="89"/>
      <c r="L1883" s="89"/>
      <c r="M1883" s="89"/>
      <c r="N1883" s="89"/>
      <c r="O1883" s="94"/>
      <c r="P1883" s="89"/>
      <c r="Q1883" s="89"/>
      <c r="R1883" s="89"/>
      <c r="S1883" s="89"/>
      <c r="T1883" s="89"/>
      <c r="U1883" s="89"/>
      <c r="V1883" s="94"/>
      <c r="W1883" s="89"/>
      <c r="X1883" s="89"/>
      <c r="Y1883" s="89"/>
      <c r="Z1883" s="89"/>
      <c r="AA1883" s="89"/>
      <c r="AB1883" s="89"/>
      <c r="AC1883" s="89"/>
      <c r="AD1883" s="89"/>
    </row>
    <row r="1884" spans="1:30" s="966" customFormat="1">
      <c r="A1884" s="90"/>
      <c r="B1884" s="89"/>
      <c r="C1884" s="89"/>
      <c r="D1884" s="89"/>
      <c r="E1884" s="89"/>
      <c r="F1884" s="89"/>
      <c r="G1884" s="89"/>
      <c r="H1884" s="94"/>
      <c r="I1884" s="89"/>
      <c r="J1884" s="89"/>
      <c r="K1884" s="89"/>
      <c r="L1884" s="89"/>
      <c r="M1884" s="89"/>
      <c r="N1884" s="89"/>
      <c r="O1884" s="94"/>
      <c r="P1884" s="89"/>
      <c r="Q1884" s="89"/>
      <c r="R1884" s="89"/>
      <c r="S1884" s="89"/>
      <c r="T1884" s="89"/>
      <c r="U1884" s="89"/>
      <c r="V1884" s="94"/>
      <c r="W1884" s="89"/>
      <c r="X1884" s="89"/>
      <c r="Y1884" s="89"/>
      <c r="Z1884" s="89"/>
      <c r="AA1884" s="89"/>
      <c r="AB1884" s="89"/>
      <c r="AC1884" s="89"/>
      <c r="AD1884" s="89"/>
    </row>
    <row r="1885" spans="1:30" s="966" customFormat="1">
      <c r="A1885" s="90"/>
      <c r="B1885" s="89"/>
      <c r="C1885" s="89"/>
      <c r="D1885" s="89"/>
      <c r="E1885" s="89"/>
      <c r="F1885" s="89"/>
      <c r="G1885" s="89"/>
      <c r="H1885" s="94"/>
      <c r="I1885" s="89"/>
      <c r="J1885" s="89"/>
      <c r="K1885" s="89"/>
      <c r="L1885" s="89"/>
      <c r="M1885" s="89"/>
      <c r="N1885" s="89"/>
      <c r="O1885" s="94"/>
      <c r="P1885" s="89"/>
      <c r="Q1885" s="89"/>
      <c r="R1885" s="89"/>
      <c r="S1885" s="89"/>
      <c r="T1885" s="89"/>
      <c r="U1885" s="89"/>
      <c r="V1885" s="94"/>
      <c r="W1885" s="89"/>
      <c r="X1885" s="89"/>
      <c r="Y1885" s="89"/>
      <c r="Z1885" s="89"/>
      <c r="AA1885" s="89"/>
      <c r="AB1885" s="89"/>
      <c r="AC1885" s="89"/>
      <c r="AD1885" s="89"/>
    </row>
    <row r="1886" spans="1:30" s="966" customFormat="1">
      <c r="A1886" s="90"/>
      <c r="B1886" s="89"/>
      <c r="C1886" s="89"/>
      <c r="D1886" s="89"/>
      <c r="E1886" s="89"/>
      <c r="F1886" s="89"/>
      <c r="G1886" s="89"/>
      <c r="H1886" s="94"/>
      <c r="I1886" s="89"/>
      <c r="J1886" s="89"/>
      <c r="K1886" s="89"/>
      <c r="L1886" s="89"/>
      <c r="M1886" s="89"/>
      <c r="N1886" s="89"/>
      <c r="O1886" s="94"/>
      <c r="P1886" s="89"/>
      <c r="Q1886" s="89"/>
      <c r="R1886" s="89"/>
      <c r="S1886" s="89"/>
      <c r="T1886" s="89"/>
      <c r="U1886" s="89"/>
      <c r="V1886" s="94"/>
      <c r="W1886" s="89"/>
      <c r="X1886" s="89"/>
      <c r="Y1886" s="89"/>
      <c r="Z1886" s="89"/>
      <c r="AA1886" s="89"/>
      <c r="AB1886" s="89"/>
      <c r="AC1886" s="89"/>
      <c r="AD1886" s="89"/>
    </row>
    <row r="1887" spans="1:30" s="966" customFormat="1">
      <c r="A1887" s="90"/>
      <c r="B1887" s="89"/>
      <c r="C1887" s="89"/>
      <c r="D1887" s="89"/>
      <c r="E1887" s="89"/>
      <c r="F1887" s="89"/>
      <c r="G1887" s="89"/>
      <c r="H1887" s="94"/>
      <c r="I1887" s="89"/>
      <c r="J1887" s="89"/>
      <c r="K1887" s="89"/>
      <c r="L1887" s="89"/>
      <c r="M1887" s="89"/>
      <c r="N1887" s="89"/>
      <c r="O1887" s="94"/>
      <c r="P1887" s="89"/>
      <c r="Q1887" s="89"/>
      <c r="R1887" s="89"/>
      <c r="S1887" s="89"/>
      <c r="T1887" s="89"/>
      <c r="U1887" s="89"/>
      <c r="V1887" s="94"/>
      <c r="W1887" s="89"/>
      <c r="X1887" s="89"/>
      <c r="Y1887" s="89"/>
      <c r="Z1887" s="89"/>
      <c r="AA1887" s="89"/>
      <c r="AB1887" s="89"/>
      <c r="AC1887" s="89"/>
      <c r="AD1887" s="89"/>
    </row>
    <row r="1888" spans="1:30" s="966" customFormat="1">
      <c r="A1888" s="90"/>
      <c r="B1888" s="89"/>
      <c r="C1888" s="89"/>
      <c r="D1888" s="89"/>
      <c r="E1888" s="89"/>
      <c r="F1888" s="89"/>
      <c r="G1888" s="89"/>
      <c r="H1888" s="94"/>
      <c r="I1888" s="89"/>
      <c r="J1888" s="89"/>
      <c r="K1888" s="89"/>
      <c r="L1888" s="89"/>
      <c r="M1888" s="89"/>
      <c r="N1888" s="89"/>
      <c r="O1888" s="94"/>
      <c r="P1888" s="89"/>
      <c r="Q1888" s="89"/>
      <c r="R1888" s="89"/>
      <c r="S1888" s="89"/>
      <c r="T1888" s="89"/>
      <c r="U1888" s="89"/>
      <c r="V1888" s="94"/>
      <c r="W1888" s="89"/>
      <c r="X1888" s="89"/>
      <c r="Y1888" s="89"/>
      <c r="Z1888" s="89"/>
      <c r="AA1888" s="89"/>
      <c r="AB1888" s="89"/>
      <c r="AC1888" s="89"/>
      <c r="AD1888" s="89"/>
    </row>
    <row r="1889" spans="1:30" s="966" customFormat="1">
      <c r="A1889" s="90"/>
      <c r="B1889" s="89"/>
      <c r="C1889" s="89"/>
      <c r="D1889" s="89"/>
      <c r="E1889" s="89"/>
      <c r="F1889" s="89"/>
      <c r="G1889" s="89"/>
      <c r="H1889" s="94"/>
      <c r="I1889" s="89"/>
      <c r="J1889" s="89"/>
      <c r="K1889" s="89"/>
      <c r="L1889" s="89"/>
      <c r="M1889" s="89"/>
      <c r="N1889" s="89"/>
      <c r="O1889" s="94"/>
      <c r="P1889" s="89"/>
      <c r="Q1889" s="89"/>
      <c r="R1889" s="89"/>
      <c r="S1889" s="89"/>
      <c r="T1889" s="89"/>
      <c r="U1889" s="89"/>
      <c r="V1889" s="94"/>
      <c r="W1889" s="89"/>
      <c r="X1889" s="89"/>
      <c r="Y1889" s="89"/>
      <c r="Z1889" s="89"/>
      <c r="AA1889" s="89"/>
      <c r="AB1889" s="89"/>
      <c r="AC1889" s="89"/>
      <c r="AD1889" s="89"/>
    </row>
    <row r="1890" spans="1:30" s="966" customFormat="1">
      <c r="A1890" s="90"/>
      <c r="B1890" s="89"/>
      <c r="C1890" s="89"/>
      <c r="D1890" s="89"/>
      <c r="E1890" s="89"/>
      <c r="F1890" s="89"/>
      <c r="G1890" s="89"/>
      <c r="H1890" s="94"/>
      <c r="I1890" s="89"/>
      <c r="J1890" s="89"/>
      <c r="K1890" s="89"/>
      <c r="L1890" s="89"/>
      <c r="M1890" s="89"/>
      <c r="N1890" s="89"/>
      <c r="O1890" s="94"/>
      <c r="P1890" s="89"/>
      <c r="Q1890" s="89"/>
      <c r="R1890" s="89"/>
      <c r="S1890" s="89"/>
      <c r="T1890" s="89"/>
      <c r="U1890" s="89"/>
      <c r="V1890" s="94"/>
      <c r="W1890" s="89"/>
      <c r="X1890" s="89"/>
      <c r="Y1890" s="89"/>
      <c r="Z1890" s="89"/>
      <c r="AA1890" s="89"/>
      <c r="AB1890" s="89"/>
      <c r="AC1890" s="89"/>
      <c r="AD1890" s="89"/>
    </row>
    <row r="1891" spans="1:30" s="966" customFormat="1">
      <c r="A1891" s="90"/>
      <c r="B1891" s="89"/>
      <c r="C1891" s="89"/>
      <c r="D1891" s="89"/>
      <c r="E1891" s="89"/>
      <c r="F1891" s="89"/>
      <c r="G1891" s="89"/>
      <c r="H1891" s="94"/>
      <c r="I1891" s="89"/>
      <c r="J1891" s="89"/>
      <c r="K1891" s="89"/>
      <c r="L1891" s="89"/>
      <c r="M1891" s="89"/>
      <c r="N1891" s="89"/>
      <c r="O1891" s="94"/>
      <c r="P1891" s="89"/>
      <c r="Q1891" s="89"/>
      <c r="R1891" s="89"/>
      <c r="S1891" s="89"/>
      <c r="T1891" s="89"/>
      <c r="U1891" s="89"/>
      <c r="V1891" s="94"/>
      <c r="W1891" s="89"/>
      <c r="X1891" s="89"/>
      <c r="Y1891" s="89"/>
      <c r="Z1891" s="89"/>
      <c r="AA1891" s="89"/>
      <c r="AB1891" s="89"/>
      <c r="AC1891" s="89"/>
      <c r="AD1891" s="89"/>
    </row>
    <row r="1892" spans="1:30" s="966" customFormat="1">
      <c r="A1892" s="90"/>
      <c r="B1892" s="89"/>
      <c r="C1892" s="89"/>
      <c r="D1892" s="89"/>
      <c r="E1892" s="89"/>
      <c r="F1892" s="89"/>
      <c r="G1892" s="89"/>
      <c r="H1892" s="94"/>
      <c r="I1892" s="89"/>
      <c r="J1892" s="89"/>
      <c r="K1892" s="89"/>
      <c r="L1892" s="89"/>
      <c r="M1892" s="89"/>
      <c r="N1892" s="89"/>
      <c r="O1892" s="94"/>
      <c r="P1892" s="89"/>
      <c r="Q1892" s="89"/>
      <c r="R1892" s="89"/>
      <c r="S1892" s="89"/>
      <c r="T1892" s="89"/>
      <c r="U1892" s="89"/>
      <c r="V1892" s="94"/>
      <c r="W1892" s="89"/>
      <c r="X1892" s="89"/>
      <c r="Y1892" s="89"/>
      <c r="Z1892" s="89"/>
      <c r="AA1892" s="89"/>
      <c r="AB1892" s="89"/>
      <c r="AC1892" s="89"/>
      <c r="AD1892" s="89"/>
    </row>
  </sheetData>
  <mergeCells count="4">
    <mergeCell ref="A2:AD2"/>
    <mergeCell ref="A3:AD3"/>
    <mergeCell ref="A4:AD4"/>
    <mergeCell ref="A5:AD5"/>
  </mergeCells>
  <pageMargins left="0.75" right="0.75" top="1" bottom="1" header="0.5" footer="0.5"/>
  <pageSetup orientation="portrait"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HJ616"/>
  <sheetViews>
    <sheetView zoomScale="85" zoomScaleNormal="85" workbookViewId="0">
      <selection activeCell="I16" sqref="I16"/>
    </sheetView>
  </sheetViews>
  <sheetFormatPr defaultRowHeight="15"/>
  <cols>
    <col min="1" max="1" width="77.28515625" style="90" customWidth="1"/>
    <col min="2" max="30" width="9.28515625" style="89" customWidth="1"/>
    <col min="31" max="256" width="9.140625" style="966"/>
    <col min="257" max="257" width="77.28515625" style="966" customWidth="1"/>
    <col min="258" max="286" width="9.28515625" style="966" customWidth="1"/>
    <col min="287" max="512" width="9.140625" style="966"/>
    <col min="513" max="513" width="77.28515625" style="966" customWidth="1"/>
    <col min="514" max="542" width="9.28515625" style="966" customWidth="1"/>
    <col min="543" max="768" width="9.140625" style="966"/>
    <col min="769" max="769" width="77.28515625" style="966" customWidth="1"/>
    <col min="770" max="798" width="9.28515625" style="966" customWidth="1"/>
    <col min="799" max="1024" width="9.140625" style="966"/>
    <col min="1025" max="1025" width="77.28515625" style="966" customWidth="1"/>
    <col min="1026" max="1054" width="9.28515625" style="966" customWidth="1"/>
    <col min="1055" max="1280" width="9.140625" style="966"/>
    <col min="1281" max="1281" width="77.28515625" style="966" customWidth="1"/>
    <col min="1282" max="1310" width="9.28515625" style="966" customWidth="1"/>
    <col min="1311" max="1536" width="9.140625" style="966"/>
    <col min="1537" max="1537" width="77.28515625" style="966" customWidth="1"/>
    <col min="1538" max="1566" width="9.28515625" style="966" customWidth="1"/>
    <col min="1567" max="1792" width="9.140625" style="966"/>
    <col min="1793" max="1793" width="77.28515625" style="966" customWidth="1"/>
    <col min="1794" max="1822" width="9.28515625" style="966" customWidth="1"/>
    <col min="1823" max="2048" width="9.140625" style="966"/>
    <col min="2049" max="2049" width="77.28515625" style="966" customWidth="1"/>
    <col min="2050" max="2078" width="9.28515625" style="966" customWidth="1"/>
    <col min="2079" max="2304" width="9.140625" style="966"/>
    <col min="2305" max="2305" width="77.28515625" style="966" customWidth="1"/>
    <col min="2306" max="2334" width="9.28515625" style="966" customWidth="1"/>
    <col min="2335" max="2560" width="9.140625" style="966"/>
    <col min="2561" max="2561" width="77.28515625" style="966" customWidth="1"/>
    <col min="2562" max="2590" width="9.28515625" style="966" customWidth="1"/>
    <col min="2591" max="2816" width="9.140625" style="966"/>
    <col min="2817" max="2817" width="77.28515625" style="966" customWidth="1"/>
    <col min="2818" max="2846" width="9.28515625" style="966" customWidth="1"/>
    <col min="2847" max="3072" width="9.140625" style="966"/>
    <col min="3073" max="3073" width="77.28515625" style="966" customWidth="1"/>
    <col min="3074" max="3102" width="9.28515625" style="966" customWidth="1"/>
    <col min="3103" max="3328" width="9.140625" style="966"/>
    <col min="3329" max="3329" width="77.28515625" style="966" customWidth="1"/>
    <col min="3330" max="3358" width="9.28515625" style="966" customWidth="1"/>
    <col min="3359" max="3584" width="9.140625" style="966"/>
    <col min="3585" max="3585" width="77.28515625" style="966" customWidth="1"/>
    <col min="3586" max="3614" width="9.28515625" style="966" customWidth="1"/>
    <col min="3615" max="3840" width="9.140625" style="966"/>
    <col min="3841" max="3841" width="77.28515625" style="966" customWidth="1"/>
    <col min="3842" max="3870" width="9.28515625" style="966" customWidth="1"/>
    <col min="3871" max="4096" width="9.140625" style="966"/>
    <col min="4097" max="4097" width="77.28515625" style="966" customWidth="1"/>
    <col min="4098" max="4126" width="9.28515625" style="966" customWidth="1"/>
    <col min="4127" max="4352" width="9.140625" style="966"/>
    <col min="4353" max="4353" width="77.28515625" style="966" customWidth="1"/>
    <col min="4354" max="4382" width="9.28515625" style="966" customWidth="1"/>
    <col min="4383" max="4608" width="9.140625" style="966"/>
    <col min="4609" max="4609" width="77.28515625" style="966" customWidth="1"/>
    <col min="4610" max="4638" width="9.28515625" style="966" customWidth="1"/>
    <col min="4639" max="4864" width="9.140625" style="966"/>
    <col min="4865" max="4865" width="77.28515625" style="966" customWidth="1"/>
    <col min="4866" max="4894" width="9.28515625" style="966" customWidth="1"/>
    <col min="4895" max="5120" width="9.140625" style="966"/>
    <col min="5121" max="5121" width="77.28515625" style="966" customWidth="1"/>
    <col min="5122" max="5150" width="9.28515625" style="966" customWidth="1"/>
    <col min="5151" max="5376" width="9.140625" style="966"/>
    <col min="5377" max="5377" width="77.28515625" style="966" customWidth="1"/>
    <col min="5378" max="5406" width="9.28515625" style="966" customWidth="1"/>
    <col min="5407" max="5632" width="9.140625" style="966"/>
    <col min="5633" max="5633" width="77.28515625" style="966" customWidth="1"/>
    <col min="5634" max="5662" width="9.28515625" style="966" customWidth="1"/>
    <col min="5663" max="5888" width="9.140625" style="966"/>
    <col min="5889" max="5889" width="77.28515625" style="966" customWidth="1"/>
    <col min="5890" max="5918" width="9.28515625" style="966" customWidth="1"/>
    <col min="5919" max="6144" width="9.140625" style="966"/>
    <col min="6145" max="6145" width="77.28515625" style="966" customWidth="1"/>
    <col min="6146" max="6174" width="9.28515625" style="966" customWidth="1"/>
    <col min="6175" max="6400" width="9.140625" style="966"/>
    <col min="6401" max="6401" width="77.28515625" style="966" customWidth="1"/>
    <col min="6402" max="6430" width="9.28515625" style="966" customWidth="1"/>
    <col min="6431" max="6656" width="9.140625" style="966"/>
    <col min="6657" max="6657" width="77.28515625" style="966" customWidth="1"/>
    <col min="6658" max="6686" width="9.28515625" style="966" customWidth="1"/>
    <col min="6687" max="6912" width="9.140625" style="966"/>
    <col min="6913" max="6913" width="77.28515625" style="966" customWidth="1"/>
    <col min="6914" max="6942" width="9.28515625" style="966" customWidth="1"/>
    <col min="6943" max="7168" width="9.140625" style="966"/>
    <col min="7169" max="7169" width="77.28515625" style="966" customWidth="1"/>
    <col min="7170" max="7198" width="9.28515625" style="966" customWidth="1"/>
    <col min="7199" max="7424" width="9.140625" style="966"/>
    <col min="7425" max="7425" width="77.28515625" style="966" customWidth="1"/>
    <col min="7426" max="7454" width="9.28515625" style="966" customWidth="1"/>
    <col min="7455" max="7680" width="9.140625" style="966"/>
    <col min="7681" max="7681" width="77.28515625" style="966" customWidth="1"/>
    <col min="7682" max="7710" width="9.28515625" style="966" customWidth="1"/>
    <col min="7711" max="7936" width="9.140625" style="966"/>
    <col min="7937" max="7937" width="77.28515625" style="966" customWidth="1"/>
    <col min="7938" max="7966" width="9.28515625" style="966" customWidth="1"/>
    <col min="7967" max="8192" width="9.140625" style="966"/>
    <col min="8193" max="8193" width="77.28515625" style="966" customWidth="1"/>
    <col min="8194" max="8222" width="9.28515625" style="966" customWidth="1"/>
    <col min="8223" max="8448" width="9.140625" style="966"/>
    <col min="8449" max="8449" width="77.28515625" style="966" customWidth="1"/>
    <col min="8450" max="8478" width="9.28515625" style="966" customWidth="1"/>
    <col min="8479" max="8704" width="9.140625" style="966"/>
    <col min="8705" max="8705" width="77.28515625" style="966" customWidth="1"/>
    <col min="8706" max="8734" width="9.28515625" style="966" customWidth="1"/>
    <col min="8735" max="8960" width="9.140625" style="966"/>
    <col min="8961" max="8961" width="77.28515625" style="966" customWidth="1"/>
    <col min="8962" max="8990" width="9.28515625" style="966" customWidth="1"/>
    <col min="8991" max="9216" width="9.140625" style="966"/>
    <col min="9217" max="9217" width="77.28515625" style="966" customWidth="1"/>
    <col min="9218" max="9246" width="9.28515625" style="966" customWidth="1"/>
    <col min="9247" max="9472" width="9.140625" style="966"/>
    <col min="9473" max="9473" width="77.28515625" style="966" customWidth="1"/>
    <col min="9474" max="9502" width="9.28515625" style="966" customWidth="1"/>
    <col min="9503" max="9728" width="9.140625" style="966"/>
    <col min="9729" max="9729" width="77.28515625" style="966" customWidth="1"/>
    <col min="9730" max="9758" width="9.28515625" style="966" customWidth="1"/>
    <col min="9759" max="9984" width="9.140625" style="966"/>
    <col min="9985" max="9985" width="77.28515625" style="966" customWidth="1"/>
    <col min="9986" max="10014" width="9.28515625" style="966" customWidth="1"/>
    <col min="10015" max="10240" width="9.140625" style="966"/>
    <col min="10241" max="10241" width="77.28515625" style="966" customWidth="1"/>
    <col min="10242" max="10270" width="9.28515625" style="966" customWidth="1"/>
    <col min="10271" max="10496" width="9.140625" style="966"/>
    <col min="10497" max="10497" width="77.28515625" style="966" customWidth="1"/>
    <col min="10498" max="10526" width="9.28515625" style="966" customWidth="1"/>
    <col min="10527" max="10752" width="9.140625" style="966"/>
    <col min="10753" max="10753" width="77.28515625" style="966" customWidth="1"/>
    <col min="10754" max="10782" width="9.28515625" style="966" customWidth="1"/>
    <col min="10783" max="11008" width="9.140625" style="966"/>
    <col min="11009" max="11009" width="77.28515625" style="966" customWidth="1"/>
    <col min="11010" max="11038" width="9.28515625" style="966" customWidth="1"/>
    <col min="11039" max="11264" width="9.140625" style="966"/>
    <col min="11265" max="11265" width="77.28515625" style="966" customWidth="1"/>
    <col min="11266" max="11294" width="9.28515625" style="966" customWidth="1"/>
    <col min="11295" max="11520" width="9.140625" style="966"/>
    <col min="11521" max="11521" width="77.28515625" style="966" customWidth="1"/>
    <col min="11522" max="11550" width="9.28515625" style="966" customWidth="1"/>
    <col min="11551" max="11776" width="9.140625" style="966"/>
    <col min="11777" max="11777" width="77.28515625" style="966" customWidth="1"/>
    <col min="11778" max="11806" width="9.28515625" style="966" customWidth="1"/>
    <col min="11807" max="12032" width="9.140625" style="966"/>
    <col min="12033" max="12033" width="77.28515625" style="966" customWidth="1"/>
    <col min="12034" max="12062" width="9.28515625" style="966" customWidth="1"/>
    <col min="12063" max="12288" width="9.140625" style="966"/>
    <col min="12289" max="12289" width="77.28515625" style="966" customWidth="1"/>
    <col min="12290" max="12318" width="9.28515625" style="966" customWidth="1"/>
    <col min="12319" max="12544" width="9.140625" style="966"/>
    <col min="12545" max="12545" width="77.28515625" style="966" customWidth="1"/>
    <col min="12546" max="12574" width="9.28515625" style="966" customWidth="1"/>
    <col min="12575" max="12800" width="9.140625" style="966"/>
    <col min="12801" max="12801" width="77.28515625" style="966" customWidth="1"/>
    <col min="12802" max="12830" width="9.28515625" style="966" customWidth="1"/>
    <col min="12831" max="13056" width="9.140625" style="966"/>
    <col min="13057" max="13057" width="77.28515625" style="966" customWidth="1"/>
    <col min="13058" max="13086" width="9.28515625" style="966" customWidth="1"/>
    <col min="13087" max="13312" width="9.140625" style="966"/>
    <col min="13313" max="13313" width="77.28515625" style="966" customWidth="1"/>
    <col min="13314" max="13342" width="9.28515625" style="966" customWidth="1"/>
    <col min="13343" max="13568" width="9.140625" style="966"/>
    <col min="13569" max="13569" width="77.28515625" style="966" customWidth="1"/>
    <col min="13570" max="13598" width="9.28515625" style="966" customWidth="1"/>
    <col min="13599" max="13824" width="9.140625" style="966"/>
    <col min="13825" max="13825" width="77.28515625" style="966" customWidth="1"/>
    <col min="13826" max="13854" width="9.28515625" style="966" customWidth="1"/>
    <col min="13855" max="14080" width="9.140625" style="966"/>
    <col min="14081" max="14081" width="77.28515625" style="966" customWidth="1"/>
    <col min="14082" max="14110" width="9.28515625" style="966" customWidth="1"/>
    <col min="14111" max="14336" width="9.140625" style="966"/>
    <col min="14337" max="14337" width="77.28515625" style="966" customWidth="1"/>
    <col min="14338" max="14366" width="9.28515625" style="966" customWidth="1"/>
    <col min="14367" max="14592" width="9.140625" style="966"/>
    <col min="14593" max="14593" width="77.28515625" style="966" customWidth="1"/>
    <col min="14594" max="14622" width="9.28515625" style="966" customWidth="1"/>
    <col min="14623" max="14848" width="9.140625" style="966"/>
    <col min="14849" max="14849" width="77.28515625" style="966" customWidth="1"/>
    <col min="14850" max="14878" width="9.28515625" style="966" customWidth="1"/>
    <col min="14879" max="15104" width="9.140625" style="966"/>
    <col min="15105" max="15105" width="77.28515625" style="966" customWidth="1"/>
    <col min="15106" max="15134" width="9.28515625" style="966" customWidth="1"/>
    <col min="15135" max="15360" width="9.140625" style="966"/>
    <col min="15361" max="15361" width="77.28515625" style="966" customWidth="1"/>
    <col min="15362" max="15390" width="9.28515625" style="966" customWidth="1"/>
    <col min="15391" max="15616" width="9.140625" style="966"/>
    <col min="15617" max="15617" width="77.28515625" style="966" customWidth="1"/>
    <col min="15618" max="15646" width="9.28515625" style="966" customWidth="1"/>
    <col min="15647" max="15872" width="9.140625" style="966"/>
    <col min="15873" max="15873" width="77.28515625" style="966" customWidth="1"/>
    <col min="15874" max="15902" width="9.28515625" style="966" customWidth="1"/>
    <col min="15903" max="16128" width="9.140625" style="966"/>
    <col min="16129" max="16129" width="77.28515625" style="966" customWidth="1"/>
    <col min="16130" max="16158" width="9.28515625" style="966" customWidth="1"/>
    <col min="16159" max="16384" width="9.140625" style="966"/>
  </cols>
  <sheetData>
    <row r="1" spans="1:218" s="93" customFormat="1" ht="17.25" customHeight="1">
      <c r="A1" s="990"/>
      <c r="B1" s="990"/>
      <c r="C1" s="990"/>
      <c r="D1" s="990"/>
      <c r="E1" s="990"/>
      <c r="F1" s="990"/>
      <c r="G1" s="990"/>
      <c r="H1" s="990"/>
      <c r="I1" s="990"/>
      <c r="J1" s="990"/>
      <c r="K1" s="990"/>
      <c r="L1" s="990"/>
      <c r="M1" s="990"/>
      <c r="N1" s="990"/>
      <c r="O1" s="990"/>
      <c r="P1" s="990"/>
      <c r="Q1" s="990"/>
      <c r="R1" s="990"/>
      <c r="S1" s="990"/>
      <c r="T1" s="990"/>
      <c r="U1" s="990"/>
      <c r="V1" s="990"/>
      <c r="W1" s="990"/>
      <c r="X1" s="990"/>
      <c r="Y1" s="990"/>
      <c r="Z1" s="990"/>
      <c r="AA1" s="990"/>
      <c r="AB1" s="990"/>
      <c r="AC1" s="990"/>
      <c r="AD1" s="990"/>
    </row>
    <row r="2" spans="1:218" s="82" customFormat="1" ht="27" customHeight="1">
      <c r="A2" s="982" t="s">
        <v>903</v>
      </c>
      <c r="B2" s="982"/>
      <c r="C2" s="982"/>
      <c r="D2" s="982"/>
      <c r="E2" s="982"/>
      <c r="F2" s="982"/>
      <c r="G2" s="982"/>
      <c r="H2" s="982"/>
      <c r="I2" s="982"/>
      <c r="J2" s="982"/>
      <c r="K2" s="982"/>
      <c r="L2" s="982"/>
      <c r="M2" s="982"/>
      <c r="N2" s="982"/>
      <c r="O2" s="982"/>
      <c r="P2" s="982"/>
      <c r="Q2" s="982"/>
      <c r="R2" s="982"/>
      <c r="S2" s="982"/>
      <c r="T2" s="982"/>
      <c r="U2" s="982"/>
      <c r="V2" s="982"/>
      <c r="W2" s="982"/>
      <c r="X2" s="982"/>
      <c r="Y2" s="982"/>
      <c r="Z2" s="982"/>
      <c r="AA2" s="982"/>
      <c r="AB2" s="982"/>
      <c r="AC2" s="982"/>
      <c r="AD2" s="982"/>
    </row>
    <row r="3" spans="1:218" s="82" customFormat="1" ht="27.75" customHeight="1">
      <c r="A3" s="982" t="s">
        <v>1386</v>
      </c>
      <c r="B3" s="982"/>
      <c r="C3" s="982"/>
      <c r="D3" s="982"/>
      <c r="E3" s="982"/>
      <c r="F3" s="982"/>
      <c r="G3" s="982"/>
      <c r="H3" s="982"/>
      <c r="I3" s="982"/>
      <c r="J3" s="982"/>
      <c r="K3" s="982"/>
      <c r="L3" s="982"/>
      <c r="M3" s="982"/>
      <c r="N3" s="982"/>
      <c r="O3" s="982"/>
      <c r="P3" s="982"/>
      <c r="Q3" s="982"/>
      <c r="R3" s="982"/>
      <c r="S3" s="982"/>
      <c r="T3" s="982"/>
      <c r="U3" s="982"/>
      <c r="V3" s="982"/>
      <c r="W3" s="982"/>
      <c r="X3" s="982"/>
      <c r="Y3" s="982"/>
      <c r="Z3" s="982"/>
      <c r="AA3" s="982"/>
      <c r="AB3" s="982"/>
      <c r="AC3" s="982"/>
      <c r="AD3" s="982"/>
    </row>
    <row r="4" spans="1:218" s="100" customFormat="1" ht="28.5" customHeight="1">
      <c r="A4" s="991" t="s">
        <v>1510</v>
      </c>
      <c r="B4" s="991"/>
      <c r="C4" s="991"/>
      <c r="D4" s="991"/>
      <c r="E4" s="991"/>
      <c r="F4" s="991"/>
      <c r="G4" s="991"/>
      <c r="H4" s="991"/>
      <c r="I4" s="991"/>
      <c r="J4" s="991"/>
      <c r="K4" s="991"/>
      <c r="L4" s="991"/>
      <c r="M4" s="991"/>
      <c r="N4" s="991"/>
      <c r="O4" s="991"/>
      <c r="P4" s="991"/>
      <c r="Q4" s="991"/>
      <c r="R4" s="991"/>
      <c r="S4" s="991"/>
      <c r="T4" s="991"/>
      <c r="U4" s="991"/>
      <c r="V4" s="991"/>
      <c r="W4" s="991"/>
      <c r="X4" s="991"/>
      <c r="Y4" s="991"/>
      <c r="Z4" s="991"/>
      <c r="AA4" s="991"/>
      <c r="AB4" s="991"/>
      <c r="AC4" s="991"/>
      <c r="AD4" s="991"/>
    </row>
    <row r="5" spans="1:218" s="82" customFormat="1" ht="9" customHeight="1">
      <c r="A5" s="982"/>
      <c r="B5" s="982"/>
      <c r="C5" s="982"/>
      <c r="D5" s="982"/>
      <c r="E5" s="982"/>
      <c r="F5" s="982"/>
      <c r="G5" s="982"/>
      <c r="H5" s="982"/>
      <c r="I5" s="982"/>
      <c r="J5" s="982"/>
      <c r="K5" s="982"/>
      <c r="L5" s="982"/>
      <c r="M5" s="982"/>
      <c r="N5" s="982"/>
      <c r="O5" s="982"/>
      <c r="P5" s="982"/>
      <c r="Q5" s="982"/>
      <c r="R5" s="982"/>
      <c r="S5" s="982"/>
      <c r="T5" s="982"/>
      <c r="U5" s="982"/>
      <c r="V5" s="982"/>
      <c r="W5" s="982"/>
      <c r="X5" s="982"/>
      <c r="Y5" s="982"/>
      <c r="Z5" s="982"/>
      <c r="AA5" s="982"/>
      <c r="AB5" s="982"/>
      <c r="AC5" s="982"/>
      <c r="AD5" s="982"/>
    </row>
    <row r="6" spans="1:218" ht="6.75" customHeight="1">
      <c r="A6" s="271"/>
    </row>
    <row r="7" spans="1:218" ht="5.25" customHeight="1" thickBot="1">
      <c r="A7" s="271"/>
      <c r="B7" s="858"/>
      <c r="C7" s="858"/>
      <c r="D7" s="858"/>
      <c r="E7" s="858"/>
      <c r="F7" s="858"/>
      <c r="G7" s="858"/>
      <c r="H7" s="858"/>
      <c r="I7" s="858"/>
      <c r="J7" s="858"/>
      <c r="K7" s="858"/>
      <c r="L7" s="858"/>
      <c r="M7" s="858"/>
      <c r="N7" s="858"/>
      <c r="O7" s="858"/>
      <c r="P7" s="858"/>
      <c r="Q7" s="858"/>
      <c r="R7" s="858"/>
      <c r="S7" s="858"/>
      <c r="T7" s="858"/>
      <c r="U7" s="858"/>
      <c r="V7" s="858"/>
      <c r="W7" s="858"/>
      <c r="X7" s="858"/>
      <c r="Y7" s="858"/>
      <c r="Z7" s="858"/>
      <c r="AA7" s="858"/>
      <c r="AB7" s="858"/>
      <c r="AC7" s="858"/>
      <c r="AD7" s="858"/>
    </row>
    <row r="8" spans="1:218" ht="28.5" customHeight="1" thickTop="1" thickBot="1">
      <c r="A8" s="446"/>
      <c r="B8" s="890" t="s">
        <v>873</v>
      </c>
      <c r="C8" s="890" t="s">
        <v>874</v>
      </c>
      <c r="D8" s="890" t="s">
        <v>875</v>
      </c>
      <c r="E8" s="890" t="s">
        <v>897</v>
      </c>
      <c r="F8" s="890" t="s">
        <v>876</v>
      </c>
      <c r="G8" s="890" t="s">
        <v>877</v>
      </c>
      <c r="H8" s="891" t="s">
        <v>894</v>
      </c>
      <c r="I8" s="890" t="s">
        <v>878</v>
      </c>
      <c r="J8" s="890" t="s">
        <v>879</v>
      </c>
      <c r="K8" s="890" t="s">
        <v>880</v>
      </c>
      <c r="L8" s="890" t="s">
        <v>881</v>
      </c>
      <c r="M8" s="890" t="s">
        <v>882</v>
      </c>
      <c r="N8" s="890" t="s">
        <v>888</v>
      </c>
      <c r="O8" s="891" t="s">
        <v>886</v>
      </c>
      <c r="P8" s="890" t="s">
        <v>895</v>
      </c>
      <c r="Q8" s="890" t="s">
        <v>887</v>
      </c>
      <c r="R8" s="890" t="s">
        <v>885</v>
      </c>
      <c r="S8" s="890" t="s">
        <v>883</v>
      </c>
      <c r="T8" s="890" t="s">
        <v>896</v>
      </c>
      <c r="U8" s="890" t="s">
        <v>884</v>
      </c>
      <c r="V8" s="891" t="s">
        <v>892</v>
      </c>
      <c r="W8" s="890" t="s">
        <v>893</v>
      </c>
      <c r="X8" s="890" t="s">
        <v>891</v>
      </c>
      <c r="Y8" s="890" t="s">
        <v>890</v>
      </c>
      <c r="Z8" s="890" t="s">
        <v>889</v>
      </c>
      <c r="AA8" s="890" t="s">
        <v>898</v>
      </c>
      <c r="AB8" s="890" t="s">
        <v>1482</v>
      </c>
      <c r="AC8" s="890" t="s">
        <v>1511</v>
      </c>
      <c r="AD8" s="891" t="s">
        <v>317</v>
      </c>
    </row>
    <row r="9" spans="1:218" ht="12" customHeight="1" thickTop="1" thickBot="1">
      <c r="A9" s="447"/>
      <c r="B9" s="779"/>
      <c r="C9" s="779"/>
      <c r="D9" s="779"/>
      <c r="E9" s="779"/>
      <c r="F9" s="779"/>
      <c r="G9" s="779"/>
      <c r="H9" s="892"/>
      <c r="I9" s="779"/>
      <c r="J9" s="779"/>
      <c r="K9" s="779"/>
      <c r="L9" s="779"/>
      <c r="M9" s="779"/>
      <c r="N9" s="779"/>
      <c r="O9" s="892"/>
      <c r="P9" s="779"/>
      <c r="Q9" s="779"/>
      <c r="R9" s="779"/>
      <c r="S9" s="779"/>
      <c r="T9" s="779"/>
      <c r="U9" s="779"/>
      <c r="V9" s="892"/>
      <c r="W9" s="779"/>
      <c r="X9" s="779"/>
      <c r="Y9" s="779"/>
      <c r="Z9" s="779"/>
      <c r="AA9" s="779"/>
      <c r="AB9" s="779"/>
      <c r="AC9" s="779"/>
      <c r="AD9" s="892"/>
    </row>
    <row r="10" spans="1:218" ht="18" customHeight="1" thickTop="1" thickBot="1">
      <c r="A10" s="102" t="s">
        <v>318</v>
      </c>
      <c r="B10" s="890"/>
      <c r="C10" s="890"/>
      <c r="D10" s="890"/>
      <c r="E10" s="890"/>
      <c r="F10" s="890"/>
      <c r="G10" s="890"/>
      <c r="H10" s="891"/>
      <c r="I10" s="890"/>
      <c r="J10" s="890"/>
      <c r="K10" s="890"/>
      <c r="L10" s="890"/>
      <c r="M10" s="890"/>
      <c r="N10" s="890"/>
      <c r="O10" s="891"/>
      <c r="P10" s="890"/>
      <c r="Q10" s="890"/>
      <c r="R10" s="890"/>
      <c r="S10" s="890"/>
      <c r="T10" s="890"/>
      <c r="U10" s="890"/>
      <c r="V10" s="891"/>
      <c r="W10" s="890"/>
      <c r="X10" s="890"/>
      <c r="Y10" s="890"/>
      <c r="Z10" s="890"/>
      <c r="AA10" s="890"/>
      <c r="AB10" s="890"/>
      <c r="AC10" s="890"/>
      <c r="AD10" s="891"/>
    </row>
    <row r="11" spans="1:218" ht="18" customHeight="1" thickTop="1">
      <c r="A11" s="447" t="s">
        <v>319</v>
      </c>
      <c r="B11" s="480">
        <v>0.2059</v>
      </c>
      <c r="C11" s="480">
        <v>8.9700000000000002E-2</v>
      </c>
      <c r="D11" s="480">
        <v>8.5500000000000007E-2</v>
      </c>
      <c r="E11" s="480">
        <v>7.0400000000000004E-2</v>
      </c>
      <c r="F11" s="480">
        <v>0.14319999999999999</v>
      </c>
      <c r="G11" s="480">
        <v>0.13250000000000001</v>
      </c>
      <c r="H11" s="480">
        <v>7.3499999999999996E-2</v>
      </c>
      <c r="I11" s="480">
        <v>6.0400000000000002E-2</v>
      </c>
      <c r="J11" s="480">
        <v>8.8499999999999995E-2</v>
      </c>
      <c r="K11" s="480">
        <v>9.5799999999999996E-2</v>
      </c>
      <c r="L11" s="480">
        <v>4.8899999999999999E-2</v>
      </c>
      <c r="M11" s="480">
        <v>6.1899999999999997E-2</v>
      </c>
      <c r="N11" s="480">
        <v>6.6199999999999995E-2</v>
      </c>
      <c r="O11" s="480">
        <v>0.14949999999999999</v>
      </c>
      <c r="P11" s="480">
        <v>7.3800000000000004E-2</v>
      </c>
      <c r="Q11" s="480">
        <v>0.13489999999999999</v>
      </c>
      <c r="R11" s="480">
        <v>0.10630000000000001</v>
      </c>
      <c r="S11" s="480">
        <v>8.0600000000000005E-2</v>
      </c>
      <c r="T11" s="480">
        <v>8.14E-2</v>
      </c>
      <c r="U11" s="480">
        <v>9.6600000000000005E-2</v>
      </c>
      <c r="V11" s="480">
        <v>7.2999999999999995E-2</v>
      </c>
      <c r="W11" s="480">
        <v>8.3000000000000004E-2</v>
      </c>
      <c r="X11" s="480">
        <v>0.1087</v>
      </c>
      <c r="Y11" s="480">
        <v>5.2400000000000002E-2</v>
      </c>
      <c r="Z11" s="480">
        <v>4.99E-2</v>
      </c>
      <c r="AA11" s="480">
        <v>4.8399999999999999E-2</v>
      </c>
      <c r="AB11" s="480">
        <v>0.13070000000000001</v>
      </c>
      <c r="AC11" s="480">
        <v>0.1038</v>
      </c>
      <c r="AD11" s="480">
        <v>0.1179</v>
      </c>
      <c r="AE11" s="103"/>
      <c r="AF11" s="103"/>
      <c r="AG11" s="103"/>
      <c r="AH11" s="103"/>
      <c r="AI11" s="103"/>
      <c r="AJ11" s="103"/>
      <c r="AK11" s="103"/>
      <c r="AL11" s="103"/>
      <c r="AM11" s="103"/>
      <c r="AN11" s="103"/>
      <c r="AO11" s="103"/>
      <c r="AP11" s="103"/>
      <c r="AQ11" s="103"/>
      <c r="AR11" s="103"/>
      <c r="AS11" s="103"/>
      <c r="AT11" s="103"/>
      <c r="AU11" s="103"/>
      <c r="AV11" s="103"/>
      <c r="AW11" s="103"/>
      <c r="AX11" s="103"/>
      <c r="AY11" s="103"/>
      <c r="AZ11" s="103"/>
      <c r="BA11" s="103"/>
      <c r="BB11" s="103"/>
      <c r="BC11" s="103"/>
      <c r="BD11" s="103"/>
      <c r="BE11" s="103"/>
      <c r="BF11" s="103"/>
      <c r="BG11" s="103"/>
      <c r="BH11" s="103"/>
      <c r="BI11" s="103"/>
      <c r="BJ11" s="103"/>
      <c r="BK11" s="103"/>
      <c r="BL11" s="103"/>
      <c r="BM11" s="103"/>
      <c r="BN11" s="103"/>
      <c r="BO11" s="103"/>
      <c r="BP11" s="103"/>
      <c r="BQ11" s="103"/>
      <c r="BR11" s="103"/>
      <c r="BS11" s="103"/>
      <c r="BT11" s="103"/>
      <c r="BU11" s="103"/>
      <c r="BV11" s="103"/>
      <c r="BW11" s="103"/>
      <c r="BX11" s="103"/>
      <c r="BY11" s="103"/>
      <c r="BZ11" s="103"/>
      <c r="CA11" s="103"/>
      <c r="CB11" s="103"/>
      <c r="CC11" s="103"/>
      <c r="CD11" s="103"/>
      <c r="CE11" s="103"/>
      <c r="CF11" s="103"/>
      <c r="CG11" s="103"/>
      <c r="CH11" s="103"/>
      <c r="CI11" s="103"/>
      <c r="CJ11" s="103"/>
      <c r="CK11" s="103"/>
      <c r="CL11" s="103"/>
      <c r="CM11" s="103"/>
      <c r="CN11" s="103"/>
      <c r="CO11" s="103"/>
      <c r="CP11" s="103"/>
      <c r="CQ11" s="103"/>
      <c r="CR11" s="103"/>
      <c r="CS11" s="103"/>
      <c r="CT11" s="103"/>
      <c r="CU11" s="103"/>
      <c r="CV11" s="103"/>
      <c r="CW11" s="103"/>
      <c r="CX11" s="103"/>
      <c r="CY11" s="103"/>
      <c r="CZ11" s="103"/>
      <c r="DA11" s="103"/>
      <c r="DB11" s="103"/>
      <c r="DC11" s="103"/>
      <c r="DD11" s="103"/>
      <c r="DE11" s="103"/>
      <c r="DF11" s="103"/>
      <c r="DG11" s="103"/>
      <c r="DH11" s="103"/>
      <c r="DI11" s="103"/>
      <c r="DJ11" s="103"/>
      <c r="DK11" s="103"/>
      <c r="DL11" s="103"/>
      <c r="DM11" s="103"/>
      <c r="DN11" s="103"/>
      <c r="DO11" s="103"/>
      <c r="DP11" s="103"/>
      <c r="DQ11" s="103"/>
      <c r="DR11" s="103"/>
      <c r="DS11" s="103"/>
      <c r="DT11" s="103"/>
      <c r="DU11" s="103"/>
      <c r="DV11" s="103"/>
      <c r="DW11" s="103"/>
      <c r="DX11" s="103"/>
      <c r="DY11" s="103"/>
      <c r="DZ11" s="103"/>
      <c r="EA11" s="103"/>
      <c r="EB11" s="103"/>
      <c r="EC11" s="103"/>
      <c r="ED11" s="103"/>
      <c r="EE11" s="103"/>
      <c r="EF11" s="103"/>
      <c r="EG11" s="103"/>
      <c r="EH11" s="103"/>
      <c r="EI11" s="103"/>
      <c r="EJ11" s="103"/>
      <c r="EK11" s="103"/>
      <c r="EL11" s="103"/>
      <c r="EM11" s="103"/>
      <c r="EN11" s="103"/>
      <c r="EO11" s="103"/>
      <c r="EP11" s="103"/>
      <c r="EQ11" s="103"/>
      <c r="ER11" s="103"/>
      <c r="ES11" s="103"/>
      <c r="ET11" s="103"/>
      <c r="EU11" s="103"/>
      <c r="EV11" s="103"/>
      <c r="EW11" s="103"/>
      <c r="EX11" s="103"/>
      <c r="EY11" s="103"/>
      <c r="EZ11" s="103"/>
      <c r="FA11" s="103"/>
      <c r="FB11" s="103"/>
      <c r="FC11" s="103"/>
      <c r="FD11" s="103"/>
      <c r="FE11" s="103"/>
      <c r="FF11" s="103"/>
      <c r="FG11" s="103"/>
      <c r="FH11" s="103"/>
      <c r="FI11" s="103"/>
      <c r="FJ11" s="103"/>
      <c r="FK11" s="103"/>
      <c r="FL11" s="103"/>
      <c r="FM11" s="103"/>
      <c r="FN11" s="103"/>
      <c r="FO11" s="103"/>
      <c r="FP11" s="103"/>
      <c r="FQ11" s="103"/>
      <c r="FR11" s="103"/>
      <c r="FS11" s="103"/>
      <c r="FT11" s="103"/>
      <c r="FU11" s="103"/>
      <c r="FV11" s="103"/>
      <c r="FW11" s="103"/>
      <c r="FX11" s="103"/>
      <c r="FY11" s="103"/>
      <c r="FZ11" s="103"/>
      <c r="GA11" s="103"/>
      <c r="GB11" s="103"/>
      <c r="GC11" s="103"/>
      <c r="GD11" s="103"/>
      <c r="GE11" s="103"/>
      <c r="GF11" s="103"/>
      <c r="GG11" s="103"/>
      <c r="GH11" s="103"/>
      <c r="GI11" s="103"/>
      <c r="GJ11" s="103"/>
      <c r="GK11" s="103"/>
      <c r="GL11" s="103"/>
      <c r="GM11" s="103"/>
      <c r="GN11" s="103"/>
      <c r="GO11" s="103"/>
      <c r="GP11" s="103"/>
      <c r="GQ11" s="103"/>
      <c r="GR11" s="103"/>
      <c r="GS11" s="103"/>
      <c r="GT11" s="103"/>
      <c r="GU11" s="103"/>
      <c r="GV11" s="103"/>
      <c r="GW11" s="103"/>
      <c r="GX11" s="103"/>
      <c r="GY11" s="103"/>
      <c r="GZ11" s="103"/>
      <c r="HA11" s="103"/>
      <c r="HB11" s="103"/>
      <c r="HC11" s="103"/>
      <c r="HD11" s="103"/>
      <c r="HE11" s="103"/>
      <c r="HF11" s="103"/>
      <c r="HG11" s="103"/>
      <c r="HH11" s="103"/>
      <c r="HI11" s="103"/>
      <c r="HJ11" s="103"/>
    </row>
    <row r="12" spans="1:218" ht="20.25" customHeight="1">
      <c r="A12" s="447" t="s">
        <v>320</v>
      </c>
      <c r="B12" s="480">
        <v>0.61209999999999998</v>
      </c>
      <c r="C12" s="480">
        <v>0.73929999999999996</v>
      </c>
      <c r="D12" s="480">
        <v>0.63029999999999997</v>
      </c>
      <c r="E12" s="480">
        <v>0.71579999999999999</v>
      </c>
      <c r="F12" s="480">
        <v>0.56620000000000004</v>
      </c>
      <c r="G12" s="480">
        <v>0.68869999999999998</v>
      </c>
      <c r="H12" s="480">
        <v>0.6946</v>
      </c>
      <c r="I12" s="480">
        <v>0.7923</v>
      </c>
      <c r="J12" s="480">
        <v>0.7984</v>
      </c>
      <c r="K12" s="480">
        <v>0.75829999999999997</v>
      </c>
      <c r="L12" s="480">
        <v>0.78090000000000004</v>
      </c>
      <c r="M12" s="480">
        <v>0.77300000000000002</v>
      </c>
      <c r="N12" s="480">
        <v>0.86209999999999998</v>
      </c>
      <c r="O12" s="480">
        <v>0.75</v>
      </c>
      <c r="P12" s="480">
        <v>0.6915</v>
      </c>
      <c r="Q12" s="480">
        <v>0.70840000000000003</v>
      </c>
      <c r="R12" s="480">
        <v>0.78280000000000005</v>
      </c>
      <c r="S12" s="480">
        <v>0.77739999999999998</v>
      </c>
      <c r="T12" s="480">
        <v>0.72370000000000001</v>
      </c>
      <c r="U12" s="480">
        <v>0.72189999999999999</v>
      </c>
      <c r="V12" s="480">
        <v>0.74939999999999996</v>
      </c>
      <c r="W12" s="480">
        <v>0.68189999999999995</v>
      </c>
      <c r="X12" s="480">
        <v>0.6885</v>
      </c>
      <c r="Y12" s="480">
        <v>0.81379999999999997</v>
      </c>
      <c r="Z12" s="480">
        <v>0.69720000000000004</v>
      </c>
      <c r="AA12" s="480">
        <v>0.78800000000000003</v>
      </c>
      <c r="AB12" s="480">
        <v>0.73270000000000002</v>
      </c>
      <c r="AC12" s="480">
        <v>0.78400000000000003</v>
      </c>
      <c r="AD12" s="480">
        <v>0.69969999999999999</v>
      </c>
    </row>
    <row r="13" spans="1:218" ht="12" customHeight="1" thickBot="1">
      <c r="A13" s="447"/>
      <c r="B13" s="480"/>
      <c r="C13" s="480"/>
      <c r="D13" s="480"/>
      <c r="E13" s="480"/>
      <c r="F13" s="480"/>
      <c r="G13" s="480"/>
      <c r="H13" s="480"/>
      <c r="I13" s="480"/>
      <c r="J13" s="480"/>
      <c r="K13" s="480"/>
      <c r="L13" s="480"/>
      <c r="M13" s="480"/>
      <c r="N13" s="480"/>
      <c r="O13" s="480"/>
      <c r="P13" s="480"/>
      <c r="Q13" s="480"/>
      <c r="R13" s="480"/>
      <c r="S13" s="480"/>
      <c r="T13" s="480"/>
      <c r="U13" s="480"/>
      <c r="V13" s="480"/>
      <c r="W13" s="480"/>
      <c r="X13" s="480"/>
      <c r="Y13" s="480"/>
      <c r="Z13" s="480"/>
      <c r="AA13" s="480"/>
      <c r="AB13" s="480"/>
      <c r="AC13" s="480"/>
      <c r="AD13" s="480"/>
    </row>
    <row r="14" spans="1:218" ht="15" customHeight="1" thickTop="1" thickBot="1">
      <c r="A14" s="102" t="s">
        <v>321</v>
      </c>
      <c r="B14" s="481"/>
      <c r="C14" s="481"/>
      <c r="D14" s="481"/>
      <c r="E14" s="481"/>
      <c r="F14" s="481"/>
      <c r="G14" s="481"/>
      <c r="H14" s="481"/>
      <c r="I14" s="481"/>
      <c r="J14" s="481"/>
      <c r="K14" s="481"/>
      <c r="L14" s="481"/>
      <c r="M14" s="481"/>
      <c r="N14" s="481"/>
      <c r="O14" s="481"/>
      <c r="P14" s="481"/>
      <c r="Q14" s="481"/>
      <c r="R14" s="481"/>
      <c r="S14" s="481"/>
      <c r="T14" s="481"/>
      <c r="U14" s="481"/>
      <c r="V14" s="481"/>
      <c r="W14" s="481"/>
      <c r="X14" s="481"/>
      <c r="Y14" s="481"/>
      <c r="Z14" s="481"/>
      <c r="AA14" s="481"/>
      <c r="AB14" s="481"/>
      <c r="AC14" s="481"/>
      <c r="AD14" s="481"/>
    </row>
    <row r="15" spans="1:218" ht="20.25" customHeight="1" thickTop="1">
      <c r="A15" s="448" t="s">
        <v>322</v>
      </c>
      <c r="B15" s="480">
        <v>0.71589999999999998</v>
      </c>
      <c r="C15" s="480">
        <v>0.78</v>
      </c>
      <c r="D15" s="480">
        <v>0.78869999999999996</v>
      </c>
      <c r="E15" s="480">
        <v>0.89670000000000005</v>
      </c>
      <c r="F15" s="480">
        <v>0.76970000000000005</v>
      </c>
      <c r="G15" s="480">
        <v>0.72499999999999998</v>
      </c>
      <c r="H15" s="480">
        <v>0.80300000000000005</v>
      </c>
      <c r="I15" s="480">
        <v>0.74239999999999995</v>
      </c>
      <c r="J15" s="480">
        <v>0.73450000000000004</v>
      </c>
      <c r="K15" s="480">
        <v>0.74370000000000003</v>
      </c>
      <c r="L15" s="480">
        <v>0.75970000000000004</v>
      </c>
      <c r="M15" s="480">
        <v>0.73980000000000001</v>
      </c>
      <c r="N15" s="480">
        <v>0.8024</v>
      </c>
      <c r="O15" s="480">
        <v>0.85040000000000004</v>
      </c>
      <c r="P15" s="480">
        <v>0.80410000000000004</v>
      </c>
      <c r="Q15" s="480">
        <v>0.8216</v>
      </c>
      <c r="R15" s="480">
        <v>0.78459999999999996</v>
      </c>
      <c r="S15" s="480">
        <v>0.62519999999999998</v>
      </c>
      <c r="T15" s="480">
        <v>0.82609999999999995</v>
      </c>
      <c r="U15" s="480">
        <v>0.75339999999999996</v>
      </c>
      <c r="V15" s="480">
        <v>0.85</v>
      </c>
      <c r="W15" s="480">
        <v>0.84560000000000002</v>
      </c>
      <c r="X15" s="480">
        <v>0.75660000000000005</v>
      </c>
      <c r="Y15" s="480">
        <v>0.80549999999999999</v>
      </c>
      <c r="Z15" s="480">
        <v>0.84409999999999996</v>
      </c>
      <c r="AA15" s="480">
        <v>0.83</v>
      </c>
      <c r="AB15" s="480">
        <v>0.7681</v>
      </c>
      <c r="AC15" s="480">
        <v>0.82950000000000002</v>
      </c>
      <c r="AD15" s="480">
        <v>0.77170000000000005</v>
      </c>
    </row>
    <row r="16" spans="1:218" ht="18" customHeight="1">
      <c r="A16" s="448" t="s">
        <v>323</v>
      </c>
      <c r="B16" s="480">
        <v>0.71589999999999998</v>
      </c>
      <c r="C16" s="480">
        <v>0.78</v>
      </c>
      <c r="D16" s="480">
        <v>0.78869999999999996</v>
      </c>
      <c r="E16" s="480">
        <v>0.89670000000000005</v>
      </c>
      <c r="F16" s="480">
        <v>0.76970000000000005</v>
      </c>
      <c r="G16" s="480">
        <v>0.72499999999999998</v>
      </c>
      <c r="H16" s="480">
        <v>0.80300000000000005</v>
      </c>
      <c r="I16" s="480">
        <v>0.74239999999999995</v>
      </c>
      <c r="J16" s="480">
        <v>0.73450000000000004</v>
      </c>
      <c r="K16" s="480">
        <v>0.74370000000000003</v>
      </c>
      <c r="L16" s="480">
        <v>0.75970000000000004</v>
      </c>
      <c r="M16" s="480">
        <v>0.73980000000000001</v>
      </c>
      <c r="N16" s="480">
        <v>0.8024</v>
      </c>
      <c r="O16" s="480">
        <v>0.85040000000000004</v>
      </c>
      <c r="P16" s="480">
        <v>0.80410000000000004</v>
      </c>
      <c r="Q16" s="480">
        <v>0.8216</v>
      </c>
      <c r="R16" s="480">
        <v>0.78459999999999996</v>
      </c>
      <c r="S16" s="480">
        <v>0.62519999999999998</v>
      </c>
      <c r="T16" s="480">
        <v>0.82609999999999995</v>
      </c>
      <c r="U16" s="480">
        <v>0.75339999999999996</v>
      </c>
      <c r="V16" s="480">
        <v>0.85</v>
      </c>
      <c r="W16" s="480">
        <v>0.84560000000000002</v>
      </c>
      <c r="X16" s="480">
        <v>0.75660000000000005</v>
      </c>
      <c r="Y16" s="480">
        <v>0.80549999999999999</v>
      </c>
      <c r="Z16" s="480">
        <v>0.84409999999999996</v>
      </c>
      <c r="AA16" s="480">
        <v>0.83</v>
      </c>
      <c r="AB16" s="480">
        <v>0.7681</v>
      </c>
      <c r="AC16" s="480">
        <v>0.82950000000000002</v>
      </c>
      <c r="AD16" s="480">
        <v>0.77170000000000005</v>
      </c>
    </row>
    <row r="17" spans="1:30" ht="20.25" customHeight="1">
      <c r="A17" s="447" t="s">
        <v>324</v>
      </c>
      <c r="B17" s="480">
        <v>0.1043</v>
      </c>
      <c r="C17" s="480">
        <v>0.10680000000000001</v>
      </c>
      <c r="D17" s="480">
        <v>6.4299999999999996E-2</v>
      </c>
      <c r="E17" s="480">
        <v>1.8E-3</v>
      </c>
      <c r="F17" s="480">
        <v>0</v>
      </c>
      <c r="G17" s="480">
        <v>0</v>
      </c>
      <c r="H17" s="480">
        <v>1.5E-3</v>
      </c>
      <c r="I17" s="480">
        <v>7.4999999999999997E-3</v>
      </c>
      <c r="J17" s="480">
        <v>6.0699999999999997E-2</v>
      </c>
      <c r="K17" s="480">
        <v>1.0699999999999999E-2</v>
      </c>
      <c r="L17" s="480">
        <v>5.1000000000000004E-3</v>
      </c>
      <c r="M17" s="480">
        <v>0</v>
      </c>
      <c r="N17" s="480">
        <v>0</v>
      </c>
      <c r="O17" s="480">
        <v>0</v>
      </c>
      <c r="P17" s="480">
        <v>5.4300000000000001E-2</v>
      </c>
      <c r="Q17" s="480">
        <v>0</v>
      </c>
      <c r="R17" s="480">
        <v>1E-4</v>
      </c>
      <c r="S17" s="480">
        <v>1.55E-2</v>
      </c>
      <c r="T17" s="480">
        <v>0</v>
      </c>
      <c r="U17" s="480">
        <v>9.1000000000000004E-3</v>
      </c>
      <c r="V17" s="480">
        <v>2.0000000000000001E-4</v>
      </c>
      <c r="W17" s="480">
        <v>4.5999999999999999E-3</v>
      </c>
      <c r="X17" s="480">
        <v>1E-4</v>
      </c>
      <c r="Y17" s="480">
        <v>2.46E-2</v>
      </c>
      <c r="Z17" s="480">
        <v>1.9400000000000001E-2</v>
      </c>
      <c r="AA17" s="480">
        <v>2.2700000000000001E-2</v>
      </c>
      <c r="AB17" s="480">
        <v>7.9500000000000001E-2</v>
      </c>
      <c r="AC17" s="480">
        <v>1.5E-3</v>
      </c>
      <c r="AD17" s="480">
        <v>5.2299999999999999E-2</v>
      </c>
    </row>
    <row r="18" spans="1:30" ht="20.25" customHeight="1">
      <c r="A18" s="448" t="s">
        <v>325</v>
      </c>
      <c r="B18" s="480">
        <v>0</v>
      </c>
      <c r="C18" s="480">
        <v>0</v>
      </c>
      <c r="D18" s="480">
        <v>0</v>
      </c>
      <c r="E18" s="480">
        <v>2.9999999999999997E-4</v>
      </c>
      <c r="F18" s="480">
        <v>0</v>
      </c>
      <c r="G18" s="480">
        <v>0</v>
      </c>
      <c r="H18" s="480">
        <v>1.6999999999999999E-3</v>
      </c>
      <c r="I18" s="480">
        <v>0</v>
      </c>
      <c r="J18" s="480">
        <v>0</v>
      </c>
      <c r="K18" s="480">
        <v>0</v>
      </c>
      <c r="L18" s="480">
        <v>0</v>
      </c>
      <c r="M18" s="480">
        <v>0</v>
      </c>
      <c r="N18" s="480">
        <v>0</v>
      </c>
      <c r="O18" s="480">
        <v>0</v>
      </c>
      <c r="P18" s="480">
        <v>0</v>
      </c>
      <c r="Q18" s="480">
        <v>0</v>
      </c>
      <c r="R18" s="480">
        <v>0</v>
      </c>
      <c r="S18" s="480">
        <v>0</v>
      </c>
      <c r="T18" s="480">
        <v>4.5999999999999999E-3</v>
      </c>
      <c r="U18" s="480">
        <v>0</v>
      </c>
      <c r="V18" s="480">
        <v>0</v>
      </c>
      <c r="W18" s="480">
        <v>0</v>
      </c>
      <c r="X18" s="480">
        <v>0</v>
      </c>
      <c r="Y18" s="480">
        <v>0</v>
      </c>
      <c r="Z18" s="480">
        <v>0</v>
      </c>
      <c r="AA18" s="480">
        <v>3.3999999999999998E-3</v>
      </c>
      <c r="AB18" s="480">
        <v>2E-3</v>
      </c>
      <c r="AC18" s="480">
        <v>2.9999999999999997E-4</v>
      </c>
      <c r="AD18" s="480">
        <v>2.0000000000000001E-4</v>
      </c>
    </row>
    <row r="19" spans="1:30" ht="12" customHeight="1" thickBot="1">
      <c r="A19" s="448"/>
      <c r="B19" s="480"/>
      <c r="C19" s="480"/>
      <c r="D19" s="480"/>
      <c r="E19" s="480"/>
      <c r="F19" s="480"/>
      <c r="G19" s="480"/>
      <c r="H19" s="480"/>
      <c r="I19" s="480"/>
      <c r="J19" s="480"/>
      <c r="K19" s="480"/>
      <c r="L19" s="480"/>
      <c r="M19" s="480"/>
      <c r="N19" s="480"/>
      <c r="O19" s="480"/>
      <c r="P19" s="480"/>
      <c r="Q19" s="480"/>
      <c r="R19" s="480"/>
      <c r="S19" s="480"/>
      <c r="T19" s="480"/>
      <c r="U19" s="480"/>
      <c r="V19" s="480"/>
      <c r="W19" s="480"/>
      <c r="X19" s="480"/>
      <c r="Y19" s="480"/>
      <c r="Z19" s="480"/>
      <c r="AA19" s="480"/>
      <c r="AB19" s="480"/>
      <c r="AC19" s="480"/>
      <c r="AD19" s="480"/>
    </row>
    <row r="20" spans="1:30" ht="16.5" customHeight="1" thickTop="1" thickBot="1">
      <c r="A20" s="104" t="s">
        <v>326</v>
      </c>
      <c r="B20" s="481"/>
      <c r="C20" s="481"/>
      <c r="D20" s="481"/>
      <c r="E20" s="481"/>
      <c r="F20" s="481"/>
      <c r="G20" s="481"/>
      <c r="H20" s="481"/>
      <c r="I20" s="481"/>
      <c r="J20" s="481"/>
      <c r="K20" s="481"/>
      <c r="L20" s="481"/>
      <c r="M20" s="481"/>
      <c r="N20" s="481"/>
      <c r="O20" s="481"/>
      <c r="P20" s="481"/>
      <c r="Q20" s="481"/>
      <c r="R20" s="481"/>
      <c r="S20" s="481"/>
      <c r="T20" s="481"/>
      <c r="U20" s="481"/>
      <c r="V20" s="481"/>
      <c r="W20" s="481"/>
      <c r="X20" s="481"/>
      <c r="Y20" s="481"/>
      <c r="Z20" s="481"/>
      <c r="AA20" s="481"/>
      <c r="AB20" s="481"/>
      <c r="AC20" s="481"/>
      <c r="AD20" s="481"/>
    </row>
    <row r="21" spans="1:30" ht="20.25" customHeight="1" thickTop="1">
      <c r="A21" s="448" t="s">
        <v>327</v>
      </c>
      <c r="B21" s="480">
        <v>0.28520000000000001</v>
      </c>
      <c r="C21" s="480">
        <v>9.1399999999999995E-2</v>
      </c>
      <c r="D21" s="480">
        <v>7.8200000000000006E-2</v>
      </c>
      <c r="E21" s="480">
        <v>4.99E-2</v>
      </c>
      <c r="F21" s="480">
        <v>0.1802</v>
      </c>
      <c r="G21" s="480">
        <v>0.13769999999999999</v>
      </c>
      <c r="H21" s="480">
        <v>7.0199999999999999E-2</v>
      </c>
      <c r="I21" s="480">
        <v>4.19E-2</v>
      </c>
      <c r="J21" s="480">
        <v>0.17460000000000001</v>
      </c>
      <c r="K21" s="480">
        <v>6.93E-2</v>
      </c>
      <c r="L21" s="480">
        <v>0.16950000000000001</v>
      </c>
      <c r="M21" s="480">
        <v>3.9800000000000002E-2</v>
      </c>
      <c r="N21" s="480">
        <v>0.1077</v>
      </c>
      <c r="O21" s="480">
        <v>0.15989999999999999</v>
      </c>
      <c r="P21" s="480">
        <v>0.18990000000000001</v>
      </c>
      <c r="Q21" s="480">
        <v>1.21E-2</v>
      </c>
      <c r="R21" s="480">
        <v>4.3299999999999998E-2</v>
      </c>
      <c r="S21" s="480">
        <v>7.0099999999999996E-2</v>
      </c>
      <c r="T21" s="480">
        <v>1.0500000000000001E-2</v>
      </c>
      <c r="U21" s="480">
        <v>4.99E-2</v>
      </c>
      <c r="V21" s="480">
        <v>1.7600000000000001E-2</v>
      </c>
      <c r="W21" s="480">
        <v>1</v>
      </c>
      <c r="X21" s="480">
        <v>4.3799999999999999E-2</v>
      </c>
      <c r="Y21" s="480">
        <v>1.4200000000000001E-2</v>
      </c>
      <c r="Z21" s="480">
        <v>7.4499999999999997E-2</v>
      </c>
      <c r="AA21" s="480">
        <v>0.25819999999999999</v>
      </c>
      <c r="AB21" s="480">
        <v>0.59840000000000004</v>
      </c>
      <c r="AC21" s="480">
        <v>3.85E-2</v>
      </c>
      <c r="AD21" s="480">
        <v>0.18260000000000001</v>
      </c>
    </row>
    <row r="22" spans="1:30" ht="20.25" customHeight="1">
      <c r="A22" s="448" t="s">
        <v>328</v>
      </c>
      <c r="B22" s="480">
        <v>0.71479999999999999</v>
      </c>
      <c r="C22" s="480">
        <v>0.90859999999999996</v>
      </c>
      <c r="D22" s="480">
        <v>0.92179999999999995</v>
      </c>
      <c r="E22" s="480">
        <v>0.95009999999999994</v>
      </c>
      <c r="F22" s="480">
        <v>0.81979999999999997</v>
      </c>
      <c r="G22" s="480">
        <v>0.86229999999999996</v>
      </c>
      <c r="H22" s="480">
        <v>0.92979999999999996</v>
      </c>
      <c r="I22" s="480">
        <v>0.95809999999999995</v>
      </c>
      <c r="J22" s="480">
        <v>0.82540000000000002</v>
      </c>
      <c r="K22" s="480">
        <v>0.93069999999999997</v>
      </c>
      <c r="L22" s="480">
        <v>0.83050000000000002</v>
      </c>
      <c r="M22" s="480">
        <v>0.96020000000000005</v>
      </c>
      <c r="N22" s="480">
        <v>0.89229999999999998</v>
      </c>
      <c r="O22" s="480">
        <v>0.84009999999999996</v>
      </c>
      <c r="P22" s="480">
        <v>0.81010000000000004</v>
      </c>
      <c r="Q22" s="480">
        <v>0.9879</v>
      </c>
      <c r="R22" s="480">
        <v>0.95669999999999999</v>
      </c>
      <c r="S22" s="480">
        <v>0.92989999999999995</v>
      </c>
      <c r="T22" s="480">
        <v>0.98950000000000005</v>
      </c>
      <c r="U22" s="480">
        <v>0.95009999999999994</v>
      </c>
      <c r="V22" s="480">
        <v>0.98240000000000005</v>
      </c>
      <c r="W22" s="480">
        <v>0</v>
      </c>
      <c r="X22" s="480">
        <v>0.95620000000000005</v>
      </c>
      <c r="Y22" s="480">
        <v>0.98580000000000001</v>
      </c>
      <c r="Z22" s="480">
        <v>0.92549999999999999</v>
      </c>
      <c r="AA22" s="480">
        <v>0.74180000000000001</v>
      </c>
      <c r="AB22" s="480">
        <v>0.40160000000000001</v>
      </c>
      <c r="AC22" s="480">
        <v>0.96150000000000002</v>
      </c>
      <c r="AD22" s="480">
        <v>0.81740000000000002</v>
      </c>
    </row>
    <row r="23" spans="1:30" ht="18" customHeight="1">
      <c r="A23" s="448" t="s">
        <v>329</v>
      </c>
      <c r="B23" s="461">
        <v>795.28200000000004</v>
      </c>
      <c r="C23" s="461">
        <v>691.09230000000002</v>
      </c>
      <c r="D23" s="461">
        <v>622.04570000000001</v>
      </c>
      <c r="E23" s="461">
        <v>756.97199999999998</v>
      </c>
      <c r="F23" s="461">
        <v>597.91959999999995</v>
      </c>
      <c r="G23" s="461">
        <v>618.76599999999996</v>
      </c>
      <c r="H23" s="461">
        <v>421.78710000000001</v>
      </c>
      <c r="I23" s="461">
        <v>470.6671</v>
      </c>
      <c r="J23" s="461">
        <v>610.05029999999999</v>
      </c>
      <c r="K23" s="461">
        <v>609.10709999999995</v>
      </c>
      <c r="L23" s="461">
        <v>543.05020000000002</v>
      </c>
      <c r="M23" s="461">
        <v>492.25099999999998</v>
      </c>
      <c r="N23" s="461">
        <v>935.47850000000005</v>
      </c>
      <c r="O23" s="461">
        <v>675.70159999999998</v>
      </c>
      <c r="P23" s="461">
        <v>406.18099999999998</v>
      </c>
      <c r="Q23" s="461">
        <v>742.14649999999995</v>
      </c>
      <c r="R23" s="461">
        <v>564.47220000000004</v>
      </c>
      <c r="S23" s="461">
        <v>462.54559999999998</v>
      </c>
      <c r="T23" s="461">
        <v>395.09160000000003</v>
      </c>
      <c r="U23" s="461">
        <v>430.43700000000001</v>
      </c>
      <c r="V23" s="461">
        <v>295.79730000000001</v>
      </c>
      <c r="W23" s="461">
        <v>359.3741</v>
      </c>
      <c r="X23" s="461">
        <v>301.42720000000003</v>
      </c>
      <c r="Y23" s="461">
        <v>551.44899999999996</v>
      </c>
      <c r="Z23" s="461">
        <v>514.54240000000004</v>
      </c>
      <c r="AA23" s="461">
        <v>670.05079999999998</v>
      </c>
      <c r="AB23" s="461">
        <v>642.36620000000005</v>
      </c>
      <c r="AC23" s="461">
        <v>540.42139999999995</v>
      </c>
      <c r="AD23" s="461">
        <v>600.87980000000005</v>
      </c>
    </row>
    <row r="24" spans="1:30" ht="12" customHeight="1" thickBot="1">
      <c r="A24" s="448"/>
      <c r="B24" s="461"/>
      <c r="C24" s="461"/>
      <c r="D24" s="461"/>
      <c r="E24" s="461"/>
      <c r="F24" s="461"/>
      <c r="G24" s="461"/>
      <c r="H24" s="461"/>
      <c r="I24" s="461"/>
      <c r="J24" s="461"/>
      <c r="K24" s="461"/>
      <c r="L24" s="461"/>
      <c r="M24" s="461"/>
      <c r="N24" s="461"/>
      <c r="O24" s="461"/>
      <c r="P24" s="461"/>
      <c r="Q24" s="461"/>
      <c r="R24" s="461"/>
      <c r="S24" s="461"/>
      <c r="T24" s="461"/>
      <c r="U24" s="461"/>
      <c r="V24" s="461"/>
      <c r="W24" s="461"/>
      <c r="X24" s="461"/>
      <c r="Y24" s="461"/>
      <c r="Z24" s="461"/>
      <c r="AA24" s="461"/>
      <c r="AB24" s="461"/>
      <c r="AC24" s="461"/>
      <c r="AD24" s="461"/>
    </row>
    <row r="25" spans="1:30" ht="17.25" customHeight="1" thickTop="1" thickBot="1">
      <c r="A25" s="105" t="s">
        <v>330</v>
      </c>
      <c r="B25" s="482"/>
      <c r="C25" s="482"/>
      <c r="D25" s="482"/>
      <c r="E25" s="482"/>
      <c r="F25" s="482"/>
      <c r="G25" s="482"/>
      <c r="H25" s="482"/>
      <c r="I25" s="482"/>
      <c r="J25" s="482"/>
      <c r="K25" s="482"/>
      <c r="L25" s="482"/>
      <c r="M25" s="482"/>
      <c r="N25" s="482"/>
      <c r="O25" s="482"/>
      <c r="P25" s="482"/>
      <c r="Q25" s="482"/>
      <c r="R25" s="482"/>
      <c r="S25" s="482"/>
      <c r="T25" s="482"/>
      <c r="U25" s="482"/>
      <c r="V25" s="482"/>
      <c r="W25" s="482"/>
      <c r="X25" s="482"/>
      <c r="Y25" s="482"/>
      <c r="Z25" s="482"/>
      <c r="AA25" s="482"/>
      <c r="AB25" s="482"/>
      <c r="AC25" s="482"/>
      <c r="AD25" s="482"/>
    </row>
    <row r="26" spans="1:30" ht="20.25" customHeight="1" thickTop="1">
      <c r="A26" s="447" t="s">
        <v>331</v>
      </c>
      <c r="B26" s="480">
        <v>0.97760000000000002</v>
      </c>
      <c r="C26" s="480">
        <v>0.96870000000000001</v>
      </c>
      <c r="D26" s="480">
        <v>0.95320000000000005</v>
      </c>
      <c r="E26" s="480">
        <v>0.96189999999999998</v>
      </c>
      <c r="F26" s="480">
        <v>0.93430000000000002</v>
      </c>
      <c r="G26" s="480">
        <v>0.96309999999999996</v>
      </c>
      <c r="H26" s="480">
        <v>0.97609999999999997</v>
      </c>
      <c r="I26" s="480">
        <v>0.97260000000000002</v>
      </c>
      <c r="J26" s="480">
        <v>0.95920000000000005</v>
      </c>
      <c r="K26" s="480">
        <v>0.98650000000000004</v>
      </c>
      <c r="L26" s="480">
        <v>0.96120000000000005</v>
      </c>
      <c r="M26" s="480">
        <v>0.99350000000000005</v>
      </c>
      <c r="N26" s="480">
        <v>0.97219999999999995</v>
      </c>
      <c r="O26" s="480">
        <v>0.98929999999999996</v>
      </c>
      <c r="P26" s="480">
        <v>0.97870000000000001</v>
      </c>
      <c r="Q26" s="480">
        <v>0.99719999999999998</v>
      </c>
      <c r="R26" s="480">
        <v>0.98409999999999997</v>
      </c>
      <c r="S26" s="480">
        <v>0.98919999999999997</v>
      </c>
      <c r="T26" s="480">
        <v>0.98970000000000002</v>
      </c>
      <c r="U26" s="480">
        <v>0.98140000000000005</v>
      </c>
      <c r="V26" s="480">
        <v>0.99029999999999996</v>
      </c>
      <c r="W26" s="480">
        <v>0.98640000000000005</v>
      </c>
      <c r="X26" s="480">
        <v>0.9748</v>
      </c>
      <c r="Y26" s="480">
        <v>0.98329999999999995</v>
      </c>
      <c r="Z26" s="480">
        <v>0.9889</v>
      </c>
      <c r="AA26" s="480">
        <v>0.97099999999999997</v>
      </c>
      <c r="AB26" s="480">
        <v>0.98929999999999996</v>
      </c>
      <c r="AC26" s="480">
        <v>0.98980000000000001</v>
      </c>
      <c r="AD26" s="480">
        <v>0.97489999999999999</v>
      </c>
    </row>
    <row r="27" spans="1:30" ht="20.25" customHeight="1">
      <c r="A27" s="447" t="s">
        <v>332</v>
      </c>
      <c r="B27" s="480">
        <v>4.2599999999999999E-2</v>
      </c>
      <c r="C27" s="480">
        <v>7.7200000000000005E-2</v>
      </c>
      <c r="D27" s="480">
        <v>5.5199999999999999E-2</v>
      </c>
      <c r="E27" s="480">
        <v>7.2900000000000006E-2</v>
      </c>
      <c r="F27" s="480">
        <v>5.0000000000000001E-4</v>
      </c>
      <c r="G27" s="480">
        <v>1.5599999999999999E-2</v>
      </c>
      <c r="H27" s="480">
        <v>9.5999999999999992E-3</v>
      </c>
      <c r="I27" s="480">
        <v>3.0999999999999999E-3</v>
      </c>
      <c r="J27" s="480">
        <v>1.4999999999999999E-2</v>
      </c>
      <c r="K27" s="480">
        <v>0</v>
      </c>
      <c r="L27" s="480">
        <v>4.4999999999999997E-3</v>
      </c>
      <c r="M27" s="480">
        <v>0</v>
      </c>
      <c r="N27" s="480">
        <v>3.8E-3</v>
      </c>
      <c r="O27" s="480">
        <v>1.4E-3</v>
      </c>
      <c r="P27" s="480">
        <v>1.5599999999999999E-2</v>
      </c>
      <c r="Q27" s="480">
        <v>1.09E-2</v>
      </c>
      <c r="R27" s="480">
        <v>8.2000000000000007E-3</v>
      </c>
      <c r="S27" s="480">
        <v>2.5999999999999999E-3</v>
      </c>
      <c r="T27" s="480">
        <v>0</v>
      </c>
      <c r="U27" s="480">
        <v>5.4000000000000003E-3</v>
      </c>
      <c r="V27" s="480">
        <v>6.1000000000000004E-3</v>
      </c>
      <c r="W27" s="480">
        <v>1.4E-3</v>
      </c>
      <c r="X27" s="480">
        <v>0</v>
      </c>
      <c r="Y27" s="480">
        <v>4.4999999999999997E-3</v>
      </c>
      <c r="Z27" s="480">
        <v>5.1999999999999998E-3</v>
      </c>
      <c r="AA27" s="480">
        <v>2.3599999999999999E-2</v>
      </c>
      <c r="AB27" s="480">
        <v>1.9E-3</v>
      </c>
      <c r="AC27" s="480">
        <v>1.4E-3</v>
      </c>
      <c r="AD27" s="480">
        <v>2.9399999999999999E-2</v>
      </c>
    </row>
    <row r="28" spans="1:30" ht="20.25" customHeight="1">
      <c r="A28" s="448" t="s">
        <v>333</v>
      </c>
      <c r="B28" s="480">
        <v>2.24E-2</v>
      </c>
      <c r="C28" s="480">
        <v>3.1300000000000001E-2</v>
      </c>
      <c r="D28" s="480">
        <v>4.6800000000000001E-2</v>
      </c>
      <c r="E28" s="480">
        <v>3.8100000000000002E-2</v>
      </c>
      <c r="F28" s="480">
        <v>6.5699999999999995E-2</v>
      </c>
      <c r="G28" s="480">
        <v>3.6900000000000002E-2</v>
      </c>
      <c r="H28" s="480">
        <v>2.3900000000000001E-2</v>
      </c>
      <c r="I28" s="480">
        <v>2.7400000000000001E-2</v>
      </c>
      <c r="J28" s="480">
        <v>4.0800000000000003E-2</v>
      </c>
      <c r="K28" s="480">
        <v>1.35E-2</v>
      </c>
      <c r="L28" s="480">
        <v>3.8800000000000001E-2</v>
      </c>
      <c r="M28" s="480">
        <v>6.4999999999999997E-3</v>
      </c>
      <c r="N28" s="480">
        <v>2.7799999999999998E-2</v>
      </c>
      <c r="O28" s="480">
        <v>1.0699999999999999E-2</v>
      </c>
      <c r="P28" s="480">
        <v>2.1299999999999999E-2</v>
      </c>
      <c r="Q28" s="480">
        <v>2.8E-3</v>
      </c>
      <c r="R28" s="480">
        <v>1.5900000000000001E-2</v>
      </c>
      <c r="S28" s="480">
        <v>1.0800000000000001E-2</v>
      </c>
      <c r="T28" s="480">
        <v>1.03E-2</v>
      </c>
      <c r="U28" s="480">
        <v>1.8599999999999998E-2</v>
      </c>
      <c r="V28" s="480">
        <v>9.7000000000000003E-3</v>
      </c>
      <c r="W28" s="480">
        <v>1.3599999999999999E-2</v>
      </c>
      <c r="X28" s="480">
        <v>2.52E-2</v>
      </c>
      <c r="Y28" s="480">
        <v>1.67E-2</v>
      </c>
      <c r="Z28" s="480">
        <v>1.11E-2</v>
      </c>
      <c r="AA28" s="480">
        <v>2.9000000000000001E-2</v>
      </c>
      <c r="AB28" s="480">
        <v>1.0699999999999999E-2</v>
      </c>
      <c r="AC28" s="480">
        <v>1.0200000000000001E-2</v>
      </c>
      <c r="AD28" s="480">
        <v>2.5100000000000001E-2</v>
      </c>
    </row>
    <row r="29" spans="1:30" ht="18" customHeight="1">
      <c r="A29" s="448" t="s">
        <v>334</v>
      </c>
      <c r="B29" s="480">
        <v>3.73E-2</v>
      </c>
      <c r="C29" s="480">
        <v>6.7900000000000002E-2</v>
      </c>
      <c r="D29" s="480">
        <v>5.0299999999999997E-2</v>
      </c>
      <c r="E29" s="480">
        <v>6.9599999999999995E-2</v>
      </c>
      <c r="F29" s="480">
        <v>5.0000000000000001E-4</v>
      </c>
      <c r="G29" s="480">
        <v>1.54E-2</v>
      </c>
      <c r="H29" s="480">
        <v>8.0000000000000002E-3</v>
      </c>
      <c r="I29" s="480">
        <v>3.0999999999999999E-3</v>
      </c>
      <c r="J29" s="480">
        <v>1.23E-2</v>
      </c>
      <c r="K29" s="480">
        <v>0</v>
      </c>
      <c r="L29" s="480">
        <v>4.7000000000000002E-3</v>
      </c>
      <c r="M29" s="480">
        <v>0</v>
      </c>
      <c r="N29" s="480">
        <v>3.8E-3</v>
      </c>
      <c r="O29" s="480">
        <v>0</v>
      </c>
      <c r="P29" s="480">
        <v>1.46E-2</v>
      </c>
      <c r="Q29" s="480">
        <v>1.0699999999999999E-2</v>
      </c>
      <c r="R29" s="480">
        <v>8.2000000000000007E-3</v>
      </c>
      <c r="S29" s="480">
        <v>2.5999999999999999E-3</v>
      </c>
      <c r="T29" s="480">
        <v>0</v>
      </c>
      <c r="U29" s="480">
        <v>5.4000000000000003E-3</v>
      </c>
      <c r="V29" s="480">
        <v>4.7999999999999996E-3</v>
      </c>
      <c r="W29" s="480">
        <v>1.2999999999999999E-3</v>
      </c>
      <c r="X29" s="480">
        <v>0</v>
      </c>
      <c r="Y29" s="480">
        <v>4.1999999999999997E-3</v>
      </c>
      <c r="Z29" s="480">
        <v>5.3E-3</v>
      </c>
      <c r="AA29" s="480">
        <v>2.23E-2</v>
      </c>
      <c r="AB29" s="480">
        <v>2E-3</v>
      </c>
      <c r="AC29" s="480">
        <v>1.1000000000000001E-3</v>
      </c>
      <c r="AD29" s="480">
        <v>2.6200000000000001E-2</v>
      </c>
    </row>
    <row r="30" spans="1:30" ht="20.25" customHeight="1">
      <c r="A30" s="448" t="s">
        <v>335</v>
      </c>
      <c r="B30" s="480">
        <v>0.1426</v>
      </c>
      <c r="C30" s="480">
        <v>0.14810000000000001</v>
      </c>
      <c r="D30" s="480">
        <v>0.13189999999999999</v>
      </c>
      <c r="E30" s="480">
        <v>8.2400000000000001E-2</v>
      </c>
      <c r="F30" s="480">
        <v>0</v>
      </c>
      <c r="G30" s="480">
        <v>4.9799999999999997E-2</v>
      </c>
      <c r="H30" s="480">
        <v>0.19059999999999999</v>
      </c>
      <c r="I30" s="480">
        <v>0</v>
      </c>
      <c r="J30" s="480">
        <v>0.21460000000000001</v>
      </c>
      <c r="K30" s="480">
        <v>0</v>
      </c>
      <c r="L30" s="480">
        <v>0</v>
      </c>
      <c r="M30" s="480">
        <v>0</v>
      </c>
      <c r="N30" s="480">
        <v>4.1000000000000002E-2</v>
      </c>
      <c r="O30" s="480">
        <v>1</v>
      </c>
      <c r="P30" s="480">
        <v>8.3000000000000004E-2</v>
      </c>
      <c r="Q30" s="480">
        <v>1.4E-2</v>
      </c>
      <c r="R30" s="480">
        <v>1.2E-2</v>
      </c>
      <c r="S30" s="480">
        <v>0</v>
      </c>
      <c r="T30" s="480">
        <v>0</v>
      </c>
      <c r="U30" s="480">
        <v>1.9400000000000001E-2</v>
      </c>
      <c r="V30" s="480">
        <v>0.2167</v>
      </c>
      <c r="W30" s="480">
        <v>7.7499999999999999E-2</v>
      </c>
      <c r="X30" s="480">
        <v>0</v>
      </c>
      <c r="Y30" s="480">
        <v>7.9799999999999996E-2</v>
      </c>
      <c r="Z30" s="480">
        <v>0</v>
      </c>
      <c r="AA30" s="480">
        <v>8.0199999999999994E-2</v>
      </c>
      <c r="AB30" s="480">
        <v>0</v>
      </c>
      <c r="AC30" s="480">
        <v>0.22459999999999999</v>
      </c>
      <c r="AD30" s="480">
        <v>0.13189999999999999</v>
      </c>
    </row>
    <row r="31" spans="1:30" ht="20.25" customHeight="1">
      <c r="A31" s="448" t="s">
        <v>336</v>
      </c>
      <c r="B31" s="480">
        <v>8.5000000000000006E-3</v>
      </c>
      <c r="C31" s="480">
        <v>1.06E-2</v>
      </c>
      <c r="D31" s="480">
        <v>6.4999999999999997E-3</v>
      </c>
      <c r="E31" s="480">
        <v>1.26E-2</v>
      </c>
      <c r="F31" s="480">
        <v>7.6E-3</v>
      </c>
      <c r="G31" s="480">
        <v>6.8999999999999999E-3</v>
      </c>
      <c r="H31" s="480">
        <v>7.3000000000000001E-3</v>
      </c>
      <c r="I31" s="480">
        <v>6.1000000000000004E-3</v>
      </c>
      <c r="J31" s="480">
        <v>8.2000000000000007E-3</v>
      </c>
      <c r="K31" s="480">
        <v>7.1000000000000004E-3</v>
      </c>
      <c r="L31" s="480">
        <v>8.6E-3</v>
      </c>
      <c r="M31" s="480">
        <v>7.7999999999999996E-3</v>
      </c>
      <c r="N31" s="480">
        <v>9.9000000000000008E-3</v>
      </c>
      <c r="O31" s="480">
        <v>2.8799999999999999E-2</v>
      </c>
      <c r="P31" s="480">
        <v>9.9000000000000008E-3</v>
      </c>
      <c r="Q31" s="480">
        <v>1.6199999999999999E-2</v>
      </c>
      <c r="R31" s="480">
        <v>6.4000000000000003E-3</v>
      </c>
      <c r="S31" s="480">
        <v>7.6E-3</v>
      </c>
      <c r="T31" s="480">
        <v>7.1999999999999998E-3</v>
      </c>
      <c r="U31" s="480">
        <v>7.1999999999999998E-3</v>
      </c>
      <c r="V31" s="480">
        <v>5.1999999999999998E-3</v>
      </c>
      <c r="W31" s="480">
        <v>5.7000000000000002E-3</v>
      </c>
      <c r="X31" s="480">
        <v>9.2999999999999992E-3</v>
      </c>
      <c r="Y31" s="480">
        <v>7.3000000000000001E-3</v>
      </c>
      <c r="Z31" s="480">
        <v>6.0000000000000001E-3</v>
      </c>
      <c r="AA31" s="480">
        <v>7.6E-3</v>
      </c>
      <c r="AB31" s="480">
        <v>1.49E-2</v>
      </c>
      <c r="AC31" s="480">
        <v>1.83E-2</v>
      </c>
      <c r="AD31" s="480">
        <v>9.2999999999999992E-3</v>
      </c>
    </row>
    <row r="32" spans="1:30" ht="20.25" customHeight="1">
      <c r="A32" s="448" t="s">
        <v>337</v>
      </c>
      <c r="B32" s="480">
        <v>8.4599999999999995E-2</v>
      </c>
      <c r="C32" s="480">
        <v>4.7E-2</v>
      </c>
      <c r="D32" s="480">
        <v>7.7100000000000002E-2</v>
      </c>
      <c r="E32" s="480">
        <v>4.1399999999999999E-2</v>
      </c>
      <c r="F32" s="480">
        <v>0.1236</v>
      </c>
      <c r="G32" s="480">
        <v>0.10580000000000001</v>
      </c>
      <c r="H32" s="480">
        <v>8.3400000000000002E-2</v>
      </c>
      <c r="I32" s="480">
        <v>7.3599999999999999E-2</v>
      </c>
      <c r="J32" s="480">
        <v>7.2800000000000004E-2</v>
      </c>
      <c r="K32" s="480">
        <v>4.7600000000000003E-2</v>
      </c>
      <c r="L32" s="480">
        <v>7.2999999999999995E-2</v>
      </c>
      <c r="M32" s="480">
        <v>7.1400000000000005E-2</v>
      </c>
      <c r="N32" s="480">
        <v>5.8400000000000001E-2</v>
      </c>
      <c r="O32" s="480">
        <v>4.8500000000000001E-2</v>
      </c>
      <c r="P32" s="480">
        <v>5.6599999999999998E-2</v>
      </c>
      <c r="Q32" s="480">
        <v>6.1100000000000002E-2</v>
      </c>
      <c r="R32" s="480">
        <v>8.72E-2</v>
      </c>
      <c r="S32" s="480">
        <v>6.3799999999999996E-2</v>
      </c>
      <c r="T32" s="480">
        <v>9.8000000000000004E-2</v>
      </c>
      <c r="U32" s="480">
        <v>5.9700000000000003E-2</v>
      </c>
      <c r="V32" s="480">
        <v>5.4600000000000003E-2</v>
      </c>
      <c r="W32" s="480">
        <v>9.69E-2</v>
      </c>
      <c r="X32" s="480">
        <v>9.5500000000000002E-2</v>
      </c>
      <c r="Y32" s="480">
        <v>8.0199999999999994E-2</v>
      </c>
      <c r="Z32" s="480">
        <v>5.7000000000000002E-2</v>
      </c>
      <c r="AA32" s="480">
        <v>6.4299999999999996E-2</v>
      </c>
      <c r="AB32" s="480">
        <v>7.6700000000000004E-2</v>
      </c>
      <c r="AC32" s="480">
        <v>8.4500000000000006E-2</v>
      </c>
      <c r="AD32" s="480">
        <v>7.2599999999999998E-2</v>
      </c>
    </row>
    <row r="33" spans="1:30" ht="20.25" customHeight="1">
      <c r="A33" s="448" t="s">
        <v>338</v>
      </c>
      <c r="B33" s="480">
        <v>0.95930000000000004</v>
      </c>
      <c r="C33" s="480">
        <v>0.93820000000000003</v>
      </c>
      <c r="D33" s="480">
        <v>0.87080000000000002</v>
      </c>
      <c r="E33" s="480">
        <v>0.89810000000000001</v>
      </c>
      <c r="F33" s="480">
        <v>0.88439999999999996</v>
      </c>
      <c r="G33" s="480">
        <v>0.94550000000000001</v>
      </c>
      <c r="H33" s="480">
        <v>0.96360000000000001</v>
      </c>
      <c r="I33" s="480">
        <v>0.94730000000000003</v>
      </c>
      <c r="J33" s="480">
        <v>0.93469999999999998</v>
      </c>
      <c r="K33" s="480">
        <v>0.97599999999999998</v>
      </c>
      <c r="L33" s="480">
        <v>0.95320000000000005</v>
      </c>
      <c r="M33" s="480">
        <v>0.98460000000000003</v>
      </c>
      <c r="N33" s="480">
        <v>0.97219999999999995</v>
      </c>
      <c r="O33" s="480">
        <v>0.97729999999999995</v>
      </c>
      <c r="P33" s="480">
        <v>0.92479999999999996</v>
      </c>
      <c r="Q33" s="480">
        <v>0.96919999999999995</v>
      </c>
      <c r="R33" s="480">
        <v>0.96650000000000003</v>
      </c>
      <c r="S33" s="480">
        <v>0.97430000000000005</v>
      </c>
      <c r="T33" s="480">
        <v>0.98140000000000005</v>
      </c>
      <c r="U33" s="480">
        <v>0.95420000000000005</v>
      </c>
      <c r="V33" s="480">
        <v>0.98770000000000002</v>
      </c>
      <c r="W33" s="480">
        <v>0.96940000000000004</v>
      </c>
      <c r="X33" s="480">
        <v>0.94850000000000001</v>
      </c>
      <c r="Y33" s="480">
        <v>0.97719999999999996</v>
      </c>
      <c r="Z33" s="480">
        <v>0.97760000000000002</v>
      </c>
      <c r="AA33" s="480">
        <v>0.95</v>
      </c>
      <c r="AB33" s="480">
        <v>0.97729999999999995</v>
      </c>
      <c r="AC33" s="480">
        <v>0.97740000000000005</v>
      </c>
      <c r="AD33" s="480">
        <v>0.94910000000000005</v>
      </c>
    </row>
    <row r="34" spans="1:30" ht="20.25" customHeight="1">
      <c r="A34" s="448" t="s">
        <v>339</v>
      </c>
      <c r="B34" s="480">
        <v>1.5800000000000002E-2</v>
      </c>
      <c r="C34" s="480">
        <v>3.0300000000000001E-2</v>
      </c>
      <c r="D34" s="480">
        <v>7.9799999999999996E-2</v>
      </c>
      <c r="E34" s="480">
        <v>6.4199999999999993E-2</v>
      </c>
      <c r="F34" s="480">
        <v>5.8000000000000003E-2</v>
      </c>
      <c r="G34" s="480">
        <v>1.6199999999999999E-2</v>
      </c>
      <c r="H34" s="480">
        <v>1.2800000000000001E-2</v>
      </c>
      <c r="I34" s="480">
        <v>2.5600000000000001E-2</v>
      </c>
      <c r="J34" s="480">
        <v>2.5399999999999999E-2</v>
      </c>
      <c r="K34" s="480">
        <v>0.01</v>
      </c>
      <c r="L34" s="480">
        <v>7.7000000000000002E-3</v>
      </c>
      <c r="M34" s="480">
        <v>7.0000000000000001E-3</v>
      </c>
      <c r="N34" s="480">
        <v>6.0000000000000001E-3</v>
      </c>
      <c r="O34" s="480">
        <v>9.5999999999999992E-3</v>
      </c>
      <c r="P34" s="480">
        <v>5.33E-2</v>
      </c>
      <c r="Q34" s="480">
        <v>2.8000000000000001E-2</v>
      </c>
      <c r="R34" s="480">
        <v>1.7500000000000002E-2</v>
      </c>
      <c r="S34" s="480">
        <v>1.8200000000000001E-2</v>
      </c>
      <c r="T34" s="480">
        <v>8.2000000000000007E-3</v>
      </c>
      <c r="U34" s="480">
        <v>2.7099999999999999E-2</v>
      </c>
      <c r="V34" s="480">
        <v>2.5999999999999999E-3</v>
      </c>
      <c r="W34" s="480">
        <v>1.6199999999999999E-2</v>
      </c>
      <c r="X34" s="480">
        <v>2.53E-2</v>
      </c>
      <c r="Y34" s="480">
        <v>5.7000000000000002E-3</v>
      </c>
      <c r="Z34" s="480">
        <v>1.1599999999999999E-2</v>
      </c>
      <c r="AA34" s="480">
        <v>2.24E-2</v>
      </c>
      <c r="AB34" s="480">
        <v>1.23E-2</v>
      </c>
      <c r="AC34" s="480">
        <v>1.1900000000000001E-2</v>
      </c>
      <c r="AD34" s="480">
        <v>2.52E-2</v>
      </c>
    </row>
    <row r="35" spans="1:30" ht="20.25" customHeight="1">
      <c r="A35" s="448" t="s">
        <v>340</v>
      </c>
      <c r="B35" s="480">
        <v>3.8E-3</v>
      </c>
      <c r="C35" s="480">
        <v>8.6E-3</v>
      </c>
      <c r="D35" s="480">
        <v>1.11E-2</v>
      </c>
      <c r="E35" s="480">
        <v>1.4999999999999999E-2</v>
      </c>
      <c r="F35" s="480">
        <v>2.2599999999999999E-2</v>
      </c>
      <c r="G35" s="480">
        <v>6.1999999999999998E-3</v>
      </c>
      <c r="H35" s="480">
        <v>1.6000000000000001E-3</v>
      </c>
      <c r="I35" s="480">
        <v>3.0000000000000001E-3</v>
      </c>
      <c r="J35" s="480">
        <v>8.3999999999999995E-3</v>
      </c>
      <c r="K35" s="480">
        <v>4.3E-3</v>
      </c>
      <c r="L35" s="480">
        <v>3.3E-3</v>
      </c>
      <c r="M35" s="480">
        <v>1.6000000000000001E-3</v>
      </c>
      <c r="N35" s="480">
        <v>5.9999999999999995E-4</v>
      </c>
      <c r="O35" s="480">
        <v>6.4000000000000003E-3</v>
      </c>
      <c r="P35" s="480">
        <v>9.5999999999999992E-3</v>
      </c>
      <c r="Q35" s="480">
        <v>1.1000000000000001E-3</v>
      </c>
      <c r="R35" s="480">
        <v>6.1000000000000004E-3</v>
      </c>
      <c r="S35" s="480">
        <v>3.7000000000000002E-3</v>
      </c>
      <c r="T35" s="480">
        <v>2.0000000000000001E-4</v>
      </c>
      <c r="U35" s="480">
        <v>1E-3</v>
      </c>
      <c r="V35" s="480">
        <v>1E-4</v>
      </c>
      <c r="W35" s="480">
        <v>4.7000000000000002E-3</v>
      </c>
      <c r="X35" s="480">
        <v>1.0999999999999999E-2</v>
      </c>
      <c r="Y35" s="480">
        <v>1.5E-3</v>
      </c>
      <c r="Z35" s="480">
        <v>8.0000000000000004E-4</v>
      </c>
      <c r="AA35" s="480">
        <v>1.1000000000000001E-3</v>
      </c>
      <c r="AB35" s="480">
        <v>4.5999999999999999E-3</v>
      </c>
      <c r="AC35" s="480">
        <v>1.5E-3</v>
      </c>
      <c r="AD35" s="480">
        <v>5.7000000000000002E-3</v>
      </c>
    </row>
    <row r="36" spans="1:30" ht="20.25" customHeight="1">
      <c r="A36" s="448" t="s">
        <v>341</v>
      </c>
      <c r="B36" s="480">
        <v>8.0000000000000004E-4</v>
      </c>
      <c r="C36" s="480">
        <v>1.1000000000000001E-3</v>
      </c>
      <c r="D36" s="480">
        <v>6.0000000000000001E-3</v>
      </c>
      <c r="E36" s="480">
        <v>3.0999999999999999E-3</v>
      </c>
      <c r="F36" s="480">
        <v>8.9999999999999998E-4</v>
      </c>
      <c r="G36" s="480">
        <v>8.8999999999999999E-3</v>
      </c>
      <c r="H36" s="480">
        <v>2.0000000000000001E-4</v>
      </c>
      <c r="I36" s="480">
        <v>1E-4</v>
      </c>
      <c r="J36" s="480">
        <v>5.0000000000000001E-3</v>
      </c>
      <c r="K36" s="480">
        <v>2.0000000000000001E-4</v>
      </c>
      <c r="L36" s="480">
        <v>2.0000000000000001E-4</v>
      </c>
      <c r="M36" s="480">
        <v>0</v>
      </c>
      <c r="N36" s="480">
        <v>3.3E-3</v>
      </c>
      <c r="O36" s="480">
        <v>8.9999999999999998E-4</v>
      </c>
      <c r="P36" s="480">
        <v>5.4999999999999997E-3</v>
      </c>
      <c r="Q36" s="480">
        <v>2.0000000000000001E-4</v>
      </c>
      <c r="R36" s="480">
        <v>6.9999999999999999E-4</v>
      </c>
      <c r="S36" s="480">
        <v>5.9999999999999995E-4</v>
      </c>
      <c r="T36" s="480">
        <v>2.0000000000000001E-4</v>
      </c>
      <c r="U36" s="480">
        <v>1.4E-3</v>
      </c>
      <c r="V36" s="480">
        <v>2.3999999999999998E-3</v>
      </c>
      <c r="W36" s="480">
        <v>8.0000000000000004E-4</v>
      </c>
      <c r="X36" s="480">
        <v>1E-3</v>
      </c>
      <c r="Y36" s="480">
        <v>1E-3</v>
      </c>
      <c r="Z36" s="480">
        <v>5.9999999999999995E-4</v>
      </c>
      <c r="AA36" s="480">
        <v>3.5999999999999999E-3</v>
      </c>
      <c r="AB36" s="480">
        <v>0</v>
      </c>
      <c r="AC36" s="480">
        <v>1E-4</v>
      </c>
      <c r="AD36" s="480">
        <v>1.6999999999999999E-3</v>
      </c>
    </row>
    <row r="37" spans="1:30" ht="20.25" customHeight="1">
      <c r="A37" s="448" t="s">
        <v>342</v>
      </c>
      <c r="B37" s="480">
        <v>1.8E-3</v>
      </c>
      <c r="C37" s="480">
        <v>2E-3</v>
      </c>
      <c r="D37" s="480">
        <v>2.8E-3</v>
      </c>
      <c r="E37" s="480">
        <v>1.6999999999999999E-3</v>
      </c>
      <c r="F37" s="480">
        <v>8.0000000000000004E-4</v>
      </c>
      <c r="G37" s="480">
        <v>5.9999999999999995E-4</v>
      </c>
      <c r="H37" s="480">
        <v>2.0999999999999999E-3</v>
      </c>
      <c r="I37" s="480">
        <v>1E-3</v>
      </c>
      <c r="J37" s="480">
        <v>6.9999999999999999E-4</v>
      </c>
      <c r="K37" s="480">
        <v>8.0000000000000004E-4</v>
      </c>
      <c r="L37" s="480">
        <v>3.0000000000000001E-3</v>
      </c>
      <c r="M37" s="480">
        <v>0</v>
      </c>
      <c r="N37" s="480">
        <v>5.9999999999999995E-4</v>
      </c>
      <c r="O37" s="480">
        <v>1.6000000000000001E-3</v>
      </c>
      <c r="P37" s="480">
        <v>1.2999999999999999E-3</v>
      </c>
      <c r="Q37" s="480">
        <v>0</v>
      </c>
      <c r="R37" s="480">
        <v>1E-4</v>
      </c>
      <c r="S37" s="480">
        <v>2.9999999999999997E-4</v>
      </c>
      <c r="T37" s="480">
        <v>1E-3</v>
      </c>
      <c r="U37" s="480">
        <v>8.9999999999999998E-4</v>
      </c>
      <c r="V37" s="480">
        <v>0</v>
      </c>
      <c r="W37" s="480">
        <v>3.0000000000000001E-3</v>
      </c>
      <c r="X37" s="480">
        <v>1.6000000000000001E-3</v>
      </c>
      <c r="Y37" s="480">
        <v>6.9999999999999999E-4</v>
      </c>
      <c r="Z37" s="480">
        <v>2.0000000000000001E-4</v>
      </c>
      <c r="AA37" s="480">
        <v>0</v>
      </c>
      <c r="AB37" s="480">
        <v>0</v>
      </c>
      <c r="AC37" s="480">
        <v>2.9999999999999997E-4</v>
      </c>
      <c r="AD37" s="480">
        <v>1.4E-3</v>
      </c>
    </row>
    <row r="38" spans="1:30" ht="20.25" customHeight="1">
      <c r="A38" s="448" t="s">
        <v>343</v>
      </c>
      <c r="B38" s="480">
        <v>1.84E-2</v>
      </c>
      <c r="C38" s="480">
        <v>1.9800000000000002E-2</v>
      </c>
      <c r="D38" s="480">
        <v>2.9499999999999998E-2</v>
      </c>
      <c r="E38" s="480">
        <v>1.7899999999999999E-2</v>
      </c>
      <c r="F38" s="480">
        <v>3.3099999999999997E-2</v>
      </c>
      <c r="G38" s="480">
        <v>2.2700000000000001E-2</v>
      </c>
      <c r="H38" s="480">
        <v>1.9599999999999999E-2</v>
      </c>
      <c r="I38" s="480">
        <v>2.3E-2</v>
      </c>
      <c r="J38" s="480">
        <v>2.58E-2</v>
      </c>
      <c r="K38" s="480">
        <v>8.6999999999999994E-3</v>
      </c>
      <c r="L38" s="480">
        <v>3.2599999999999997E-2</v>
      </c>
      <c r="M38" s="480">
        <v>6.8999999999999999E-3</v>
      </c>
      <c r="N38" s="480">
        <v>1.7299999999999999E-2</v>
      </c>
      <c r="O38" s="480">
        <v>4.1000000000000003E-3</v>
      </c>
      <c r="P38" s="480">
        <v>5.5999999999999999E-3</v>
      </c>
      <c r="Q38" s="480">
        <v>1.5E-3</v>
      </c>
      <c r="R38" s="480">
        <v>9.1999999999999998E-3</v>
      </c>
      <c r="S38" s="480">
        <v>2.8999999999999998E-3</v>
      </c>
      <c r="T38" s="480">
        <v>8.9999999999999993E-3</v>
      </c>
      <c r="U38" s="480">
        <v>1.5299999999999999E-2</v>
      </c>
      <c r="V38" s="480">
        <v>7.1000000000000004E-3</v>
      </c>
      <c r="W38" s="480">
        <v>6.0000000000000001E-3</v>
      </c>
      <c r="X38" s="480">
        <v>1.26E-2</v>
      </c>
      <c r="Y38" s="480">
        <v>1.38E-2</v>
      </c>
      <c r="Z38" s="480">
        <v>9.1000000000000004E-3</v>
      </c>
      <c r="AA38" s="480">
        <v>2.29E-2</v>
      </c>
      <c r="AB38" s="480">
        <v>5.7999999999999996E-3</v>
      </c>
      <c r="AC38" s="480">
        <v>8.6999999999999994E-3</v>
      </c>
      <c r="AD38" s="480">
        <v>1.6799999999999999E-2</v>
      </c>
    </row>
    <row r="39" spans="1:30" ht="12" customHeight="1" thickBot="1">
      <c r="A39" s="448"/>
      <c r="B39" s="480"/>
      <c r="C39" s="480"/>
      <c r="D39" s="480"/>
      <c r="E39" s="480"/>
      <c r="F39" s="480"/>
      <c r="G39" s="480"/>
      <c r="H39" s="480"/>
      <c r="I39" s="480"/>
      <c r="J39" s="480"/>
      <c r="K39" s="480"/>
      <c r="L39" s="480"/>
      <c r="M39" s="480"/>
      <c r="N39" s="480"/>
      <c r="O39" s="480"/>
      <c r="P39" s="480"/>
      <c r="Q39" s="480"/>
      <c r="R39" s="480"/>
      <c r="S39" s="480"/>
      <c r="T39" s="480"/>
      <c r="U39" s="480"/>
      <c r="V39" s="480"/>
      <c r="W39" s="480"/>
      <c r="X39" s="480"/>
      <c r="Y39" s="480"/>
      <c r="Z39" s="480"/>
      <c r="AA39" s="480"/>
      <c r="AB39" s="480"/>
      <c r="AC39" s="480"/>
      <c r="AD39" s="480"/>
    </row>
    <row r="40" spans="1:30" ht="17.25" customHeight="1" thickTop="1" thickBot="1">
      <c r="A40" s="105" t="s">
        <v>344</v>
      </c>
      <c r="B40" s="481"/>
      <c r="C40" s="481"/>
      <c r="D40" s="481"/>
      <c r="E40" s="481"/>
      <c r="F40" s="481"/>
      <c r="G40" s="481"/>
      <c r="H40" s="481"/>
      <c r="I40" s="481"/>
      <c r="J40" s="481"/>
      <c r="K40" s="481"/>
      <c r="L40" s="481"/>
      <c r="M40" s="481"/>
      <c r="N40" s="481"/>
      <c r="O40" s="481"/>
      <c r="P40" s="481"/>
      <c r="Q40" s="481"/>
      <c r="R40" s="481"/>
      <c r="S40" s="481"/>
      <c r="T40" s="481"/>
      <c r="U40" s="481"/>
      <c r="V40" s="481"/>
      <c r="W40" s="481"/>
      <c r="X40" s="481"/>
      <c r="Y40" s="481"/>
      <c r="Z40" s="481"/>
      <c r="AA40" s="481"/>
      <c r="AB40" s="481"/>
      <c r="AC40" s="481"/>
      <c r="AD40" s="481"/>
    </row>
    <row r="41" spans="1:30" ht="20.25" customHeight="1" thickTop="1">
      <c r="A41" s="448" t="s">
        <v>345</v>
      </c>
      <c r="B41" s="480">
        <v>0.82389999999999997</v>
      </c>
      <c r="C41" s="480">
        <v>0.45440000000000003</v>
      </c>
      <c r="D41" s="480">
        <v>0.31169999999999998</v>
      </c>
      <c r="E41" s="480">
        <v>0.31509999999999999</v>
      </c>
      <c r="F41" s="480">
        <v>0.28889999999999999</v>
      </c>
      <c r="G41" s="480">
        <v>0.48549999999999999</v>
      </c>
      <c r="H41" s="480">
        <v>0.19220000000000001</v>
      </c>
      <c r="I41" s="480">
        <v>0.1467</v>
      </c>
      <c r="J41" s="480">
        <v>0.47239999999999999</v>
      </c>
      <c r="K41" s="480">
        <v>0.38600000000000001</v>
      </c>
      <c r="L41" s="480">
        <v>0.17219999999999999</v>
      </c>
      <c r="M41" s="480">
        <v>0.1832</v>
      </c>
      <c r="N41" s="480">
        <v>0.1913</v>
      </c>
      <c r="O41" s="480">
        <v>0.45440000000000003</v>
      </c>
      <c r="P41" s="480">
        <v>0.47539999999999999</v>
      </c>
      <c r="Q41" s="480">
        <v>0.34620000000000001</v>
      </c>
      <c r="R41" s="480">
        <v>0.33239999999999997</v>
      </c>
      <c r="S41" s="480">
        <v>0.29289999999999999</v>
      </c>
      <c r="T41" s="480">
        <v>0.20250000000000001</v>
      </c>
      <c r="U41" s="480">
        <v>0.30969999999999998</v>
      </c>
      <c r="V41" s="480">
        <v>0.1201</v>
      </c>
      <c r="W41" s="480">
        <v>0.14119999999999999</v>
      </c>
      <c r="X41" s="480">
        <v>0.28110000000000002</v>
      </c>
      <c r="Y41" s="480">
        <v>0.15279999999999999</v>
      </c>
      <c r="Z41" s="480">
        <v>0.152</v>
      </c>
      <c r="AA41" s="480">
        <v>0.19209999999999999</v>
      </c>
      <c r="AB41" s="480">
        <v>0.58220000000000005</v>
      </c>
      <c r="AC41" s="480">
        <v>0.29699999999999999</v>
      </c>
      <c r="AD41" s="480">
        <v>0.4032</v>
      </c>
    </row>
    <row r="42" spans="1:30" ht="20.25" customHeight="1">
      <c r="A42" s="448" t="s">
        <v>346</v>
      </c>
      <c r="B42" s="480">
        <v>1.3633999999999999</v>
      </c>
      <c r="C42" s="480">
        <v>1.1356999999999999</v>
      </c>
      <c r="D42" s="480">
        <v>1.2121</v>
      </c>
      <c r="E42" s="480">
        <v>1.0169999999999999</v>
      </c>
      <c r="F42" s="480">
        <v>0.80259999999999998</v>
      </c>
      <c r="G42" s="480">
        <v>1.0095000000000001</v>
      </c>
      <c r="H42" s="480">
        <v>0.75019999999999998</v>
      </c>
      <c r="I42" s="480">
        <v>0.45779999999999998</v>
      </c>
      <c r="J42" s="480">
        <v>0.98650000000000004</v>
      </c>
      <c r="K42" s="480">
        <v>0.91469999999999996</v>
      </c>
      <c r="L42" s="480">
        <v>0.67310000000000003</v>
      </c>
      <c r="M42" s="480">
        <v>0.6159</v>
      </c>
      <c r="N42" s="480">
        <v>0.2858</v>
      </c>
      <c r="O42" s="480">
        <v>0.68730000000000002</v>
      </c>
      <c r="P42" s="480">
        <v>1.7956000000000001</v>
      </c>
      <c r="Q42" s="480">
        <v>0.6613</v>
      </c>
      <c r="R42" s="480">
        <v>0.5393</v>
      </c>
      <c r="S42" s="480">
        <v>0.69750000000000001</v>
      </c>
      <c r="T42" s="480">
        <v>0.64300000000000002</v>
      </c>
      <c r="U42" s="480">
        <v>0.70209999999999995</v>
      </c>
      <c r="V42" s="480">
        <v>0.38390000000000002</v>
      </c>
      <c r="W42" s="480">
        <v>0.50060000000000004</v>
      </c>
      <c r="X42" s="480">
        <v>0.55740000000000001</v>
      </c>
      <c r="Y42" s="480">
        <v>0.4798</v>
      </c>
      <c r="Z42" s="480">
        <v>0.82210000000000005</v>
      </c>
      <c r="AA42" s="480">
        <v>0.77439999999999998</v>
      </c>
      <c r="AB42" s="480">
        <v>1.1583000000000001</v>
      </c>
      <c r="AC42" s="480">
        <v>0.49059999999999998</v>
      </c>
      <c r="AD42" s="480">
        <v>0.90559999999999996</v>
      </c>
    </row>
    <row r="43" spans="1:30" ht="20.25" customHeight="1">
      <c r="A43" s="448" t="s">
        <v>347</v>
      </c>
      <c r="B43" s="480">
        <v>0.38550000000000001</v>
      </c>
      <c r="C43" s="480">
        <v>0.24690000000000001</v>
      </c>
      <c r="D43" s="480">
        <v>0.3765</v>
      </c>
      <c r="E43" s="480">
        <v>0.2467</v>
      </c>
      <c r="F43" s="480">
        <v>0.503</v>
      </c>
      <c r="G43" s="480">
        <v>0.3503</v>
      </c>
      <c r="H43" s="480">
        <v>0.33700000000000002</v>
      </c>
      <c r="I43" s="480">
        <v>0.23949999999999999</v>
      </c>
      <c r="J43" s="480">
        <v>0.22209999999999999</v>
      </c>
      <c r="K43" s="480">
        <v>0.28689999999999999</v>
      </c>
      <c r="L43" s="480">
        <v>0.23480000000000001</v>
      </c>
      <c r="M43" s="480">
        <v>0.26090000000000002</v>
      </c>
      <c r="N43" s="480">
        <v>0.1186</v>
      </c>
      <c r="O43" s="480">
        <v>0.25879999999999997</v>
      </c>
      <c r="P43" s="480">
        <v>0.312</v>
      </c>
      <c r="Q43" s="480">
        <v>0.29859999999999998</v>
      </c>
      <c r="R43" s="480">
        <v>0.20860000000000001</v>
      </c>
      <c r="S43" s="480">
        <v>0.27250000000000002</v>
      </c>
      <c r="T43" s="480">
        <v>0.29189999999999999</v>
      </c>
      <c r="U43" s="480">
        <v>0.26569999999999999</v>
      </c>
      <c r="V43" s="480">
        <v>0.26519999999999999</v>
      </c>
      <c r="W43" s="480">
        <v>0.32700000000000001</v>
      </c>
      <c r="X43" s="480">
        <v>0.26879999999999998</v>
      </c>
      <c r="Y43" s="480">
        <v>0.1895</v>
      </c>
      <c r="Z43" s="480">
        <v>0.30020000000000002</v>
      </c>
      <c r="AA43" s="480">
        <v>0.22</v>
      </c>
      <c r="AB43" s="480">
        <v>0.29430000000000001</v>
      </c>
      <c r="AC43" s="480">
        <v>0.1991</v>
      </c>
      <c r="AD43" s="480">
        <v>0.30549999999999999</v>
      </c>
    </row>
    <row r="44" spans="1:30" ht="20.25" customHeight="1">
      <c r="A44" s="448" t="s">
        <v>348</v>
      </c>
      <c r="B44" s="480">
        <v>0.3407</v>
      </c>
      <c r="C44" s="480">
        <v>0.22420000000000001</v>
      </c>
      <c r="D44" s="480">
        <v>0.33250000000000002</v>
      </c>
      <c r="E44" s="480">
        <v>0.22720000000000001</v>
      </c>
      <c r="F44" s="480">
        <v>0.39789999999999998</v>
      </c>
      <c r="G44" s="480">
        <v>0.27550000000000002</v>
      </c>
      <c r="H44" s="480">
        <v>0.28689999999999999</v>
      </c>
      <c r="I44" s="480">
        <v>0.18859999999999999</v>
      </c>
      <c r="J44" s="480">
        <v>0.1847</v>
      </c>
      <c r="K44" s="480">
        <v>0.22700000000000001</v>
      </c>
      <c r="L44" s="480">
        <v>0.1913</v>
      </c>
      <c r="M44" s="480">
        <v>0.2082</v>
      </c>
      <c r="N44" s="480">
        <v>9.8900000000000002E-2</v>
      </c>
      <c r="O44" s="480">
        <v>0.22600000000000001</v>
      </c>
      <c r="P44" s="480">
        <v>0.27860000000000001</v>
      </c>
      <c r="Q44" s="480">
        <v>0.25779999999999997</v>
      </c>
      <c r="R44" s="480">
        <v>0.17249999999999999</v>
      </c>
      <c r="S44" s="480">
        <v>0.19209999999999999</v>
      </c>
      <c r="T44" s="480">
        <v>0.25840000000000002</v>
      </c>
      <c r="U44" s="480">
        <v>0.21890000000000001</v>
      </c>
      <c r="V44" s="480">
        <v>0.2334</v>
      </c>
      <c r="W44" s="480">
        <v>0.29409999999999997</v>
      </c>
      <c r="X44" s="480">
        <v>0.2155</v>
      </c>
      <c r="Y44" s="480">
        <v>0.16450000000000001</v>
      </c>
      <c r="Z44" s="480">
        <v>0.26979999999999998</v>
      </c>
      <c r="AA44" s="480">
        <v>0.1951</v>
      </c>
      <c r="AB44" s="480">
        <v>0.26</v>
      </c>
      <c r="AC44" s="480">
        <v>0.1714</v>
      </c>
      <c r="AD44" s="480">
        <v>0.26469999999999999</v>
      </c>
    </row>
    <row r="45" spans="1:30" ht="12" customHeight="1" thickBot="1">
      <c r="A45" s="448"/>
      <c r="B45" s="480"/>
      <c r="C45" s="480"/>
      <c r="D45" s="480"/>
      <c r="E45" s="480"/>
      <c r="F45" s="480"/>
      <c r="G45" s="480"/>
      <c r="H45" s="480"/>
      <c r="I45" s="480"/>
      <c r="J45" s="480"/>
      <c r="K45" s="480"/>
      <c r="L45" s="480"/>
      <c r="M45" s="480"/>
      <c r="N45" s="480"/>
      <c r="O45" s="480"/>
      <c r="P45" s="480"/>
      <c r="Q45" s="480"/>
      <c r="R45" s="480"/>
      <c r="S45" s="480"/>
      <c r="T45" s="480"/>
      <c r="U45" s="480"/>
      <c r="V45" s="480"/>
      <c r="W45" s="480"/>
      <c r="X45" s="480"/>
      <c r="Y45" s="480"/>
      <c r="Z45" s="480"/>
      <c r="AA45" s="480"/>
      <c r="AB45" s="480"/>
      <c r="AC45" s="480"/>
      <c r="AD45" s="480"/>
    </row>
    <row r="46" spans="1:30" ht="17.25" customHeight="1" thickTop="1" thickBot="1">
      <c r="A46" s="105" t="s">
        <v>349</v>
      </c>
      <c r="B46" s="481"/>
      <c r="C46" s="481"/>
      <c r="D46" s="481"/>
      <c r="E46" s="481"/>
      <c r="F46" s="481"/>
      <c r="G46" s="481"/>
      <c r="H46" s="481"/>
      <c r="I46" s="481"/>
      <c r="J46" s="481"/>
      <c r="K46" s="481"/>
      <c r="L46" s="481"/>
      <c r="M46" s="481"/>
      <c r="N46" s="481"/>
      <c r="O46" s="481"/>
      <c r="P46" s="481"/>
      <c r="Q46" s="481"/>
      <c r="R46" s="481"/>
      <c r="S46" s="481"/>
      <c r="T46" s="481"/>
      <c r="U46" s="481"/>
      <c r="V46" s="481"/>
      <c r="W46" s="481"/>
      <c r="X46" s="481"/>
      <c r="Y46" s="481"/>
      <c r="Z46" s="481"/>
      <c r="AA46" s="481"/>
      <c r="AB46" s="481"/>
      <c r="AC46" s="481"/>
      <c r="AD46" s="481"/>
    </row>
    <row r="47" spans="1:30" ht="20.25" customHeight="1" thickTop="1">
      <c r="A47" s="447" t="s">
        <v>350</v>
      </c>
      <c r="B47" s="480">
        <v>0.1164</v>
      </c>
      <c r="C47" s="480">
        <v>9.2100000000000001E-2</v>
      </c>
      <c r="D47" s="480">
        <v>0.1168</v>
      </c>
      <c r="E47" s="480">
        <v>7.9000000000000001E-2</v>
      </c>
      <c r="F47" s="480">
        <v>0.2089</v>
      </c>
      <c r="G47" s="480">
        <v>0.2135</v>
      </c>
      <c r="H47" s="480">
        <v>0.14849999999999999</v>
      </c>
      <c r="I47" s="480">
        <v>0.2127</v>
      </c>
      <c r="J47" s="480">
        <v>0.16819999999999999</v>
      </c>
      <c r="K47" s="480">
        <v>0.20880000000000001</v>
      </c>
      <c r="L47" s="480">
        <v>0.18509999999999999</v>
      </c>
      <c r="M47" s="480">
        <v>0.2019</v>
      </c>
      <c r="N47" s="480">
        <v>0.1666</v>
      </c>
      <c r="O47" s="480">
        <v>0.12659999999999999</v>
      </c>
      <c r="P47" s="480">
        <v>0.1069</v>
      </c>
      <c r="Q47" s="480">
        <v>0.13669999999999999</v>
      </c>
      <c r="R47" s="480">
        <v>0.1731</v>
      </c>
      <c r="S47" s="480">
        <v>0.29509999999999997</v>
      </c>
      <c r="T47" s="480">
        <v>0.1147</v>
      </c>
      <c r="U47" s="480">
        <v>0.17610000000000001</v>
      </c>
      <c r="V47" s="480">
        <v>0.1201</v>
      </c>
      <c r="W47" s="480">
        <v>0.10059999999999999</v>
      </c>
      <c r="X47" s="480">
        <v>0.19850000000000001</v>
      </c>
      <c r="Y47" s="480">
        <v>0.1321</v>
      </c>
      <c r="Z47" s="480">
        <v>0.1014</v>
      </c>
      <c r="AA47" s="480">
        <v>0.1132</v>
      </c>
      <c r="AB47" s="480">
        <v>0.1166</v>
      </c>
      <c r="AC47" s="480">
        <v>0.13880000000000001</v>
      </c>
      <c r="AD47" s="480">
        <v>0.1336</v>
      </c>
    </row>
    <row r="48" spans="1:30" ht="18" customHeight="1">
      <c r="A48" s="448" t="s">
        <v>351</v>
      </c>
      <c r="B48" s="480">
        <v>0.1164</v>
      </c>
      <c r="C48" s="480">
        <v>9.2100000000000001E-2</v>
      </c>
      <c r="D48" s="480">
        <v>0.1168</v>
      </c>
      <c r="E48" s="480">
        <v>7.9000000000000001E-2</v>
      </c>
      <c r="F48" s="480">
        <v>0.2089</v>
      </c>
      <c r="G48" s="480">
        <v>0.2135</v>
      </c>
      <c r="H48" s="480">
        <v>0.14849999999999999</v>
      </c>
      <c r="I48" s="480">
        <v>0.2127</v>
      </c>
      <c r="J48" s="480">
        <v>0.16819999999999999</v>
      </c>
      <c r="K48" s="480">
        <v>0.20880000000000001</v>
      </c>
      <c r="L48" s="480">
        <v>0.18509999999999999</v>
      </c>
      <c r="M48" s="480">
        <v>0.2019</v>
      </c>
      <c r="N48" s="480">
        <v>0.1666</v>
      </c>
      <c r="O48" s="480">
        <v>0.12659999999999999</v>
      </c>
      <c r="P48" s="480">
        <v>0.1069</v>
      </c>
      <c r="Q48" s="480">
        <v>0.13669999999999999</v>
      </c>
      <c r="R48" s="480">
        <v>0.1731</v>
      </c>
      <c r="S48" s="480">
        <v>0.29509999999999997</v>
      </c>
      <c r="T48" s="480">
        <v>0.1147</v>
      </c>
      <c r="U48" s="480">
        <v>0.17610000000000001</v>
      </c>
      <c r="V48" s="480">
        <v>0.1201</v>
      </c>
      <c r="W48" s="480">
        <v>0.10059999999999999</v>
      </c>
      <c r="X48" s="480">
        <v>0.19850000000000001</v>
      </c>
      <c r="Y48" s="480">
        <v>0.1321</v>
      </c>
      <c r="Z48" s="480">
        <v>0.1014</v>
      </c>
      <c r="AA48" s="480">
        <v>0.1132</v>
      </c>
      <c r="AB48" s="480">
        <v>0.1166</v>
      </c>
      <c r="AC48" s="480">
        <v>0.13880000000000001</v>
      </c>
      <c r="AD48" s="480">
        <v>0.1336</v>
      </c>
    </row>
    <row r="49" spans="1:30" ht="20.25" customHeight="1">
      <c r="A49" s="448" t="s">
        <v>352</v>
      </c>
      <c r="B49" s="480">
        <v>0.1237</v>
      </c>
      <c r="C49" s="480">
        <v>0.25969999999999999</v>
      </c>
      <c r="D49" s="480">
        <v>0.2666</v>
      </c>
      <c r="E49" s="480">
        <v>0.3553</v>
      </c>
      <c r="F49" s="480">
        <v>0.2016</v>
      </c>
      <c r="G49" s="480">
        <v>0.12889999999999999</v>
      </c>
      <c r="H49" s="480">
        <v>0.121</v>
      </c>
      <c r="I49" s="480">
        <v>0.1094</v>
      </c>
      <c r="J49" s="480">
        <v>0.20519999999999999</v>
      </c>
      <c r="K49" s="480">
        <v>5.11E-2</v>
      </c>
      <c r="L49" s="480">
        <v>0.17499999999999999</v>
      </c>
      <c r="M49" s="480">
        <v>2.6499999999999999E-2</v>
      </c>
      <c r="N49" s="480">
        <v>0.15140000000000001</v>
      </c>
      <c r="O49" s="480">
        <v>6.4699999999999994E-2</v>
      </c>
      <c r="P49" s="480">
        <v>0.14380000000000001</v>
      </c>
      <c r="Q49" s="480">
        <v>1.49E-2</v>
      </c>
      <c r="R49" s="480">
        <v>7.7399999999999997E-2</v>
      </c>
      <c r="S49" s="480">
        <v>2.9600000000000001E-2</v>
      </c>
      <c r="T49" s="480">
        <v>7.0199999999999999E-2</v>
      </c>
      <c r="U49" s="480">
        <v>8.0100000000000005E-2</v>
      </c>
      <c r="V49" s="480">
        <v>6.3600000000000004E-2</v>
      </c>
      <c r="W49" s="480">
        <v>9.8599999999999993E-2</v>
      </c>
      <c r="X49" s="480">
        <v>9.4200000000000006E-2</v>
      </c>
      <c r="Y49" s="480">
        <v>0.10979999999999999</v>
      </c>
      <c r="Z49" s="480">
        <v>8.0100000000000005E-2</v>
      </c>
      <c r="AA49" s="480">
        <v>0.21049999999999999</v>
      </c>
      <c r="AB49" s="480">
        <v>7.0999999999999994E-2</v>
      </c>
      <c r="AC49" s="480">
        <v>6.1800000000000001E-2</v>
      </c>
      <c r="AD49" s="480">
        <v>0.1384</v>
      </c>
    </row>
    <row r="50" spans="1:30" ht="20.25" customHeight="1">
      <c r="A50" s="448" t="s">
        <v>353</v>
      </c>
      <c r="B50" s="480">
        <v>3.3500000000000002E-2</v>
      </c>
      <c r="C50" s="480">
        <v>9.4799999999999995E-2</v>
      </c>
      <c r="D50" s="480">
        <v>4.1500000000000002E-2</v>
      </c>
      <c r="E50" s="480">
        <v>5.6099999999999997E-2</v>
      </c>
      <c r="F50" s="480">
        <v>0</v>
      </c>
      <c r="G50" s="480">
        <v>2.7000000000000001E-3</v>
      </c>
      <c r="H50" s="480">
        <v>9.2999999999999992E-3</v>
      </c>
      <c r="I50" s="480">
        <v>0</v>
      </c>
      <c r="J50" s="480">
        <v>1.6199999999999999E-2</v>
      </c>
      <c r="K50" s="480">
        <v>0</v>
      </c>
      <c r="L50" s="480">
        <v>0</v>
      </c>
      <c r="M50" s="480">
        <v>0</v>
      </c>
      <c r="N50" s="480">
        <v>8.9999999999999998E-4</v>
      </c>
      <c r="O50" s="480">
        <v>8.3000000000000001E-3</v>
      </c>
      <c r="P50" s="480">
        <v>8.6999999999999994E-3</v>
      </c>
      <c r="Q50" s="480">
        <v>8.0000000000000004E-4</v>
      </c>
      <c r="R50" s="480">
        <v>5.0000000000000001E-4</v>
      </c>
      <c r="S50" s="480">
        <v>0</v>
      </c>
      <c r="T50" s="480">
        <v>0</v>
      </c>
      <c r="U50" s="480">
        <v>5.0000000000000001E-4</v>
      </c>
      <c r="V50" s="480">
        <v>8.6E-3</v>
      </c>
      <c r="W50" s="480">
        <v>8.0000000000000004E-4</v>
      </c>
      <c r="X50" s="480">
        <v>0</v>
      </c>
      <c r="Y50" s="480">
        <v>2.3999999999999998E-3</v>
      </c>
      <c r="Z50" s="480">
        <v>0</v>
      </c>
      <c r="AA50" s="480">
        <v>1.37E-2</v>
      </c>
      <c r="AB50" s="480">
        <v>0</v>
      </c>
      <c r="AC50" s="480">
        <v>1.9E-3</v>
      </c>
      <c r="AD50" s="480">
        <v>2.1399999999999999E-2</v>
      </c>
    </row>
    <row r="51" spans="1:30" ht="18" customHeight="1">
      <c r="A51" s="448" t="s">
        <v>354</v>
      </c>
      <c r="B51" s="480">
        <v>9.4999999999999998E-3</v>
      </c>
      <c r="C51" s="480">
        <v>0.10009999999999999</v>
      </c>
      <c r="D51" s="480">
        <v>0.13800000000000001</v>
      </c>
      <c r="E51" s="480">
        <v>0.20780000000000001</v>
      </c>
      <c r="F51" s="480">
        <v>9.8100000000000007E-2</v>
      </c>
      <c r="G51" s="480">
        <v>7.2300000000000003E-2</v>
      </c>
      <c r="H51" s="480">
        <v>1.11E-2</v>
      </c>
      <c r="I51" s="480">
        <v>2.8400000000000002E-2</v>
      </c>
      <c r="J51" s="480">
        <v>9.4399999999999998E-2</v>
      </c>
      <c r="K51" s="480">
        <v>2.1899999999999999E-2</v>
      </c>
      <c r="L51" s="480">
        <v>2.6499999999999999E-2</v>
      </c>
      <c r="M51" s="480">
        <v>8.3999999999999995E-3</v>
      </c>
      <c r="N51" s="480">
        <v>5.1799999999999999E-2</v>
      </c>
      <c r="O51" s="480">
        <v>3.0200000000000001E-2</v>
      </c>
      <c r="P51" s="480">
        <v>7.9299999999999995E-2</v>
      </c>
      <c r="Q51" s="480">
        <v>5.3E-3</v>
      </c>
      <c r="R51" s="480">
        <v>3.0700000000000002E-2</v>
      </c>
      <c r="S51" s="480">
        <v>1.9800000000000002E-2</v>
      </c>
      <c r="T51" s="480">
        <v>3.0000000000000001E-3</v>
      </c>
      <c r="U51" s="480">
        <v>1.2500000000000001E-2</v>
      </c>
      <c r="V51" s="480">
        <v>8.6E-3</v>
      </c>
      <c r="W51" s="480">
        <v>4.4600000000000001E-2</v>
      </c>
      <c r="X51" s="480">
        <v>4.1099999999999998E-2</v>
      </c>
      <c r="Y51" s="480">
        <v>1.37E-2</v>
      </c>
      <c r="Z51" s="480">
        <v>9.9000000000000008E-3</v>
      </c>
      <c r="AA51" s="480">
        <v>6.6400000000000001E-2</v>
      </c>
      <c r="AB51" s="480">
        <v>3.2899999999999999E-2</v>
      </c>
      <c r="AC51" s="480">
        <v>1.2500000000000001E-2</v>
      </c>
      <c r="AD51" s="480">
        <v>4.7300000000000002E-2</v>
      </c>
    </row>
    <row r="52" spans="1:30" ht="18" customHeight="1">
      <c r="A52" s="448" t="s">
        <v>355</v>
      </c>
      <c r="B52" s="480">
        <v>0.1895</v>
      </c>
      <c r="C52" s="480">
        <v>0.13089999999999999</v>
      </c>
      <c r="D52" s="480">
        <v>0.21260000000000001</v>
      </c>
      <c r="E52" s="480">
        <v>0.112</v>
      </c>
      <c r="F52" s="480">
        <v>0.4083</v>
      </c>
      <c r="G52" s="480">
        <v>0.38340000000000002</v>
      </c>
      <c r="H52" s="480">
        <v>0.20649999999999999</v>
      </c>
      <c r="I52" s="480">
        <v>0.28029999999999999</v>
      </c>
      <c r="J52" s="480">
        <v>0.21340000000000001</v>
      </c>
      <c r="K52" s="480">
        <v>0.28289999999999998</v>
      </c>
      <c r="L52" s="480">
        <v>0.21129999999999999</v>
      </c>
      <c r="M52" s="480">
        <v>0.22850000000000001</v>
      </c>
      <c r="N52" s="480">
        <v>0.20380000000000001</v>
      </c>
      <c r="O52" s="480">
        <v>0.18049999999999999</v>
      </c>
      <c r="P52" s="480">
        <v>0.14879999999999999</v>
      </c>
      <c r="Q52" s="480">
        <v>0.20150000000000001</v>
      </c>
      <c r="R52" s="480">
        <v>0.23139999999999999</v>
      </c>
      <c r="S52" s="480">
        <v>0.40029999999999999</v>
      </c>
      <c r="T52" s="480">
        <v>0.16520000000000001</v>
      </c>
      <c r="U52" s="480">
        <v>0.23380000000000001</v>
      </c>
      <c r="V52" s="480">
        <v>0.1968</v>
      </c>
      <c r="W52" s="480">
        <v>0.16520000000000001</v>
      </c>
      <c r="X52" s="480">
        <v>0.2702</v>
      </c>
      <c r="Y52" s="480">
        <v>0.16589999999999999</v>
      </c>
      <c r="Z52" s="480">
        <v>0.15620000000000001</v>
      </c>
      <c r="AA52" s="480">
        <v>0.1641</v>
      </c>
      <c r="AB52" s="480">
        <v>0.1454</v>
      </c>
      <c r="AC52" s="480">
        <v>0.16500000000000001</v>
      </c>
      <c r="AD52" s="480">
        <v>0.1963</v>
      </c>
    </row>
    <row r="53" spans="1:30" ht="12" customHeight="1" thickBot="1">
      <c r="A53" s="448"/>
      <c r="B53" s="480"/>
      <c r="C53" s="480"/>
      <c r="D53" s="480"/>
      <c r="E53" s="480"/>
      <c r="F53" s="480"/>
      <c r="G53" s="480"/>
      <c r="H53" s="480"/>
      <c r="I53" s="480"/>
      <c r="J53" s="480"/>
      <c r="K53" s="480"/>
      <c r="L53" s="480"/>
      <c r="M53" s="480"/>
      <c r="N53" s="480"/>
      <c r="O53" s="480"/>
      <c r="P53" s="480"/>
      <c r="Q53" s="480"/>
      <c r="R53" s="480"/>
      <c r="S53" s="480"/>
      <c r="T53" s="480"/>
      <c r="U53" s="480"/>
      <c r="V53" s="480"/>
      <c r="W53" s="480"/>
      <c r="X53" s="480"/>
      <c r="Y53" s="480"/>
      <c r="Z53" s="480"/>
      <c r="AA53" s="480"/>
      <c r="AB53" s="480"/>
      <c r="AC53" s="480"/>
      <c r="AD53" s="480"/>
    </row>
    <row r="54" spans="1:30" ht="17.25" customHeight="1" thickTop="1" thickBot="1">
      <c r="A54" s="105" t="s">
        <v>356</v>
      </c>
      <c r="B54" s="481"/>
      <c r="C54" s="481"/>
      <c r="D54" s="481"/>
      <c r="E54" s="481"/>
      <c r="F54" s="481"/>
      <c r="G54" s="481"/>
      <c r="H54" s="481"/>
      <c r="I54" s="481"/>
      <c r="J54" s="481"/>
      <c r="K54" s="481"/>
      <c r="L54" s="481"/>
      <c r="M54" s="481"/>
      <c r="N54" s="481"/>
      <c r="O54" s="481"/>
      <c r="P54" s="481"/>
      <c r="Q54" s="481"/>
      <c r="R54" s="481"/>
      <c r="S54" s="481"/>
      <c r="T54" s="481"/>
      <c r="U54" s="481"/>
      <c r="V54" s="481"/>
      <c r="W54" s="481"/>
      <c r="X54" s="481"/>
      <c r="Y54" s="481"/>
      <c r="Z54" s="481"/>
      <c r="AA54" s="481"/>
      <c r="AB54" s="481"/>
      <c r="AC54" s="481"/>
      <c r="AD54" s="481"/>
    </row>
    <row r="55" spans="1:30" ht="18" customHeight="1" thickTop="1">
      <c r="A55" s="448" t="s">
        <v>357</v>
      </c>
      <c r="B55" s="480">
        <v>0.74719999999999998</v>
      </c>
      <c r="C55" s="480">
        <v>0.86670000000000003</v>
      </c>
      <c r="D55" s="480">
        <v>0.87450000000000006</v>
      </c>
      <c r="E55" s="480">
        <v>0.86309999999999998</v>
      </c>
      <c r="F55" s="480">
        <v>0.83860000000000001</v>
      </c>
      <c r="G55" s="480">
        <v>0.85609999999999997</v>
      </c>
      <c r="H55" s="480">
        <v>0.92969999999999997</v>
      </c>
      <c r="I55" s="480">
        <v>0.94789999999999996</v>
      </c>
      <c r="J55" s="480">
        <v>0.89580000000000004</v>
      </c>
      <c r="K55" s="480">
        <v>0.90310000000000001</v>
      </c>
      <c r="L55" s="480">
        <v>0.94969999999999999</v>
      </c>
      <c r="M55" s="480">
        <v>0.95320000000000005</v>
      </c>
      <c r="N55" s="480">
        <v>0.89900000000000002</v>
      </c>
      <c r="O55" s="480">
        <v>0.82569999999999999</v>
      </c>
      <c r="P55" s="480">
        <v>0.89800000000000002</v>
      </c>
      <c r="Q55" s="480">
        <v>0.84709999999999996</v>
      </c>
      <c r="R55" s="480">
        <v>0.90480000000000005</v>
      </c>
      <c r="S55" s="480">
        <v>0.90010000000000001</v>
      </c>
      <c r="T55" s="480">
        <v>0.92869999999999997</v>
      </c>
      <c r="U55" s="480">
        <v>0.86839999999999995</v>
      </c>
      <c r="V55" s="480">
        <v>0.93279999999999996</v>
      </c>
      <c r="W55" s="480">
        <v>0.91790000000000005</v>
      </c>
      <c r="X55" s="480">
        <v>0.82140000000000002</v>
      </c>
      <c r="Y55" s="480">
        <v>0.94589999999999996</v>
      </c>
      <c r="Z55" s="480">
        <v>0.93259999999999998</v>
      </c>
      <c r="AA55" s="480">
        <v>0.9395</v>
      </c>
      <c r="AB55" s="480">
        <v>0.88519999999999999</v>
      </c>
      <c r="AC55" s="480">
        <v>0.8952</v>
      </c>
      <c r="AD55" s="480">
        <v>0.85619999999999996</v>
      </c>
    </row>
    <row r="56" spans="1:30" ht="18" customHeight="1">
      <c r="A56" s="448" t="s">
        <v>358</v>
      </c>
      <c r="B56" s="480">
        <v>0.9083</v>
      </c>
      <c r="C56" s="480">
        <v>0.95589999999999997</v>
      </c>
      <c r="D56" s="480">
        <v>0.95130000000000003</v>
      </c>
      <c r="E56" s="480">
        <v>0.95320000000000005</v>
      </c>
      <c r="F56" s="480">
        <v>0.9647</v>
      </c>
      <c r="G56" s="480">
        <v>0.91020000000000001</v>
      </c>
      <c r="H56" s="480">
        <v>0.93830000000000002</v>
      </c>
      <c r="I56" s="480">
        <v>0.93959999999999999</v>
      </c>
      <c r="J56" s="480">
        <v>0.94630000000000003</v>
      </c>
      <c r="K56" s="480">
        <v>0.94010000000000005</v>
      </c>
      <c r="L56" s="480">
        <v>0.92530000000000001</v>
      </c>
      <c r="M56" s="480">
        <v>0.91610000000000003</v>
      </c>
      <c r="N56" s="480">
        <v>0.95840000000000003</v>
      </c>
      <c r="O56" s="480">
        <v>0.96099999999999997</v>
      </c>
      <c r="P56" s="480">
        <v>0.94930000000000003</v>
      </c>
      <c r="Q56" s="480">
        <v>0.93969999999999998</v>
      </c>
      <c r="R56" s="480">
        <v>0.92500000000000004</v>
      </c>
      <c r="S56" s="480">
        <v>0.89159999999999995</v>
      </c>
      <c r="T56" s="480">
        <v>0.92620000000000002</v>
      </c>
      <c r="U56" s="480">
        <v>0.91149999999999998</v>
      </c>
      <c r="V56" s="480">
        <v>0.95889999999999997</v>
      </c>
      <c r="W56" s="480">
        <v>0.93740000000000001</v>
      </c>
      <c r="X56" s="480">
        <v>0.93600000000000005</v>
      </c>
      <c r="Y56" s="480">
        <v>0.94169999999999998</v>
      </c>
      <c r="Z56" s="480">
        <v>0.95120000000000005</v>
      </c>
      <c r="AA56" s="480">
        <v>0.95630000000000004</v>
      </c>
      <c r="AB56" s="480">
        <v>0.94599999999999995</v>
      </c>
      <c r="AC56" s="480">
        <v>0.9526</v>
      </c>
      <c r="AD56" s="480">
        <v>0.93520000000000003</v>
      </c>
    </row>
    <row r="57" spans="1:30" ht="18" customHeight="1">
      <c r="A57" s="448" t="s">
        <v>359</v>
      </c>
      <c r="B57" s="480">
        <v>-8.9399999999999993E-2</v>
      </c>
      <c r="C57" s="480">
        <v>-1.2999999999999999E-3</v>
      </c>
      <c r="D57" s="480">
        <v>4.0800000000000003E-2</v>
      </c>
      <c r="E57" s="480">
        <v>-1.6799999999999999E-2</v>
      </c>
      <c r="F57" s="480">
        <v>9.8799999999999999E-2</v>
      </c>
      <c r="G57" s="480">
        <v>0.19589999999999999</v>
      </c>
      <c r="H57" s="480">
        <v>0.16370000000000001</v>
      </c>
      <c r="I57" s="480">
        <v>0.28139999999999998</v>
      </c>
      <c r="J57" s="480">
        <v>0.1381</v>
      </c>
      <c r="K57" s="480">
        <v>0.21410000000000001</v>
      </c>
      <c r="L57" s="480">
        <v>0.2596</v>
      </c>
      <c r="M57" s="480">
        <v>0.3039</v>
      </c>
      <c r="N57" s="480">
        <v>0.12540000000000001</v>
      </c>
      <c r="O57" s="480">
        <v>-1.6199999999999999E-2</v>
      </c>
      <c r="P57" s="480">
        <v>5.9200000000000003E-2</v>
      </c>
      <c r="Q57" s="480">
        <v>4.41E-2</v>
      </c>
      <c r="R57" s="480">
        <v>0.18279999999999999</v>
      </c>
      <c r="S57" s="480">
        <v>0.43230000000000002</v>
      </c>
      <c r="T57" s="480">
        <v>0.1326</v>
      </c>
      <c r="U57" s="480">
        <v>0.15640000000000001</v>
      </c>
      <c r="V57" s="480">
        <v>0.1056</v>
      </c>
      <c r="W57" s="480">
        <v>8.8800000000000004E-2</v>
      </c>
      <c r="X57" s="480">
        <v>9.4899999999999998E-2</v>
      </c>
      <c r="Y57" s="480">
        <v>0.15740000000000001</v>
      </c>
      <c r="Z57" s="480">
        <v>9.11E-2</v>
      </c>
      <c r="AA57" s="480">
        <v>0.108</v>
      </c>
      <c r="AB57" s="480">
        <v>5.9299999999999999E-2</v>
      </c>
      <c r="AC57" s="480">
        <v>9.11E-2</v>
      </c>
      <c r="AD57" s="480">
        <v>5.0700000000000002E-2</v>
      </c>
    </row>
    <row r="58" spans="1:30" ht="18" customHeight="1">
      <c r="A58" s="448" t="s">
        <v>360</v>
      </c>
      <c r="B58" s="480">
        <v>2.1728000000000001</v>
      </c>
      <c r="C58" s="480">
        <v>1.4466000000000001</v>
      </c>
      <c r="D58" s="480">
        <v>1.0745</v>
      </c>
      <c r="E58" s="480">
        <v>1.7329000000000001</v>
      </c>
      <c r="F58" s="480">
        <v>0.77270000000000005</v>
      </c>
      <c r="G58" s="480">
        <v>0.67400000000000004</v>
      </c>
      <c r="H58" s="480">
        <v>0.4733</v>
      </c>
      <c r="I58" s="480">
        <v>0.2447</v>
      </c>
      <c r="J58" s="480">
        <v>0.61960000000000004</v>
      </c>
      <c r="K58" s="480">
        <v>0.46410000000000001</v>
      </c>
      <c r="L58" s="480">
        <v>0.2717</v>
      </c>
      <c r="M58" s="480">
        <v>0.2316</v>
      </c>
      <c r="N58" s="480">
        <v>0.60650000000000004</v>
      </c>
      <c r="O58" s="480">
        <v>1.3763000000000001</v>
      </c>
      <c r="P58" s="480">
        <v>0.95399999999999996</v>
      </c>
      <c r="Q58" s="480">
        <v>1.119</v>
      </c>
      <c r="R58" s="480">
        <v>0.55010000000000003</v>
      </c>
      <c r="S58" s="480">
        <v>0.33850000000000002</v>
      </c>
      <c r="T58" s="480">
        <v>0.62170000000000003</v>
      </c>
      <c r="U58" s="480">
        <v>0.74739999999999995</v>
      </c>
      <c r="V58" s="480">
        <v>0.55940000000000001</v>
      </c>
      <c r="W58" s="480">
        <v>0.81540000000000001</v>
      </c>
      <c r="X58" s="480">
        <v>0.89949999999999997</v>
      </c>
      <c r="Y58" s="480">
        <v>0.40939999999999999</v>
      </c>
      <c r="Z58" s="480">
        <v>0.66479999999999995</v>
      </c>
      <c r="AA58" s="480">
        <v>0.53400000000000003</v>
      </c>
      <c r="AB58" s="480">
        <v>0.98450000000000004</v>
      </c>
      <c r="AC58" s="480">
        <v>0.75519999999999998</v>
      </c>
      <c r="AD58" s="480">
        <v>1.0768</v>
      </c>
    </row>
    <row r="59" spans="1:30" ht="9.75" customHeight="1" thickBot="1">
      <c r="A59" s="449"/>
      <c r="B59" s="893"/>
      <c r="C59" s="893"/>
      <c r="D59" s="893"/>
      <c r="E59" s="893"/>
      <c r="F59" s="893"/>
      <c r="G59" s="893"/>
      <c r="H59" s="893"/>
      <c r="I59" s="893"/>
      <c r="J59" s="893"/>
      <c r="K59" s="893"/>
      <c r="L59" s="893"/>
      <c r="M59" s="893"/>
      <c r="N59" s="893"/>
      <c r="O59" s="893"/>
      <c r="P59" s="893"/>
      <c r="Q59" s="893"/>
      <c r="R59" s="893"/>
      <c r="S59" s="893"/>
      <c r="T59" s="893"/>
      <c r="U59" s="893"/>
      <c r="V59" s="893"/>
      <c r="W59" s="893"/>
      <c r="X59" s="893"/>
      <c r="Y59" s="893"/>
      <c r="Z59" s="893"/>
      <c r="AA59" s="893"/>
      <c r="AB59" s="893"/>
      <c r="AC59" s="893"/>
      <c r="AD59" s="893"/>
    </row>
    <row r="60" spans="1:30" s="68" customFormat="1" ht="12" customHeight="1" thickTop="1">
      <c r="A60" s="106" t="s">
        <v>361</v>
      </c>
      <c r="B60" s="894"/>
      <c r="C60" s="895"/>
      <c r="D60" s="895"/>
      <c r="E60" s="895"/>
      <c r="F60" s="895"/>
      <c r="G60" s="895"/>
      <c r="H60" s="895"/>
      <c r="I60" s="894"/>
      <c r="J60" s="895"/>
      <c r="K60" s="895"/>
      <c r="L60" s="895"/>
      <c r="M60" s="895"/>
      <c r="N60" s="895"/>
      <c r="O60" s="895"/>
      <c r="P60" s="894"/>
      <c r="Q60" s="895"/>
      <c r="R60" s="895"/>
      <c r="S60" s="895"/>
      <c r="T60" s="895"/>
      <c r="U60" s="895"/>
      <c r="V60" s="895"/>
      <c r="W60" s="894"/>
      <c r="X60" s="895"/>
      <c r="Y60" s="895"/>
      <c r="Z60" s="895"/>
      <c r="AA60" s="895"/>
      <c r="AB60" s="895"/>
      <c r="AC60" s="895"/>
      <c r="AD60" s="895"/>
    </row>
    <row r="61" spans="1:30" s="68" customFormat="1" ht="45.75" customHeight="1">
      <c r="A61" s="988" t="s">
        <v>362</v>
      </c>
      <c r="B61" s="989"/>
      <c r="C61" s="989"/>
      <c r="D61" s="989"/>
      <c r="E61" s="989"/>
      <c r="F61" s="989"/>
      <c r="G61" s="989"/>
      <c r="H61" s="989"/>
      <c r="I61" s="896"/>
      <c r="J61" s="896"/>
      <c r="K61" s="896"/>
      <c r="L61" s="896"/>
      <c r="M61" s="896"/>
      <c r="N61" s="896"/>
      <c r="O61" s="896"/>
      <c r="P61" s="896"/>
      <c r="Q61" s="896"/>
      <c r="R61" s="896"/>
      <c r="S61" s="896"/>
      <c r="T61" s="896"/>
      <c r="U61" s="896"/>
      <c r="V61" s="896"/>
      <c r="W61" s="896"/>
      <c r="X61" s="896"/>
      <c r="Y61" s="896"/>
      <c r="Z61" s="896"/>
      <c r="AA61" s="896"/>
      <c r="AB61" s="896"/>
      <c r="AC61" s="896"/>
      <c r="AD61" s="896"/>
    </row>
    <row r="62" spans="1:30" s="68" customFormat="1" ht="35.25" customHeight="1">
      <c r="A62" s="988" t="s">
        <v>363</v>
      </c>
      <c r="B62" s="989"/>
      <c r="C62" s="989"/>
      <c r="D62" s="989"/>
      <c r="E62" s="989"/>
      <c r="F62" s="989"/>
      <c r="G62" s="989"/>
      <c r="H62" s="989"/>
      <c r="I62" s="896"/>
      <c r="J62" s="896"/>
      <c r="K62" s="896"/>
      <c r="L62" s="896"/>
      <c r="M62" s="896"/>
      <c r="N62" s="896"/>
      <c r="O62" s="896"/>
      <c r="P62" s="896"/>
      <c r="Q62" s="896"/>
      <c r="R62" s="896"/>
      <c r="S62" s="896"/>
      <c r="T62" s="896"/>
      <c r="U62" s="896"/>
      <c r="V62" s="896"/>
      <c r="W62" s="896"/>
      <c r="X62" s="896"/>
      <c r="Y62" s="896"/>
      <c r="Z62" s="896"/>
      <c r="AA62" s="896"/>
      <c r="AB62" s="896"/>
      <c r="AC62" s="896"/>
      <c r="AD62" s="896"/>
    </row>
    <row r="63" spans="1:30" s="68" customFormat="1" ht="11.25">
      <c r="A63" s="109" t="s">
        <v>863</v>
      </c>
      <c r="B63" s="897"/>
      <c r="C63" s="898"/>
      <c r="D63" s="898"/>
      <c r="E63" s="898"/>
      <c r="F63" s="898"/>
      <c r="G63" s="898"/>
      <c r="H63" s="898"/>
      <c r="I63" s="897"/>
      <c r="J63" s="898"/>
      <c r="K63" s="898"/>
      <c r="L63" s="898"/>
      <c r="M63" s="898"/>
      <c r="N63" s="898"/>
      <c r="O63" s="898"/>
      <c r="P63" s="897"/>
      <c r="Q63" s="898"/>
      <c r="R63" s="898"/>
      <c r="S63" s="898"/>
      <c r="T63" s="898"/>
      <c r="U63" s="898"/>
      <c r="V63" s="898"/>
      <c r="W63" s="897"/>
      <c r="X63" s="898"/>
      <c r="Y63" s="898"/>
      <c r="Z63" s="898"/>
      <c r="AA63" s="898"/>
      <c r="AB63" s="898"/>
      <c r="AC63" s="898"/>
      <c r="AD63" s="898"/>
    </row>
    <row r="64" spans="1:30" ht="15.75" thickBot="1">
      <c r="A64" s="68"/>
      <c r="B64" s="899"/>
      <c r="C64" s="729"/>
      <c r="D64" s="729"/>
      <c r="E64" s="729"/>
      <c r="F64" s="729"/>
      <c r="G64" s="729"/>
      <c r="H64" s="729"/>
      <c r="I64" s="899"/>
      <c r="J64" s="729"/>
      <c r="K64" s="729"/>
      <c r="L64" s="729"/>
      <c r="M64" s="729"/>
      <c r="N64" s="729"/>
      <c r="O64" s="729"/>
      <c r="P64" s="899"/>
      <c r="Q64" s="729"/>
      <c r="R64" s="729"/>
      <c r="S64" s="729"/>
      <c r="T64" s="729"/>
      <c r="U64" s="729"/>
      <c r="V64" s="729"/>
      <c r="W64" s="899"/>
      <c r="X64" s="729"/>
      <c r="Y64" s="729"/>
      <c r="Z64" s="729"/>
      <c r="AA64" s="729"/>
      <c r="AB64" s="729"/>
      <c r="AC64" s="729"/>
      <c r="AD64" s="729"/>
    </row>
    <row r="65" spans="1:30" s="167" customFormat="1" ht="18" customHeight="1" thickTop="1" thickBot="1">
      <c r="A65" s="538"/>
      <c r="B65" s="901" t="s">
        <v>873</v>
      </c>
      <c r="C65" s="901" t="s">
        <v>874</v>
      </c>
      <c r="D65" s="901" t="s">
        <v>875</v>
      </c>
      <c r="E65" s="901" t="s">
        <v>897</v>
      </c>
      <c r="F65" s="902" t="s">
        <v>876</v>
      </c>
      <c r="G65" s="902" t="s">
        <v>877</v>
      </c>
      <c r="H65" s="902" t="s">
        <v>894</v>
      </c>
      <c r="I65" s="901" t="s">
        <v>878</v>
      </c>
      <c r="J65" s="901" t="s">
        <v>879</v>
      </c>
      <c r="K65" s="901" t="s">
        <v>880</v>
      </c>
      <c r="L65" s="901" t="s">
        <v>881</v>
      </c>
      <c r="M65" s="902" t="s">
        <v>882</v>
      </c>
      <c r="N65" s="902" t="s">
        <v>888</v>
      </c>
      <c r="O65" s="902" t="s">
        <v>886</v>
      </c>
      <c r="P65" s="901" t="s">
        <v>895</v>
      </c>
      <c r="Q65" s="901" t="s">
        <v>887</v>
      </c>
      <c r="R65" s="901" t="s">
        <v>885</v>
      </c>
      <c r="S65" s="901" t="s">
        <v>883</v>
      </c>
      <c r="T65" s="902" t="s">
        <v>896</v>
      </c>
      <c r="U65" s="902" t="s">
        <v>884</v>
      </c>
      <c r="V65" s="902" t="s">
        <v>892</v>
      </c>
      <c r="W65" s="901" t="s">
        <v>893</v>
      </c>
      <c r="X65" s="901" t="s">
        <v>891</v>
      </c>
      <c r="Y65" s="901" t="s">
        <v>890</v>
      </c>
      <c r="Z65" s="901" t="s">
        <v>889</v>
      </c>
      <c r="AA65" s="902" t="s">
        <v>898</v>
      </c>
      <c r="AB65" s="902" t="s">
        <v>1482</v>
      </c>
      <c r="AC65" s="902" t="s">
        <v>1511</v>
      </c>
      <c r="AD65" s="902" t="s">
        <v>317</v>
      </c>
    </row>
    <row r="66" spans="1:30" s="167" customFormat="1" ht="18" customHeight="1" thickTop="1" thickBot="1">
      <c r="A66" s="105" t="s">
        <v>364</v>
      </c>
      <c r="B66" s="903"/>
      <c r="C66" s="903"/>
      <c r="D66" s="903"/>
      <c r="E66" s="903"/>
      <c r="F66" s="904"/>
      <c r="G66" s="904"/>
      <c r="H66" s="904"/>
      <c r="I66" s="903"/>
      <c r="J66" s="903"/>
      <c r="K66" s="903"/>
      <c r="L66" s="903"/>
      <c r="M66" s="904"/>
      <c r="N66" s="904"/>
      <c r="O66" s="904"/>
      <c r="P66" s="903"/>
      <c r="Q66" s="903"/>
      <c r="R66" s="903"/>
      <c r="S66" s="903"/>
      <c r="T66" s="904"/>
      <c r="U66" s="904"/>
      <c r="V66" s="904"/>
      <c r="W66" s="903"/>
      <c r="X66" s="903"/>
      <c r="Y66" s="903"/>
      <c r="Z66" s="903"/>
      <c r="AA66" s="904"/>
      <c r="AB66" s="904"/>
      <c r="AC66" s="904"/>
      <c r="AD66" s="904"/>
    </row>
    <row r="67" spans="1:30" s="167" customFormat="1" ht="18" customHeight="1" thickTop="1">
      <c r="A67" s="448" t="s">
        <v>365</v>
      </c>
      <c r="B67" s="480">
        <v>6.9500000000000006E-2</v>
      </c>
      <c r="C67" s="480">
        <v>7.7499999999999999E-2</v>
      </c>
      <c r="D67" s="480">
        <v>6.0100000000000001E-2</v>
      </c>
      <c r="E67" s="480">
        <v>7.2700000000000001E-2</v>
      </c>
      <c r="F67" s="480">
        <v>6.1199999999999997E-2</v>
      </c>
      <c r="G67" s="480">
        <v>6.2300000000000001E-2</v>
      </c>
      <c r="H67" s="480">
        <v>9.0300000000000005E-2</v>
      </c>
      <c r="I67" s="480">
        <v>7.8600000000000003E-2</v>
      </c>
      <c r="J67" s="480">
        <v>8.1900000000000001E-2</v>
      </c>
      <c r="K67" s="480">
        <v>7.5800000000000006E-2</v>
      </c>
      <c r="L67" s="480">
        <v>9.2700000000000005E-2</v>
      </c>
      <c r="M67" s="480">
        <v>9.1899999999999996E-2</v>
      </c>
      <c r="N67" s="480">
        <v>0.13500000000000001</v>
      </c>
      <c r="O67" s="480">
        <v>8.1500000000000003E-2</v>
      </c>
      <c r="P67" s="480">
        <v>7.2999999999999995E-2</v>
      </c>
      <c r="Q67" s="480">
        <v>8.8800000000000004E-2</v>
      </c>
      <c r="R67" s="480">
        <v>9.1700000000000004E-2</v>
      </c>
      <c r="S67" s="480">
        <v>0.12230000000000001</v>
      </c>
      <c r="T67" s="480">
        <v>8.9599999999999999E-2</v>
      </c>
      <c r="U67" s="480">
        <v>0.1075</v>
      </c>
      <c r="V67" s="480">
        <v>6.6000000000000003E-2</v>
      </c>
      <c r="W67" s="480">
        <v>7.8600000000000003E-2</v>
      </c>
      <c r="X67" s="480">
        <v>9.5699999999999993E-2</v>
      </c>
      <c r="Y67" s="480">
        <v>9.8199999999999996E-2</v>
      </c>
      <c r="Z67" s="480">
        <v>7.0599999999999996E-2</v>
      </c>
      <c r="AA67" s="480">
        <v>7.5700000000000003E-2</v>
      </c>
      <c r="AB67" s="480">
        <v>7.7600000000000002E-2</v>
      </c>
      <c r="AC67" s="480">
        <v>9.3399999999999997E-2</v>
      </c>
      <c r="AD67" s="480">
        <v>7.9399999999999998E-2</v>
      </c>
    </row>
    <row r="68" spans="1:30" s="167" customFormat="1" ht="18" customHeight="1">
      <c r="A68" s="448" t="s">
        <v>366</v>
      </c>
      <c r="B68" s="480">
        <v>7.2099999999999997E-2</v>
      </c>
      <c r="C68" s="480">
        <v>8.2299999999999998E-2</v>
      </c>
      <c r="D68" s="480">
        <v>6.13E-2</v>
      </c>
      <c r="E68" s="480">
        <v>7.8100000000000003E-2</v>
      </c>
      <c r="F68" s="480">
        <v>6.2399999999999997E-2</v>
      </c>
      <c r="G68" s="480">
        <v>6.6699999999999995E-2</v>
      </c>
      <c r="H68" s="480">
        <v>9.2499999999999999E-2</v>
      </c>
      <c r="I68" s="480">
        <v>8.14E-2</v>
      </c>
      <c r="J68" s="480">
        <v>8.8700000000000001E-2</v>
      </c>
      <c r="K68" s="480">
        <v>7.7299999999999994E-2</v>
      </c>
      <c r="L68" s="480">
        <v>0.1003</v>
      </c>
      <c r="M68" s="480">
        <v>9.2200000000000004E-2</v>
      </c>
      <c r="N68" s="480">
        <v>0.1376</v>
      </c>
      <c r="O68" s="480">
        <v>8.4400000000000003E-2</v>
      </c>
      <c r="P68" s="480">
        <v>7.3599999999999999E-2</v>
      </c>
      <c r="Q68" s="480">
        <v>8.8900000000000007E-2</v>
      </c>
      <c r="R68" s="480">
        <v>9.0999999999999998E-2</v>
      </c>
      <c r="S68" s="480">
        <v>0.1227</v>
      </c>
      <c r="T68" s="480">
        <v>9.1700000000000004E-2</v>
      </c>
      <c r="U68" s="480">
        <v>0.10970000000000001</v>
      </c>
      <c r="V68" s="480">
        <v>6.5799999999999997E-2</v>
      </c>
      <c r="W68" s="480">
        <v>7.9500000000000001E-2</v>
      </c>
      <c r="X68" s="480">
        <v>9.4200000000000006E-2</v>
      </c>
      <c r="Y68" s="480">
        <v>9.7699999999999995E-2</v>
      </c>
      <c r="Z68" s="480">
        <v>7.4300000000000005E-2</v>
      </c>
      <c r="AA68" s="480">
        <v>7.85E-2</v>
      </c>
      <c r="AB68" s="480">
        <v>7.8600000000000003E-2</v>
      </c>
      <c r="AC68" s="480">
        <v>9.69E-2</v>
      </c>
      <c r="AD68" s="480">
        <v>8.2100000000000006E-2</v>
      </c>
    </row>
    <row r="69" spans="1:30" s="167" customFormat="1" ht="18" customHeight="1">
      <c r="A69" s="448" t="s">
        <v>367</v>
      </c>
      <c r="B69" s="480">
        <v>6.7100000000000007E-2</v>
      </c>
      <c r="C69" s="480">
        <v>7.4099999999999999E-2</v>
      </c>
      <c r="D69" s="480">
        <v>5.16E-2</v>
      </c>
      <c r="E69" s="480">
        <v>7.0000000000000007E-2</v>
      </c>
      <c r="F69" s="480">
        <v>5.3800000000000001E-2</v>
      </c>
      <c r="G69" s="480">
        <v>6.7699999999999996E-2</v>
      </c>
      <c r="H69" s="480">
        <v>8.3900000000000002E-2</v>
      </c>
      <c r="I69" s="480">
        <v>8.14E-2</v>
      </c>
      <c r="J69" s="480">
        <v>8.4199999999999997E-2</v>
      </c>
      <c r="K69" s="480">
        <v>7.5499999999999998E-2</v>
      </c>
      <c r="L69" s="480">
        <v>8.8499999999999995E-2</v>
      </c>
      <c r="M69" s="480">
        <v>9.1399999999999995E-2</v>
      </c>
      <c r="N69" s="480">
        <v>0.1394</v>
      </c>
      <c r="O69" s="480">
        <v>7.8200000000000006E-2</v>
      </c>
      <c r="P69" s="480">
        <v>7.4899999999999994E-2</v>
      </c>
      <c r="Q69" s="480">
        <v>8.6900000000000005E-2</v>
      </c>
      <c r="R69" s="480">
        <v>8.5300000000000001E-2</v>
      </c>
      <c r="S69" s="480">
        <v>0.1188</v>
      </c>
      <c r="T69" s="480">
        <v>8.09E-2</v>
      </c>
      <c r="U69" s="480">
        <v>0.1032</v>
      </c>
      <c r="V69" s="480">
        <v>5.8299999999999998E-2</v>
      </c>
      <c r="W69" s="480">
        <v>7.22E-2</v>
      </c>
      <c r="X69" s="480">
        <v>9.3700000000000006E-2</v>
      </c>
      <c r="Y69" s="480">
        <v>8.5500000000000007E-2</v>
      </c>
      <c r="Z69" s="480">
        <v>7.3099999999999998E-2</v>
      </c>
      <c r="AA69" s="480">
        <v>7.2300000000000003E-2</v>
      </c>
      <c r="AB69" s="480">
        <v>7.5999999999999998E-2</v>
      </c>
      <c r="AC69" s="480">
        <v>9.1999999999999998E-2</v>
      </c>
      <c r="AD69" s="480">
        <v>7.6300000000000007E-2</v>
      </c>
    </row>
    <row r="70" spans="1:30" s="167" customFormat="1" ht="18" customHeight="1">
      <c r="A70" s="448" t="s">
        <v>368</v>
      </c>
      <c r="B70" s="480">
        <v>2.0999999999999999E-3</v>
      </c>
      <c r="C70" s="480">
        <v>3.5999999999999999E-3</v>
      </c>
      <c r="D70" s="480">
        <v>-1.6000000000000001E-3</v>
      </c>
      <c r="E70" s="480">
        <v>-1.1299999999999999E-2</v>
      </c>
      <c r="F70" s="480">
        <v>-0.01</v>
      </c>
      <c r="G70" s="480">
        <v>1.2999999999999999E-2</v>
      </c>
      <c r="H70" s="480">
        <v>1.9E-3</v>
      </c>
      <c r="I70" s="480">
        <v>7.7999999999999996E-3</v>
      </c>
      <c r="J70" s="480">
        <v>1.3899999999999999E-2</v>
      </c>
      <c r="K70" s="480">
        <v>1.4E-2</v>
      </c>
      <c r="L70" s="480">
        <v>7.6E-3</v>
      </c>
      <c r="M70" s="480">
        <v>2.18E-2</v>
      </c>
      <c r="N70" s="480">
        <v>-5.1999999999999998E-3</v>
      </c>
      <c r="O70" s="480">
        <v>4.1000000000000003E-3</v>
      </c>
      <c r="P70" s="480">
        <v>1.2800000000000001E-2</v>
      </c>
      <c r="Q70" s="480">
        <v>-5.3E-3</v>
      </c>
      <c r="R70" s="480">
        <v>2.52E-2</v>
      </c>
      <c r="S70" s="480">
        <v>2.29E-2</v>
      </c>
      <c r="T70" s="480">
        <v>5.0000000000000001E-3</v>
      </c>
      <c r="U70" s="480">
        <v>-1.37E-2</v>
      </c>
      <c r="V70" s="480">
        <v>2.7000000000000001E-3</v>
      </c>
      <c r="W70" s="480">
        <v>2.2200000000000001E-2</v>
      </c>
      <c r="X70" s="480">
        <v>7.0000000000000001E-3</v>
      </c>
      <c r="Y70" s="480">
        <v>9.2999999999999992E-3</v>
      </c>
      <c r="Z70" s="480">
        <v>5.3E-3</v>
      </c>
      <c r="AA70" s="480">
        <v>1.1900000000000001E-2</v>
      </c>
      <c r="AB70" s="480">
        <v>2.18E-2</v>
      </c>
      <c r="AC70" s="480">
        <v>5.3E-3</v>
      </c>
      <c r="AD70" s="480">
        <v>5.7000000000000002E-3</v>
      </c>
    </row>
    <row r="71" spans="1:30" s="167" customFormat="1" ht="18" customHeight="1">
      <c r="A71" s="448" t="s">
        <v>369</v>
      </c>
      <c r="B71" s="480">
        <v>2.0999999999999999E-3</v>
      </c>
      <c r="C71" s="480">
        <v>3.5999999999999999E-3</v>
      </c>
      <c r="D71" s="480">
        <v>-1.6999999999999999E-3</v>
      </c>
      <c r="E71" s="480">
        <v>-1.04E-2</v>
      </c>
      <c r="F71" s="480">
        <v>-1.1299999999999999E-2</v>
      </c>
      <c r="G71" s="480">
        <v>1.21E-2</v>
      </c>
      <c r="H71" s="480">
        <v>2E-3</v>
      </c>
      <c r="I71" s="480">
        <v>7.7000000000000002E-3</v>
      </c>
      <c r="J71" s="480">
        <v>1.3599999999999999E-2</v>
      </c>
      <c r="K71" s="480">
        <v>1.3899999999999999E-2</v>
      </c>
      <c r="L71" s="480">
        <v>7.7000000000000002E-3</v>
      </c>
      <c r="M71" s="480">
        <v>2.4E-2</v>
      </c>
      <c r="N71" s="480">
        <v>-5.3E-3</v>
      </c>
      <c r="O71" s="480">
        <v>4.0000000000000001E-3</v>
      </c>
      <c r="P71" s="480">
        <v>6.4000000000000003E-3</v>
      </c>
      <c r="Q71" s="480">
        <v>8.0000000000000004E-4</v>
      </c>
      <c r="R71" s="480">
        <v>2.5100000000000001E-2</v>
      </c>
      <c r="S71" s="480">
        <v>2.3099999999999999E-2</v>
      </c>
      <c r="T71" s="480">
        <v>7.1999999999999998E-3</v>
      </c>
      <c r="U71" s="480">
        <v>-1.4E-2</v>
      </c>
      <c r="V71" s="480">
        <v>3.8E-3</v>
      </c>
      <c r="W71" s="480">
        <v>0.02</v>
      </c>
      <c r="X71" s="480">
        <v>6.7000000000000002E-3</v>
      </c>
      <c r="Y71" s="480">
        <v>8.9999999999999993E-3</v>
      </c>
      <c r="Z71" s="480">
        <v>4.4000000000000003E-3</v>
      </c>
      <c r="AA71" s="480">
        <v>1.17E-2</v>
      </c>
      <c r="AB71" s="480">
        <v>2.1499999999999998E-2</v>
      </c>
      <c r="AC71" s="480">
        <v>5.3E-3</v>
      </c>
      <c r="AD71" s="480">
        <v>5.4999999999999997E-3</v>
      </c>
    </row>
    <row r="72" spans="1:30" s="167" customFormat="1" ht="18" customHeight="1">
      <c r="A72" s="448" t="s">
        <v>370</v>
      </c>
      <c r="B72" s="480">
        <v>2.0999999999999999E-3</v>
      </c>
      <c r="C72" s="480">
        <v>3.5999999999999999E-3</v>
      </c>
      <c r="D72" s="480">
        <v>-1.6999999999999999E-3</v>
      </c>
      <c r="E72" s="480">
        <v>-1.04E-2</v>
      </c>
      <c r="F72" s="480">
        <v>-1.1299999999999999E-2</v>
      </c>
      <c r="G72" s="480">
        <v>9.1000000000000004E-3</v>
      </c>
      <c r="H72" s="480">
        <v>2E-3</v>
      </c>
      <c r="I72" s="480">
        <v>7.7000000000000002E-3</v>
      </c>
      <c r="J72" s="480">
        <v>1.3599999999999999E-2</v>
      </c>
      <c r="K72" s="480">
        <v>1.3899999999999999E-2</v>
      </c>
      <c r="L72" s="480">
        <v>7.7000000000000002E-3</v>
      </c>
      <c r="M72" s="480">
        <v>2.4E-2</v>
      </c>
      <c r="N72" s="480">
        <v>-5.3E-3</v>
      </c>
      <c r="O72" s="480">
        <v>3.0999999999999999E-3</v>
      </c>
      <c r="P72" s="480">
        <v>6.4000000000000003E-3</v>
      </c>
      <c r="Q72" s="480">
        <v>8.0000000000000004E-4</v>
      </c>
      <c r="R72" s="480">
        <v>0.02</v>
      </c>
      <c r="S72" s="480">
        <v>1.7299999999999999E-2</v>
      </c>
      <c r="T72" s="480">
        <v>7.1999999999999998E-3</v>
      </c>
      <c r="U72" s="480">
        <v>-1.4E-2</v>
      </c>
      <c r="V72" s="480">
        <v>3.0000000000000001E-3</v>
      </c>
      <c r="W72" s="480">
        <v>0.02</v>
      </c>
      <c r="X72" s="480">
        <v>6.7000000000000002E-3</v>
      </c>
      <c r="Y72" s="480">
        <v>8.9999999999999993E-3</v>
      </c>
      <c r="Z72" s="480">
        <v>4.4000000000000003E-3</v>
      </c>
      <c r="AA72" s="480">
        <v>1.17E-2</v>
      </c>
      <c r="AB72" s="480">
        <v>2.1499999999999998E-2</v>
      </c>
      <c r="AC72" s="480">
        <v>5.3E-3</v>
      </c>
      <c r="AD72" s="480">
        <v>5.1999999999999998E-3</v>
      </c>
    </row>
    <row r="73" spans="1:30" s="167" customFormat="1" ht="18" customHeight="1" thickBot="1">
      <c r="A73" s="448" t="s">
        <v>371</v>
      </c>
      <c r="B73" s="480">
        <v>2.1899999999999999E-2</v>
      </c>
      <c r="C73" s="480">
        <v>4.0099999999999997E-2</v>
      </c>
      <c r="D73" s="480">
        <v>-1.4500000000000001E-2</v>
      </c>
      <c r="E73" s="480">
        <v>-0.12920000000000001</v>
      </c>
      <c r="F73" s="480">
        <v>-5.4199999999999998E-2</v>
      </c>
      <c r="G73" s="480">
        <v>4.1599999999999998E-2</v>
      </c>
      <c r="H73" s="480">
        <v>1.3100000000000001E-2</v>
      </c>
      <c r="I73" s="480">
        <v>3.6400000000000002E-2</v>
      </c>
      <c r="J73" s="480">
        <v>8.2699999999999996E-2</v>
      </c>
      <c r="K73" s="480">
        <v>6.6600000000000006E-2</v>
      </c>
      <c r="L73" s="480">
        <v>4.1599999999999998E-2</v>
      </c>
      <c r="M73" s="480">
        <v>0.12</v>
      </c>
      <c r="N73" s="480">
        <v>-3.2199999999999999E-2</v>
      </c>
      <c r="O73" s="480">
        <v>2.5499999999999998E-2</v>
      </c>
      <c r="P73" s="480">
        <v>5.8999999999999997E-2</v>
      </c>
      <c r="Q73" s="480">
        <v>5.7000000000000002E-3</v>
      </c>
      <c r="R73" s="480">
        <v>0.1162</v>
      </c>
      <c r="S73" s="480">
        <v>5.8799999999999998E-2</v>
      </c>
      <c r="T73" s="480">
        <v>6.3399999999999998E-2</v>
      </c>
      <c r="U73" s="480">
        <v>-7.9000000000000001E-2</v>
      </c>
      <c r="V73" s="480">
        <v>2.5700000000000001E-2</v>
      </c>
      <c r="W73" s="480">
        <v>0.20319999999999999</v>
      </c>
      <c r="X73" s="480">
        <v>3.49E-2</v>
      </c>
      <c r="Y73" s="480">
        <v>6.6500000000000004E-2</v>
      </c>
      <c r="Z73" s="480">
        <v>4.3200000000000002E-2</v>
      </c>
      <c r="AA73" s="480">
        <v>0.1021</v>
      </c>
      <c r="AB73" s="480">
        <v>0.18090000000000001</v>
      </c>
      <c r="AC73" s="480">
        <v>3.8300000000000001E-2</v>
      </c>
      <c r="AD73" s="480">
        <v>4.0399999999999998E-2</v>
      </c>
    </row>
    <row r="74" spans="1:30" s="167" customFormat="1" ht="18" customHeight="1" thickTop="1" thickBot="1">
      <c r="A74" s="105" t="s">
        <v>372</v>
      </c>
      <c r="B74" s="903"/>
      <c r="C74" s="903"/>
      <c r="D74" s="903"/>
      <c r="E74" s="903"/>
      <c r="F74" s="904"/>
      <c r="G74" s="904"/>
      <c r="H74" s="904"/>
      <c r="I74" s="903"/>
      <c r="J74" s="903"/>
      <c r="K74" s="903"/>
      <c r="L74" s="903"/>
      <c r="M74" s="904"/>
      <c r="N74" s="904"/>
      <c r="O74" s="904"/>
      <c r="P74" s="903"/>
      <c r="Q74" s="903"/>
      <c r="R74" s="903"/>
      <c r="S74" s="903"/>
      <c r="T74" s="904"/>
      <c r="U74" s="904"/>
      <c r="V74" s="904"/>
      <c r="W74" s="903"/>
      <c r="X74" s="903"/>
      <c r="Y74" s="903"/>
      <c r="Z74" s="903"/>
      <c r="AA74" s="904"/>
      <c r="AB74" s="904"/>
      <c r="AC74" s="904"/>
      <c r="AD74" s="904"/>
    </row>
    <row r="75" spans="1:30" s="167" customFormat="1" ht="18" customHeight="1" thickTop="1">
      <c r="A75" s="448" t="s">
        <v>373</v>
      </c>
      <c r="B75" s="480">
        <v>9.4700000000000006E-2</v>
      </c>
      <c r="C75" s="480">
        <v>0.11219999999999999</v>
      </c>
      <c r="D75" s="480">
        <v>8.7900000000000006E-2</v>
      </c>
      <c r="E75" s="480">
        <v>0.1106</v>
      </c>
      <c r="F75" s="480">
        <v>7.6999999999999999E-2</v>
      </c>
      <c r="G75" s="480">
        <v>8.8499999999999995E-2</v>
      </c>
      <c r="H75" s="480">
        <v>0.11609999999999999</v>
      </c>
      <c r="I75" s="480">
        <v>0.1022</v>
      </c>
      <c r="J75" s="480">
        <v>0.1207</v>
      </c>
      <c r="K75" s="480">
        <v>0.1043</v>
      </c>
      <c r="L75" s="480">
        <v>0.1202</v>
      </c>
      <c r="M75" s="480">
        <v>0.1123</v>
      </c>
      <c r="N75" s="480">
        <v>0.1731</v>
      </c>
      <c r="O75" s="480">
        <v>0.1114</v>
      </c>
      <c r="P75" s="480">
        <v>0.11169999999999999</v>
      </c>
      <c r="Q75" s="480">
        <v>0.1145</v>
      </c>
      <c r="R75" s="480">
        <v>0.1232</v>
      </c>
      <c r="S75" s="480">
        <v>0.14180000000000001</v>
      </c>
      <c r="T75" s="480">
        <v>0.1201</v>
      </c>
      <c r="U75" s="480">
        <v>0.13669999999999999</v>
      </c>
      <c r="V75" s="480">
        <v>8.5199999999999998E-2</v>
      </c>
      <c r="W75" s="480">
        <v>9.9000000000000005E-2</v>
      </c>
      <c r="X75" s="480">
        <v>0.1132</v>
      </c>
      <c r="Y75" s="480">
        <v>0.1348</v>
      </c>
      <c r="Z75" s="480">
        <v>0.1017</v>
      </c>
      <c r="AA75" s="480">
        <v>0.11509999999999999</v>
      </c>
      <c r="AB75" s="480">
        <v>0.1172</v>
      </c>
      <c r="AC75" s="480">
        <v>0.12570000000000001</v>
      </c>
      <c r="AD75" s="480">
        <v>0.10920000000000001</v>
      </c>
    </row>
    <row r="76" spans="1:30" s="167" customFormat="1" ht="18" customHeight="1">
      <c r="A76" s="448" t="s">
        <v>374</v>
      </c>
      <c r="B76" s="480">
        <v>-2.52E-2</v>
      </c>
      <c r="C76" s="480">
        <v>-3.4799999999999998E-2</v>
      </c>
      <c r="D76" s="480">
        <v>-2.7699999999999999E-2</v>
      </c>
      <c r="E76" s="480">
        <v>-3.7900000000000003E-2</v>
      </c>
      <c r="F76" s="480">
        <v>-1.5800000000000002E-2</v>
      </c>
      <c r="G76" s="480">
        <v>-2.6100000000000002E-2</v>
      </c>
      <c r="H76" s="480">
        <v>-2.5899999999999999E-2</v>
      </c>
      <c r="I76" s="480">
        <v>-2.3599999999999999E-2</v>
      </c>
      <c r="J76" s="480">
        <v>-3.8800000000000001E-2</v>
      </c>
      <c r="K76" s="480">
        <v>-2.8500000000000001E-2</v>
      </c>
      <c r="L76" s="480">
        <v>-2.7400000000000001E-2</v>
      </c>
      <c r="M76" s="480">
        <v>-2.0400000000000001E-2</v>
      </c>
      <c r="N76" s="480">
        <v>-3.8100000000000002E-2</v>
      </c>
      <c r="O76" s="480">
        <v>-2.9899999999999999E-2</v>
      </c>
      <c r="P76" s="480">
        <v>-3.8699999999999998E-2</v>
      </c>
      <c r="Q76" s="480">
        <v>-2.58E-2</v>
      </c>
      <c r="R76" s="480">
        <v>-3.15E-2</v>
      </c>
      <c r="S76" s="480">
        <v>-1.9599999999999999E-2</v>
      </c>
      <c r="T76" s="480">
        <v>-3.0499999999999999E-2</v>
      </c>
      <c r="U76" s="480">
        <v>-2.92E-2</v>
      </c>
      <c r="V76" s="480">
        <v>-1.9199999999999998E-2</v>
      </c>
      <c r="W76" s="480">
        <v>-2.0400000000000001E-2</v>
      </c>
      <c r="X76" s="480">
        <v>-1.7500000000000002E-2</v>
      </c>
      <c r="Y76" s="480">
        <v>-3.6700000000000003E-2</v>
      </c>
      <c r="Z76" s="480">
        <v>-3.1099999999999999E-2</v>
      </c>
      <c r="AA76" s="480">
        <v>-3.9300000000000002E-2</v>
      </c>
      <c r="AB76" s="480">
        <v>-3.9600000000000003E-2</v>
      </c>
      <c r="AC76" s="480">
        <v>-3.2300000000000002E-2</v>
      </c>
      <c r="AD76" s="480">
        <v>-2.98E-2</v>
      </c>
    </row>
    <row r="77" spans="1:30" s="167" customFormat="1" ht="18" customHeight="1">
      <c r="A77" s="448" t="s">
        <v>375</v>
      </c>
      <c r="B77" s="480">
        <v>3.0700000000000002E-2</v>
      </c>
      <c r="C77" s="480">
        <v>0.04</v>
      </c>
      <c r="D77" s="480">
        <v>3.3099999999999997E-2</v>
      </c>
      <c r="E77" s="480">
        <v>4.3200000000000002E-2</v>
      </c>
      <c r="F77" s="480">
        <v>2.07E-2</v>
      </c>
      <c r="G77" s="480">
        <v>3.6700000000000003E-2</v>
      </c>
      <c r="H77" s="480">
        <v>3.2399999999999998E-2</v>
      </c>
      <c r="I77" s="480">
        <v>3.1800000000000002E-2</v>
      </c>
      <c r="J77" s="480">
        <v>4.9200000000000001E-2</v>
      </c>
      <c r="K77" s="480">
        <v>3.8300000000000001E-2</v>
      </c>
      <c r="L77" s="480">
        <v>3.6400000000000002E-2</v>
      </c>
      <c r="M77" s="480">
        <v>2.7900000000000001E-2</v>
      </c>
      <c r="N77" s="480">
        <v>4.7399999999999998E-2</v>
      </c>
      <c r="O77" s="480">
        <v>3.5400000000000001E-2</v>
      </c>
      <c r="P77" s="480">
        <v>4.5600000000000002E-2</v>
      </c>
      <c r="Q77" s="480">
        <v>3.1899999999999998E-2</v>
      </c>
      <c r="R77" s="480">
        <v>4.1099999999999998E-2</v>
      </c>
      <c r="S77" s="480">
        <v>3.1099999999999999E-2</v>
      </c>
      <c r="T77" s="480">
        <v>3.7199999999999997E-2</v>
      </c>
      <c r="U77" s="480">
        <v>3.8699999999999998E-2</v>
      </c>
      <c r="V77" s="480">
        <v>2.2700000000000001E-2</v>
      </c>
      <c r="W77" s="480">
        <v>2.41E-2</v>
      </c>
      <c r="X77" s="480">
        <v>2.3099999999999999E-2</v>
      </c>
      <c r="Y77" s="480">
        <v>4.5100000000000001E-2</v>
      </c>
      <c r="Z77" s="480">
        <v>3.6400000000000002E-2</v>
      </c>
      <c r="AA77" s="480">
        <v>4.65E-2</v>
      </c>
      <c r="AB77" s="480">
        <v>4.7500000000000001E-2</v>
      </c>
      <c r="AC77" s="480">
        <v>3.9399999999999998E-2</v>
      </c>
      <c r="AD77" s="480">
        <v>3.6600000000000001E-2</v>
      </c>
    </row>
    <row r="78" spans="1:30" s="167" customFormat="1" ht="18" customHeight="1">
      <c r="A78" s="448" t="s">
        <v>376</v>
      </c>
      <c r="B78" s="480">
        <v>0</v>
      </c>
      <c r="C78" s="480">
        <v>0</v>
      </c>
      <c r="D78" s="480">
        <v>-2.0000000000000001E-4</v>
      </c>
      <c r="E78" s="480">
        <v>0</v>
      </c>
      <c r="F78" s="480">
        <v>-1E-4</v>
      </c>
      <c r="G78" s="480">
        <v>0</v>
      </c>
      <c r="H78" s="480">
        <v>0</v>
      </c>
      <c r="I78" s="480">
        <v>0</v>
      </c>
      <c r="J78" s="480">
        <v>0</v>
      </c>
      <c r="K78" s="480">
        <v>0</v>
      </c>
      <c r="L78" s="480">
        <v>0</v>
      </c>
      <c r="M78" s="480">
        <v>0</v>
      </c>
      <c r="N78" s="480">
        <v>1E-4</v>
      </c>
      <c r="O78" s="480">
        <v>0</v>
      </c>
      <c r="P78" s="480">
        <v>0</v>
      </c>
      <c r="Q78" s="480">
        <v>4.0000000000000002E-4</v>
      </c>
      <c r="R78" s="480">
        <v>0</v>
      </c>
      <c r="S78" s="480">
        <v>0</v>
      </c>
      <c r="T78" s="480">
        <v>0</v>
      </c>
      <c r="U78" s="480">
        <v>0</v>
      </c>
      <c r="V78" s="480">
        <v>0</v>
      </c>
      <c r="W78" s="480">
        <v>0</v>
      </c>
      <c r="X78" s="480">
        <v>0</v>
      </c>
      <c r="Y78" s="480">
        <v>-2.9999999999999997E-4</v>
      </c>
      <c r="Z78" s="480">
        <v>0</v>
      </c>
      <c r="AA78" s="480">
        <v>0</v>
      </c>
      <c r="AB78" s="480">
        <v>0</v>
      </c>
      <c r="AC78" s="480">
        <v>0</v>
      </c>
      <c r="AD78" s="480">
        <v>0</v>
      </c>
    </row>
    <row r="79" spans="1:30" s="167" customFormat="1" ht="18" customHeight="1">
      <c r="A79" s="448" t="s">
        <v>377</v>
      </c>
      <c r="B79" s="480">
        <v>-5.0000000000000001E-3</v>
      </c>
      <c r="C79" s="480">
        <v>-8.2000000000000007E-3</v>
      </c>
      <c r="D79" s="480">
        <v>-9.7000000000000003E-3</v>
      </c>
      <c r="E79" s="480">
        <v>-8.0999999999999996E-3</v>
      </c>
      <c r="F79" s="480">
        <v>-8.6E-3</v>
      </c>
      <c r="G79" s="480">
        <v>1.1000000000000001E-3</v>
      </c>
      <c r="H79" s="480">
        <v>-8.6E-3</v>
      </c>
      <c r="I79" s="480">
        <v>0</v>
      </c>
      <c r="J79" s="480">
        <v>-4.4999999999999997E-3</v>
      </c>
      <c r="K79" s="480">
        <v>-1.8E-3</v>
      </c>
      <c r="L79" s="480">
        <v>-1.1900000000000001E-2</v>
      </c>
      <c r="M79" s="480">
        <v>-8.0000000000000004E-4</v>
      </c>
      <c r="N79" s="480">
        <v>1.9E-3</v>
      </c>
      <c r="O79" s="480">
        <v>-6.1999999999999998E-3</v>
      </c>
      <c r="P79" s="480">
        <v>1.2999999999999999E-3</v>
      </c>
      <c r="Q79" s="480">
        <v>-2E-3</v>
      </c>
      <c r="R79" s="480">
        <v>-5.7000000000000002E-3</v>
      </c>
      <c r="S79" s="480">
        <v>-3.8999999999999998E-3</v>
      </c>
      <c r="T79" s="480">
        <v>-1.0800000000000001E-2</v>
      </c>
      <c r="U79" s="480">
        <v>-6.6E-3</v>
      </c>
      <c r="V79" s="480">
        <v>-7.4999999999999997E-3</v>
      </c>
      <c r="W79" s="480">
        <v>-7.1999999999999998E-3</v>
      </c>
      <c r="X79" s="480">
        <v>-5.0000000000000001E-4</v>
      </c>
      <c r="Y79" s="480">
        <v>-1.2200000000000001E-2</v>
      </c>
      <c r="Z79" s="480">
        <v>-1.1000000000000001E-3</v>
      </c>
      <c r="AA79" s="480">
        <v>-6.1999999999999998E-3</v>
      </c>
      <c r="AB79" s="480">
        <v>-2.7000000000000001E-3</v>
      </c>
      <c r="AC79" s="480">
        <v>-4.8999999999999998E-3</v>
      </c>
      <c r="AD79" s="480">
        <v>-5.7999999999999996E-3</v>
      </c>
    </row>
    <row r="80" spans="1:30" s="167" customFormat="1" ht="18" customHeight="1">
      <c r="A80" s="448" t="s">
        <v>378</v>
      </c>
      <c r="B80" s="480">
        <v>2.5999999999999999E-3</v>
      </c>
      <c r="C80" s="480">
        <v>4.7999999999999996E-3</v>
      </c>
      <c r="D80" s="480">
        <v>1.1000000000000001E-3</v>
      </c>
      <c r="E80" s="480">
        <v>5.3E-3</v>
      </c>
      <c r="F80" s="480">
        <v>1.1999999999999999E-3</v>
      </c>
      <c r="G80" s="480">
        <v>4.4000000000000003E-3</v>
      </c>
      <c r="H80" s="480">
        <v>2.3E-3</v>
      </c>
      <c r="I80" s="480">
        <v>2.8E-3</v>
      </c>
      <c r="J80" s="480">
        <v>6.7999999999999996E-3</v>
      </c>
      <c r="K80" s="480">
        <v>1.5E-3</v>
      </c>
      <c r="L80" s="480">
        <v>7.6E-3</v>
      </c>
      <c r="M80" s="480">
        <v>2.0000000000000001E-4</v>
      </c>
      <c r="N80" s="480">
        <v>2.5999999999999999E-3</v>
      </c>
      <c r="O80" s="480">
        <v>2.8999999999999998E-3</v>
      </c>
      <c r="P80" s="480">
        <v>6.9999999999999999E-4</v>
      </c>
      <c r="Q80" s="480">
        <v>1E-4</v>
      </c>
      <c r="R80" s="480">
        <v>-6.9999999999999999E-4</v>
      </c>
      <c r="S80" s="480">
        <v>4.0000000000000002E-4</v>
      </c>
      <c r="T80" s="480">
        <v>2.0999999999999999E-3</v>
      </c>
      <c r="U80" s="480">
        <v>2.2000000000000001E-3</v>
      </c>
      <c r="V80" s="480">
        <v>-2.0000000000000001E-4</v>
      </c>
      <c r="W80" s="480">
        <v>8.9999999999999998E-4</v>
      </c>
      <c r="X80" s="480">
        <v>-1.5E-3</v>
      </c>
      <c r="Y80" s="480">
        <v>-4.0000000000000002E-4</v>
      </c>
      <c r="Z80" s="480">
        <v>3.7000000000000002E-3</v>
      </c>
      <c r="AA80" s="480">
        <v>2.8E-3</v>
      </c>
      <c r="AB80" s="480">
        <v>1.1000000000000001E-3</v>
      </c>
      <c r="AC80" s="480">
        <v>3.3999999999999998E-3</v>
      </c>
      <c r="AD80" s="480">
        <v>2.7000000000000001E-3</v>
      </c>
    </row>
    <row r="81" spans="1:30" s="167" customFormat="1" ht="18" customHeight="1">
      <c r="A81" s="448" t="s">
        <v>379</v>
      </c>
      <c r="B81" s="480">
        <v>-6.5000000000000002E-2</v>
      </c>
      <c r="C81" s="480">
        <v>-7.0400000000000004E-2</v>
      </c>
      <c r="D81" s="480">
        <v>-5.3199999999999997E-2</v>
      </c>
      <c r="E81" s="480">
        <v>-8.1299999999999997E-2</v>
      </c>
      <c r="F81" s="522">
        <v>-6.3799999999999996E-2</v>
      </c>
      <c r="G81" s="522">
        <v>-5.4800000000000001E-2</v>
      </c>
      <c r="H81" s="522">
        <v>-8.2000000000000003E-2</v>
      </c>
      <c r="I81" s="480">
        <v>-7.3599999999999999E-2</v>
      </c>
      <c r="J81" s="480">
        <v>-7.0300000000000001E-2</v>
      </c>
      <c r="K81" s="480">
        <v>-6.1400000000000003E-2</v>
      </c>
      <c r="L81" s="480">
        <v>-8.0799999999999997E-2</v>
      </c>
      <c r="M81" s="522">
        <v>-6.9500000000000006E-2</v>
      </c>
      <c r="N81" s="522">
        <v>-0.14460000000000001</v>
      </c>
      <c r="O81" s="522">
        <v>-7.4099999999999999E-2</v>
      </c>
      <c r="P81" s="480">
        <v>-6.2100000000000002E-2</v>
      </c>
      <c r="Q81" s="480">
        <v>-9.2299999999999993E-2</v>
      </c>
      <c r="R81" s="480">
        <v>-6.0199999999999997E-2</v>
      </c>
      <c r="S81" s="480">
        <v>-9.5799999999999996E-2</v>
      </c>
      <c r="T81" s="522">
        <v>-7.5800000000000006E-2</v>
      </c>
      <c r="U81" s="522">
        <v>-0.1169</v>
      </c>
      <c r="V81" s="522">
        <v>-5.5599999999999997E-2</v>
      </c>
      <c r="W81" s="480">
        <v>-0.05</v>
      </c>
      <c r="X81" s="480">
        <v>-8.6699999999999999E-2</v>
      </c>
      <c r="Y81" s="480">
        <v>-7.6200000000000004E-2</v>
      </c>
      <c r="Z81" s="480">
        <v>-6.7799999999999999E-2</v>
      </c>
      <c r="AA81" s="522">
        <v>-6.0400000000000002E-2</v>
      </c>
      <c r="AB81" s="522">
        <v>-5.4199999999999998E-2</v>
      </c>
      <c r="AC81" s="522">
        <v>-8.6599999999999996E-2</v>
      </c>
      <c r="AD81" s="522">
        <v>-7.0599999999999996E-2</v>
      </c>
    </row>
    <row r="82" spans="1:30" s="167" customFormat="1" ht="18" customHeight="1">
      <c r="A82" s="448" t="s">
        <v>380</v>
      </c>
      <c r="B82" s="480">
        <v>0</v>
      </c>
      <c r="C82" s="480">
        <v>0</v>
      </c>
      <c r="D82" s="480">
        <v>0</v>
      </c>
      <c r="E82" s="480">
        <v>8.9999999999999998E-4</v>
      </c>
      <c r="F82" s="480">
        <v>-1.1999999999999999E-3</v>
      </c>
      <c r="G82" s="480">
        <v>-8.9999999999999998E-4</v>
      </c>
      <c r="H82" s="480">
        <v>1E-4</v>
      </c>
      <c r="I82" s="480">
        <v>-1E-4</v>
      </c>
      <c r="J82" s="480">
        <v>-4.0000000000000002E-4</v>
      </c>
      <c r="K82" s="480">
        <v>-1E-4</v>
      </c>
      <c r="L82" s="480">
        <v>0</v>
      </c>
      <c r="M82" s="480">
        <v>2.2000000000000001E-3</v>
      </c>
      <c r="N82" s="480">
        <v>-2.0000000000000001E-4</v>
      </c>
      <c r="O82" s="480">
        <v>-2.0000000000000001E-4</v>
      </c>
      <c r="P82" s="480">
        <v>-6.4999999999999997E-3</v>
      </c>
      <c r="Q82" s="480">
        <v>5.7000000000000002E-3</v>
      </c>
      <c r="R82" s="480">
        <v>-1E-4</v>
      </c>
      <c r="S82" s="480">
        <v>1E-4</v>
      </c>
      <c r="T82" s="480">
        <v>2.0999999999999999E-3</v>
      </c>
      <c r="U82" s="480">
        <v>-2.9999999999999997E-4</v>
      </c>
      <c r="V82" s="480">
        <v>1.1000000000000001E-3</v>
      </c>
      <c r="W82" s="480">
        <v>-2.2000000000000001E-3</v>
      </c>
      <c r="X82" s="480">
        <v>-2.0000000000000001E-4</v>
      </c>
      <c r="Y82" s="480">
        <v>0</v>
      </c>
      <c r="Z82" s="480">
        <v>-8.9999999999999998E-4</v>
      </c>
      <c r="AA82" s="480">
        <v>-1E-4</v>
      </c>
      <c r="AB82" s="480">
        <v>-2.9999999999999997E-4</v>
      </c>
      <c r="AC82" s="480">
        <v>0</v>
      </c>
      <c r="AD82" s="480">
        <v>-1E-4</v>
      </c>
    </row>
    <row r="83" spans="1:30" s="167" customFormat="1" ht="18" customHeight="1" thickBot="1">
      <c r="A83" s="448" t="s">
        <v>381</v>
      </c>
      <c r="B83" s="480">
        <v>0.107</v>
      </c>
      <c r="C83" s="480">
        <v>0.1915</v>
      </c>
      <c r="D83" s="480">
        <v>8.5900000000000004E-2</v>
      </c>
      <c r="E83" s="480">
        <v>7.7499999999999999E-2</v>
      </c>
      <c r="F83" s="480">
        <v>7.9600000000000004E-2</v>
      </c>
      <c r="G83" s="480">
        <v>0.12670000000000001</v>
      </c>
      <c r="H83" s="480">
        <v>0.17249999999999999</v>
      </c>
      <c r="I83" s="480">
        <v>0.21129999999999999</v>
      </c>
      <c r="J83" s="480">
        <v>0.20730000000000001</v>
      </c>
      <c r="K83" s="480">
        <v>0.15579999999999999</v>
      </c>
      <c r="L83" s="480">
        <v>0.1119</v>
      </c>
      <c r="M83" s="480">
        <v>0.16389999999999999</v>
      </c>
      <c r="N83" s="480">
        <v>0.1358</v>
      </c>
      <c r="O83" s="480">
        <v>0.19439999999999999</v>
      </c>
      <c r="P83" s="480">
        <v>9.9500000000000005E-2</v>
      </c>
      <c r="Q83" s="480">
        <v>0.26550000000000001</v>
      </c>
      <c r="R83" s="480">
        <v>0.1946</v>
      </c>
      <c r="S83" s="480">
        <v>0.17469999999999999</v>
      </c>
      <c r="T83" s="480">
        <v>0.23369999999999999</v>
      </c>
      <c r="U83" s="480">
        <v>0.12609999999999999</v>
      </c>
      <c r="V83" s="480">
        <v>0.1827</v>
      </c>
      <c r="W83" s="480">
        <v>0.1671</v>
      </c>
      <c r="X83" s="480">
        <v>5.5599999999999997E-2</v>
      </c>
      <c r="Y83" s="480">
        <v>0.1211</v>
      </c>
      <c r="Z83" s="480">
        <v>0.1129</v>
      </c>
      <c r="AA83" s="480">
        <v>0.21579999999999999</v>
      </c>
      <c r="AB83" s="480">
        <v>0.29599999999999999</v>
      </c>
      <c r="AC83" s="480">
        <v>0.14879999999999999</v>
      </c>
      <c r="AD83" s="480">
        <v>0.13</v>
      </c>
    </row>
    <row r="84" spans="1:30" s="167" customFormat="1" ht="18" customHeight="1" thickTop="1" thickBot="1">
      <c r="A84" s="105" t="s">
        <v>382</v>
      </c>
      <c r="B84" s="903"/>
      <c r="C84" s="903"/>
      <c r="D84" s="903"/>
      <c r="E84" s="903"/>
      <c r="F84" s="904"/>
      <c r="G84" s="904"/>
      <c r="H84" s="904"/>
      <c r="I84" s="903"/>
      <c r="J84" s="903"/>
      <c r="K84" s="903"/>
      <c r="L84" s="903"/>
      <c r="M84" s="904"/>
      <c r="N84" s="904"/>
      <c r="O84" s="904"/>
      <c r="P84" s="903"/>
      <c r="Q84" s="903"/>
      <c r="R84" s="903"/>
      <c r="S84" s="903"/>
      <c r="T84" s="904"/>
      <c r="U84" s="904"/>
      <c r="V84" s="904"/>
      <c r="W84" s="903"/>
      <c r="X84" s="903"/>
      <c r="Y84" s="903"/>
      <c r="Z84" s="903"/>
      <c r="AA84" s="904"/>
      <c r="AB84" s="904"/>
      <c r="AC84" s="904"/>
      <c r="AD84" s="904"/>
    </row>
    <row r="85" spans="1:30" s="167" customFormat="1" ht="18" customHeight="1" thickTop="1">
      <c r="A85" s="448" t="s">
        <v>383</v>
      </c>
      <c r="B85" s="480">
        <v>0.14879999999999999</v>
      </c>
      <c r="C85" s="480">
        <v>0.14510000000000001</v>
      </c>
      <c r="D85" s="480">
        <v>0.12640000000000001</v>
      </c>
      <c r="E85" s="480">
        <v>0.1512</v>
      </c>
      <c r="F85" s="480">
        <v>0.1169</v>
      </c>
      <c r="G85" s="480">
        <v>0.1028</v>
      </c>
      <c r="H85" s="480">
        <v>0.15759999999999999</v>
      </c>
      <c r="I85" s="480">
        <v>0.1215</v>
      </c>
      <c r="J85" s="480">
        <v>0.14760000000000001</v>
      </c>
      <c r="K85" s="480">
        <v>0.1321</v>
      </c>
      <c r="L85" s="480">
        <v>0.14599999999999999</v>
      </c>
      <c r="M85" s="480">
        <v>0.13200000000000001</v>
      </c>
      <c r="N85" s="480">
        <v>0.18390000000000001</v>
      </c>
      <c r="O85" s="480">
        <v>0.14399999999999999</v>
      </c>
      <c r="P85" s="480">
        <v>0.1522</v>
      </c>
      <c r="Q85" s="480">
        <v>0.1512</v>
      </c>
      <c r="R85" s="480">
        <v>0.14419999999999999</v>
      </c>
      <c r="S85" s="480">
        <v>0.17469999999999999</v>
      </c>
      <c r="T85" s="480">
        <v>0.15379999999999999</v>
      </c>
      <c r="U85" s="480">
        <v>0.1764</v>
      </c>
      <c r="V85" s="480">
        <v>0.10780000000000001</v>
      </c>
      <c r="W85" s="480">
        <v>0.1336</v>
      </c>
      <c r="X85" s="480">
        <v>0.15110000000000001</v>
      </c>
      <c r="Y85" s="480">
        <v>0.155</v>
      </c>
      <c r="Z85" s="480">
        <v>0.13650000000000001</v>
      </c>
      <c r="AA85" s="480">
        <v>0.1351</v>
      </c>
      <c r="AB85" s="480">
        <v>0.1484</v>
      </c>
      <c r="AC85" s="480">
        <v>0.1472</v>
      </c>
      <c r="AD85" s="480">
        <v>0.1474</v>
      </c>
    </row>
    <row r="86" spans="1:30" s="167" customFormat="1" ht="18" customHeight="1">
      <c r="A86" s="448" t="s">
        <v>384</v>
      </c>
      <c r="B86" s="480">
        <v>8.5999999999999993E-2</v>
      </c>
      <c r="C86" s="480">
        <v>9.7600000000000006E-2</v>
      </c>
      <c r="D86" s="480">
        <v>9.9400000000000002E-2</v>
      </c>
      <c r="E86" s="480">
        <v>0.1053</v>
      </c>
      <c r="F86" s="480">
        <v>0</v>
      </c>
      <c r="G86" s="480">
        <v>0</v>
      </c>
      <c r="H86" s="480">
        <v>0.14649999999999999</v>
      </c>
      <c r="I86" s="480">
        <v>8.0199999999999994E-2</v>
      </c>
      <c r="J86" s="480">
        <v>0</v>
      </c>
      <c r="K86" s="480">
        <v>0</v>
      </c>
      <c r="L86" s="480">
        <v>0.1055</v>
      </c>
      <c r="M86" s="480">
        <v>0</v>
      </c>
      <c r="N86" s="480">
        <v>0.18440000000000001</v>
      </c>
      <c r="O86" s="480">
        <v>0</v>
      </c>
      <c r="P86" s="480">
        <v>0</v>
      </c>
      <c r="Q86" s="480">
        <v>0.1278</v>
      </c>
      <c r="R86" s="480">
        <v>8.1900000000000001E-2</v>
      </c>
      <c r="S86" s="480">
        <v>0.11119999999999999</v>
      </c>
      <c r="T86" s="480">
        <v>0</v>
      </c>
      <c r="U86" s="480">
        <v>0.1343</v>
      </c>
      <c r="V86" s="480">
        <v>0</v>
      </c>
      <c r="W86" s="480">
        <v>0</v>
      </c>
      <c r="X86" s="480">
        <v>0</v>
      </c>
      <c r="Y86" s="480">
        <v>0.1416</v>
      </c>
      <c r="Z86" s="480">
        <v>0.14199999999999999</v>
      </c>
      <c r="AA86" s="480">
        <v>0.13009999999999999</v>
      </c>
      <c r="AB86" s="480">
        <v>6.6100000000000006E-2</v>
      </c>
      <c r="AC86" s="480">
        <v>9.3200000000000005E-2</v>
      </c>
      <c r="AD86" s="480">
        <v>9.06E-2</v>
      </c>
    </row>
    <row r="87" spans="1:30" s="167" customFormat="1" ht="18" customHeight="1">
      <c r="A87" s="448" t="s">
        <v>385</v>
      </c>
      <c r="B87" s="480">
        <v>0.20019999999999999</v>
      </c>
      <c r="C87" s="480">
        <v>0.27050000000000002</v>
      </c>
      <c r="D87" s="480">
        <v>0.19289999999999999</v>
      </c>
      <c r="E87" s="480">
        <v>0.1472</v>
      </c>
      <c r="F87" s="480">
        <v>0.1011</v>
      </c>
      <c r="G87" s="480">
        <v>0.56720000000000004</v>
      </c>
      <c r="H87" s="480">
        <v>8.2699999999999996E-2</v>
      </c>
      <c r="I87" s="480">
        <v>7.7899999999999997E-2</v>
      </c>
      <c r="J87" s="480">
        <v>0.109</v>
      </c>
      <c r="K87" s="480">
        <v>0.1095</v>
      </c>
      <c r="L87" s="480">
        <v>4.2299999999999997E-2</v>
      </c>
      <c r="M87" s="480">
        <v>0.2019</v>
      </c>
      <c r="N87" s="480">
        <v>0.62890000000000001</v>
      </c>
      <c r="O87" s="480">
        <v>0.28070000000000001</v>
      </c>
      <c r="P87" s="480">
        <v>0.23119999999999999</v>
      </c>
      <c r="Q87" s="480">
        <v>1.4103000000000001</v>
      </c>
      <c r="R87" s="480">
        <v>0.1042</v>
      </c>
      <c r="S87" s="480">
        <v>0.13700000000000001</v>
      </c>
      <c r="T87" s="480">
        <v>6.2700000000000006E-2</v>
      </c>
      <c r="U87" s="480">
        <v>0.16769999999999999</v>
      </c>
      <c r="V87" s="480">
        <v>8.0000000000000004E-4</v>
      </c>
      <c r="W87" s="480">
        <v>8.8200000000000001E-2</v>
      </c>
      <c r="X87" s="480">
        <v>0.14249999999999999</v>
      </c>
      <c r="Y87" s="480">
        <v>0.15909999999999999</v>
      </c>
      <c r="Z87" s="480">
        <v>0.1071</v>
      </c>
      <c r="AA87" s="480">
        <v>0.13200000000000001</v>
      </c>
      <c r="AB87" s="480">
        <v>0.15590000000000001</v>
      </c>
      <c r="AC87" s="480">
        <v>0.20200000000000001</v>
      </c>
      <c r="AD87" s="480">
        <v>0.1948</v>
      </c>
    </row>
    <row r="88" spans="1:30" s="167" customFormat="1" ht="18" customHeight="1">
      <c r="A88" s="448" t="s">
        <v>386</v>
      </c>
      <c r="B88" s="480">
        <v>0.1125</v>
      </c>
      <c r="C88" s="480">
        <v>0.3538</v>
      </c>
      <c r="D88" s="480">
        <v>0.1426</v>
      </c>
      <c r="E88" s="480">
        <v>0.24310000000000001</v>
      </c>
      <c r="F88" s="480">
        <v>0</v>
      </c>
      <c r="G88" s="480">
        <v>0</v>
      </c>
      <c r="H88" s="480">
        <v>8.3199999999999996E-2</v>
      </c>
      <c r="I88" s="480">
        <v>0</v>
      </c>
      <c r="J88" s="480">
        <v>0</v>
      </c>
      <c r="K88" s="480">
        <v>0</v>
      </c>
      <c r="L88" s="480">
        <v>0</v>
      </c>
      <c r="M88" s="480">
        <v>0</v>
      </c>
      <c r="N88" s="480">
        <v>1.0837000000000001</v>
      </c>
      <c r="O88" s="480">
        <v>8.1600000000000006E-2</v>
      </c>
      <c r="P88" s="480">
        <v>0</v>
      </c>
      <c r="Q88" s="480">
        <v>2.3140000000000001</v>
      </c>
      <c r="R88" s="480">
        <v>3.1280000000000001</v>
      </c>
      <c r="S88" s="480">
        <v>0</v>
      </c>
      <c r="T88" s="480">
        <v>0</v>
      </c>
      <c r="U88" s="480">
        <v>0.21909999999999999</v>
      </c>
      <c r="V88" s="480">
        <v>0</v>
      </c>
      <c r="W88" s="480">
        <v>0</v>
      </c>
      <c r="X88" s="480">
        <v>0</v>
      </c>
      <c r="Y88" s="480">
        <v>5.04E-2</v>
      </c>
      <c r="Z88" s="480">
        <v>2.1999999999999999E-2</v>
      </c>
      <c r="AA88" s="480">
        <v>3.0300000000000001E-2</v>
      </c>
      <c r="AB88" s="480">
        <v>0</v>
      </c>
      <c r="AC88" s="480">
        <v>0</v>
      </c>
      <c r="AD88" s="480">
        <v>0.19700000000000001</v>
      </c>
    </row>
    <row r="89" spans="1:30" s="167" customFormat="1" ht="18" customHeight="1">
      <c r="A89" s="448" t="s">
        <v>387</v>
      </c>
      <c r="B89" s="480">
        <v>2.3E-3</v>
      </c>
      <c r="C89" s="480">
        <v>0</v>
      </c>
      <c r="D89" s="480">
        <v>1.1000000000000001E-3</v>
      </c>
      <c r="E89" s="480">
        <v>1.6999999999999999E-3</v>
      </c>
      <c r="F89" s="480">
        <v>0</v>
      </c>
      <c r="G89" s="480">
        <v>0</v>
      </c>
      <c r="H89" s="480">
        <v>1.6999999999999999E-3</v>
      </c>
      <c r="I89" s="480">
        <v>0</v>
      </c>
      <c r="J89" s="480">
        <v>4.4999999999999997E-3</v>
      </c>
      <c r="K89" s="480">
        <v>0</v>
      </c>
      <c r="L89" s="480">
        <v>0</v>
      </c>
      <c r="M89" s="480">
        <v>1E-3</v>
      </c>
      <c r="N89" s="480">
        <v>4.7999999999999996E-3</v>
      </c>
      <c r="O89" s="480">
        <v>3.8E-3</v>
      </c>
      <c r="P89" s="480">
        <v>0</v>
      </c>
      <c r="Q89" s="480">
        <v>0</v>
      </c>
      <c r="R89" s="480">
        <v>2.3999999999999998E-3</v>
      </c>
      <c r="S89" s="480">
        <v>4.0000000000000001E-3</v>
      </c>
      <c r="T89" s="480">
        <v>2.8E-3</v>
      </c>
      <c r="U89" s="480">
        <v>5.4999999999999997E-3</v>
      </c>
      <c r="V89" s="480">
        <v>0</v>
      </c>
      <c r="W89" s="480">
        <v>9.9000000000000008E-3</v>
      </c>
      <c r="X89" s="480">
        <v>7.4999999999999997E-3</v>
      </c>
      <c r="Y89" s="480">
        <v>0</v>
      </c>
      <c r="Z89" s="480">
        <v>1.7899999999999999E-2</v>
      </c>
      <c r="AA89" s="480">
        <v>0.01</v>
      </c>
      <c r="AB89" s="480">
        <v>1.8E-3</v>
      </c>
      <c r="AC89" s="480">
        <v>0</v>
      </c>
      <c r="AD89" s="480">
        <v>1.1999999999999999E-3</v>
      </c>
    </row>
    <row r="90" spans="1:30" s="167" customFormat="1" ht="18" customHeight="1">
      <c r="A90" s="448" t="s">
        <v>388</v>
      </c>
      <c r="B90" s="480">
        <v>4.1999999999999997E-3</v>
      </c>
      <c r="C90" s="480">
        <v>0</v>
      </c>
      <c r="D90" s="480">
        <v>7.3000000000000001E-3</v>
      </c>
      <c r="E90" s="480">
        <v>1.1000000000000001E-3</v>
      </c>
      <c r="F90" s="480">
        <v>0</v>
      </c>
      <c r="G90" s="480">
        <v>0</v>
      </c>
      <c r="H90" s="480">
        <v>5.1999999999999998E-3</v>
      </c>
      <c r="I90" s="480">
        <v>0</v>
      </c>
      <c r="J90" s="480">
        <v>4.1000000000000003E-3</v>
      </c>
      <c r="K90" s="480">
        <v>0</v>
      </c>
      <c r="L90" s="480">
        <v>0</v>
      </c>
      <c r="M90" s="480">
        <v>1.49E-2</v>
      </c>
      <c r="N90" s="480">
        <v>0</v>
      </c>
      <c r="O90" s="480">
        <v>7.1999999999999998E-3</v>
      </c>
      <c r="P90" s="480">
        <v>0</v>
      </c>
      <c r="Q90" s="480">
        <v>0</v>
      </c>
      <c r="R90" s="480">
        <v>1.11E-2</v>
      </c>
      <c r="S90" s="480">
        <v>5.7999999999999996E-3</v>
      </c>
      <c r="T90" s="480">
        <v>1.21E-2</v>
      </c>
      <c r="U90" s="480">
        <v>4.3999999999999997E-2</v>
      </c>
      <c r="V90" s="480">
        <v>0</v>
      </c>
      <c r="W90" s="480">
        <v>1.0699999999999999E-2</v>
      </c>
      <c r="X90" s="480">
        <v>6.0100000000000001E-2</v>
      </c>
      <c r="Y90" s="480">
        <v>0</v>
      </c>
      <c r="Z90" s="480">
        <v>1.03E-2</v>
      </c>
      <c r="AA90" s="480">
        <v>2.3400000000000001E-2</v>
      </c>
      <c r="AB90" s="480">
        <v>8.6E-3</v>
      </c>
      <c r="AC90" s="480">
        <v>0</v>
      </c>
      <c r="AD90" s="480">
        <v>4.7000000000000002E-3</v>
      </c>
    </row>
    <row r="91" spans="1:30" s="167" customFormat="1" ht="18" customHeight="1">
      <c r="A91" s="448" t="s">
        <v>389</v>
      </c>
      <c r="B91" s="480">
        <v>3.3E-3</v>
      </c>
      <c r="C91" s="480">
        <v>0</v>
      </c>
      <c r="D91" s="522">
        <v>4.1000000000000003E-3</v>
      </c>
      <c r="E91" s="480">
        <v>1.4E-3</v>
      </c>
      <c r="F91" s="522">
        <v>0</v>
      </c>
      <c r="G91" s="522">
        <v>0</v>
      </c>
      <c r="H91" s="522">
        <v>3.5999999999999999E-3</v>
      </c>
      <c r="I91" s="480">
        <v>0</v>
      </c>
      <c r="J91" s="480">
        <v>4.1999999999999997E-3</v>
      </c>
      <c r="K91" s="522">
        <v>0</v>
      </c>
      <c r="L91" s="480">
        <v>0</v>
      </c>
      <c r="M91" s="522">
        <v>3.2000000000000002E-3</v>
      </c>
      <c r="N91" s="522">
        <v>4.4999999999999997E-3</v>
      </c>
      <c r="O91" s="522">
        <v>4.1999999999999997E-3</v>
      </c>
      <c r="P91" s="480">
        <v>0</v>
      </c>
      <c r="Q91" s="480">
        <v>0</v>
      </c>
      <c r="R91" s="522">
        <v>4.3E-3</v>
      </c>
      <c r="S91" s="480">
        <v>4.7999999999999996E-3</v>
      </c>
      <c r="T91" s="522">
        <v>7.6E-3</v>
      </c>
      <c r="U91" s="522">
        <v>1.24E-2</v>
      </c>
      <c r="V91" s="522">
        <v>0</v>
      </c>
      <c r="W91" s="480">
        <v>1.04E-2</v>
      </c>
      <c r="X91" s="480">
        <v>3.2599999999999997E-2</v>
      </c>
      <c r="Y91" s="522">
        <v>0</v>
      </c>
      <c r="Z91" s="480">
        <v>1.2800000000000001E-2</v>
      </c>
      <c r="AA91" s="522">
        <v>1.9699999999999999E-2</v>
      </c>
      <c r="AB91" s="522">
        <v>4.5999999999999999E-3</v>
      </c>
      <c r="AC91" s="522">
        <v>0</v>
      </c>
      <c r="AD91" s="522">
        <v>2.3999999999999998E-3</v>
      </c>
    </row>
    <row r="92" spans="1:30" s="167" customFormat="1" ht="18" customHeight="1">
      <c r="A92" s="448" t="s">
        <v>390</v>
      </c>
      <c r="B92" s="480">
        <v>0</v>
      </c>
      <c r="C92" s="480">
        <v>0</v>
      </c>
      <c r="D92" s="480">
        <v>0</v>
      </c>
      <c r="E92" s="480">
        <v>0</v>
      </c>
      <c r="F92" s="480">
        <v>0</v>
      </c>
      <c r="G92" s="480">
        <v>0</v>
      </c>
      <c r="H92" s="480">
        <v>0</v>
      </c>
      <c r="I92" s="480">
        <v>0</v>
      </c>
      <c r="J92" s="480">
        <v>0</v>
      </c>
      <c r="K92" s="480">
        <v>0</v>
      </c>
      <c r="L92" s="480">
        <v>0</v>
      </c>
      <c r="M92" s="480">
        <v>0</v>
      </c>
      <c r="N92" s="480">
        <v>0</v>
      </c>
      <c r="O92" s="480">
        <v>0</v>
      </c>
      <c r="P92" s="480">
        <v>0</v>
      </c>
      <c r="Q92" s="480">
        <v>0</v>
      </c>
      <c r="R92" s="480">
        <v>0</v>
      </c>
      <c r="S92" s="480">
        <v>0</v>
      </c>
      <c r="T92" s="480">
        <v>0</v>
      </c>
      <c r="U92" s="480">
        <v>0</v>
      </c>
      <c r="V92" s="480">
        <v>0</v>
      </c>
      <c r="W92" s="480">
        <v>0</v>
      </c>
      <c r="X92" s="480">
        <v>0</v>
      </c>
      <c r="Y92" s="480">
        <v>0</v>
      </c>
      <c r="Z92" s="480">
        <v>0</v>
      </c>
      <c r="AA92" s="480">
        <v>0</v>
      </c>
      <c r="AB92" s="480">
        <v>0</v>
      </c>
      <c r="AC92" s="480">
        <v>0</v>
      </c>
      <c r="AD92" s="480">
        <v>0</v>
      </c>
    </row>
    <row r="93" spans="1:30" s="167" customFormat="1" ht="18" customHeight="1">
      <c r="A93" s="448" t="s">
        <v>391</v>
      </c>
      <c r="B93" s="480">
        <v>8.0000000000000002E-3</v>
      </c>
      <c r="C93" s="480">
        <v>1.4800000000000001E-2</v>
      </c>
      <c r="D93" s="480">
        <v>1.18E-2</v>
      </c>
      <c r="E93" s="480">
        <v>9.5999999999999992E-3</v>
      </c>
      <c r="F93" s="480">
        <v>1.2200000000000001E-2</v>
      </c>
      <c r="G93" s="480">
        <v>1.38E-2</v>
      </c>
      <c r="H93" s="480">
        <v>1.4800000000000001E-2</v>
      </c>
      <c r="I93" s="480">
        <v>1.6299999999999999E-2</v>
      </c>
      <c r="J93" s="480">
        <v>1.2800000000000001E-2</v>
      </c>
      <c r="K93" s="480">
        <v>1.4999999999999999E-2</v>
      </c>
      <c r="L93" s="480">
        <v>1.2999999999999999E-2</v>
      </c>
      <c r="M93" s="480">
        <v>1.6199999999999999E-2</v>
      </c>
      <c r="N93" s="480">
        <v>1.4800000000000001E-2</v>
      </c>
      <c r="O93" s="480">
        <v>7.0000000000000001E-3</v>
      </c>
      <c r="P93" s="480">
        <v>1.6299999999999999E-2</v>
      </c>
      <c r="Q93" s="480">
        <v>7.3000000000000001E-3</v>
      </c>
      <c r="R93" s="480">
        <v>1.43E-2</v>
      </c>
      <c r="S93" s="480">
        <v>1.6799999999999999E-2</v>
      </c>
      <c r="T93" s="480">
        <v>1.7000000000000001E-2</v>
      </c>
      <c r="U93" s="480">
        <v>1.44E-2</v>
      </c>
      <c r="V93" s="480">
        <v>1.5699999999999999E-2</v>
      </c>
      <c r="W93" s="480">
        <v>1.34E-2</v>
      </c>
      <c r="X93" s="480">
        <v>1.12E-2</v>
      </c>
      <c r="Y93" s="480">
        <v>2.3300000000000001E-2</v>
      </c>
      <c r="Z93" s="480">
        <v>1.2500000000000001E-2</v>
      </c>
      <c r="AA93" s="480">
        <v>1.67E-2</v>
      </c>
      <c r="AB93" s="480">
        <v>1.3299999999999999E-2</v>
      </c>
      <c r="AC93" s="480">
        <v>1.5299999999999999E-2</v>
      </c>
      <c r="AD93" s="480">
        <v>1.29E-2</v>
      </c>
    </row>
    <row r="94" spans="1:30" s="167" customFormat="1" ht="18" customHeight="1">
      <c r="A94" s="448" t="s">
        <v>392</v>
      </c>
      <c r="B94" s="480">
        <v>3.8199999999999998E-2</v>
      </c>
      <c r="C94" s="480">
        <v>4.7399999999999998E-2</v>
      </c>
      <c r="D94" s="480">
        <v>4.8800000000000003E-2</v>
      </c>
      <c r="E94" s="480">
        <v>5.4699999999999999E-2</v>
      </c>
      <c r="F94" s="480">
        <v>3.3799999999999997E-2</v>
      </c>
      <c r="G94" s="480">
        <v>5.1499999999999997E-2</v>
      </c>
      <c r="H94" s="480">
        <v>4.7199999999999999E-2</v>
      </c>
      <c r="I94" s="480">
        <v>4.8300000000000003E-2</v>
      </c>
      <c r="J94" s="480">
        <v>5.8299999999999998E-2</v>
      </c>
      <c r="K94" s="480">
        <v>4.9099999999999998E-2</v>
      </c>
      <c r="L94" s="480">
        <v>4.9399999999999999E-2</v>
      </c>
      <c r="M94" s="480">
        <v>3.6999999999999998E-2</v>
      </c>
      <c r="N94" s="480">
        <v>7.6200000000000004E-2</v>
      </c>
      <c r="O94" s="480">
        <v>5.7200000000000001E-2</v>
      </c>
      <c r="P94" s="480">
        <v>5.16E-2</v>
      </c>
      <c r="Q94" s="480">
        <v>5.4399999999999997E-2</v>
      </c>
      <c r="R94" s="480">
        <v>5.8400000000000001E-2</v>
      </c>
      <c r="S94" s="480">
        <v>4.1700000000000001E-2</v>
      </c>
      <c r="T94" s="480">
        <v>5.5599999999999997E-2</v>
      </c>
      <c r="U94" s="480">
        <v>6.2E-2</v>
      </c>
      <c r="V94" s="480">
        <v>4.0099999999999997E-2</v>
      </c>
      <c r="W94" s="480">
        <v>4.99E-2</v>
      </c>
      <c r="X94" s="480">
        <v>3.7600000000000001E-2</v>
      </c>
      <c r="Y94" s="480">
        <v>6.0400000000000002E-2</v>
      </c>
      <c r="Z94" s="480">
        <v>4.9099999999999998E-2</v>
      </c>
      <c r="AA94" s="480">
        <v>5.8500000000000003E-2</v>
      </c>
      <c r="AB94" s="480">
        <v>5.4300000000000001E-2</v>
      </c>
      <c r="AC94" s="480">
        <v>5.3600000000000002E-2</v>
      </c>
      <c r="AD94" s="480">
        <v>4.9399999999999999E-2</v>
      </c>
    </row>
    <row r="95" spans="1:30" s="167" customFormat="1" ht="18" customHeight="1">
      <c r="A95" s="448" t="s">
        <v>393</v>
      </c>
      <c r="B95" s="480">
        <v>0</v>
      </c>
      <c r="C95" s="480">
        <v>0</v>
      </c>
      <c r="D95" s="480">
        <v>0</v>
      </c>
      <c r="E95" s="480">
        <v>0</v>
      </c>
      <c r="F95" s="480">
        <v>0</v>
      </c>
      <c r="G95" s="480">
        <v>0</v>
      </c>
      <c r="H95" s="480">
        <v>0</v>
      </c>
      <c r="I95" s="480">
        <v>0</v>
      </c>
      <c r="J95" s="480">
        <v>0</v>
      </c>
      <c r="K95" s="480">
        <v>0</v>
      </c>
      <c r="L95" s="480">
        <v>0</v>
      </c>
      <c r="M95" s="480">
        <v>0</v>
      </c>
      <c r="N95" s="480">
        <v>0</v>
      </c>
      <c r="O95" s="480">
        <v>0</v>
      </c>
      <c r="P95" s="480">
        <v>0</v>
      </c>
      <c r="Q95" s="480">
        <v>0</v>
      </c>
      <c r="R95" s="480">
        <v>0</v>
      </c>
      <c r="S95" s="480">
        <v>0</v>
      </c>
      <c r="T95" s="480">
        <v>0</v>
      </c>
      <c r="U95" s="480">
        <v>0</v>
      </c>
      <c r="V95" s="480">
        <v>0</v>
      </c>
      <c r="W95" s="480">
        <v>0</v>
      </c>
      <c r="X95" s="480">
        <v>0</v>
      </c>
      <c r="Y95" s="480">
        <v>0</v>
      </c>
      <c r="Z95" s="480">
        <v>0</v>
      </c>
      <c r="AA95" s="480">
        <v>0</v>
      </c>
      <c r="AB95" s="480">
        <v>0</v>
      </c>
      <c r="AC95" s="480">
        <v>0</v>
      </c>
      <c r="AD95" s="480">
        <v>0</v>
      </c>
    </row>
    <row r="96" spans="1:30" s="167" customFormat="1" ht="18" customHeight="1" thickBot="1">
      <c r="A96" s="448" t="s">
        <v>394</v>
      </c>
      <c r="B96" s="480">
        <v>0</v>
      </c>
      <c r="C96" s="480">
        <v>0</v>
      </c>
      <c r="D96" s="480">
        <v>0</v>
      </c>
      <c r="E96" s="480">
        <v>3.4700000000000002E-2</v>
      </c>
      <c r="F96" s="480">
        <v>0</v>
      </c>
      <c r="G96" s="480">
        <v>0</v>
      </c>
      <c r="H96" s="480">
        <v>0</v>
      </c>
      <c r="I96" s="480">
        <v>0</v>
      </c>
      <c r="J96" s="480">
        <v>0</v>
      </c>
      <c r="K96" s="480">
        <v>0</v>
      </c>
      <c r="L96" s="480">
        <v>0</v>
      </c>
      <c r="M96" s="480">
        <v>0</v>
      </c>
      <c r="N96" s="480">
        <v>0</v>
      </c>
      <c r="O96" s="480">
        <v>0</v>
      </c>
      <c r="P96" s="480">
        <v>0</v>
      </c>
      <c r="Q96" s="480">
        <v>0</v>
      </c>
      <c r="R96" s="480">
        <v>0</v>
      </c>
      <c r="S96" s="480">
        <v>0</v>
      </c>
      <c r="T96" s="480">
        <v>0</v>
      </c>
      <c r="U96" s="480">
        <v>0</v>
      </c>
      <c r="V96" s="480">
        <v>0</v>
      </c>
      <c r="W96" s="480">
        <v>0</v>
      </c>
      <c r="X96" s="480">
        <v>0</v>
      </c>
      <c r="Y96" s="480">
        <v>0</v>
      </c>
      <c r="Z96" s="480">
        <v>0</v>
      </c>
      <c r="AA96" s="480">
        <v>0</v>
      </c>
      <c r="AB96" s="480">
        <v>0</v>
      </c>
      <c r="AC96" s="480">
        <v>0</v>
      </c>
      <c r="AD96" s="480">
        <v>3.6400000000000002E-2</v>
      </c>
    </row>
    <row r="97" spans="1:30" s="167" customFormat="1" ht="18" customHeight="1" thickTop="1" thickBot="1">
      <c r="A97" s="115" t="s">
        <v>395</v>
      </c>
      <c r="B97" s="901"/>
      <c r="C97" s="901"/>
      <c r="D97" s="901"/>
      <c r="E97" s="901"/>
      <c r="F97" s="902"/>
      <c r="G97" s="902"/>
      <c r="H97" s="902"/>
      <c r="I97" s="901"/>
      <c r="J97" s="901"/>
      <c r="K97" s="901"/>
      <c r="L97" s="901"/>
      <c r="M97" s="902"/>
      <c r="N97" s="902"/>
      <c r="O97" s="902"/>
      <c r="P97" s="901"/>
      <c r="Q97" s="901"/>
      <c r="R97" s="901"/>
      <c r="S97" s="901"/>
      <c r="T97" s="902"/>
      <c r="U97" s="902"/>
      <c r="V97" s="902"/>
      <c r="W97" s="901"/>
      <c r="X97" s="901"/>
      <c r="Y97" s="901"/>
      <c r="Z97" s="901"/>
      <c r="AA97" s="902"/>
      <c r="AB97" s="902"/>
      <c r="AC97" s="902"/>
      <c r="AD97" s="902"/>
    </row>
    <row r="98" spans="1:30" s="167" customFormat="1" ht="18" customHeight="1" thickTop="1" thickBot="1">
      <c r="A98" s="105" t="s">
        <v>396</v>
      </c>
      <c r="B98" s="903"/>
      <c r="C98" s="903"/>
      <c r="D98" s="903"/>
      <c r="E98" s="903"/>
      <c r="F98" s="904"/>
      <c r="G98" s="904"/>
      <c r="H98" s="904"/>
      <c r="I98" s="903"/>
      <c r="J98" s="903"/>
      <c r="K98" s="903"/>
      <c r="L98" s="903"/>
      <c r="M98" s="904"/>
      <c r="N98" s="904"/>
      <c r="O98" s="904"/>
      <c r="P98" s="903"/>
      <c r="Q98" s="903"/>
      <c r="R98" s="903"/>
      <c r="S98" s="903"/>
      <c r="T98" s="904"/>
      <c r="U98" s="904"/>
      <c r="V98" s="904"/>
      <c r="W98" s="903"/>
      <c r="X98" s="903"/>
      <c r="Y98" s="903"/>
      <c r="Z98" s="903"/>
      <c r="AA98" s="904"/>
      <c r="AB98" s="904"/>
      <c r="AC98" s="904"/>
      <c r="AD98" s="904"/>
    </row>
    <row r="99" spans="1:30" s="167" customFormat="1" ht="18" customHeight="1" thickTop="1">
      <c r="A99" s="448" t="s">
        <v>397</v>
      </c>
      <c r="B99" s="480">
        <v>6.5000000000000002E-2</v>
      </c>
      <c r="C99" s="480">
        <v>7.0400000000000004E-2</v>
      </c>
      <c r="D99" s="480">
        <v>5.3199999999999997E-2</v>
      </c>
      <c r="E99" s="480">
        <v>8.1299999999999997E-2</v>
      </c>
      <c r="F99" s="480">
        <v>6.3799999999999996E-2</v>
      </c>
      <c r="G99" s="480">
        <v>5.4800000000000001E-2</v>
      </c>
      <c r="H99" s="480">
        <v>8.2000000000000003E-2</v>
      </c>
      <c r="I99" s="480">
        <v>7.3599999999999999E-2</v>
      </c>
      <c r="J99" s="480">
        <v>7.0300000000000001E-2</v>
      </c>
      <c r="K99" s="480">
        <v>6.1400000000000003E-2</v>
      </c>
      <c r="L99" s="480">
        <v>8.0799999999999997E-2</v>
      </c>
      <c r="M99" s="480">
        <v>6.9500000000000006E-2</v>
      </c>
      <c r="N99" s="480">
        <v>0.14460000000000001</v>
      </c>
      <c r="O99" s="480">
        <v>7.4099999999999999E-2</v>
      </c>
      <c r="P99" s="480">
        <v>6.2100000000000002E-2</v>
      </c>
      <c r="Q99" s="480">
        <v>9.2299999999999993E-2</v>
      </c>
      <c r="R99" s="480">
        <v>6.0199999999999997E-2</v>
      </c>
      <c r="S99" s="480">
        <v>9.5799999999999996E-2</v>
      </c>
      <c r="T99" s="480">
        <v>7.5800000000000006E-2</v>
      </c>
      <c r="U99" s="480">
        <v>0.1169</v>
      </c>
      <c r="V99" s="480">
        <v>5.5599999999999997E-2</v>
      </c>
      <c r="W99" s="480">
        <v>0.05</v>
      </c>
      <c r="X99" s="480">
        <v>8.6699999999999999E-2</v>
      </c>
      <c r="Y99" s="480">
        <v>7.6200000000000004E-2</v>
      </c>
      <c r="Z99" s="480">
        <v>6.7799999999999999E-2</v>
      </c>
      <c r="AA99" s="480">
        <v>6.0400000000000002E-2</v>
      </c>
      <c r="AB99" s="480">
        <v>5.4199999999999998E-2</v>
      </c>
      <c r="AC99" s="480">
        <v>8.6599999999999996E-2</v>
      </c>
      <c r="AD99" s="480">
        <v>7.0599999999999996E-2</v>
      </c>
    </row>
    <row r="100" spans="1:30" s="167" customFormat="1" ht="18" customHeight="1">
      <c r="A100" s="448" t="s">
        <v>398</v>
      </c>
      <c r="B100" s="480">
        <v>8.6900000000000005E-2</v>
      </c>
      <c r="C100" s="480">
        <v>8.0699999999999994E-2</v>
      </c>
      <c r="D100" s="480">
        <v>6.0499999999999998E-2</v>
      </c>
      <c r="E100" s="480">
        <v>9.3600000000000003E-2</v>
      </c>
      <c r="F100" s="480">
        <v>7.4700000000000003E-2</v>
      </c>
      <c r="G100" s="480">
        <v>6.3899999999999998E-2</v>
      </c>
      <c r="H100" s="480">
        <v>8.9800000000000005E-2</v>
      </c>
      <c r="I100" s="480">
        <v>7.8399999999999997E-2</v>
      </c>
      <c r="J100" s="480">
        <v>7.8E-2</v>
      </c>
      <c r="K100" s="480">
        <v>6.8500000000000005E-2</v>
      </c>
      <c r="L100" s="480">
        <v>8.5199999999999998E-2</v>
      </c>
      <c r="M100" s="480">
        <v>7.3200000000000001E-2</v>
      </c>
      <c r="N100" s="480">
        <v>0.15870000000000001</v>
      </c>
      <c r="O100" s="480">
        <v>8.9200000000000002E-2</v>
      </c>
      <c r="P100" s="480">
        <v>6.9599999999999995E-2</v>
      </c>
      <c r="Q100" s="480">
        <v>0.10780000000000001</v>
      </c>
      <c r="R100" s="480">
        <v>6.5799999999999997E-2</v>
      </c>
      <c r="S100" s="480">
        <v>0.10639999999999999</v>
      </c>
      <c r="T100" s="480">
        <v>8.2199999999999995E-2</v>
      </c>
      <c r="U100" s="480">
        <v>0.13469999999999999</v>
      </c>
      <c r="V100" s="480">
        <v>5.96E-2</v>
      </c>
      <c r="W100" s="480">
        <v>5.45E-2</v>
      </c>
      <c r="X100" s="480">
        <v>0.104</v>
      </c>
      <c r="Y100" s="480">
        <v>8.0799999999999997E-2</v>
      </c>
      <c r="Z100" s="480">
        <v>7.2800000000000004E-2</v>
      </c>
      <c r="AA100" s="480">
        <v>6.4500000000000002E-2</v>
      </c>
      <c r="AB100" s="480">
        <v>6.1100000000000002E-2</v>
      </c>
      <c r="AC100" s="480">
        <v>9.69E-2</v>
      </c>
      <c r="AD100" s="480">
        <v>8.2500000000000004E-2</v>
      </c>
    </row>
    <row r="101" spans="1:30" s="167" customFormat="1" ht="18" customHeight="1">
      <c r="A101" s="448" t="s">
        <v>399</v>
      </c>
      <c r="B101" s="480">
        <v>0.10199999999999999</v>
      </c>
      <c r="C101" s="480">
        <v>9.2499999999999999E-2</v>
      </c>
      <c r="D101" s="480">
        <v>7.8600000000000003E-2</v>
      </c>
      <c r="E101" s="480">
        <v>0.1106</v>
      </c>
      <c r="F101" s="480">
        <v>9.8000000000000004E-2</v>
      </c>
      <c r="G101" s="480">
        <v>7.3099999999999998E-2</v>
      </c>
      <c r="H101" s="480">
        <v>0.1109</v>
      </c>
      <c r="I101" s="480">
        <v>8.7800000000000003E-2</v>
      </c>
      <c r="J101" s="480">
        <v>8.4199999999999997E-2</v>
      </c>
      <c r="K101" s="480">
        <v>7.8700000000000006E-2</v>
      </c>
      <c r="L101" s="480">
        <v>9.8299999999999998E-2</v>
      </c>
      <c r="M101" s="480">
        <v>8.2500000000000004E-2</v>
      </c>
      <c r="N101" s="480">
        <v>0.16289999999999999</v>
      </c>
      <c r="O101" s="480">
        <v>9.6600000000000005E-2</v>
      </c>
      <c r="P101" s="480">
        <v>8.5099999999999995E-2</v>
      </c>
      <c r="Q101" s="480">
        <v>0.1241</v>
      </c>
      <c r="R101" s="480">
        <v>7.0599999999999996E-2</v>
      </c>
      <c r="S101" s="480">
        <v>0.1181</v>
      </c>
      <c r="T101" s="480">
        <v>9.7299999999999998E-2</v>
      </c>
      <c r="U101" s="480">
        <v>0.15179999999999999</v>
      </c>
      <c r="V101" s="480">
        <v>7.0599999999999996E-2</v>
      </c>
      <c r="W101" s="480">
        <v>6.7699999999999996E-2</v>
      </c>
      <c r="X101" s="480">
        <v>0.11609999999999999</v>
      </c>
      <c r="Y101" s="480">
        <v>8.7800000000000003E-2</v>
      </c>
      <c r="Z101" s="480">
        <v>9.1499999999999998E-2</v>
      </c>
      <c r="AA101" s="480">
        <v>7.0999999999999994E-2</v>
      </c>
      <c r="AB101" s="480">
        <v>6.9400000000000003E-2</v>
      </c>
      <c r="AC101" s="480">
        <v>0.1036</v>
      </c>
      <c r="AD101" s="480">
        <v>9.6100000000000005E-2</v>
      </c>
    </row>
    <row r="102" spans="1:30" s="167" customFormat="1" ht="18" customHeight="1" thickBot="1">
      <c r="A102" s="448" t="s">
        <v>400</v>
      </c>
      <c r="B102" s="480">
        <v>9.5399999999999999E-2</v>
      </c>
      <c r="C102" s="480">
        <v>9.8100000000000007E-2</v>
      </c>
      <c r="D102" s="480">
        <v>7.0300000000000001E-2</v>
      </c>
      <c r="E102" s="480">
        <v>9.74E-2</v>
      </c>
      <c r="F102" s="480">
        <v>8.3799999999999999E-2</v>
      </c>
      <c r="G102" s="480">
        <v>7.7700000000000005E-2</v>
      </c>
      <c r="H102" s="480">
        <v>0.10589999999999999</v>
      </c>
      <c r="I102" s="480">
        <v>0.1038</v>
      </c>
      <c r="J102" s="480">
        <v>0.1009</v>
      </c>
      <c r="K102" s="480">
        <v>8.5400000000000004E-2</v>
      </c>
      <c r="L102" s="480">
        <v>0.1094</v>
      </c>
      <c r="M102" s="480">
        <v>9.6799999999999997E-2</v>
      </c>
      <c r="N102" s="480">
        <v>0.1845</v>
      </c>
      <c r="O102" s="480">
        <v>9.1200000000000003E-2</v>
      </c>
      <c r="P102" s="480">
        <v>8.0199999999999994E-2</v>
      </c>
      <c r="Q102" s="480">
        <v>0.1169</v>
      </c>
      <c r="R102" s="480">
        <v>8.2100000000000006E-2</v>
      </c>
      <c r="S102" s="480">
        <v>0.15859999999999999</v>
      </c>
      <c r="T102" s="480">
        <v>9.6299999999999997E-2</v>
      </c>
      <c r="U102" s="480">
        <v>0.1663</v>
      </c>
      <c r="V102" s="480">
        <v>6.6299999999999998E-2</v>
      </c>
      <c r="W102" s="480">
        <v>5.9799999999999999E-2</v>
      </c>
      <c r="X102" s="480">
        <v>0.1198</v>
      </c>
      <c r="Y102" s="480">
        <v>9.64E-2</v>
      </c>
      <c r="Z102" s="480">
        <v>8.3099999999999993E-2</v>
      </c>
      <c r="AA102" s="480">
        <v>7.4700000000000003E-2</v>
      </c>
      <c r="AB102" s="480">
        <v>8.0399999999999999E-2</v>
      </c>
      <c r="AC102" s="480">
        <v>0.12239999999999999</v>
      </c>
      <c r="AD102" s="480">
        <v>9.6299999999999997E-2</v>
      </c>
    </row>
    <row r="103" spans="1:30" s="167" customFormat="1" ht="18" customHeight="1" thickTop="1" thickBot="1">
      <c r="A103" s="105" t="s">
        <v>401</v>
      </c>
      <c r="B103" s="903"/>
      <c r="C103" s="903"/>
      <c r="D103" s="903"/>
      <c r="E103" s="903"/>
      <c r="F103" s="904"/>
      <c r="G103" s="904"/>
      <c r="H103" s="904"/>
      <c r="I103" s="903"/>
      <c r="J103" s="903"/>
      <c r="K103" s="903"/>
      <c r="L103" s="903"/>
      <c r="M103" s="904"/>
      <c r="N103" s="904"/>
      <c r="O103" s="904"/>
      <c r="P103" s="903"/>
      <c r="Q103" s="903"/>
      <c r="R103" s="903"/>
      <c r="S103" s="903"/>
      <c r="T103" s="904"/>
      <c r="U103" s="904"/>
      <c r="V103" s="904"/>
      <c r="W103" s="903"/>
      <c r="X103" s="903"/>
      <c r="Y103" s="903"/>
      <c r="Z103" s="903"/>
      <c r="AA103" s="904"/>
      <c r="AB103" s="904"/>
      <c r="AC103" s="904"/>
      <c r="AD103" s="904"/>
    </row>
    <row r="104" spans="1:30" s="167" customFormat="1" ht="18" customHeight="1" thickTop="1">
      <c r="A104" s="448" t="s">
        <v>402</v>
      </c>
      <c r="B104" s="480">
        <v>0.50329999999999997</v>
      </c>
      <c r="C104" s="480">
        <v>0.54879999999999995</v>
      </c>
      <c r="D104" s="480">
        <v>0.62609999999999999</v>
      </c>
      <c r="E104" s="480">
        <v>0.55469999999999997</v>
      </c>
      <c r="F104" s="480">
        <v>0.63429999999999997</v>
      </c>
      <c r="G104" s="480">
        <v>0.48099999999999998</v>
      </c>
      <c r="H104" s="480">
        <v>0.67749999999999999</v>
      </c>
      <c r="I104" s="480">
        <v>0.50629999999999997</v>
      </c>
      <c r="J104" s="480">
        <v>0.59040000000000004</v>
      </c>
      <c r="K104" s="480">
        <v>0.62360000000000004</v>
      </c>
      <c r="L104" s="480">
        <v>0.65869999999999995</v>
      </c>
      <c r="M104" s="480">
        <v>0.66790000000000005</v>
      </c>
      <c r="N104" s="480">
        <v>0.68389999999999995</v>
      </c>
      <c r="O104" s="480">
        <v>0.60840000000000005</v>
      </c>
      <c r="P104" s="480">
        <v>0.56920000000000004</v>
      </c>
      <c r="Q104" s="480">
        <v>0.55469999999999997</v>
      </c>
      <c r="R104" s="480">
        <v>0.61160000000000003</v>
      </c>
      <c r="S104" s="480">
        <v>0.64049999999999996</v>
      </c>
      <c r="T104" s="480">
        <v>0.61880000000000002</v>
      </c>
      <c r="U104" s="480">
        <v>0.66849999999999998</v>
      </c>
      <c r="V104" s="480">
        <v>0.54679999999999995</v>
      </c>
      <c r="W104" s="480">
        <v>0.5766</v>
      </c>
      <c r="X104" s="480">
        <v>0.68810000000000004</v>
      </c>
      <c r="Y104" s="480">
        <v>0.58360000000000001</v>
      </c>
      <c r="Z104" s="480">
        <v>0.59379999999999999</v>
      </c>
      <c r="AA104" s="480">
        <v>0.61360000000000003</v>
      </c>
      <c r="AB104" s="480">
        <v>0.60029999999999994</v>
      </c>
      <c r="AC104" s="480">
        <v>0.64929999999999999</v>
      </c>
      <c r="AD104" s="480">
        <v>0.57210000000000005</v>
      </c>
    </row>
    <row r="105" spans="1:30" s="167" customFormat="1" ht="18" customHeight="1">
      <c r="A105" s="448" t="s">
        <v>403</v>
      </c>
      <c r="B105" s="480">
        <v>4.4900000000000002E-2</v>
      </c>
      <c r="C105" s="480">
        <v>5.5599999999999997E-2</v>
      </c>
      <c r="D105" s="480">
        <v>3.2599999999999997E-2</v>
      </c>
      <c r="E105" s="480">
        <v>3.6200000000000003E-2</v>
      </c>
      <c r="F105" s="480">
        <v>3.73E-2</v>
      </c>
      <c r="G105" s="480">
        <v>5.5599999999999997E-2</v>
      </c>
      <c r="H105" s="480">
        <v>2.3599999999999999E-2</v>
      </c>
      <c r="I105" s="480">
        <v>2.46E-2</v>
      </c>
      <c r="J105" s="480">
        <v>3.49E-2</v>
      </c>
      <c r="K105" s="480">
        <v>3.2199999999999999E-2</v>
      </c>
      <c r="L105" s="480">
        <v>1.9599999999999999E-2</v>
      </c>
      <c r="M105" s="480">
        <v>4.1399999999999999E-2</v>
      </c>
      <c r="N105" s="480">
        <v>2.63E-2</v>
      </c>
      <c r="O105" s="480">
        <v>4.2799999999999998E-2</v>
      </c>
      <c r="P105" s="480">
        <v>3.5999999999999997E-2</v>
      </c>
      <c r="Q105" s="480">
        <v>4.5499999999999999E-2</v>
      </c>
      <c r="R105" s="480">
        <v>5.3400000000000003E-2</v>
      </c>
      <c r="S105" s="480">
        <v>5.5199999999999999E-2</v>
      </c>
      <c r="T105" s="480">
        <v>3.7199999999999997E-2</v>
      </c>
      <c r="U105" s="480">
        <v>4.1200000000000001E-2</v>
      </c>
      <c r="V105" s="480">
        <v>4.3400000000000001E-2</v>
      </c>
      <c r="W105" s="480">
        <v>5.0599999999999999E-2</v>
      </c>
      <c r="X105" s="480">
        <v>6.6600000000000006E-2</v>
      </c>
      <c r="Y105" s="480">
        <v>2.3099999999999999E-2</v>
      </c>
      <c r="Z105" s="480">
        <v>4.7E-2</v>
      </c>
      <c r="AA105" s="480">
        <v>3.8600000000000002E-2</v>
      </c>
      <c r="AB105" s="480">
        <v>2.5899999999999999E-2</v>
      </c>
      <c r="AC105" s="480">
        <v>5.0900000000000001E-2</v>
      </c>
      <c r="AD105" s="480">
        <v>4.19E-2</v>
      </c>
    </row>
    <row r="106" spans="1:30" s="167" customFormat="1" ht="18" customHeight="1">
      <c r="A106" s="448" t="s">
        <v>404</v>
      </c>
      <c r="B106" s="480">
        <v>0.45179999999999998</v>
      </c>
      <c r="C106" s="480">
        <v>0.39560000000000001</v>
      </c>
      <c r="D106" s="480">
        <v>0.34129999999999999</v>
      </c>
      <c r="E106" s="480">
        <v>0.40899999999999997</v>
      </c>
      <c r="F106" s="480">
        <v>0.32840000000000003</v>
      </c>
      <c r="G106" s="480">
        <v>0.46339999999999998</v>
      </c>
      <c r="H106" s="480">
        <v>0.2989</v>
      </c>
      <c r="I106" s="480">
        <v>0.46910000000000002</v>
      </c>
      <c r="J106" s="480">
        <v>0.37469999999999998</v>
      </c>
      <c r="K106" s="480">
        <v>0.34420000000000001</v>
      </c>
      <c r="L106" s="480">
        <v>0.32169999999999999</v>
      </c>
      <c r="M106" s="480">
        <v>0.29070000000000001</v>
      </c>
      <c r="N106" s="480">
        <v>0.2898</v>
      </c>
      <c r="O106" s="480">
        <v>0.3488</v>
      </c>
      <c r="P106" s="480">
        <v>0.39479999999999998</v>
      </c>
      <c r="Q106" s="480">
        <v>0.39979999999999999</v>
      </c>
      <c r="R106" s="480">
        <v>0.33500000000000002</v>
      </c>
      <c r="S106" s="480">
        <v>0.30430000000000001</v>
      </c>
      <c r="T106" s="480">
        <v>0.34399999999999997</v>
      </c>
      <c r="U106" s="480">
        <v>0.29020000000000001</v>
      </c>
      <c r="V106" s="480">
        <v>0.4098</v>
      </c>
      <c r="W106" s="480">
        <v>0.37280000000000002</v>
      </c>
      <c r="X106" s="480">
        <v>0.24529999999999999</v>
      </c>
      <c r="Y106" s="480">
        <v>0.39329999999999998</v>
      </c>
      <c r="Z106" s="480">
        <v>0.35920000000000002</v>
      </c>
      <c r="AA106" s="480">
        <v>0.3478</v>
      </c>
      <c r="AB106" s="480">
        <v>0.37380000000000002</v>
      </c>
      <c r="AC106" s="480">
        <v>0.29980000000000001</v>
      </c>
      <c r="AD106" s="480">
        <v>0.38600000000000001</v>
      </c>
    </row>
    <row r="107" spans="1:30" s="167" customFormat="1" ht="18" customHeight="1" thickBot="1">
      <c r="A107" s="448" t="s">
        <v>405</v>
      </c>
      <c r="B107" s="480">
        <v>0.55259999999999998</v>
      </c>
      <c r="C107" s="480">
        <v>0.54149999999999998</v>
      </c>
      <c r="D107" s="480">
        <v>0.53220000000000001</v>
      </c>
      <c r="E107" s="480">
        <v>0.50119999999999998</v>
      </c>
      <c r="F107" s="480">
        <v>0.57550000000000001</v>
      </c>
      <c r="G107" s="480">
        <v>0.58560000000000001</v>
      </c>
      <c r="H107" s="480">
        <v>0.62070000000000003</v>
      </c>
      <c r="I107" s="480">
        <v>0.68859999999999999</v>
      </c>
      <c r="J107" s="480">
        <v>0.54110000000000003</v>
      </c>
      <c r="K107" s="480">
        <v>0.64259999999999995</v>
      </c>
      <c r="L107" s="480">
        <v>0.63780000000000003</v>
      </c>
      <c r="M107" s="480">
        <v>0.63139999999999996</v>
      </c>
      <c r="N107" s="480">
        <v>0.77510000000000001</v>
      </c>
      <c r="O107" s="480">
        <v>0.58550000000000002</v>
      </c>
      <c r="P107" s="480">
        <v>0.47739999999999999</v>
      </c>
      <c r="Q107" s="480">
        <v>0.66520000000000001</v>
      </c>
      <c r="R107" s="480">
        <v>0.50780000000000003</v>
      </c>
      <c r="S107" s="480">
        <v>0.73680000000000001</v>
      </c>
      <c r="T107" s="480">
        <v>0.58140000000000003</v>
      </c>
      <c r="U107" s="480">
        <v>0.59219999999999995</v>
      </c>
      <c r="V107" s="480">
        <v>0.60019999999999996</v>
      </c>
      <c r="W107" s="480">
        <v>0.57750000000000001</v>
      </c>
      <c r="X107" s="480">
        <v>0.81030000000000002</v>
      </c>
      <c r="Y107" s="480">
        <v>0.58430000000000004</v>
      </c>
      <c r="Z107" s="480">
        <v>0.64</v>
      </c>
      <c r="AA107" s="480">
        <v>0.51549999999999996</v>
      </c>
      <c r="AB107" s="480">
        <v>0.49209999999999998</v>
      </c>
      <c r="AC107" s="480">
        <v>0.64770000000000005</v>
      </c>
      <c r="AD107" s="480">
        <v>0.57130000000000003</v>
      </c>
    </row>
    <row r="108" spans="1:30" s="167" customFormat="1" ht="18" customHeight="1" thickTop="1" thickBot="1">
      <c r="A108" s="105" t="s">
        <v>406</v>
      </c>
      <c r="B108" s="903"/>
      <c r="C108" s="903"/>
      <c r="D108" s="903"/>
      <c r="E108" s="903"/>
      <c r="F108" s="904"/>
      <c r="G108" s="904"/>
      <c r="H108" s="904"/>
      <c r="I108" s="903"/>
      <c r="J108" s="903"/>
      <c r="K108" s="903"/>
      <c r="L108" s="903"/>
      <c r="M108" s="904"/>
      <c r="N108" s="904"/>
      <c r="O108" s="904"/>
      <c r="P108" s="903"/>
      <c r="Q108" s="903"/>
      <c r="R108" s="903"/>
      <c r="S108" s="903"/>
      <c r="T108" s="904"/>
      <c r="U108" s="904"/>
      <c r="V108" s="904"/>
      <c r="W108" s="903"/>
      <c r="X108" s="903"/>
      <c r="Y108" s="903"/>
      <c r="Z108" s="903"/>
      <c r="AA108" s="904"/>
      <c r="AB108" s="904"/>
      <c r="AC108" s="904"/>
      <c r="AD108" s="904"/>
    </row>
    <row r="109" spans="1:30" s="167" customFormat="1" ht="18" customHeight="1" thickTop="1">
      <c r="A109" s="448" t="s">
        <v>407</v>
      </c>
      <c r="B109" s="480">
        <v>7.17E-2</v>
      </c>
      <c r="C109" s="480">
        <v>7.9699999999999993E-2</v>
      </c>
      <c r="D109" s="480">
        <v>5.96E-2</v>
      </c>
      <c r="E109" s="480">
        <v>7.8E-2</v>
      </c>
      <c r="F109" s="480">
        <v>6.2399999999999997E-2</v>
      </c>
      <c r="G109" s="480">
        <v>6.6100000000000006E-2</v>
      </c>
      <c r="H109" s="480">
        <v>9.2499999999999999E-2</v>
      </c>
      <c r="I109" s="480">
        <v>8.14E-2</v>
      </c>
      <c r="J109" s="480">
        <v>8.8700000000000001E-2</v>
      </c>
      <c r="K109" s="480">
        <v>7.7299999999999994E-2</v>
      </c>
      <c r="L109" s="480">
        <v>0.1003</v>
      </c>
      <c r="M109" s="480">
        <v>9.2200000000000004E-2</v>
      </c>
      <c r="N109" s="480">
        <v>0.13750000000000001</v>
      </c>
      <c r="O109" s="480">
        <v>8.4400000000000003E-2</v>
      </c>
      <c r="P109" s="480">
        <v>7.3599999999999999E-2</v>
      </c>
      <c r="Q109" s="480">
        <v>8.8900000000000007E-2</v>
      </c>
      <c r="R109" s="480">
        <v>9.0999999999999998E-2</v>
      </c>
      <c r="S109" s="480">
        <v>0.1227</v>
      </c>
      <c r="T109" s="480">
        <v>9.1700000000000004E-2</v>
      </c>
      <c r="U109" s="480">
        <v>0.10970000000000001</v>
      </c>
      <c r="V109" s="480">
        <v>6.5299999999999997E-2</v>
      </c>
      <c r="W109" s="480">
        <v>7.9399999999999998E-2</v>
      </c>
      <c r="X109" s="480">
        <v>9.4200000000000006E-2</v>
      </c>
      <c r="Y109" s="480">
        <v>9.7699999999999995E-2</v>
      </c>
      <c r="Z109" s="480">
        <v>7.4300000000000005E-2</v>
      </c>
      <c r="AA109" s="480">
        <v>7.7600000000000002E-2</v>
      </c>
      <c r="AB109" s="480">
        <v>7.8600000000000003E-2</v>
      </c>
      <c r="AC109" s="480">
        <v>9.69E-2</v>
      </c>
      <c r="AD109" s="480">
        <v>8.1500000000000003E-2</v>
      </c>
    </row>
    <row r="110" spans="1:30" s="167" customFormat="1" ht="18" customHeight="1">
      <c r="A110" s="448" t="s">
        <v>408</v>
      </c>
      <c r="B110" s="480">
        <v>6.9800000000000001E-2</v>
      </c>
      <c r="C110" s="480">
        <v>7.4899999999999994E-2</v>
      </c>
      <c r="D110" s="480">
        <v>5.8500000000000003E-2</v>
      </c>
      <c r="E110" s="480">
        <v>7.2700000000000001E-2</v>
      </c>
      <c r="F110" s="480">
        <v>6.1499999999999999E-2</v>
      </c>
      <c r="G110" s="480">
        <v>6.1800000000000001E-2</v>
      </c>
      <c r="H110" s="480">
        <v>9.0300000000000005E-2</v>
      </c>
      <c r="I110" s="480">
        <v>7.8600000000000003E-2</v>
      </c>
      <c r="J110" s="480">
        <v>8.2100000000000006E-2</v>
      </c>
      <c r="K110" s="480">
        <v>7.5999999999999998E-2</v>
      </c>
      <c r="L110" s="480">
        <v>9.2899999999999996E-2</v>
      </c>
      <c r="M110" s="480">
        <v>9.1899999999999996E-2</v>
      </c>
      <c r="N110" s="480">
        <v>0.13489999999999999</v>
      </c>
      <c r="O110" s="480">
        <v>8.1500000000000003E-2</v>
      </c>
      <c r="P110" s="480">
        <v>7.2999999999999995E-2</v>
      </c>
      <c r="Q110" s="480">
        <v>8.8800000000000004E-2</v>
      </c>
      <c r="R110" s="480">
        <v>9.1800000000000007E-2</v>
      </c>
      <c r="S110" s="480">
        <v>0.1225</v>
      </c>
      <c r="T110" s="480">
        <v>8.9599999999999999E-2</v>
      </c>
      <c r="U110" s="480">
        <v>0.1075</v>
      </c>
      <c r="V110" s="480">
        <v>6.5500000000000003E-2</v>
      </c>
      <c r="W110" s="480">
        <v>7.8600000000000003E-2</v>
      </c>
      <c r="X110" s="480">
        <v>9.5699999999999993E-2</v>
      </c>
      <c r="Y110" s="480">
        <v>9.8199999999999996E-2</v>
      </c>
      <c r="Z110" s="480">
        <v>7.0800000000000002E-2</v>
      </c>
      <c r="AA110" s="480">
        <v>7.51E-2</v>
      </c>
      <c r="AB110" s="480">
        <v>7.7600000000000002E-2</v>
      </c>
      <c r="AC110" s="480">
        <v>9.3399999999999997E-2</v>
      </c>
      <c r="AD110" s="480">
        <v>7.9000000000000001E-2</v>
      </c>
    </row>
    <row r="111" spans="1:30" s="167" customFormat="1" ht="18" customHeight="1">
      <c r="A111" s="447" t="s">
        <v>409</v>
      </c>
      <c r="B111" s="480">
        <v>9.8199999999999996E-2</v>
      </c>
      <c r="C111" s="480">
        <v>8.4000000000000005E-2</v>
      </c>
      <c r="D111" s="480">
        <v>6.4600000000000005E-2</v>
      </c>
      <c r="E111" s="480">
        <v>8.5500000000000007E-2</v>
      </c>
      <c r="F111" s="480">
        <v>7.1300000000000002E-2</v>
      </c>
      <c r="G111" s="480">
        <v>5.96E-2</v>
      </c>
      <c r="H111" s="480">
        <v>9.98E-2</v>
      </c>
      <c r="I111" s="480">
        <v>8.3400000000000002E-2</v>
      </c>
      <c r="J111" s="480">
        <v>9.2299999999999993E-2</v>
      </c>
      <c r="K111" s="480">
        <v>8.5999999999999993E-2</v>
      </c>
      <c r="L111" s="480">
        <v>9.8199999999999996E-2</v>
      </c>
      <c r="M111" s="480">
        <v>9.7000000000000003E-2</v>
      </c>
      <c r="N111" s="480">
        <v>0.13669999999999999</v>
      </c>
      <c r="O111" s="480">
        <v>0.1024</v>
      </c>
      <c r="P111" s="480">
        <v>8.3799999999999999E-2</v>
      </c>
      <c r="Q111" s="480">
        <v>0.1056</v>
      </c>
      <c r="R111" s="480">
        <v>0.10199999999999999</v>
      </c>
      <c r="S111" s="480">
        <v>0.1371</v>
      </c>
      <c r="T111" s="480">
        <v>9.9099999999999994E-2</v>
      </c>
      <c r="U111" s="480">
        <v>0.126</v>
      </c>
      <c r="V111" s="480">
        <v>7.0699999999999999E-2</v>
      </c>
      <c r="W111" s="480">
        <v>8.6699999999999999E-2</v>
      </c>
      <c r="X111" s="480">
        <v>0.1154</v>
      </c>
      <c r="Y111" s="480">
        <v>0.1042</v>
      </c>
      <c r="Z111" s="480">
        <v>7.7299999999999994E-2</v>
      </c>
      <c r="AA111" s="480">
        <v>7.9600000000000004E-2</v>
      </c>
      <c r="AB111" s="480">
        <v>9.1200000000000003E-2</v>
      </c>
      <c r="AC111" s="480">
        <v>0.10630000000000001</v>
      </c>
      <c r="AD111" s="480">
        <v>9.3399999999999997E-2</v>
      </c>
    </row>
    <row r="112" spans="1:30" s="167" customFormat="1" ht="18" customHeight="1">
      <c r="A112" s="447" t="s">
        <v>410</v>
      </c>
      <c r="B112" s="480">
        <v>0.1227</v>
      </c>
      <c r="C112" s="480">
        <v>0.1188</v>
      </c>
      <c r="D112" s="480">
        <v>9.2399999999999996E-2</v>
      </c>
      <c r="E112" s="480">
        <v>0.12330000000000001</v>
      </c>
      <c r="F112" s="480">
        <v>8.6800000000000002E-2</v>
      </c>
      <c r="G112" s="480">
        <v>8.5699999999999998E-2</v>
      </c>
      <c r="H112" s="480">
        <v>0.12570000000000001</v>
      </c>
      <c r="I112" s="480">
        <v>0.107</v>
      </c>
      <c r="J112" s="480">
        <v>0.13089999999999999</v>
      </c>
      <c r="K112" s="480">
        <v>0.1142</v>
      </c>
      <c r="L112" s="480">
        <v>0.1255</v>
      </c>
      <c r="M112" s="480">
        <v>0.1174</v>
      </c>
      <c r="N112" s="480">
        <v>0.17480000000000001</v>
      </c>
      <c r="O112" s="480">
        <v>0.1323</v>
      </c>
      <c r="P112" s="480">
        <v>0.1225</v>
      </c>
      <c r="Q112" s="480">
        <v>0.1313</v>
      </c>
      <c r="R112" s="480">
        <v>0.13339999999999999</v>
      </c>
      <c r="S112" s="480">
        <v>0.1565</v>
      </c>
      <c r="T112" s="480">
        <v>0.12959999999999999</v>
      </c>
      <c r="U112" s="480">
        <v>0.1552</v>
      </c>
      <c r="V112" s="480">
        <v>8.9899999999999994E-2</v>
      </c>
      <c r="W112" s="480">
        <v>0.107</v>
      </c>
      <c r="X112" s="480">
        <v>0.13289999999999999</v>
      </c>
      <c r="Y112" s="480">
        <v>0.1409</v>
      </c>
      <c r="Z112" s="480">
        <v>0.1082</v>
      </c>
      <c r="AA112" s="480">
        <v>0.11849999999999999</v>
      </c>
      <c r="AB112" s="480">
        <v>0.1308</v>
      </c>
      <c r="AC112" s="480">
        <v>0.1386</v>
      </c>
      <c r="AD112" s="480">
        <v>0.123</v>
      </c>
    </row>
    <row r="113" spans="1:30" s="167" customFormat="1" ht="18" customHeight="1">
      <c r="A113" s="447" t="s">
        <v>411</v>
      </c>
      <c r="B113" s="480">
        <v>-2.4500000000000001E-2</v>
      </c>
      <c r="C113" s="480">
        <v>-3.4799999999999998E-2</v>
      </c>
      <c r="D113" s="480">
        <v>-2.7699999999999999E-2</v>
      </c>
      <c r="E113" s="480">
        <v>-3.78E-2</v>
      </c>
      <c r="F113" s="480">
        <v>-1.54E-2</v>
      </c>
      <c r="G113" s="480">
        <v>-2.6100000000000002E-2</v>
      </c>
      <c r="H113" s="480">
        <v>-2.5899999999999999E-2</v>
      </c>
      <c r="I113" s="480">
        <v>-2.3599999999999999E-2</v>
      </c>
      <c r="J113" s="480">
        <v>-3.8600000000000002E-2</v>
      </c>
      <c r="K113" s="480">
        <v>-2.8199999999999999E-2</v>
      </c>
      <c r="L113" s="480">
        <v>-2.7300000000000001E-2</v>
      </c>
      <c r="M113" s="480">
        <v>-2.0400000000000001E-2</v>
      </c>
      <c r="N113" s="480">
        <v>-3.8100000000000002E-2</v>
      </c>
      <c r="O113" s="480">
        <v>-2.9899999999999999E-2</v>
      </c>
      <c r="P113" s="480">
        <v>-3.8699999999999998E-2</v>
      </c>
      <c r="Q113" s="480">
        <v>-2.58E-2</v>
      </c>
      <c r="R113" s="480">
        <v>-3.1399999999999997E-2</v>
      </c>
      <c r="S113" s="480">
        <v>-1.9300000000000001E-2</v>
      </c>
      <c r="T113" s="480">
        <v>-3.0499999999999999E-2</v>
      </c>
      <c r="U113" s="480">
        <v>-2.92E-2</v>
      </c>
      <c r="V113" s="480">
        <v>-1.9199999999999998E-2</v>
      </c>
      <c r="W113" s="480">
        <v>-2.0400000000000001E-2</v>
      </c>
      <c r="X113" s="480">
        <v>-1.7500000000000002E-2</v>
      </c>
      <c r="Y113" s="480">
        <v>-3.6700000000000003E-2</v>
      </c>
      <c r="Z113" s="480">
        <v>-3.09E-2</v>
      </c>
      <c r="AA113" s="480">
        <v>-3.9E-2</v>
      </c>
      <c r="AB113" s="480">
        <v>-3.9600000000000003E-2</v>
      </c>
      <c r="AC113" s="480">
        <v>-3.2300000000000002E-2</v>
      </c>
      <c r="AD113" s="480">
        <v>-2.9600000000000001E-2</v>
      </c>
    </row>
    <row r="114" spans="1:30" s="167" customFormat="1" ht="18" customHeight="1">
      <c r="A114" s="447" t="s">
        <v>412</v>
      </c>
      <c r="B114" s="522">
        <v>-2.8400000000000002E-2</v>
      </c>
      <c r="C114" s="480">
        <v>-9.1000000000000004E-3</v>
      </c>
      <c r="D114" s="522">
        <v>-6.1000000000000004E-3</v>
      </c>
      <c r="E114" s="522">
        <v>-1.2800000000000001E-2</v>
      </c>
      <c r="F114" s="522">
        <v>-9.7999999999999997E-3</v>
      </c>
      <c r="G114" s="522">
        <v>2.2000000000000001E-3</v>
      </c>
      <c r="H114" s="522">
        <v>-9.4999999999999998E-3</v>
      </c>
      <c r="I114" s="522">
        <v>-4.7999999999999996E-3</v>
      </c>
      <c r="J114" s="480">
        <v>-1.0200000000000001E-2</v>
      </c>
      <c r="K114" s="522">
        <v>-9.9000000000000008E-3</v>
      </c>
      <c r="L114" s="522">
        <v>-5.3E-3</v>
      </c>
      <c r="M114" s="522">
        <v>-5.1000000000000004E-3</v>
      </c>
      <c r="N114" s="522">
        <v>-1.8E-3</v>
      </c>
      <c r="O114" s="522">
        <v>-2.0899999999999998E-2</v>
      </c>
      <c r="P114" s="522">
        <v>-1.0800000000000001E-2</v>
      </c>
      <c r="Q114" s="480">
        <v>-1.6799999999999999E-2</v>
      </c>
      <c r="R114" s="522">
        <v>-1.0200000000000001E-2</v>
      </c>
      <c r="S114" s="522">
        <v>-1.46E-2</v>
      </c>
      <c r="T114" s="522">
        <v>-9.4999999999999998E-3</v>
      </c>
      <c r="U114" s="522">
        <v>-1.8499999999999999E-2</v>
      </c>
      <c r="V114" s="522">
        <v>-5.1999999999999998E-3</v>
      </c>
      <c r="W114" s="522">
        <v>-8.0999999999999996E-3</v>
      </c>
      <c r="X114" s="480">
        <v>-1.9699999999999999E-2</v>
      </c>
      <c r="Y114" s="522">
        <v>-6.1000000000000004E-3</v>
      </c>
      <c r="Z114" s="522">
        <v>-6.4999999999999997E-3</v>
      </c>
      <c r="AA114" s="522">
        <v>-4.4000000000000003E-3</v>
      </c>
      <c r="AB114" s="522">
        <v>-1.3599999999999999E-2</v>
      </c>
      <c r="AC114" s="522">
        <v>-1.29E-2</v>
      </c>
      <c r="AD114" s="522">
        <v>-1.44E-2</v>
      </c>
    </row>
    <row r="115" spans="1:30" s="167" customFormat="1" ht="18" customHeight="1" thickBot="1">
      <c r="A115" s="447" t="s">
        <v>413</v>
      </c>
      <c r="B115" s="480">
        <v>1.9E-3</v>
      </c>
      <c r="C115" s="480">
        <v>4.7999999999999996E-3</v>
      </c>
      <c r="D115" s="480">
        <v>1.1000000000000001E-3</v>
      </c>
      <c r="E115" s="480">
        <v>5.3E-3</v>
      </c>
      <c r="F115" s="522">
        <v>8.0000000000000004E-4</v>
      </c>
      <c r="G115" s="522">
        <v>4.4000000000000003E-3</v>
      </c>
      <c r="H115" s="522">
        <v>2.3E-3</v>
      </c>
      <c r="I115" s="480">
        <v>2.8E-3</v>
      </c>
      <c r="J115" s="480">
        <v>6.6E-3</v>
      </c>
      <c r="K115" s="480">
        <v>1.2999999999999999E-3</v>
      </c>
      <c r="L115" s="480">
        <v>7.4000000000000003E-3</v>
      </c>
      <c r="M115" s="522">
        <v>2.0000000000000001E-4</v>
      </c>
      <c r="N115" s="522">
        <v>2.5999999999999999E-3</v>
      </c>
      <c r="O115" s="522">
        <v>2.8999999999999998E-3</v>
      </c>
      <c r="P115" s="480">
        <v>6.9999999999999999E-4</v>
      </c>
      <c r="Q115" s="480">
        <v>1E-4</v>
      </c>
      <c r="R115" s="480">
        <v>-8.0000000000000004E-4</v>
      </c>
      <c r="S115" s="480">
        <v>2.0000000000000001E-4</v>
      </c>
      <c r="T115" s="522">
        <v>2.0999999999999999E-3</v>
      </c>
      <c r="U115" s="522">
        <v>2.2000000000000001E-3</v>
      </c>
      <c r="V115" s="522">
        <v>-2.0000000000000001E-4</v>
      </c>
      <c r="W115" s="480">
        <v>8.9999999999999998E-4</v>
      </c>
      <c r="X115" s="480">
        <v>-1.5E-3</v>
      </c>
      <c r="Y115" s="480">
        <v>-4.0000000000000002E-4</v>
      </c>
      <c r="Z115" s="480">
        <v>3.5000000000000001E-3</v>
      </c>
      <c r="AA115" s="522">
        <v>2.3999999999999998E-3</v>
      </c>
      <c r="AB115" s="522">
        <v>1.1000000000000001E-3</v>
      </c>
      <c r="AC115" s="522">
        <v>3.3999999999999998E-3</v>
      </c>
      <c r="AD115" s="522">
        <v>2.5000000000000001E-3</v>
      </c>
    </row>
    <row r="116" spans="1:30" s="167" customFormat="1" ht="18" customHeight="1" thickTop="1" thickBot="1">
      <c r="A116" s="105" t="s">
        <v>414</v>
      </c>
      <c r="B116" s="903"/>
      <c r="C116" s="903"/>
      <c r="D116" s="903"/>
      <c r="E116" s="903"/>
      <c r="F116" s="904"/>
      <c r="G116" s="904"/>
      <c r="H116" s="904"/>
      <c r="I116" s="903"/>
      <c r="J116" s="903"/>
      <c r="K116" s="903"/>
      <c r="L116" s="903"/>
      <c r="M116" s="904"/>
      <c r="N116" s="904"/>
      <c r="O116" s="904"/>
      <c r="P116" s="903"/>
      <c r="Q116" s="903"/>
      <c r="R116" s="903"/>
      <c r="S116" s="903"/>
      <c r="T116" s="904"/>
      <c r="U116" s="904"/>
      <c r="V116" s="904"/>
      <c r="W116" s="903"/>
      <c r="X116" s="903"/>
      <c r="Y116" s="903"/>
      <c r="Z116" s="903"/>
      <c r="AA116" s="904"/>
      <c r="AB116" s="904"/>
      <c r="AC116" s="904"/>
      <c r="AD116" s="904"/>
    </row>
    <row r="117" spans="1:30" s="167" customFormat="1" ht="18" customHeight="1" thickTop="1">
      <c r="A117" s="447" t="s">
        <v>407</v>
      </c>
      <c r="B117" s="480">
        <v>7.17E-2</v>
      </c>
      <c r="C117" s="480">
        <v>7.9699999999999993E-2</v>
      </c>
      <c r="D117" s="480">
        <v>5.96E-2</v>
      </c>
      <c r="E117" s="480">
        <v>7.8E-2</v>
      </c>
      <c r="F117" s="480">
        <v>6.2399999999999997E-2</v>
      </c>
      <c r="G117" s="480">
        <v>6.6100000000000006E-2</v>
      </c>
      <c r="H117" s="480">
        <v>9.2499999999999999E-2</v>
      </c>
      <c r="I117" s="480">
        <v>8.14E-2</v>
      </c>
      <c r="J117" s="480">
        <v>8.8700000000000001E-2</v>
      </c>
      <c r="K117" s="480">
        <v>7.7299999999999994E-2</v>
      </c>
      <c r="L117" s="480">
        <v>0.1003</v>
      </c>
      <c r="M117" s="480">
        <v>9.2200000000000004E-2</v>
      </c>
      <c r="N117" s="480">
        <v>0.13750000000000001</v>
      </c>
      <c r="O117" s="480">
        <v>8.4400000000000003E-2</v>
      </c>
      <c r="P117" s="480">
        <v>7.3599999999999999E-2</v>
      </c>
      <c r="Q117" s="480">
        <v>8.8900000000000007E-2</v>
      </c>
      <c r="R117" s="480">
        <v>9.0999999999999998E-2</v>
      </c>
      <c r="S117" s="480">
        <v>0.1227</v>
      </c>
      <c r="T117" s="480">
        <v>9.1700000000000004E-2</v>
      </c>
      <c r="U117" s="480">
        <v>0.10970000000000001</v>
      </c>
      <c r="V117" s="480">
        <v>6.5299999999999997E-2</v>
      </c>
      <c r="W117" s="480">
        <v>7.9399999999999998E-2</v>
      </c>
      <c r="X117" s="480">
        <v>9.4200000000000006E-2</v>
      </c>
      <c r="Y117" s="480">
        <v>9.7699999999999995E-2</v>
      </c>
      <c r="Z117" s="480">
        <v>7.4300000000000005E-2</v>
      </c>
      <c r="AA117" s="480">
        <v>7.7600000000000002E-2</v>
      </c>
      <c r="AB117" s="480">
        <v>7.8600000000000003E-2</v>
      </c>
      <c r="AC117" s="480">
        <v>9.69E-2</v>
      </c>
      <c r="AD117" s="480">
        <v>8.1500000000000003E-2</v>
      </c>
    </row>
    <row r="118" spans="1:30" s="167" customFormat="1" ht="18" customHeight="1">
      <c r="A118" s="447" t="s">
        <v>415</v>
      </c>
      <c r="B118" s="480">
        <v>-4.5999999999999999E-3</v>
      </c>
      <c r="C118" s="480">
        <v>-5.5999999999999999E-3</v>
      </c>
      <c r="D118" s="480">
        <v>-8.0000000000000002E-3</v>
      </c>
      <c r="E118" s="480">
        <v>-8.0000000000000002E-3</v>
      </c>
      <c r="F118" s="480">
        <v>-8.6E-3</v>
      </c>
      <c r="G118" s="480">
        <v>1.6000000000000001E-3</v>
      </c>
      <c r="H118" s="480">
        <v>-8.6E-3</v>
      </c>
      <c r="I118" s="480">
        <v>0</v>
      </c>
      <c r="J118" s="480">
        <v>-4.4999999999999997E-3</v>
      </c>
      <c r="K118" s="480">
        <v>-1.8E-3</v>
      </c>
      <c r="L118" s="480">
        <v>-1.1900000000000001E-2</v>
      </c>
      <c r="M118" s="480">
        <v>-8.0000000000000004E-4</v>
      </c>
      <c r="N118" s="480">
        <v>2E-3</v>
      </c>
      <c r="O118" s="480">
        <v>-6.1999999999999998E-3</v>
      </c>
      <c r="P118" s="480">
        <v>1.2999999999999999E-3</v>
      </c>
      <c r="Q118" s="480">
        <v>-2E-3</v>
      </c>
      <c r="R118" s="480">
        <v>-5.5999999999999999E-3</v>
      </c>
      <c r="S118" s="480">
        <v>-3.8999999999999998E-3</v>
      </c>
      <c r="T118" s="480">
        <v>-1.0800000000000001E-2</v>
      </c>
      <c r="U118" s="480">
        <v>-6.6E-3</v>
      </c>
      <c r="V118" s="480">
        <v>-7.1000000000000004E-3</v>
      </c>
      <c r="W118" s="480">
        <v>-7.1999999999999998E-3</v>
      </c>
      <c r="X118" s="480">
        <v>-5.0000000000000001E-4</v>
      </c>
      <c r="Y118" s="480">
        <v>-1.2200000000000001E-2</v>
      </c>
      <c r="Z118" s="480">
        <v>-1.1000000000000001E-3</v>
      </c>
      <c r="AA118" s="480">
        <v>-5.3E-3</v>
      </c>
      <c r="AB118" s="480">
        <v>-2.7000000000000001E-3</v>
      </c>
      <c r="AC118" s="480">
        <v>-4.8999999999999998E-3</v>
      </c>
      <c r="AD118" s="480">
        <v>-5.1999999999999998E-3</v>
      </c>
    </row>
    <row r="119" spans="1:30" s="167" customFormat="1" ht="18" customHeight="1">
      <c r="A119" s="447" t="s">
        <v>416</v>
      </c>
      <c r="B119" s="480">
        <v>-6.5000000000000002E-2</v>
      </c>
      <c r="C119" s="480">
        <v>-7.0400000000000004E-2</v>
      </c>
      <c r="D119" s="480">
        <v>-5.3199999999999997E-2</v>
      </c>
      <c r="E119" s="480">
        <v>-8.1299999999999997E-2</v>
      </c>
      <c r="F119" s="480">
        <v>-6.3799999999999996E-2</v>
      </c>
      <c r="G119" s="480">
        <v>-5.4800000000000001E-2</v>
      </c>
      <c r="H119" s="480">
        <v>-8.2000000000000003E-2</v>
      </c>
      <c r="I119" s="480">
        <v>-7.3599999999999999E-2</v>
      </c>
      <c r="J119" s="480">
        <v>-7.0300000000000001E-2</v>
      </c>
      <c r="K119" s="480">
        <v>-6.1400000000000003E-2</v>
      </c>
      <c r="L119" s="480">
        <v>-8.0799999999999997E-2</v>
      </c>
      <c r="M119" s="480">
        <v>-6.9500000000000006E-2</v>
      </c>
      <c r="N119" s="480">
        <v>-0.14460000000000001</v>
      </c>
      <c r="O119" s="480">
        <v>-7.4099999999999999E-2</v>
      </c>
      <c r="P119" s="480">
        <v>-6.2100000000000002E-2</v>
      </c>
      <c r="Q119" s="480">
        <v>-9.2299999999999993E-2</v>
      </c>
      <c r="R119" s="480">
        <v>-6.0199999999999997E-2</v>
      </c>
      <c r="S119" s="480">
        <v>-9.5799999999999996E-2</v>
      </c>
      <c r="T119" s="480">
        <v>-7.5800000000000006E-2</v>
      </c>
      <c r="U119" s="480">
        <v>-0.1169</v>
      </c>
      <c r="V119" s="480">
        <v>-5.5599999999999997E-2</v>
      </c>
      <c r="W119" s="480">
        <v>-0.05</v>
      </c>
      <c r="X119" s="480">
        <v>-8.6699999999999999E-2</v>
      </c>
      <c r="Y119" s="480">
        <v>-7.6200000000000004E-2</v>
      </c>
      <c r="Z119" s="480">
        <v>-6.7799999999999999E-2</v>
      </c>
      <c r="AA119" s="480">
        <v>-6.0400000000000002E-2</v>
      </c>
      <c r="AB119" s="480">
        <v>-5.4199999999999998E-2</v>
      </c>
      <c r="AC119" s="480">
        <v>-8.6599999999999996E-2</v>
      </c>
      <c r="AD119" s="480">
        <v>-7.0599999999999996E-2</v>
      </c>
    </row>
    <row r="120" spans="1:30" s="167" customFormat="1" ht="18" customHeight="1">
      <c r="A120" s="447" t="s">
        <v>417</v>
      </c>
      <c r="B120" s="480">
        <v>0</v>
      </c>
      <c r="C120" s="480">
        <v>0</v>
      </c>
      <c r="D120" s="480">
        <v>0</v>
      </c>
      <c r="E120" s="480">
        <v>8.9999999999999998E-4</v>
      </c>
      <c r="F120" s="480">
        <v>0</v>
      </c>
      <c r="G120" s="480">
        <v>0</v>
      </c>
      <c r="H120" s="480">
        <v>0</v>
      </c>
      <c r="I120" s="480">
        <v>0</v>
      </c>
      <c r="J120" s="480">
        <v>0</v>
      </c>
      <c r="K120" s="480">
        <v>0</v>
      </c>
      <c r="L120" s="480">
        <v>0</v>
      </c>
      <c r="M120" s="480">
        <v>0</v>
      </c>
      <c r="N120" s="480">
        <v>0</v>
      </c>
      <c r="O120" s="480">
        <v>1.5E-3</v>
      </c>
      <c r="P120" s="480">
        <v>-6.1999999999999998E-3</v>
      </c>
      <c r="Q120" s="480">
        <v>0</v>
      </c>
      <c r="R120" s="480">
        <v>0</v>
      </c>
      <c r="S120" s="480">
        <v>1E-4</v>
      </c>
      <c r="T120" s="480">
        <v>1E-4</v>
      </c>
      <c r="U120" s="480">
        <v>-5.0000000000000001E-4</v>
      </c>
      <c r="V120" s="480">
        <v>0</v>
      </c>
      <c r="W120" s="480">
        <v>0</v>
      </c>
      <c r="X120" s="480">
        <v>0</v>
      </c>
      <c r="Y120" s="480">
        <v>0</v>
      </c>
      <c r="Z120" s="480">
        <v>0</v>
      </c>
      <c r="AA120" s="480">
        <v>0</v>
      </c>
      <c r="AB120" s="480">
        <v>0</v>
      </c>
      <c r="AC120" s="480">
        <v>0</v>
      </c>
      <c r="AD120" s="480">
        <v>-1E-4</v>
      </c>
    </row>
    <row r="121" spans="1:30" s="167" customFormat="1" ht="18" customHeight="1">
      <c r="A121" s="447" t="s">
        <v>418</v>
      </c>
      <c r="B121" s="480">
        <v>0</v>
      </c>
      <c r="C121" s="480">
        <v>0</v>
      </c>
      <c r="D121" s="480">
        <v>0</v>
      </c>
      <c r="E121" s="480">
        <v>0</v>
      </c>
      <c r="F121" s="480">
        <v>-1.1999999999999999E-3</v>
      </c>
      <c r="G121" s="480">
        <v>-8.9999999999999998E-4</v>
      </c>
      <c r="H121" s="480">
        <v>1E-4</v>
      </c>
      <c r="I121" s="480">
        <v>-1E-4</v>
      </c>
      <c r="J121" s="480">
        <v>-4.0000000000000002E-4</v>
      </c>
      <c r="K121" s="480">
        <v>-1E-4</v>
      </c>
      <c r="L121" s="480">
        <v>0</v>
      </c>
      <c r="M121" s="480">
        <v>2.2000000000000001E-3</v>
      </c>
      <c r="N121" s="480">
        <v>-2.0000000000000001E-4</v>
      </c>
      <c r="O121" s="480">
        <v>-1.6000000000000001E-3</v>
      </c>
      <c r="P121" s="480">
        <v>-2.9999999999999997E-4</v>
      </c>
      <c r="Q121" s="480">
        <v>5.7000000000000002E-3</v>
      </c>
      <c r="R121" s="480">
        <v>-1E-4</v>
      </c>
      <c r="S121" s="480">
        <v>1E-4</v>
      </c>
      <c r="T121" s="480">
        <v>2.0999999999999999E-3</v>
      </c>
      <c r="U121" s="480">
        <v>2.0000000000000001E-4</v>
      </c>
      <c r="V121" s="480">
        <v>1.1000000000000001E-3</v>
      </c>
      <c r="W121" s="480">
        <v>-2.2000000000000001E-3</v>
      </c>
      <c r="X121" s="480">
        <v>-2.0000000000000001E-4</v>
      </c>
      <c r="Y121" s="480">
        <v>0</v>
      </c>
      <c r="Z121" s="480">
        <v>-8.9999999999999998E-4</v>
      </c>
      <c r="AA121" s="480">
        <v>-1E-4</v>
      </c>
      <c r="AB121" s="480">
        <v>-2.9999999999999997E-4</v>
      </c>
      <c r="AC121" s="480">
        <v>0</v>
      </c>
      <c r="AD121" s="480">
        <v>0</v>
      </c>
    </row>
    <row r="122" spans="1:30" s="167" customFormat="1" ht="18" customHeight="1" thickBot="1">
      <c r="A122" s="447" t="s">
        <v>419</v>
      </c>
      <c r="B122" s="480">
        <v>0</v>
      </c>
      <c r="C122" s="480">
        <v>0</v>
      </c>
      <c r="D122" s="480">
        <v>-2.0000000000000001E-4</v>
      </c>
      <c r="E122" s="480">
        <v>0</v>
      </c>
      <c r="F122" s="480">
        <v>-1E-4</v>
      </c>
      <c r="G122" s="480">
        <v>0</v>
      </c>
      <c r="H122" s="480">
        <v>0</v>
      </c>
      <c r="I122" s="480">
        <v>0</v>
      </c>
      <c r="J122" s="480">
        <v>0</v>
      </c>
      <c r="K122" s="480">
        <v>0</v>
      </c>
      <c r="L122" s="480">
        <v>0</v>
      </c>
      <c r="M122" s="480">
        <v>0</v>
      </c>
      <c r="N122" s="480">
        <v>1E-4</v>
      </c>
      <c r="O122" s="480">
        <v>0</v>
      </c>
      <c r="P122" s="480">
        <v>0</v>
      </c>
      <c r="Q122" s="480">
        <v>4.0000000000000002E-4</v>
      </c>
      <c r="R122" s="480">
        <v>0</v>
      </c>
      <c r="S122" s="480">
        <v>0</v>
      </c>
      <c r="T122" s="480">
        <v>0</v>
      </c>
      <c r="U122" s="480">
        <v>0</v>
      </c>
      <c r="V122" s="480">
        <v>0</v>
      </c>
      <c r="W122" s="480">
        <v>0</v>
      </c>
      <c r="X122" s="480">
        <v>0</v>
      </c>
      <c r="Y122" s="480">
        <v>-2.9999999999999997E-4</v>
      </c>
      <c r="Z122" s="480">
        <v>0</v>
      </c>
      <c r="AA122" s="480">
        <v>0</v>
      </c>
      <c r="AB122" s="480">
        <v>0</v>
      </c>
      <c r="AC122" s="480">
        <v>0</v>
      </c>
      <c r="AD122" s="480">
        <v>0</v>
      </c>
    </row>
    <row r="123" spans="1:30" s="167" customFormat="1" ht="18" customHeight="1" thickTop="1" thickBot="1">
      <c r="A123" s="102" t="s">
        <v>420</v>
      </c>
      <c r="B123" s="481">
        <v>2.0999999999999999E-3</v>
      </c>
      <c r="C123" s="481">
        <v>3.5999999999999999E-3</v>
      </c>
      <c r="D123" s="481">
        <v>-1.6999999999999999E-3</v>
      </c>
      <c r="E123" s="481">
        <v>-1.04E-2</v>
      </c>
      <c r="F123" s="481">
        <v>-1.1299999999999999E-2</v>
      </c>
      <c r="G123" s="481">
        <v>1.21E-2</v>
      </c>
      <c r="H123" s="481">
        <v>2E-3</v>
      </c>
      <c r="I123" s="481">
        <v>7.7000000000000002E-3</v>
      </c>
      <c r="J123" s="481">
        <v>1.3599999999999999E-2</v>
      </c>
      <c r="K123" s="481">
        <v>1.3899999999999999E-2</v>
      </c>
      <c r="L123" s="481">
        <v>7.7000000000000002E-3</v>
      </c>
      <c r="M123" s="481">
        <v>2.4E-2</v>
      </c>
      <c r="N123" s="481">
        <v>-5.3E-3</v>
      </c>
      <c r="O123" s="481">
        <v>4.0000000000000001E-3</v>
      </c>
      <c r="P123" s="481">
        <v>6.4000000000000003E-3</v>
      </c>
      <c r="Q123" s="481">
        <v>8.0000000000000004E-4</v>
      </c>
      <c r="R123" s="481">
        <v>2.5100000000000001E-2</v>
      </c>
      <c r="S123" s="481">
        <v>2.3099999999999999E-2</v>
      </c>
      <c r="T123" s="481">
        <v>7.1999999999999998E-3</v>
      </c>
      <c r="U123" s="481">
        <v>-1.4E-2</v>
      </c>
      <c r="V123" s="481">
        <v>3.8E-3</v>
      </c>
      <c r="W123" s="481">
        <v>0.02</v>
      </c>
      <c r="X123" s="481">
        <v>6.7000000000000002E-3</v>
      </c>
      <c r="Y123" s="481">
        <v>8.9999999999999993E-3</v>
      </c>
      <c r="Z123" s="481">
        <v>4.4000000000000003E-3</v>
      </c>
      <c r="AA123" s="481">
        <v>1.17E-2</v>
      </c>
      <c r="AB123" s="481">
        <v>2.1499999999999998E-2</v>
      </c>
      <c r="AC123" s="481">
        <v>5.3E-3</v>
      </c>
      <c r="AD123" s="481">
        <v>5.4999999999999997E-3</v>
      </c>
    </row>
    <row r="124" spans="1:30" s="167" customFormat="1" ht="18" customHeight="1" thickTop="1" thickBot="1">
      <c r="A124" s="450"/>
      <c r="B124" s="628"/>
      <c r="C124" s="628"/>
      <c r="D124" s="628"/>
      <c r="E124" s="628"/>
      <c r="F124" s="628"/>
      <c r="G124" s="628"/>
      <c r="H124" s="628"/>
      <c r="I124" s="628"/>
      <c r="J124" s="628"/>
      <c r="K124" s="628"/>
      <c r="L124" s="628"/>
      <c r="M124" s="628"/>
      <c r="N124" s="628"/>
      <c r="O124" s="628"/>
      <c r="P124" s="628"/>
      <c r="Q124" s="628"/>
      <c r="R124" s="628"/>
      <c r="S124" s="628"/>
      <c r="T124" s="628"/>
      <c r="U124" s="628"/>
      <c r="V124" s="628"/>
      <c r="W124" s="628"/>
      <c r="X124" s="628"/>
      <c r="Y124" s="628"/>
      <c r="Z124" s="628"/>
      <c r="AA124" s="628"/>
      <c r="AB124" s="628"/>
      <c r="AC124" s="628"/>
      <c r="AD124" s="628"/>
    </row>
    <row r="125" spans="1:30" s="68" customFormat="1" ht="12" thickTop="1">
      <c r="A125" s="118" t="s">
        <v>421</v>
      </c>
      <c r="B125" s="638"/>
      <c r="C125" s="638"/>
      <c r="D125" s="638"/>
      <c r="E125" s="638"/>
      <c r="F125" s="638"/>
      <c r="G125" s="638"/>
      <c r="H125" s="638"/>
      <c r="I125" s="638"/>
      <c r="J125" s="638"/>
      <c r="K125" s="638"/>
      <c r="L125" s="638"/>
      <c r="M125" s="638"/>
      <c r="N125" s="638"/>
      <c r="O125" s="638"/>
      <c r="P125" s="638"/>
      <c r="Q125" s="638"/>
      <c r="R125" s="638"/>
      <c r="S125" s="638"/>
      <c r="T125" s="638"/>
      <c r="U125" s="638"/>
      <c r="V125" s="638"/>
      <c r="W125" s="638"/>
      <c r="X125" s="638"/>
      <c r="Y125" s="638"/>
      <c r="Z125" s="638"/>
      <c r="AA125" s="638"/>
      <c r="AB125" s="638"/>
      <c r="AC125" s="638"/>
      <c r="AD125" s="638"/>
    </row>
    <row r="126" spans="1:30" s="68" customFormat="1" ht="11.25">
      <c r="A126" s="118" t="s">
        <v>422</v>
      </c>
      <c r="B126" s="638"/>
      <c r="C126" s="638"/>
      <c r="D126" s="638"/>
      <c r="E126" s="638"/>
      <c r="F126" s="638"/>
      <c r="G126" s="638"/>
      <c r="H126" s="638"/>
      <c r="I126" s="896"/>
      <c r="J126" s="896"/>
      <c r="K126" s="896"/>
      <c r="L126" s="896"/>
      <c r="M126" s="896"/>
      <c r="N126" s="896"/>
      <c r="O126" s="896"/>
      <c r="P126" s="638"/>
      <c r="Q126" s="638"/>
      <c r="R126" s="638"/>
      <c r="S126" s="638"/>
      <c r="T126" s="638"/>
      <c r="U126" s="638"/>
      <c r="V126" s="638"/>
      <c r="W126" s="896"/>
      <c r="X126" s="896"/>
      <c r="Y126" s="896"/>
      <c r="Z126" s="896"/>
      <c r="AA126" s="896"/>
      <c r="AB126" s="896"/>
      <c r="AC126" s="896"/>
      <c r="AD126" s="896"/>
    </row>
    <row r="127" spans="1:30" s="68" customFormat="1" ht="11.25">
      <c r="A127" s="118" t="s">
        <v>423</v>
      </c>
      <c r="B127" s="638"/>
      <c r="C127" s="638"/>
      <c r="D127" s="638"/>
      <c r="E127" s="638"/>
      <c r="F127" s="638"/>
      <c r="G127" s="638"/>
      <c r="H127" s="638"/>
      <c r="I127" s="896"/>
      <c r="J127" s="896"/>
      <c r="K127" s="896"/>
      <c r="L127" s="896"/>
      <c r="M127" s="896"/>
      <c r="N127" s="896"/>
      <c r="O127" s="896"/>
      <c r="P127" s="638"/>
      <c r="Q127" s="638"/>
      <c r="R127" s="638"/>
      <c r="S127" s="638"/>
      <c r="T127" s="638"/>
      <c r="U127" s="638"/>
      <c r="V127" s="638"/>
      <c r="W127" s="896"/>
      <c r="X127" s="896"/>
      <c r="Y127" s="896"/>
      <c r="Z127" s="896"/>
      <c r="AA127" s="896"/>
      <c r="AB127" s="896"/>
      <c r="AC127" s="896"/>
      <c r="AD127" s="896"/>
    </row>
    <row r="128" spans="1:30" s="68" customFormat="1" ht="11.25">
      <c r="A128" s="118" t="s">
        <v>424</v>
      </c>
      <c r="B128" s="638"/>
      <c r="C128" s="638"/>
      <c r="D128" s="638"/>
      <c r="E128" s="638"/>
      <c r="F128" s="638"/>
      <c r="G128" s="638"/>
      <c r="H128" s="638"/>
      <c r="I128" s="896"/>
      <c r="J128" s="896"/>
      <c r="K128" s="896"/>
      <c r="L128" s="896"/>
      <c r="M128" s="896"/>
      <c r="N128" s="896"/>
      <c r="O128" s="896"/>
      <c r="P128" s="638"/>
      <c r="Q128" s="638"/>
      <c r="R128" s="638"/>
      <c r="S128" s="638"/>
      <c r="T128" s="638"/>
      <c r="U128" s="638"/>
      <c r="V128" s="638"/>
      <c r="W128" s="896"/>
      <c r="X128" s="896"/>
      <c r="Y128" s="896"/>
      <c r="Z128" s="896"/>
      <c r="AA128" s="896"/>
      <c r="AB128" s="896"/>
      <c r="AC128" s="896"/>
      <c r="AD128" s="896"/>
    </row>
    <row r="129" spans="1:30" s="68" customFormat="1" ht="11.25">
      <c r="A129" s="118" t="s">
        <v>425</v>
      </c>
      <c r="B129" s="638"/>
      <c r="C129" s="638"/>
      <c r="D129" s="638"/>
      <c r="E129" s="638"/>
      <c r="F129" s="638"/>
      <c r="G129" s="638"/>
      <c r="H129" s="638"/>
      <c r="I129" s="896"/>
      <c r="J129" s="896"/>
      <c r="K129" s="896"/>
      <c r="L129" s="896"/>
      <c r="M129" s="896"/>
      <c r="N129" s="896"/>
      <c r="O129" s="896"/>
      <c r="P129" s="638"/>
      <c r="Q129" s="638"/>
      <c r="R129" s="638"/>
      <c r="S129" s="638"/>
      <c r="T129" s="638"/>
      <c r="U129" s="638"/>
      <c r="V129" s="638"/>
      <c r="W129" s="896"/>
      <c r="X129" s="896"/>
      <c r="Y129" s="896"/>
      <c r="Z129" s="896"/>
      <c r="AA129" s="896"/>
      <c r="AB129" s="896"/>
      <c r="AC129" s="896"/>
      <c r="AD129" s="896"/>
    </row>
    <row r="130" spans="1:30" s="68" customFormat="1" ht="11.25">
      <c r="A130" s="118" t="s">
        <v>426</v>
      </c>
      <c r="B130" s="638"/>
      <c r="C130" s="638"/>
      <c r="D130" s="638"/>
      <c r="E130" s="638"/>
      <c r="F130" s="638"/>
      <c r="G130" s="638"/>
      <c r="H130" s="638"/>
      <c r="I130" s="896"/>
      <c r="J130" s="896"/>
      <c r="K130" s="896"/>
      <c r="L130" s="896"/>
      <c r="M130" s="896"/>
      <c r="N130" s="896"/>
      <c r="O130" s="896"/>
      <c r="P130" s="896"/>
      <c r="Q130" s="896"/>
      <c r="R130" s="896"/>
      <c r="S130" s="896"/>
      <c r="T130" s="896"/>
      <c r="U130" s="896"/>
      <c r="V130" s="896"/>
      <c r="W130" s="896"/>
      <c r="X130" s="896"/>
      <c r="Y130" s="896"/>
      <c r="Z130" s="896"/>
      <c r="AA130" s="896"/>
      <c r="AB130" s="896"/>
      <c r="AC130" s="896"/>
      <c r="AD130" s="896"/>
    </row>
    <row r="131" spans="1:30" s="68" customFormat="1" ht="11.25">
      <c r="A131" s="118" t="s">
        <v>427</v>
      </c>
      <c r="B131" s="638"/>
      <c r="C131" s="638"/>
      <c r="D131" s="638"/>
      <c r="E131" s="638"/>
      <c r="F131" s="638"/>
      <c r="G131" s="638"/>
      <c r="H131" s="638"/>
      <c r="I131" s="896"/>
      <c r="J131" s="896"/>
      <c r="K131" s="896"/>
      <c r="L131" s="896"/>
      <c r="M131" s="896"/>
      <c r="N131" s="896"/>
      <c r="O131" s="896"/>
      <c r="P131" s="896"/>
      <c r="Q131" s="896"/>
      <c r="R131" s="896"/>
      <c r="S131" s="896"/>
      <c r="T131" s="896"/>
      <c r="U131" s="896"/>
      <c r="V131" s="896"/>
      <c r="W131" s="896"/>
      <c r="X131" s="896"/>
      <c r="Y131" s="896"/>
      <c r="Z131" s="896"/>
      <c r="AA131" s="896"/>
      <c r="AB131" s="896"/>
      <c r="AC131" s="896"/>
      <c r="AD131" s="896"/>
    </row>
    <row r="132" spans="1:30" s="68" customFormat="1" ht="11.25">
      <c r="A132" s="118" t="s">
        <v>428</v>
      </c>
      <c r="B132" s="638"/>
      <c r="C132" s="638"/>
      <c r="D132" s="638"/>
      <c r="E132" s="638"/>
      <c r="F132" s="638"/>
      <c r="G132" s="638"/>
      <c r="H132" s="638"/>
      <c r="I132" s="896"/>
      <c r="J132" s="896"/>
      <c r="K132" s="896"/>
      <c r="L132" s="896"/>
      <c r="M132" s="896"/>
      <c r="N132" s="896"/>
      <c r="O132" s="896"/>
      <c r="P132" s="896"/>
      <c r="Q132" s="896"/>
      <c r="R132" s="896"/>
      <c r="S132" s="896"/>
      <c r="T132" s="896"/>
      <c r="U132" s="896"/>
      <c r="V132" s="896"/>
      <c r="W132" s="896"/>
      <c r="X132" s="896"/>
      <c r="Y132" s="896"/>
      <c r="Z132" s="896"/>
      <c r="AA132" s="896"/>
      <c r="AB132" s="896"/>
      <c r="AC132" s="896"/>
      <c r="AD132" s="896"/>
    </row>
    <row r="133" spans="1:30" s="68" customFormat="1" ht="11.25">
      <c r="A133" s="118" t="s">
        <v>429</v>
      </c>
      <c r="B133" s="638"/>
      <c r="C133" s="638"/>
      <c r="D133" s="638"/>
      <c r="E133" s="638"/>
      <c r="F133" s="638"/>
      <c r="G133" s="638"/>
      <c r="H133" s="638"/>
      <c r="I133" s="896"/>
      <c r="J133" s="896"/>
      <c r="K133" s="896"/>
      <c r="L133" s="896"/>
      <c r="M133" s="896"/>
      <c r="N133" s="896"/>
      <c r="O133" s="896"/>
      <c r="P133" s="896"/>
      <c r="Q133" s="896"/>
      <c r="R133" s="896"/>
      <c r="S133" s="896"/>
      <c r="T133" s="896"/>
      <c r="U133" s="896"/>
      <c r="V133" s="896"/>
      <c r="W133" s="896"/>
      <c r="X133" s="896"/>
      <c r="Y133" s="896"/>
      <c r="Z133" s="896"/>
      <c r="AA133" s="896"/>
      <c r="AB133" s="896"/>
      <c r="AC133" s="896"/>
      <c r="AD133" s="896"/>
    </row>
    <row r="134" spans="1:30" s="68" customFormat="1" ht="11.25">
      <c r="A134" s="118" t="s">
        <v>864</v>
      </c>
      <c r="B134" s="558"/>
      <c r="C134" s="558"/>
      <c r="D134" s="558"/>
      <c r="E134" s="558"/>
      <c r="F134" s="558"/>
      <c r="G134" s="558"/>
      <c r="H134" s="558"/>
      <c r="I134" s="896"/>
      <c r="J134" s="896"/>
      <c r="K134" s="896"/>
      <c r="L134" s="896"/>
      <c r="M134" s="896"/>
      <c r="N134" s="896"/>
      <c r="O134" s="896"/>
      <c r="P134" s="896"/>
      <c r="Q134" s="896"/>
      <c r="R134" s="896"/>
      <c r="S134" s="896"/>
      <c r="T134" s="896"/>
      <c r="U134" s="896"/>
      <c r="V134" s="896"/>
      <c r="W134" s="896"/>
      <c r="X134" s="896"/>
      <c r="Y134" s="896"/>
      <c r="Z134" s="896"/>
      <c r="AA134" s="896"/>
      <c r="AB134" s="896"/>
      <c r="AC134" s="896"/>
      <c r="AD134" s="896"/>
    </row>
    <row r="135" spans="1:30" s="167" customFormat="1" ht="18" customHeight="1">
      <c r="A135" s="701"/>
      <c r="B135" s="977"/>
      <c r="C135" s="977"/>
      <c r="D135" s="977"/>
      <c r="E135" s="977"/>
      <c r="F135" s="977"/>
      <c r="G135" s="977"/>
      <c r="H135" s="977"/>
      <c r="I135" s="870"/>
      <c r="J135" s="870"/>
      <c r="K135" s="870"/>
      <c r="L135" s="870"/>
      <c r="M135" s="870"/>
      <c r="N135" s="870"/>
      <c r="O135" s="870"/>
      <c r="P135" s="870"/>
      <c r="Q135" s="870"/>
      <c r="R135" s="870"/>
      <c r="S135" s="870"/>
      <c r="T135" s="870"/>
      <c r="U135" s="870"/>
      <c r="V135" s="870"/>
      <c r="W135" s="870"/>
      <c r="X135" s="870"/>
      <c r="Y135" s="870"/>
      <c r="Z135" s="870"/>
      <c r="AA135" s="870"/>
      <c r="AB135" s="870"/>
      <c r="AC135" s="870"/>
      <c r="AD135" s="870"/>
    </row>
    <row r="136" spans="1:30" s="167" customFormat="1" ht="18" customHeight="1">
      <c r="B136" s="729"/>
      <c r="C136" s="729"/>
      <c r="D136" s="729"/>
      <c r="E136" s="729"/>
      <c r="F136" s="729"/>
      <c r="G136" s="729"/>
      <c r="H136" s="729"/>
      <c r="I136" s="870"/>
      <c r="J136" s="870"/>
      <c r="K136" s="870"/>
      <c r="L136" s="870"/>
      <c r="M136" s="870"/>
      <c r="N136" s="870"/>
      <c r="O136" s="870"/>
      <c r="P136" s="870"/>
      <c r="Q136" s="870"/>
      <c r="R136" s="870"/>
      <c r="S136" s="870"/>
      <c r="T136" s="870"/>
      <c r="U136" s="870"/>
      <c r="V136" s="870"/>
      <c r="W136" s="870"/>
      <c r="X136" s="870"/>
      <c r="Y136" s="870"/>
      <c r="Z136" s="870"/>
      <c r="AA136" s="870"/>
      <c r="AB136" s="870"/>
      <c r="AC136" s="870"/>
      <c r="AD136" s="870"/>
    </row>
    <row r="137" spans="1:30" s="167" customFormat="1" ht="18" customHeight="1">
      <c r="B137" s="729"/>
      <c r="C137" s="729"/>
      <c r="D137" s="729"/>
      <c r="E137" s="729"/>
      <c r="F137" s="729"/>
      <c r="G137" s="729"/>
      <c r="H137" s="729"/>
      <c r="I137" s="870"/>
      <c r="J137" s="870"/>
      <c r="K137" s="870"/>
      <c r="L137" s="870"/>
      <c r="M137" s="870"/>
      <c r="N137" s="870"/>
      <c r="O137" s="870"/>
      <c r="P137" s="870"/>
      <c r="Q137" s="870"/>
      <c r="R137" s="870"/>
      <c r="S137" s="870"/>
      <c r="T137" s="870"/>
      <c r="U137" s="870"/>
      <c r="V137" s="870"/>
      <c r="W137" s="870"/>
      <c r="X137" s="870"/>
      <c r="Y137" s="870"/>
      <c r="Z137" s="870"/>
      <c r="AA137" s="870"/>
      <c r="AB137" s="870"/>
      <c r="AC137" s="870"/>
      <c r="AD137" s="870"/>
    </row>
    <row r="138" spans="1:30" s="167" customFormat="1" ht="18" customHeight="1">
      <c r="B138" s="729"/>
      <c r="C138" s="729"/>
      <c r="D138" s="729"/>
      <c r="E138" s="729"/>
      <c r="F138" s="729"/>
      <c r="G138" s="729"/>
      <c r="H138" s="729"/>
      <c r="I138" s="870"/>
      <c r="J138" s="870"/>
      <c r="K138" s="870"/>
      <c r="L138" s="870"/>
      <c r="M138" s="870"/>
      <c r="N138" s="870"/>
      <c r="O138" s="870"/>
      <c r="P138" s="870"/>
      <c r="Q138" s="870"/>
      <c r="R138" s="870"/>
      <c r="S138" s="870"/>
      <c r="T138" s="870"/>
      <c r="U138" s="870"/>
      <c r="V138" s="870"/>
      <c r="W138" s="870"/>
      <c r="X138" s="870"/>
      <c r="Y138" s="870"/>
      <c r="Z138" s="870"/>
      <c r="AA138" s="870"/>
      <c r="AB138" s="870"/>
      <c r="AC138" s="870"/>
      <c r="AD138" s="870"/>
    </row>
    <row r="139" spans="1:30" s="167" customFormat="1" ht="18" customHeight="1">
      <c r="B139" s="729"/>
      <c r="C139" s="729"/>
      <c r="D139" s="729"/>
      <c r="E139" s="729"/>
      <c r="F139" s="729"/>
      <c r="G139" s="729"/>
      <c r="H139" s="729"/>
      <c r="I139" s="870"/>
      <c r="J139" s="870"/>
      <c r="K139" s="870"/>
      <c r="L139" s="870"/>
      <c r="M139" s="870"/>
      <c r="N139" s="870"/>
      <c r="O139" s="870"/>
      <c r="P139" s="870"/>
      <c r="Q139" s="870"/>
      <c r="R139" s="870"/>
      <c r="S139" s="870"/>
      <c r="T139" s="870"/>
      <c r="U139" s="870"/>
      <c r="V139" s="870"/>
      <c r="W139" s="870"/>
      <c r="X139" s="870"/>
      <c r="Y139" s="870"/>
      <c r="Z139" s="870"/>
      <c r="AA139" s="870"/>
      <c r="AB139" s="870"/>
      <c r="AC139" s="870"/>
      <c r="AD139" s="870"/>
    </row>
    <row r="140" spans="1:30" s="167" customFormat="1" ht="18" customHeight="1">
      <c r="B140" s="729"/>
      <c r="C140" s="729"/>
      <c r="D140" s="729"/>
      <c r="E140" s="729"/>
      <c r="F140" s="729"/>
      <c r="G140" s="729"/>
      <c r="H140" s="729"/>
      <c r="I140" s="870"/>
      <c r="J140" s="870"/>
      <c r="K140" s="870"/>
      <c r="L140" s="870"/>
      <c r="M140" s="870"/>
      <c r="N140" s="870"/>
      <c r="O140" s="870"/>
      <c r="P140" s="870"/>
      <c r="Q140" s="870"/>
      <c r="R140" s="870"/>
      <c r="S140" s="870"/>
      <c r="T140" s="870"/>
      <c r="U140" s="870"/>
      <c r="V140" s="870"/>
      <c r="W140" s="870"/>
      <c r="X140" s="870"/>
      <c r="Y140" s="870"/>
      <c r="Z140" s="870"/>
      <c r="AA140" s="870"/>
      <c r="AB140" s="870"/>
      <c r="AC140" s="870"/>
      <c r="AD140" s="870"/>
    </row>
    <row r="141" spans="1:30" s="167" customFormat="1" ht="18" customHeight="1">
      <c r="B141" s="729"/>
      <c r="C141" s="729"/>
      <c r="D141" s="729"/>
      <c r="E141" s="729"/>
      <c r="F141" s="729"/>
      <c r="G141" s="729"/>
      <c r="H141" s="729"/>
      <c r="I141" s="870"/>
      <c r="J141" s="870"/>
      <c r="K141" s="870"/>
      <c r="L141" s="870"/>
      <c r="M141" s="870"/>
      <c r="N141" s="870"/>
      <c r="O141" s="870"/>
      <c r="P141" s="870"/>
      <c r="Q141" s="870"/>
      <c r="R141" s="870"/>
      <c r="S141" s="870"/>
      <c r="T141" s="870"/>
      <c r="U141" s="870"/>
      <c r="V141" s="870"/>
      <c r="W141" s="870"/>
      <c r="X141" s="870"/>
      <c r="Y141" s="870"/>
      <c r="Z141" s="870"/>
      <c r="AA141" s="870"/>
      <c r="AB141" s="870"/>
      <c r="AC141" s="870"/>
      <c r="AD141" s="870"/>
    </row>
    <row r="142" spans="1:30" s="167" customFormat="1" ht="18" customHeight="1">
      <c r="B142" s="729"/>
      <c r="C142" s="729"/>
      <c r="D142" s="729"/>
      <c r="E142" s="729"/>
      <c r="F142" s="729"/>
      <c r="G142" s="729"/>
      <c r="H142" s="729"/>
      <c r="I142" s="870"/>
      <c r="J142" s="870"/>
      <c r="K142" s="870"/>
      <c r="L142" s="870"/>
      <c r="M142" s="870"/>
      <c r="N142" s="870"/>
      <c r="O142" s="870"/>
      <c r="P142" s="870"/>
      <c r="Q142" s="870"/>
      <c r="R142" s="870"/>
      <c r="S142" s="870"/>
      <c r="T142" s="870"/>
      <c r="U142" s="870"/>
      <c r="V142" s="870"/>
      <c r="W142" s="870"/>
      <c r="X142" s="870"/>
      <c r="Y142" s="870"/>
      <c r="Z142" s="870"/>
      <c r="AA142" s="870"/>
      <c r="AB142" s="870"/>
      <c r="AC142" s="870"/>
      <c r="AD142" s="870"/>
    </row>
    <row r="143" spans="1:30" s="167" customFormat="1" ht="18" customHeight="1">
      <c r="A143" s="739"/>
      <c r="B143" s="729"/>
      <c r="C143" s="729"/>
      <c r="D143" s="729"/>
      <c r="E143" s="729"/>
      <c r="F143" s="729"/>
      <c r="G143" s="729"/>
      <c r="H143" s="729"/>
      <c r="I143" s="870"/>
      <c r="J143" s="870"/>
      <c r="K143" s="870"/>
      <c r="L143" s="870"/>
      <c r="M143" s="870"/>
      <c r="N143" s="870"/>
      <c r="O143" s="870"/>
      <c r="P143" s="870"/>
      <c r="Q143" s="870"/>
      <c r="R143" s="870"/>
      <c r="S143" s="870"/>
      <c r="T143" s="870"/>
      <c r="U143" s="870"/>
      <c r="V143" s="870"/>
      <c r="W143" s="870"/>
      <c r="X143" s="870"/>
      <c r="Y143" s="870"/>
      <c r="Z143" s="870"/>
      <c r="AA143" s="870"/>
      <c r="AB143" s="870"/>
      <c r="AC143" s="870"/>
      <c r="AD143" s="870"/>
    </row>
    <row r="144" spans="1:30" ht="15.75">
      <c r="A144" s="116"/>
      <c r="B144" s="870"/>
      <c r="C144" s="870"/>
      <c r="D144" s="870"/>
      <c r="E144" s="870"/>
      <c r="F144" s="870"/>
      <c r="G144" s="870"/>
      <c r="H144" s="870"/>
      <c r="I144" s="870"/>
      <c r="J144" s="870"/>
      <c r="K144" s="870"/>
      <c r="L144" s="870"/>
      <c r="M144" s="870"/>
      <c r="N144" s="870"/>
      <c r="O144" s="870"/>
      <c r="P144" s="870"/>
      <c r="Q144" s="870"/>
      <c r="R144" s="870"/>
      <c r="S144" s="870"/>
      <c r="T144" s="870"/>
      <c r="U144" s="870"/>
      <c r="V144" s="870"/>
      <c r="W144" s="870"/>
      <c r="X144" s="870"/>
      <c r="Y144" s="870"/>
      <c r="Z144" s="870"/>
      <c r="AA144" s="870"/>
      <c r="AB144" s="870"/>
      <c r="AC144" s="870"/>
      <c r="AD144" s="870"/>
    </row>
    <row r="145" spans="1:30" ht="15.75">
      <c r="A145" s="116"/>
      <c r="B145" s="870"/>
      <c r="C145" s="870"/>
      <c r="D145" s="870"/>
      <c r="E145" s="870"/>
      <c r="F145" s="870"/>
      <c r="G145" s="870"/>
      <c r="H145" s="870"/>
      <c r="I145" s="870"/>
      <c r="J145" s="870"/>
      <c r="K145" s="870"/>
      <c r="L145" s="870"/>
      <c r="M145" s="870"/>
      <c r="N145" s="870"/>
      <c r="O145" s="870"/>
      <c r="P145" s="870"/>
      <c r="Q145" s="870"/>
      <c r="R145" s="870"/>
      <c r="S145" s="870"/>
      <c r="T145" s="870"/>
      <c r="U145" s="870"/>
      <c r="V145" s="870"/>
      <c r="W145" s="870"/>
      <c r="X145" s="870"/>
      <c r="Y145" s="870"/>
      <c r="Z145" s="870"/>
      <c r="AA145" s="870"/>
      <c r="AB145" s="870"/>
      <c r="AC145" s="870"/>
      <c r="AD145" s="870"/>
    </row>
    <row r="146" spans="1:30" ht="15.75">
      <c r="A146" s="116"/>
      <c r="B146" s="870"/>
      <c r="C146" s="870"/>
      <c r="D146" s="870"/>
      <c r="E146" s="870"/>
      <c r="F146" s="870"/>
      <c r="G146" s="870"/>
      <c r="H146" s="870"/>
      <c r="I146" s="870"/>
      <c r="J146" s="870"/>
      <c r="K146" s="870"/>
      <c r="L146" s="870"/>
      <c r="M146" s="870"/>
      <c r="N146" s="870"/>
      <c r="O146" s="870"/>
      <c r="P146" s="870"/>
      <c r="Q146" s="870"/>
      <c r="R146" s="870"/>
      <c r="S146" s="870"/>
      <c r="T146" s="870"/>
      <c r="U146" s="870"/>
      <c r="V146" s="870"/>
      <c r="W146" s="870"/>
      <c r="X146" s="870"/>
      <c r="Y146" s="870"/>
      <c r="Z146" s="870"/>
      <c r="AA146" s="870"/>
      <c r="AB146" s="870"/>
      <c r="AC146" s="870"/>
      <c r="AD146" s="870"/>
    </row>
    <row r="147" spans="1:30" ht="15.75">
      <c r="A147" s="88"/>
    </row>
    <row r="148" spans="1:30" ht="15.75">
      <c r="A148" s="88"/>
    </row>
    <row r="149" spans="1:30" ht="15.75">
      <c r="A149" s="88"/>
    </row>
    <row r="150" spans="1:30" ht="15.75">
      <c r="A150" s="88"/>
    </row>
    <row r="151" spans="1:30" ht="15.75">
      <c r="A151" s="88"/>
    </row>
    <row r="152" spans="1:30" ht="15.75">
      <c r="A152" s="88"/>
    </row>
    <row r="153" spans="1:30" ht="15.75">
      <c r="A153" s="88"/>
    </row>
    <row r="154" spans="1:30" ht="15.75">
      <c r="A154" s="88"/>
    </row>
    <row r="155" spans="1:30" ht="15.75">
      <c r="A155" s="88"/>
    </row>
    <row r="156" spans="1:30" ht="15.75">
      <c r="A156" s="88"/>
    </row>
    <row r="157" spans="1:30" ht="15.75">
      <c r="A157" s="88"/>
    </row>
    <row r="158" spans="1:30" ht="15.75">
      <c r="A158" s="88"/>
    </row>
    <row r="159" spans="1:30" ht="15.75">
      <c r="A159" s="88"/>
    </row>
    <row r="160" spans="1:30" ht="15.75">
      <c r="A160" s="88"/>
    </row>
    <row r="161" spans="1:1" ht="15.75">
      <c r="A161" s="88"/>
    </row>
    <row r="162" spans="1:1" ht="15.75">
      <c r="A162" s="88"/>
    </row>
    <row r="163" spans="1:1" ht="15.75">
      <c r="A163" s="88"/>
    </row>
    <row r="164" spans="1:1" ht="15.75">
      <c r="A164" s="88"/>
    </row>
    <row r="165" spans="1:1" ht="15.75">
      <c r="A165" s="88"/>
    </row>
    <row r="166" spans="1:1" ht="15.75">
      <c r="A166" s="88"/>
    </row>
    <row r="167" spans="1:1" ht="15.75">
      <c r="A167" s="88"/>
    </row>
    <row r="168" spans="1:1" ht="15.75">
      <c r="A168" s="88"/>
    </row>
    <row r="169" spans="1:1" ht="15.75">
      <c r="A169" s="88"/>
    </row>
    <row r="170" spans="1:1" ht="15.75">
      <c r="A170" s="88"/>
    </row>
    <row r="171" spans="1:1" ht="15.75">
      <c r="A171" s="88"/>
    </row>
    <row r="172" spans="1:1" ht="15.75">
      <c r="A172" s="88"/>
    </row>
    <row r="173" spans="1:1" ht="15.75">
      <c r="A173" s="88"/>
    </row>
    <row r="174" spans="1:1" ht="15.75">
      <c r="A174" s="88"/>
    </row>
    <row r="175" spans="1:1" ht="15.75">
      <c r="A175" s="88"/>
    </row>
    <row r="176" spans="1:1" ht="15.75">
      <c r="A176" s="88"/>
    </row>
    <row r="177" spans="1:1" ht="15.75">
      <c r="A177" s="88"/>
    </row>
    <row r="178" spans="1:1" ht="15.75">
      <c r="A178" s="88"/>
    </row>
    <row r="179" spans="1:1" ht="15.75">
      <c r="A179" s="88"/>
    </row>
    <row r="180" spans="1:1" ht="15.75">
      <c r="A180" s="88"/>
    </row>
    <row r="181" spans="1:1" ht="15.75">
      <c r="A181" s="88"/>
    </row>
    <row r="182" spans="1:1" ht="15.75">
      <c r="A182" s="88"/>
    </row>
    <row r="183" spans="1:1" ht="15.75">
      <c r="A183" s="88"/>
    </row>
    <row r="184" spans="1:1" ht="15.75">
      <c r="A184" s="88"/>
    </row>
    <row r="185" spans="1:1" ht="15.75">
      <c r="A185" s="88"/>
    </row>
    <row r="186" spans="1:1" ht="15.75">
      <c r="A186" s="88"/>
    </row>
    <row r="187" spans="1:1" ht="15.75">
      <c r="A187" s="88"/>
    </row>
    <row r="188" spans="1:1" ht="15.75">
      <c r="A188" s="88"/>
    </row>
    <row r="189" spans="1:1" ht="15.75">
      <c r="A189" s="88"/>
    </row>
    <row r="190" spans="1:1" ht="15.75">
      <c r="A190" s="88"/>
    </row>
    <row r="191" spans="1:1" ht="15.75">
      <c r="A191" s="88"/>
    </row>
    <row r="192" spans="1:1" ht="15.75">
      <c r="A192" s="88"/>
    </row>
    <row r="193" spans="1:1" ht="15.75">
      <c r="A193" s="88"/>
    </row>
    <row r="194" spans="1:1" ht="15.75">
      <c r="A194" s="88"/>
    </row>
    <row r="195" spans="1:1" ht="15.75">
      <c r="A195" s="88"/>
    </row>
    <row r="196" spans="1:1" ht="15.75">
      <c r="A196" s="88"/>
    </row>
    <row r="197" spans="1:1" ht="15.75">
      <c r="A197" s="88"/>
    </row>
    <row r="198" spans="1:1" ht="15.75">
      <c r="A198" s="88"/>
    </row>
    <row r="199" spans="1:1" ht="15.75">
      <c r="A199" s="88"/>
    </row>
    <row r="200" spans="1:1" ht="15.75">
      <c r="A200" s="88"/>
    </row>
    <row r="201" spans="1:1" ht="15.75">
      <c r="A201" s="88"/>
    </row>
    <row r="202" spans="1:1" ht="15.75">
      <c r="A202" s="88"/>
    </row>
    <row r="203" spans="1:1" ht="15.75">
      <c r="A203" s="88"/>
    </row>
    <row r="204" spans="1:1" ht="15.75">
      <c r="A204" s="88"/>
    </row>
    <row r="205" spans="1:1" ht="15.75">
      <c r="A205" s="88"/>
    </row>
    <row r="206" spans="1:1" ht="15.75">
      <c r="A206" s="88"/>
    </row>
    <row r="207" spans="1:1" ht="15.75">
      <c r="A207" s="88"/>
    </row>
    <row r="208" spans="1:1" ht="15.75">
      <c r="A208" s="88"/>
    </row>
    <row r="209" spans="1:1" ht="15.75">
      <c r="A209" s="88"/>
    </row>
    <row r="210" spans="1:1" ht="15.75">
      <c r="A210" s="88"/>
    </row>
    <row r="211" spans="1:1" ht="15.75">
      <c r="A211" s="88"/>
    </row>
    <row r="212" spans="1:1" ht="15.75">
      <c r="A212" s="88"/>
    </row>
    <row r="213" spans="1:1" ht="15.75">
      <c r="A213" s="88"/>
    </row>
    <row r="214" spans="1:1" ht="15.75">
      <c r="A214" s="88"/>
    </row>
    <row r="215" spans="1:1" ht="15.75">
      <c r="A215" s="88"/>
    </row>
    <row r="216" spans="1:1" ht="15.75">
      <c r="A216" s="88"/>
    </row>
    <row r="217" spans="1:1" ht="15.75">
      <c r="A217" s="88"/>
    </row>
    <row r="218" spans="1:1" ht="15.75">
      <c r="A218" s="88"/>
    </row>
    <row r="219" spans="1:1" ht="15.75">
      <c r="A219" s="88"/>
    </row>
    <row r="220" spans="1:1" ht="15.75">
      <c r="A220" s="88"/>
    </row>
    <row r="221" spans="1:1" ht="15.75">
      <c r="A221" s="88"/>
    </row>
    <row r="222" spans="1:1" ht="15.75">
      <c r="A222" s="88"/>
    </row>
    <row r="223" spans="1:1" ht="15.75">
      <c r="A223" s="88"/>
    </row>
    <row r="224" spans="1:1" ht="15.75">
      <c r="A224" s="88"/>
    </row>
    <row r="225" spans="1:1" ht="15.75">
      <c r="A225" s="88"/>
    </row>
    <row r="226" spans="1:1" ht="15.75">
      <c r="A226" s="88"/>
    </row>
    <row r="227" spans="1:1" ht="15.75">
      <c r="A227" s="88"/>
    </row>
    <row r="228" spans="1:1" ht="15.75">
      <c r="A228" s="88"/>
    </row>
    <row r="229" spans="1:1" ht="15.75">
      <c r="A229" s="88"/>
    </row>
    <row r="230" spans="1:1" ht="15.75">
      <c r="A230" s="88"/>
    </row>
    <row r="231" spans="1:1" ht="15.75">
      <c r="A231" s="88"/>
    </row>
    <row r="232" spans="1:1" ht="15.75">
      <c r="A232" s="88"/>
    </row>
    <row r="233" spans="1:1" ht="15.75">
      <c r="A233" s="88"/>
    </row>
    <row r="234" spans="1:1" ht="15.75">
      <c r="A234" s="88"/>
    </row>
    <row r="235" spans="1:1" ht="15.75">
      <c r="A235" s="88"/>
    </row>
    <row r="236" spans="1:1" ht="15.75">
      <c r="A236" s="88"/>
    </row>
    <row r="237" spans="1:1" ht="15.75">
      <c r="A237" s="88"/>
    </row>
    <row r="238" spans="1:1" ht="15.75">
      <c r="A238" s="88"/>
    </row>
    <row r="239" spans="1:1" ht="15.75">
      <c r="A239" s="88"/>
    </row>
    <row r="240" spans="1:1" ht="15.75">
      <c r="A240" s="88"/>
    </row>
    <row r="241" spans="1:1" ht="15.75">
      <c r="A241" s="88"/>
    </row>
    <row r="242" spans="1:1" ht="15.75">
      <c r="A242" s="88"/>
    </row>
    <row r="243" spans="1:1" ht="15.75">
      <c r="A243" s="88"/>
    </row>
    <row r="244" spans="1:1" ht="15.75">
      <c r="A244" s="88"/>
    </row>
    <row r="245" spans="1:1" ht="15.75">
      <c r="A245" s="88"/>
    </row>
    <row r="246" spans="1:1" ht="15.75">
      <c r="A246" s="88"/>
    </row>
    <row r="247" spans="1:1" ht="15.75">
      <c r="A247" s="88"/>
    </row>
    <row r="248" spans="1:1" ht="15.75">
      <c r="A248" s="88"/>
    </row>
    <row r="249" spans="1:1" ht="15.75">
      <c r="A249" s="88"/>
    </row>
    <row r="250" spans="1:1" ht="15.75">
      <c r="A250" s="88"/>
    </row>
    <row r="251" spans="1:1" ht="15.75">
      <c r="A251" s="88"/>
    </row>
    <row r="252" spans="1:1" ht="15.75">
      <c r="A252" s="88"/>
    </row>
    <row r="253" spans="1:1" ht="15.75">
      <c r="A253" s="88"/>
    </row>
    <row r="254" spans="1:1" ht="15.75">
      <c r="A254" s="88"/>
    </row>
    <row r="255" spans="1:1" ht="15.75">
      <c r="A255" s="88"/>
    </row>
    <row r="256" spans="1:1" ht="15.75">
      <c r="A256" s="88"/>
    </row>
    <row r="257" spans="1:1" ht="15.75">
      <c r="A257" s="88"/>
    </row>
    <row r="258" spans="1:1" ht="15.75">
      <c r="A258" s="88"/>
    </row>
    <row r="259" spans="1:1" ht="15.75">
      <c r="A259" s="88"/>
    </row>
    <row r="260" spans="1:1" ht="15.75">
      <c r="A260" s="88"/>
    </row>
    <row r="261" spans="1:1" ht="15.75">
      <c r="A261" s="88"/>
    </row>
    <row r="262" spans="1:1" ht="15.75">
      <c r="A262" s="88"/>
    </row>
    <row r="263" spans="1:1" ht="15.75">
      <c r="A263" s="88"/>
    </row>
    <row r="264" spans="1:1" ht="15.75">
      <c r="A264" s="88"/>
    </row>
    <row r="265" spans="1:1" ht="15.75">
      <c r="A265" s="88"/>
    </row>
    <row r="266" spans="1:1" ht="15.75">
      <c r="A266" s="88"/>
    </row>
    <row r="267" spans="1:1" ht="15.75">
      <c r="A267" s="88"/>
    </row>
    <row r="268" spans="1:1" ht="15.75">
      <c r="A268" s="88"/>
    </row>
    <row r="269" spans="1:1" ht="15.75">
      <c r="A269" s="88"/>
    </row>
    <row r="270" spans="1:1" ht="15.75">
      <c r="A270" s="88"/>
    </row>
    <row r="271" spans="1:1" ht="15.75">
      <c r="A271" s="88"/>
    </row>
    <row r="272" spans="1:1" ht="15.75">
      <c r="A272" s="88"/>
    </row>
    <row r="273" spans="1:1" ht="15.75">
      <c r="A273" s="88"/>
    </row>
    <row r="274" spans="1:1" ht="15.75">
      <c r="A274" s="88"/>
    </row>
    <row r="275" spans="1:1" ht="15.75">
      <c r="A275" s="88"/>
    </row>
    <row r="276" spans="1:1" ht="15.75">
      <c r="A276" s="88"/>
    </row>
    <row r="277" spans="1:1" ht="15.75">
      <c r="A277" s="88"/>
    </row>
    <row r="278" spans="1:1" ht="15.75">
      <c r="A278" s="88"/>
    </row>
    <row r="279" spans="1:1" ht="15.75">
      <c r="A279" s="88"/>
    </row>
    <row r="280" spans="1:1" ht="15.75">
      <c r="A280" s="88"/>
    </row>
    <row r="281" spans="1:1" ht="15.75">
      <c r="A281" s="88"/>
    </row>
    <row r="282" spans="1:1" ht="15.75">
      <c r="A282" s="88"/>
    </row>
    <row r="283" spans="1:1" ht="15.75">
      <c r="A283" s="88"/>
    </row>
    <row r="284" spans="1:1" ht="15.75">
      <c r="A284" s="88"/>
    </row>
    <row r="285" spans="1:1" ht="15.75">
      <c r="A285" s="88"/>
    </row>
    <row r="286" spans="1:1" ht="15.75">
      <c r="A286" s="88"/>
    </row>
    <row r="287" spans="1:1" ht="15.75">
      <c r="A287" s="88"/>
    </row>
    <row r="288" spans="1:1" ht="15.75">
      <c r="A288" s="88"/>
    </row>
    <row r="289" spans="1:1" ht="15.75">
      <c r="A289" s="88"/>
    </row>
    <row r="290" spans="1:1" ht="15.75">
      <c r="A290" s="88"/>
    </row>
    <row r="291" spans="1:1" ht="15.75">
      <c r="A291" s="88"/>
    </row>
    <row r="292" spans="1:1" ht="15.75">
      <c r="A292" s="88"/>
    </row>
    <row r="293" spans="1:1" ht="15.75">
      <c r="A293" s="88"/>
    </row>
    <row r="294" spans="1:1" ht="15.75">
      <c r="A294" s="88"/>
    </row>
    <row r="295" spans="1:1" ht="15.75">
      <c r="A295" s="88"/>
    </row>
    <row r="296" spans="1:1" ht="15.75">
      <c r="A296" s="88"/>
    </row>
    <row r="297" spans="1:1" ht="15.75">
      <c r="A297" s="88"/>
    </row>
    <row r="298" spans="1:1" ht="15.75">
      <c r="A298" s="88"/>
    </row>
    <row r="299" spans="1:1" ht="15.75">
      <c r="A299" s="88"/>
    </row>
    <row r="300" spans="1:1" ht="15.75">
      <c r="A300" s="88"/>
    </row>
    <row r="301" spans="1:1" ht="15.75">
      <c r="A301" s="88"/>
    </row>
    <row r="302" spans="1:1" ht="15.75">
      <c r="A302" s="88"/>
    </row>
    <row r="303" spans="1:1" ht="15.75">
      <c r="A303" s="88"/>
    </row>
    <row r="304" spans="1:1" ht="15.75">
      <c r="A304" s="88"/>
    </row>
    <row r="305" spans="1:1" ht="15.75">
      <c r="A305" s="88"/>
    </row>
    <row r="306" spans="1:1" ht="15.75">
      <c r="A306" s="88"/>
    </row>
    <row r="307" spans="1:1" ht="15.75">
      <c r="A307" s="88"/>
    </row>
    <row r="308" spans="1:1" ht="15.75">
      <c r="A308" s="88"/>
    </row>
    <row r="309" spans="1:1" ht="15.75">
      <c r="A309" s="88"/>
    </row>
    <row r="310" spans="1:1" ht="15.75">
      <c r="A310" s="88"/>
    </row>
    <row r="311" spans="1:1" ht="15.75">
      <c r="A311" s="88"/>
    </row>
    <row r="312" spans="1:1" ht="15.75">
      <c r="A312" s="88"/>
    </row>
    <row r="313" spans="1:1" ht="15.75">
      <c r="A313" s="88"/>
    </row>
    <row r="314" spans="1:1" ht="15.75">
      <c r="A314" s="88"/>
    </row>
    <row r="315" spans="1:1" ht="15.75">
      <c r="A315" s="88"/>
    </row>
    <row r="316" spans="1:1" ht="15.75">
      <c r="A316" s="88"/>
    </row>
    <row r="317" spans="1:1" ht="15.75">
      <c r="A317" s="88"/>
    </row>
    <row r="318" spans="1:1" ht="15.75">
      <c r="A318" s="88"/>
    </row>
    <row r="319" spans="1:1" ht="15.75">
      <c r="A319" s="88"/>
    </row>
    <row r="320" spans="1:1" ht="15.75">
      <c r="A320" s="88"/>
    </row>
    <row r="321" spans="1:1" ht="15.75">
      <c r="A321" s="88"/>
    </row>
    <row r="322" spans="1:1" ht="15.75">
      <c r="A322" s="88"/>
    </row>
    <row r="323" spans="1:1" ht="15.75">
      <c r="A323" s="88"/>
    </row>
    <row r="324" spans="1:1" ht="15.75">
      <c r="A324" s="88"/>
    </row>
    <row r="325" spans="1:1" ht="15.75">
      <c r="A325" s="88"/>
    </row>
    <row r="326" spans="1:1" ht="15.75">
      <c r="A326" s="88"/>
    </row>
    <row r="327" spans="1:1" ht="15.75">
      <c r="A327" s="88"/>
    </row>
    <row r="328" spans="1:1" ht="15.75">
      <c r="A328" s="88"/>
    </row>
    <row r="329" spans="1:1" ht="15.75">
      <c r="A329" s="88"/>
    </row>
    <row r="330" spans="1:1" ht="15.75">
      <c r="A330" s="88"/>
    </row>
    <row r="331" spans="1:1" ht="15.75">
      <c r="A331" s="88"/>
    </row>
    <row r="332" spans="1:1" ht="15.75">
      <c r="A332" s="88"/>
    </row>
    <row r="333" spans="1:1" ht="15.75">
      <c r="A333" s="88"/>
    </row>
    <row r="334" spans="1:1" ht="15.75">
      <c r="A334" s="88"/>
    </row>
    <row r="335" spans="1:1" ht="15.75">
      <c r="A335" s="88"/>
    </row>
    <row r="336" spans="1:1" ht="15.75">
      <c r="A336" s="88"/>
    </row>
    <row r="337" spans="1:1" ht="15.75">
      <c r="A337" s="88"/>
    </row>
    <row r="338" spans="1:1" ht="15.75">
      <c r="A338" s="88"/>
    </row>
    <row r="339" spans="1:1" ht="15.75">
      <c r="A339" s="88"/>
    </row>
    <row r="340" spans="1:1" ht="15.75">
      <c r="A340" s="88"/>
    </row>
    <row r="341" spans="1:1" ht="15.75">
      <c r="A341" s="88"/>
    </row>
    <row r="342" spans="1:1" ht="15.75">
      <c r="A342" s="88"/>
    </row>
    <row r="343" spans="1:1" ht="15.75">
      <c r="A343" s="88"/>
    </row>
    <row r="344" spans="1:1" ht="15.75">
      <c r="A344" s="88"/>
    </row>
    <row r="345" spans="1:1" ht="15.75">
      <c r="A345" s="88"/>
    </row>
    <row r="346" spans="1:1" ht="15.75">
      <c r="A346" s="88"/>
    </row>
    <row r="347" spans="1:1" ht="15.75">
      <c r="A347" s="88"/>
    </row>
    <row r="348" spans="1:1" ht="15.75">
      <c r="A348" s="88"/>
    </row>
    <row r="349" spans="1:1" ht="15.75">
      <c r="A349" s="88"/>
    </row>
    <row r="350" spans="1:1" ht="15.75">
      <c r="A350" s="88"/>
    </row>
    <row r="351" spans="1:1" ht="15.75">
      <c r="A351" s="88"/>
    </row>
    <row r="352" spans="1:1" ht="15.75">
      <c r="A352" s="88"/>
    </row>
    <row r="353" spans="1:1" ht="15.75">
      <c r="A353" s="88"/>
    </row>
    <row r="354" spans="1:1" ht="15.75">
      <c r="A354" s="88"/>
    </row>
    <row r="355" spans="1:1" ht="15.75">
      <c r="A355" s="88"/>
    </row>
    <row r="356" spans="1:1" ht="15.75">
      <c r="A356" s="88"/>
    </row>
    <row r="357" spans="1:1" ht="15.75">
      <c r="A357" s="88"/>
    </row>
    <row r="358" spans="1:1" ht="15.75">
      <c r="A358" s="88"/>
    </row>
    <row r="359" spans="1:1" ht="15.75">
      <c r="A359" s="88"/>
    </row>
    <row r="360" spans="1:1" ht="15.75">
      <c r="A360" s="88"/>
    </row>
    <row r="361" spans="1:1" ht="15.75">
      <c r="A361" s="88"/>
    </row>
    <row r="362" spans="1:1" ht="15.75">
      <c r="A362" s="88"/>
    </row>
    <row r="363" spans="1:1" ht="15.75">
      <c r="A363" s="88"/>
    </row>
    <row r="364" spans="1:1" ht="15.75">
      <c r="A364" s="88"/>
    </row>
    <row r="365" spans="1:1" ht="15.75">
      <c r="A365" s="88"/>
    </row>
    <row r="366" spans="1:1" ht="15.75">
      <c r="A366" s="88"/>
    </row>
    <row r="367" spans="1:1" ht="15.75">
      <c r="A367" s="88"/>
    </row>
    <row r="368" spans="1:1" ht="15.75">
      <c r="A368" s="88"/>
    </row>
    <row r="369" spans="1:1" ht="15.75">
      <c r="A369" s="88"/>
    </row>
    <row r="370" spans="1:1" ht="15.75">
      <c r="A370" s="88"/>
    </row>
    <row r="371" spans="1:1" ht="15.75">
      <c r="A371" s="88"/>
    </row>
    <row r="372" spans="1:1" ht="15.75">
      <c r="A372" s="88"/>
    </row>
    <row r="373" spans="1:1" ht="15.75">
      <c r="A373" s="88"/>
    </row>
    <row r="374" spans="1:1" ht="15.75">
      <c r="A374" s="88"/>
    </row>
    <row r="375" spans="1:1" ht="15.75">
      <c r="A375" s="88"/>
    </row>
    <row r="376" spans="1:1" ht="15.75">
      <c r="A376" s="88"/>
    </row>
    <row r="377" spans="1:1" ht="15.75">
      <c r="A377" s="88"/>
    </row>
    <row r="378" spans="1:1" ht="15.75">
      <c r="A378" s="88"/>
    </row>
    <row r="379" spans="1:1" ht="15.75">
      <c r="A379" s="88"/>
    </row>
    <row r="380" spans="1:1" ht="15.75">
      <c r="A380" s="88"/>
    </row>
    <row r="381" spans="1:1" ht="15.75">
      <c r="A381" s="88"/>
    </row>
    <row r="382" spans="1:1" ht="15.75">
      <c r="A382" s="88"/>
    </row>
    <row r="383" spans="1:1" ht="15.75">
      <c r="A383" s="88"/>
    </row>
    <row r="384" spans="1:1" ht="15.75">
      <c r="A384" s="88"/>
    </row>
    <row r="385" spans="1:1" ht="15.75">
      <c r="A385" s="88"/>
    </row>
    <row r="386" spans="1:1" ht="15.75">
      <c r="A386" s="88"/>
    </row>
    <row r="387" spans="1:1" ht="15.75">
      <c r="A387" s="88"/>
    </row>
    <row r="388" spans="1:1" ht="15.75">
      <c r="A388" s="88"/>
    </row>
    <row r="389" spans="1:1" ht="15.75">
      <c r="A389" s="88"/>
    </row>
    <row r="390" spans="1:1" ht="15.75">
      <c r="A390" s="88"/>
    </row>
    <row r="391" spans="1:1" ht="15.75">
      <c r="A391" s="88"/>
    </row>
    <row r="392" spans="1:1" ht="15.75">
      <c r="A392" s="88"/>
    </row>
    <row r="393" spans="1:1" ht="15.75">
      <c r="A393" s="88"/>
    </row>
    <row r="394" spans="1:1" ht="15.75">
      <c r="A394" s="88"/>
    </row>
    <row r="395" spans="1:1" ht="15.75">
      <c r="A395" s="88"/>
    </row>
    <row r="396" spans="1:1" ht="15.75">
      <c r="A396" s="88"/>
    </row>
    <row r="397" spans="1:1" ht="15.75">
      <c r="A397" s="88"/>
    </row>
    <row r="398" spans="1:1" ht="15.75">
      <c r="A398" s="88"/>
    </row>
    <row r="399" spans="1:1" ht="15.75">
      <c r="A399" s="88"/>
    </row>
    <row r="400" spans="1:1" ht="15.75">
      <c r="A400" s="88"/>
    </row>
    <row r="401" spans="1:1" ht="15.75">
      <c r="A401" s="88"/>
    </row>
    <row r="402" spans="1:1" ht="15.75">
      <c r="A402" s="88"/>
    </row>
    <row r="403" spans="1:1" ht="15.75">
      <c r="A403" s="88"/>
    </row>
    <row r="404" spans="1:1" ht="15.75">
      <c r="A404" s="88"/>
    </row>
    <row r="405" spans="1:1" ht="15.75">
      <c r="A405" s="88"/>
    </row>
    <row r="406" spans="1:1" ht="15.75">
      <c r="A406" s="88"/>
    </row>
    <row r="407" spans="1:1" ht="15.75">
      <c r="A407" s="88"/>
    </row>
    <row r="408" spans="1:1" ht="15.75">
      <c r="A408" s="88"/>
    </row>
    <row r="409" spans="1:1" ht="15.75">
      <c r="A409" s="88"/>
    </row>
    <row r="410" spans="1:1" ht="15.75">
      <c r="A410" s="88"/>
    </row>
    <row r="411" spans="1:1" ht="15.75">
      <c r="A411" s="88"/>
    </row>
    <row r="412" spans="1:1" ht="15.75">
      <c r="A412" s="88"/>
    </row>
    <row r="413" spans="1:1" ht="15.75">
      <c r="A413" s="88"/>
    </row>
    <row r="414" spans="1:1" ht="15.75">
      <c r="A414" s="88"/>
    </row>
    <row r="415" spans="1:1" ht="15.75">
      <c r="A415" s="88"/>
    </row>
    <row r="416" spans="1:1" ht="15.75">
      <c r="A416" s="88"/>
    </row>
    <row r="417" spans="1:1" ht="15.75">
      <c r="A417" s="88"/>
    </row>
    <row r="418" spans="1:1" ht="15.75">
      <c r="A418" s="88"/>
    </row>
    <row r="419" spans="1:1" ht="15.75">
      <c r="A419" s="88"/>
    </row>
    <row r="420" spans="1:1" ht="15.75">
      <c r="A420" s="88"/>
    </row>
    <row r="421" spans="1:1" ht="15.75">
      <c r="A421" s="88"/>
    </row>
    <row r="422" spans="1:1" ht="15.75">
      <c r="A422" s="88"/>
    </row>
    <row r="423" spans="1:1" ht="15.75">
      <c r="A423" s="88"/>
    </row>
    <row r="424" spans="1:1" ht="15.75">
      <c r="A424" s="88"/>
    </row>
    <row r="425" spans="1:1" ht="15.75">
      <c r="A425" s="88"/>
    </row>
    <row r="426" spans="1:1" ht="15.75">
      <c r="A426" s="88"/>
    </row>
    <row r="427" spans="1:1" ht="15.75">
      <c r="A427" s="88"/>
    </row>
    <row r="428" spans="1:1" ht="15.75">
      <c r="A428" s="88"/>
    </row>
    <row r="429" spans="1:1" ht="15.75">
      <c r="A429" s="88"/>
    </row>
    <row r="430" spans="1:1" ht="15.75">
      <c r="A430" s="88"/>
    </row>
    <row r="431" spans="1:1" ht="15.75">
      <c r="A431" s="88"/>
    </row>
    <row r="432" spans="1:1" ht="15.75">
      <c r="A432" s="88"/>
    </row>
    <row r="433" spans="1:1" ht="15.75">
      <c r="A433" s="88"/>
    </row>
    <row r="434" spans="1:1" ht="15.75">
      <c r="A434" s="88"/>
    </row>
    <row r="435" spans="1:1" ht="15.75">
      <c r="A435" s="88"/>
    </row>
    <row r="436" spans="1:1" ht="15.75">
      <c r="A436" s="88"/>
    </row>
    <row r="437" spans="1:1" ht="15.75">
      <c r="A437" s="88"/>
    </row>
    <row r="438" spans="1:1" ht="15.75">
      <c r="A438" s="88"/>
    </row>
    <row r="439" spans="1:1" ht="15.75">
      <c r="A439" s="88"/>
    </row>
    <row r="440" spans="1:1" ht="15.75">
      <c r="A440" s="88"/>
    </row>
    <row r="441" spans="1:1" ht="15.75">
      <c r="A441" s="88"/>
    </row>
    <row r="442" spans="1:1" ht="15.75">
      <c r="A442" s="88"/>
    </row>
    <row r="443" spans="1:1" ht="15.75">
      <c r="A443" s="88"/>
    </row>
    <row r="444" spans="1:1" ht="15.75">
      <c r="A444" s="88"/>
    </row>
    <row r="445" spans="1:1" ht="15.75">
      <c r="A445" s="88"/>
    </row>
    <row r="446" spans="1:1" ht="15.75">
      <c r="A446" s="88"/>
    </row>
    <row r="447" spans="1:1" ht="15.75">
      <c r="A447" s="88"/>
    </row>
    <row r="448" spans="1:1" ht="15.75">
      <c r="A448" s="88"/>
    </row>
    <row r="449" spans="1:1" ht="15.75">
      <c r="A449" s="88"/>
    </row>
    <row r="450" spans="1:1" ht="15.75">
      <c r="A450" s="88"/>
    </row>
    <row r="451" spans="1:1" ht="15.75">
      <c r="A451" s="88"/>
    </row>
    <row r="452" spans="1:1" ht="15.75">
      <c r="A452" s="88"/>
    </row>
    <row r="453" spans="1:1" ht="15.75">
      <c r="A453" s="88"/>
    </row>
    <row r="454" spans="1:1" ht="15.75">
      <c r="A454" s="88"/>
    </row>
    <row r="455" spans="1:1" ht="15.75">
      <c r="A455" s="88"/>
    </row>
    <row r="456" spans="1:1" ht="15.75">
      <c r="A456" s="88"/>
    </row>
    <row r="457" spans="1:1" ht="15.75">
      <c r="A457" s="88"/>
    </row>
    <row r="458" spans="1:1" ht="15.75">
      <c r="A458" s="88"/>
    </row>
    <row r="459" spans="1:1" ht="15.75">
      <c r="A459" s="88"/>
    </row>
    <row r="460" spans="1:1" ht="15.75">
      <c r="A460" s="88"/>
    </row>
    <row r="461" spans="1:1" ht="15.75">
      <c r="A461" s="88"/>
    </row>
    <row r="462" spans="1:1" ht="15.75">
      <c r="A462" s="88"/>
    </row>
    <row r="463" spans="1:1" ht="15.75">
      <c r="A463" s="88"/>
    </row>
    <row r="464" spans="1:1" ht="15.75">
      <c r="A464" s="88"/>
    </row>
    <row r="465" spans="1:1" ht="15.75">
      <c r="A465" s="88"/>
    </row>
    <row r="466" spans="1:1" ht="15.75">
      <c r="A466" s="88"/>
    </row>
    <row r="467" spans="1:1" ht="15.75">
      <c r="A467" s="88"/>
    </row>
    <row r="468" spans="1:1" ht="15.75">
      <c r="A468" s="88"/>
    </row>
    <row r="469" spans="1:1" ht="15.75">
      <c r="A469" s="88"/>
    </row>
    <row r="470" spans="1:1" ht="15.75">
      <c r="A470" s="88"/>
    </row>
    <row r="471" spans="1:1" ht="15.75">
      <c r="A471" s="88"/>
    </row>
    <row r="472" spans="1:1" ht="15.75">
      <c r="A472" s="88"/>
    </row>
    <row r="473" spans="1:1" ht="15.75">
      <c r="A473" s="88"/>
    </row>
    <row r="474" spans="1:1" ht="15.75">
      <c r="A474" s="88"/>
    </row>
    <row r="475" spans="1:1" ht="15.75">
      <c r="A475" s="88"/>
    </row>
    <row r="476" spans="1:1" ht="15.75">
      <c r="A476" s="88"/>
    </row>
    <row r="477" spans="1:1" ht="15.75">
      <c r="A477" s="88"/>
    </row>
    <row r="478" spans="1:1" ht="15.75">
      <c r="A478" s="88"/>
    </row>
    <row r="479" spans="1:1" ht="15.75">
      <c r="A479" s="88"/>
    </row>
    <row r="480" spans="1:1" ht="15.75">
      <c r="A480" s="88"/>
    </row>
    <row r="481" spans="1:1" ht="15.75">
      <c r="A481" s="88"/>
    </row>
    <row r="482" spans="1:1" ht="15.75">
      <c r="A482" s="88"/>
    </row>
    <row r="483" spans="1:1" ht="15.75">
      <c r="A483" s="88"/>
    </row>
    <row r="484" spans="1:1" ht="15.75">
      <c r="A484" s="88"/>
    </row>
    <row r="485" spans="1:1" ht="15.75">
      <c r="A485" s="88"/>
    </row>
    <row r="486" spans="1:1" ht="15.75">
      <c r="A486" s="88"/>
    </row>
    <row r="487" spans="1:1" ht="15.75">
      <c r="A487" s="88"/>
    </row>
    <row r="488" spans="1:1" ht="15.75">
      <c r="A488" s="88"/>
    </row>
    <row r="489" spans="1:1" ht="15.75">
      <c r="A489" s="88"/>
    </row>
    <row r="490" spans="1:1" ht="15.75">
      <c r="A490" s="88"/>
    </row>
    <row r="491" spans="1:1" ht="15.75">
      <c r="A491" s="88"/>
    </row>
    <row r="492" spans="1:1" ht="15.75">
      <c r="A492" s="88"/>
    </row>
    <row r="493" spans="1:1" ht="15.75">
      <c r="A493" s="88"/>
    </row>
    <row r="494" spans="1:1" ht="15.75">
      <c r="A494" s="88"/>
    </row>
    <row r="495" spans="1:1" ht="15.75">
      <c r="A495" s="88"/>
    </row>
    <row r="496" spans="1:1" ht="15.75">
      <c r="A496" s="88"/>
    </row>
    <row r="497" spans="1:1" ht="15.75">
      <c r="A497" s="88"/>
    </row>
    <row r="498" spans="1:1" ht="15.75">
      <c r="A498" s="88"/>
    </row>
    <row r="499" spans="1:1" ht="15.75">
      <c r="A499" s="88"/>
    </row>
    <row r="500" spans="1:1" ht="15.75">
      <c r="A500" s="88"/>
    </row>
    <row r="501" spans="1:1" ht="15.75">
      <c r="A501" s="88"/>
    </row>
    <row r="502" spans="1:1" ht="15.75">
      <c r="A502" s="88"/>
    </row>
    <row r="503" spans="1:1" ht="15.75">
      <c r="A503" s="88"/>
    </row>
    <row r="504" spans="1:1" ht="15.75">
      <c r="A504" s="88"/>
    </row>
    <row r="505" spans="1:1" ht="15.75">
      <c r="A505" s="88"/>
    </row>
    <row r="506" spans="1:1" ht="15.75">
      <c r="A506" s="88"/>
    </row>
    <row r="507" spans="1:1" ht="15.75">
      <c r="A507" s="88"/>
    </row>
    <row r="508" spans="1:1" ht="15.75">
      <c r="A508" s="88"/>
    </row>
    <row r="509" spans="1:1" ht="15.75">
      <c r="A509" s="88"/>
    </row>
    <row r="510" spans="1:1" ht="15.75">
      <c r="A510" s="88"/>
    </row>
    <row r="511" spans="1:1" ht="15.75">
      <c r="A511" s="88"/>
    </row>
    <row r="512" spans="1:1" ht="15.75">
      <c r="A512" s="88"/>
    </row>
    <row r="513" spans="1:1" ht="15.75">
      <c r="A513" s="88"/>
    </row>
    <row r="514" spans="1:1" ht="15.75">
      <c r="A514" s="88"/>
    </row>
    <row r="515" spans="1:1" ht="15.75">
      <c r="A515" s="88"/>
    </row>
    <row r="516" spans="1:1" ht="15.75">
      <c r="A516" s="88"/>
    </row>
    <row r="517" spans="1:1" ht="15.75">
      <c r="A517" s="88"/>
    </row>
    <row r="518" spans="1:1" ht="15.75">
      <c r="A518" s="88"/>
    </row>
    <row r="519" spans="1:1" ht="15.75">
      <c r="A519" s="88"/>
    </row>
    <row r="520" spans="1:1" ht="15.75">
      <c r="A520" s="88"/>
    </row>
    <row r="521" spans="1:1" ht="15.75">
      <c r="A521" s="88"/>
    </row>
    <row r="522" spans="1:1" ht="15.75">
      <c r="A522" s="88"/>
    </row>
    <row r="523" spans="1:1" ht="15.75">
      <c r="A523" s="88"/>
    </row>
    <row r="524" spans="1:1" ht="15.75">
      <c r="A524" s="88"/>
    </row>
    <row r="525" spans="1:1" ht="15.75">
      <c r="A525" s="88"/>
    </row>
    <row r="526" spans="1:1" ht="15.75">
      <c r="A526" s="88"/>
    </row>
    <row r="527" spans="1:1" ht="15.75">
      <c r="A527" s="88"/>
    </row>
    <row r="528" spans="1:1" ht="15.75">
      <c r="A528" s="88"/>
    </row>
    <row r="529" spans="1:1" ht="15.75">
      <c r="A529" s="88"/>
    </row>
    <row r="530" spans="1:1" ht="15.75">
      <c r="A530" s="88"/>
    </row>
    <row r="531" spans="1:1" ht="15.75">
      <c r="A531" s="88"/>
    </row>
    <row r="532" spans="1:1" ht="15.75">
      <c r="A532" s="88"/>
    </row>
    <row r="533" spans="1:1" ht="15.75">
      <c r="A533" s="88"/>
    </row>
    <row r="534" spans="1:1" ht="15.75">
      <c r="A534" s="88"/>
    </row>
    <row r="535" spans="1:1" ht="15.75">
      <c r="A535" s="88"/>
    </row>
    <row r="536" spans="1:1" ht="15.75">
      <c r="A536" s="88"/>
    </row>
    <row r="537" spans="1:1" ht="15.75">
      <c r="A537" s="88"/>
    </row>
    <row r="538" spans="1:1" ht="15.75">
      <c r="A538" s="88"/>
    </row>
    <row r="539" spans="1:1" ht="15.75">
      <c r="A539" s="88"/>
    </row>
    <row r="540" spans="1:1" ht="15.75">
      <c r="A540" s="88"/>
    </row>
    <row r="541" spans="1:1" ht="15.75">
      <c r="A541" s="88"/>
    </row>
    <row r="542" spans="1:1" ht="15.75">
      <c r="A542" s="88"/>
    </row>
    <row r="543" spans="1:1" ht="15.75">
      <c r="A543" s="88"/>
    </row>
    <row r="544" spans="1:1" ht="15.75">
      <c r="A544" s="88"/>
    </row>
    <row r="545" spans="1:1" ht="15.75">
      <c r="A545" s="88"/>
    </row>
    <row r="546" spans="1:1" ht="15.75">
      <c r="A546" s="88"/>
    </row>
    <row r="547" spans="1:1" ht="15.75">
      <c r="A547" s="88"/>
    </row>
    <row r="548" spans="1:1" ht="15.75">
      <c r="A548" s="88"/>
    </row>
    <row r="549" spans="1:1" ht="15.75">
      <c r="A549" s="88"/>
    </row>
    <row r="550" spans="1:1" ht="15.75">
      <c r="A550" s="88"/>
    </row>
    <row r="551" spans="1:1" ht="15.75">
      <c r="A551" s="88"/>
    </row>
    <row r="552" spans="1:1" ht="15.75">
      <c r="A552" s="88"/>
    </row>
    <row r="553" spans="1:1" ht="15.75">
      <c r="A553" s="88"/>
    </row>
    <row r="554" spans="1:1" ht="15.75">
      <c r="A554" s="88"/>
    </row>
    <row r="555" spans="1:1" ht="15.75">
      <c r="A555" s="88"/>
    </row>
    <row r="556" spans="1:1" ht="15.75">
      <c r="A556" s="88"/>
    </row>
    <row r="557" spans="1:1" ht="15.75">
      <c r="A557" s="88"/>
    </row>
    <row r="558" spans="1:1" ht="15.75">
      <c r="A558" s="88"/>
    </row>
    <row r="559" spans="1:1" ht="15.75">
      <c r="A559" s="88"/>
    </row>
    <row r="560" spans="1:1" ht="15.75">
      <c r="A560" s="88"/>
    </row>
    <row r="561" spans="1:1" ht="15.75">
      <c r="A561" s="88"/>
    </row>
    <row r="562" spans="1:1" ht="15.75">
      <c r="A562" s="88"/>
    </row>
    <row r="563" spans="1:1" ht="15.75">
      <c r="A563" s="88"/>
    </row>
    <row r="564" spans="1:1" ht="15.75">
      <c r="A564" s="88"/>
    </row>
    <row r="565" spans="1:1" ht="15.75">
      <c r="A565" s="88"/>
    </row>
    <row r="566" spans="1:1" ht="15.75">
      <c r="A566" s="88"/>
    </row>
    <row r="567" spans="1:1" ht="15.75">
      <c r="A567" s="88"/>
    </row>
    <row r="568" spans="1:1" ht="15.75">
      <c r="A568" s="88"/>
    </row>
    <row r="569" spans="1:1" ht="15.75">
      <c r="A569" s="88"/>
    </row>
    <row r="570" spans="1:1" ht="15.75">
      <c r="A570" s="88"/>
    </row>
    <row r="571" spans="1:1" ht="15.75">
      <c r="A571" s="88"/>
    </row>
    <row r="572" spans="1:1" ht="15.75">
      <c r="A572" s="88"/>
    </row>
    <row r="573" spans="1:1" ht="15.75">
      <c r="A573" s="88"/>
    </row>
    <row r="574" spans="1:1" ht="15.75">
      <c r="A574" s="88"/>
    </row>
    <row r="575" spans="1:1" ht="15.75">
      <c r="A575" s="88"/>
    </row>
    <row r="576" spans="1:1" ht="15.75">
      <c r="A576" s="88"/>
    </row>
    <row r="577" spans="1:1" ht="15.75">
      <c r="A577" s="88"/>
    </row>
    <row r="578" spans="1:1" ht="15.75">
      <c r="A578" s="88"/>
    </row>
    <row r="579" spans="1:1" ht="15.75">
      <c r="A579" s="88"/>
    </row>
    <row r="580" spans="1:1" ht="15.75">
      <c r="A580" s="88"/>
    </row>
    <row r="581" spans="1:1" ht="15.75">
      <c r="A581" s="88"/>
    </row>
    <row r="582" spans="1:1" ht="15.75">
      <c r="A582" s="88"/>
    </row>
    <row r="583" spans="1:1" ht="15.75">
      <c r="A583" s="88"/>
    </row>
    <row r="584" spans="1:1" ht="15.75">
      <c r="A584" s="88"/>
    </row>
    <row r="585" spans="1:1" ht="15.75">
      <c r="A585" s="88"/>
    </row>
    <row r="586" spans="1:1" ht="15.75">
      <c r="A586" s="88"/>
    </row>
    <row r="587" spans="1:1" ht="15.75">
      <c r="A587" s="88"/>
    </row>
    <row r="588" spans="1:1" ht="15.75">
      <c r="A588" s="88"/>
    </row>
    <row r="589" spans="1:1" ht="15.75">
      <c r="A589" s="88"/>
    </row>
    <row r="590" spans="1:1" ht="15.75">
      <c r="A590" s="88"/>
    </row>
    <row r="591" spans="1:1" ht="15.75">
      <c r="A591" s="88"/>
    </row>
    <row r="592" spans="1:1" ht="15.75">
      <c r="A592" s="88"/>
    </row>
    <row r="593" spans="1:1" ht="15.75">
      <c r="A593" s="88"/>
    </row>
    <row r="594" spans="1:1" ht="15.75">
      <c r="A594" s="88"/>
    </row>
    <row r="595" spans="1:1" ht="15.75">
      <c r="A595" s="88"/>
    </row>
    <row r="596" spans="1:1" ht="15.75">
      <c r="A596" s="88"/>
    </row>
    <row r="597" spans="1:1" ht="15.75">
      <c r="A597" s="88"/>
    </row>
    <row r="598" spans="1:1" ht="15.75">
      <c r="A598" s="88"/>
    </row>
    <row r="599" spans="1:1" ht="15.75">
      <c r="A599" s="88"/>
    </row>
    <row r="600" spans="1:1" ht="15.75">
      <c r="A600" s="88"/>
    </row>
    <row r="601" spans="1:1" ht="15.75">
      <c r="A601" s="88"/>
    </row>
    <row r="602" spans="1:1" ht="15.75">
      <c r="A602" s="88"/>
    </row>
    <row r="603" spans="1:1" ht="15.75">
      <c r="A603" s="88"/>
    </row>
    <row r="604" spans="1:1" ht="15.75">
      <c r="A604" s="88"/>
    </row>
    <row r="605" spans="1:1" ht="15.75">
      <c r="A605" s="88"/>
    </row>
    <row r="606" spans="1:1" ht="15.75">
      <c r="A606" s="88"/>
    </row>
    <row r="607" spans="1:1" ht="15.75">
      <c r="A607" s="88"/>
    </row>
    <row r="608" spans="1:1" ht="15.75">
      <c r="A608" s="88"/>
    </row>
    <row r="609" spans="1:1" ht="15.75">
      <c r="A609" s="88"/>
    </row>
    <row r="610" spans="1:1" ht="15.75">
      <c r="A610" s="88"/>
    </row>
    <row r="611" spans="1:1" ht="15.75">
      <c r="A611" s="88"/>
    </row>
    <row r="612" spans="1:1" ht="15.75">
      <c r="A612" s="88"/>
    </row>
    <row r="613" spans="1:1" ht="15.75">
      <c r="A613" s="88"/>
    </row>
    <row r="614" spans="1:1" ht="15.75">
      <c r="A614" s="88"/>
    </row>
    <row r="615" spans="1:1" ht="15.75">
      <c r="A615" s="88"/>
    </row>
    <row r="616" spans="1:1" ht="15.75">
      <c r="A616" s="88"/>
    </row>
  </sheetData>
  <mergeCells count="7">
    <mergeCell ref="A61:H61"/>
    <mergeCell ref="A62:H62"/>
    <mergeCell ref="A1:AD1"/>
    <mergeCell ref="A2:AD2"/>
    <mergeCell ref="A3:AD3"/>
    <mergeCell ref="A4:AD4"/>
    <mergeCell ref="A5:AD5"/>
  </mergeCells>
  <pageMargins left="0.96" right="0.6" top="0.61" bottom="0.33" header="0.5" footer="0.37"/>
  <pageSetup scale="62" orientation="portrait" r:id="rId1"/>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I226"/>
  <sheetViews>
    <sheetView zoomScale="55" zoomScaleNormal="55" workbookViewId="0">
      <selection activeCell="C22" sqref="C22"/>
    </sheetView>
  </sheetViews>
  <sheetFormatPr defaultRowHeight="18"/>
  <cols>
    <col min="1" max="1" width="132.28515625" style="752" customWidth="1"/>
    <col min="2" max="2" width="18" style="42" bestFit="1" customWidth="1"/>
    <col min="3" max="8" width="20.28515625" style="42" bestFit="1" customWidth="1"/>
    <col min="9" max="9" width="20.28515625" style="51" bestFit="1" customWidth="1"/>
    <col min="10" max="256" width="9.140625" style="42"/>
    <col min="257" max="257" width="132.28515625" style="42" customWidth="1"/>
    <col min="258" max="258" width="18" style="42" bestFit="1" customWidth="1"/>
    <col min="259" max="265" width="20.28515625" style="42" bestFit="1" customWidth="1"/>
    <col min="266" max="512" width="9.140625" style="42"/>
    <col min="513" max="513" width="132.28515625" style="42" customWidth="1"/>
    <col min="514" max="514" width="18" style="42" bestFit="1" customWidth="1"/>
    <col min="515" max="521" width="20.28515625" style="42" bestFit="1" customWidth="1"/>
    <col min="522" max="768" width="9.140625" style="42"/>
    <col min="769" max="769" width="132.28515625" style="42" customWidth="1"/>
    <col min="770" max="770" width="18" style="42" bestFit="1" customWidth="1"/>
    <col min="771" max="777" width="20.28515625" style="42" bestFit="1" customWidth="1"/>
    <col min="778" max="1024" width="9.140625" style="42"/>
    <col min="1025" max="1025" width="132.28515625" style="42" customWidth="1"/>
    <col min="1026" max="1026" width="18" style="42" bestFit="1" customWidth="1"/>
    <col min="1027" max="1033" width="20.28515625" style="42" bestFit="1" customWidth="1"/>
    <col min="1034" max="1280" width="9.140625" style="42"/>
    <col min="1281" max="1281" width="132.28515625" style="42" customWidth="1"/>
    <col min="1282" max="1282" width="18" style="42" bestFit="1" customWidth="1"/>
    <col min="1283" max="1289" width="20.28515625" style="42" bestFit="1" customWidth="1"/>
    <col min="1290" max="1536" width="9.140625" style="42"/>
    <col min="1537" max="1537" width="132.28515625" style="42" customWidth="1"/>
    <col min="1538" max="1538" width="18" style="42" bestFit="1" customWidth="1"/>
    <col min="1539" max="1545" width="20.28515625" style="42" bestFit="1" customWidth="1"/>
    <col min="1546" max="1792" width="9.140625" style="42"/>
    <col min="1793" max="1793" width="132.28515625" style="42" customWidth="1"/>
    <col min="1794" max="1794" width="18" style="42" bestFit="1" customWidth="1"/>
    <col min="1795" max="1801" width="20.28515625" style="42" bestFit="1" customWidth="1"/>
    <col min="1802" max="2048" width="9.140625" style="42"/>
    <col min="2049" max="2049" width="132.28515625" style="42" customWidth="1"/>
    <col min="2050" max="2050" width="18" style="42" bestFit="1" customWidth="1"/>
    <col min="2051" max="2057" width="20.28515625" style="42" bestFit="1" customWidth="1"/>
    <col min="2058" max="2304" width="9.140625" style="42"/>
    <col min="2305" max="2305" width="132.28515625" style="42" customWidth="1"/>
    <col min="2306" max="2306" width="18" style="42" bestFit="1" customWidth="1"/>
    <col min="2307" max="2313" width="20.28515625" style="42" bestFit="1" customWidth="1"/>
    <col min="2314" max="2560" width="9.140625" style="42"/>
    <col min="2561" max="2561" width="132.28515625" style="42" customWidth="1"/>
    <col min="2562" max="2562" width="18" style="42" bestFit="1" customWidth="1"/>
    <col min="2563" max="2569" width="20.28515625" style="42" bestFit="1" customWidth="1"/>
    <col min="2570" max="2816" width="9.140625" style="42"/>
    <col min="2817" max="2817" width="132.28515625" style="42" customWidth="1"/>
    <col min="2818" max="2818" width="18" style="42" bestFit="1" customWidth="1"/>
    <col min="2819" max="2825" width="20.28515625" style="42" bestFit="1" customWidth="1"/>
    <col min="2826" max="3072" width="9.140625" style="42"/>
    <col min="3073" max="3073" width="132.28515625" style="42" customWidth="1"/>
    <col min="3074" max="3074" width="18" style="42" bestFit="1" customWidth="1"/>
    <col min="3075" max="3081" width="20.28515625" style="42" bestFit="1" customWidth="1"/>
    <col min="3082" max="3328" width="9.140625" style="42"/>
    <col min="3329" max="3329" width="132.28515625" style="42" customWidth="1"/>
    <col min="3330" max="3330" width="18" style="42" bestFit="1" customWidth="1"/>
    <col min="3331" max="3337" width="20.28515625" style="42" bestFit="1" customWidth="1"/>
    <col min="3338" max="3584" width="9.140625" style="42"/>
    <col min="3585" max="3585" width="132.28515625" style="42" customWidth="1"/>
    <col min="3586" max="3586" width="18" style="42" bestFit="1" customWidth="1"/>
    <col min="3587" max="3593" width="20.28515625" style="42" bestFit="1" customWidth="1"/>
    <col min="3594" max="3840" width="9.140625" style="42"/>
    <col min="3841" max="3841" width="132.28515625" style="42" customWidth="1"/>
    <col min="3842" max="3842" width="18" style="42" bestFit="1" customWidth="1"/>
    <col min="3843" max="3849" width="20.28515625" style="42" bestFit="1" customWidth="1"/>
    <col min="3850" max="4096" width="9.140625" style="42"/>
    <col min="4097" max="4097" width="132.28515625" style="42" customWidth="1"/>
    <col min="4098" max="4098" width="18" style="42" bestFit="1" customWidth="1"/>
    <col min="4099" max="4105" width="20.28515625" style="42" bestFit="1" customWidth="1"/>
    <col min="4106" max="4352" width="9.140625" style="42"/>
    <col min="4353" max="4353" width="132.28515625" style="42" customWidth="1"/>
    <col min="4354" max="4354" width="18" style="42" bestFit="1" customWidth="1"/>
    <col min="4355" max="4361" width="20.28515625" style="42" bestFit="1" customWidth="1"/>
    <col min="4362" max="4608" width="9.140625" style="42"/>
    <col min="4609" max="4609" width="132.28515625" style="42" customWidth="1"/>
    <col min="4610" max="4610" width="18" style="42" bestFit="1" customWidth="1"/>
    <col min="4611" max="4617" width="20.28515625" style="42" bestFit="1" customWidth="1"/>
    <col min="4618" max="4864" width="9.140625" style="42"/>
    <col min="4865" max="4865" width="132.28515625" style="42" customWidth="1"/>
    <col min="4866" max="4866" width="18" style="42" bestFit="1" customWidth="1"/>
    <col min="4867" max="4873" width="20.28515625" style="42" bestFit="1" customWidth="1"/>
    <col min="4874" max="5120" width="9.140625" style="42"/>
    <col min="5121" max="5121" width="132.28515625" style="42" customWidth="1"/>
    <col min="5122" max="5122" width="18" style="42" bestFit="1" customWidth="1"/>
    <col min="5123" max="5129" width="20.28515625" style="42" bestFit="1" customWidth="1"/>
    <col min="5130" max="5376" width="9.140625" style="42"/>
    <col min="5377" max="5377" width="132.28515625" style="42" customWidth="1"/>
    <col min="5378" max="5378" width="18" style="42" bestFit="1" customWidth="1"/>
    <col min="5379" max="5385" width="20.28515625" style="42" bestFit="1" customWidth="1"/>
    <col min="5386" max="5632" width="9.140625" style="42"/>
    <col min="5633" max="5633" width="132.28515625" style="42" customWidth="1"/>
    <col min="5634" max="5634" width="18" style="42" bestFit="1" customWidth="1"/>
    <col min="5635" max="5641" width="20.28515625" style="42" bestFit="1" customWidth="1"/>
    <col min="5642" max="5888" width="9.140625" style="42"/>
    <col min="5889" max="5889" width="132.28515625" style="42" customWidth="1"/>
    <col min="5890" max="5890" width="18" style="42" bestFit="1" customWidth="1"/>
    <col min="5891" max="5897" width="20.28515625" style="42" bestFit="1" customWidth="1"/>
    <col min="5898" max="6144" width="9.140625" style="42"/>
    <col min="6145" max="6145" width="132.28515625" style="42" customWidth="1"/>
    <col min="6146" max="6146" width="18" style="42" bestFit="1" customWidth="1"/>
    <col min="6147" max="6153" width="20.28515625" style="42" bestFit="1" customWidth="1"/>
    <col min="6154" max="6400" width="9.140625" style="42"/>
    <col min="6401" max="6401" width="132.28515625" style="42" customWidth="1"/>
    <col min="6402" max="6402" width="18" style="42" bestFit="1" customWidth="1"/>
    <col min="6403" max="6409" width="20.28515625" style="42" bestFit="1" customWidth="1"/>
    <col min="6410" max="6656" width="9.140625" style="42"/>
    <col min="6657" max="6657" width="132.28515625" style="42" customWidth="1"/>
    <col min="6658" max="6658" width="18" style="42" bestFit="1" customWidth="1"/>
    <col min="6659" max="6665" width="20.28515625" style="42" bestFit="1" customWidth="1"/>
    <col min="6666" max="6912" width="9.140625" style="42"/>
    <col min="6913" max="6913" width="132.28515625" style="42" customWidth="1"/>
    <col min="6914" max="6914" width="18" style="42" bestFit="1" customWidth="1"/>
    <col min="6915" max="6921" width="20.28515625" style="42" bestFit="1" customWidth="1"/>
    <col min="6922" max="7168" width="9.140625" style="42"/>
    <col min="7169" max="7169" width="132.28515625" style="42" customWidth="1"/>
    <col min="7170" max="7170" width="18" style="42" bestFit="1" customWidth="1"/>
    <col min="7171" max="7177" width="20.28515625" style="42" bestFit="1" customWidth="1"/>
    <col min="7178" max="7424" width="9.140625" style="42"/>
    <col min="7425" max="7425" width="132.28515625" style="42" customWidth="1"/>
    <col min="7426" max="7426" width="18" style="42" bestFit="1" customWidth="1"/>
    <col min="7427" max="7433" width="20.28515625" style="42" bestFit="1" customWidth="1"/>
    <col min="7434" max="7680" width="9.140625" style="42"/>
    <col min="7681" max="7681" width="132.28515625" style="42" customWidth="1"/>
    <col min="7682" max="7682" width="18" style="42" bestFit="1" customWidth="1"/>
    <col min="7683" max="7689" width="20.28515625" style="42" bestFit="1" customWidth="1"/>
    <col min="7690" max="7936" width="9.140625" style="42"/>
    <col min="7937" max="7937" width="132.28515625" style="42" customWidth="1"/>
    <col min="7938" max="7938" width="18" style="42" bestFit="1" customWidth="1"/>
    <col min="7939" max="7945" width="20.28515625" style="42" bestFit="1" customWidth="1"/>
    <col min="7946" max="8192" width="9.140625" style="42"/>
    <col min="8193" max="8193" width="132.28515625" style="42" customWidth="1"/>
    <col min="8194" max="8194" width="18" style="42" bestFit="1" customWidth="1"/>
    <col min="8195" max="8201" width="20.28515625" style="42" bestFit="1" customWidth="1"/>
    <col min="8202" max="8448" width="9.140625" style="42"/>
    <col min="8449" max="8449" width="132.28515625" style="42" customWidth="1"/>
    <col min="8450" max="8450" width="18" style="42" bestFit="1" customWidth="1"/>
    <col min="8451" max="8457" width="20.28515625" style="42" bestFit="1" customWidth="1"/>
    <col min="8458" max="8704" width="9.140625" style="42"/>
    <col min="8705" max="8705" width="132.28515625" style="42" customWidth="1"/>
    <col min="8706" max="8706" width="18" style="42" bestFit="1" customWidth="1"/>
    <col min="8707" max="8713" width="20.28515625" style="42" bestFit="1" customWidth="1"/>
    <col min="8714" max="8960" width="9.140625" style="42"/>
    <col min="8961" max="8961" width="132.28515625" style="42" customWidth="1"/>
    <col min="8962" max="8962" width="18" style="42" bestFit="1" customWidth="1"/>
    <col min="8963" max="8969" width="20.28515625" style="42" bestFit="1" customWidth="1"/>
    <col min="8970" max="9216" width="9.140625" style="42"/>
    <col min="9217" max="9217" width="132.28515625" style="42" customWidth="1"/>
    <col min="9218" max="9218" width="18" style="42" bestFit="1" customWidth="1"/>
    <col min="9219" max="9225" width="20.28515625" style="42" bestFit="1" customWidth="1"/>
    <col min="9226" max="9472" width="9.140625" style="42"/>
    <col min="9473" max="9473" width="132.28515625" style="42" customWidth="1"/>
    <col min="9474" max="9474" width="18" style="42" bestFit="1" customWidth="1"/>
    <col min="9475" max="9481" width="20.28515625" style="42" bestFit="1" customWidth="1"/>
    <col min="9482" max="9728" width="9.140625" style="42"/>
    <col min="9729" max="9729" width="132.28515625" style="42" customWidth="1"/>
    <col min="9730" max="9730" width="18" style="42" bestFit="1" customWidth="1"/>
    <col min="9731" max="9737" width="20.28515625" style="42" bestFit="1" customWidth="1"/>
    <col min="9738" max="9984" width="9.140625" style="42"/>
    <col min="9985" max="9985" width="132.28515625" style="42" customWidth="1"/>
    <col min="9986" max="9986" width="18" style="42" bestFit="1" customWidth="1"/>
    <col min="9987" max="9993" width="20.28515625" style="42" bestFit="1" customWidth="1"/>
    <col min="9994" max="10240" width="9.140625" style="42"/>
    <col min="10241" max="10241" width="132.28515625" style="42" customWidth="1"/>
    <col min="10242" max="10242" width="18" style="42" bestFit="1" customWidth="1"/>
    <col min="10243" max="10249" width="20.28515625" style="42" bestFit="1" customWidth="1"/>
    <col min="10250" max="10496" width="9.140625" style="42"/>
    <col min="10497" max="10497" width="132.28515625" style="42" customWidth="1"/>
    <col min="10498" max="10498" width="18" style="42" bestFit="1" customWidth="1"/>
    <col min="10499" max="10505" width="20.28515625" style="42" bestFit="1" customWidth="1"/>
    <col min="10506" max="10752" width="9.140625" style="42"/>
    <col min="10753" max="10753" width="132.28515625" style="42" customWidth="1"/>
    <col min="10754" max="10754" width="18" style="42" bestFit="1" customWidth="1"/>
    <col min="10755" max="10761" width="20.28515625" style="42" bestFit="1" customWidth="1"/>
    <col min="10762" max="11008" width="9.140625" style="42"/>
    <col min="11009" max="11009" width="132.28515625" style="42" customWidth="1"/>
    <col min="11010" max="11010" width="18" style="42" bestFit="1" customWidth="1"/>
    <col min="11011" max="11017" width="20.28515625" style="42" bestFit="1" customWidth="1"/>
    <col min="11018" max="11264" width="9.140625" style="42"/>
    <col min="11265" max="11265" width="132.28515625" style="42" customWidth="1"/>
    <col min="11266" max="11266" width="18" style="42" bestFit="1" customWidth="1"/>
    <col min="11267" max="11273" width="20.28515625" style="42" bestFit="1" customWidth="1"/>
    <col min="11274" max="11520" width="9.140625" style="42"/>
    <col min="11521" max="11521" width="132.28515625" style="42" customWidth="1"/>
    <col min="11522" max="11522" width="18" style="42" bestFit="1" customWidth="1"/>
    <col min="11523" max="11529" width="20.28515625" style="42" bestFit="1" customWidth="1"/>
    <col min="11530" max="11776" width="9.140625" style="42"/>
    <col min="11777" max="11777" width="132.28515625" style="42" customWidth="1"/>
    <col min="11778" max="11778" width="18" style="42" bestFit="1" customWidth="1"/>
    <col min="11779" max="11785" width="20.28515625" style="42" bestFit="1" customWidth="1"/>
    <col min="11786" max="12032" width="9.140625" style="42"/>
    <col min="12033" max="12033" width="132.28515625" style="42" customWidth="1"/>
    <col min="12034" max="12034" width="18" style="42" bestFit="1" customWidth="1"/>
    <col min="12035" max="12041" width="20.28515625" style="42" bestFit="1" customWidth="1"/>
    <col min="12042" max="12288" width="9.140625" style="42"/>
    <col min="12289" max="12289" width="132.28515625" style="42" customWidth="1"/>
    <col min="12290" max="12290" width="18" style="42" bestFit="1" customWidth="1"/>
    <col min="12291" max="12297" width="20.28515625" style="42" bestFit="1" customWidth="1"/>
    <col min="12298" max="12544" width="9.140625" style="42"/>
    <col min="12545" max="12545" width="132.28515625" style="42" customWidth="1"/>
    <col min="12546" max="12546" width="18" style="42" bestFit="1" customWidth="1"/>
    <col min="12547" max="12553" width="20.28515625" style="42" bestFit="1" customWidth="1"/>
    <col min="12554" max="12800" width="9.140625" style="42"/>
    <col min="12801" max="12801" width="132.28515625" style="42" customWidth="1"/>
    <col min="12802" max="12802" width="18" style="42" bestFit="1" customWidth="1"/>
    <col min="12803" max="12809" width="20.28515625" style="42" bestFit="1" customWidth="1"/>
    <col min="12810" max="13056" width="9.140625" style="42"/>
    <col min="13057" max="13057" width="132.28515625" style="42" customWidth="1"/>
    <col min="13058" max="13058" width="18" style="42" bestFit="1" customWidth="1"/>
    <col min="13059" max="13065" width="20.28515625" style="42" bestFit="1" customWidth="1"/>
    <col min="13066" max="13312" width="9.140625" style="42"/>
    <col min="13313" max="13313" width="132.28515625" style="42" customWidth="1"/>
    <col min="13314" max="13314" width="18" style="42" bestFit="1" customWidth="1"/>
    <col min="13315" max="13321" width="20.28515625" style="42" bestFit="1" customWidth="1"/>
    <col min="13322" max="13568" width="9.140625" style="42"/>
    <col min="13569" max="13569" width="132.28515625" style="42" customWidth="1"/>
    <col min="13570" max="13570" width="18" style="42" bestFit="1" customWidth="1"/>
    <col min="13571" max="13577" width="20.28515625" style="42" bestFit="1" customWidth="1"/>
    <col min="13578" max="13824" width="9.140625" style="42"/>
    <col min="13825" max="13825" width="132.28515625" style="42" customWidth="1"/>
    <col min="13826" max="13826" width="18" style="42" bestFit="1" customWidth="1"/>
    <col min="13827" max="13833" width="20.28515625" style="42" bestFit="1" customWidth="1"/>
    <col min="13834" max="14080" width="9.140625" style="42"/>
    <col min="14081" max="14081" width="132.28515625" style="42" customWidth="1"/>
    <col min="14082" max="14082" width="18" style="42" bestFit="1" customWidth="1"/>
    <col min="14083" max="14089" width="20.28515625" style="42" bestFit="1" customWidth="1"/>
    <col min="14090" max="14336" width="9.140625" style="42"/>
    <col min="14337" max="14337" width="132.28515625" style="42" customWidth="1"/>
    <col min="14338" max="14338" width="18" style="42" bestFit="1" customWidth="1"/>
    <col min="14339" max="14345" width="20.28515625" style="42" bestFit="1" customWidth="1"/>
    <col min="14346" max="14592" width="9.140625" style="42"/>
    <col min="14593" max="14593" width="132.28515625" style="42" customWidth="1"/>
    <col min="14594" max="14594" width="18" style="42" bestFit="1" customWidth="1"/>
    <col min="14595" max="14601" width="20.28515625" style="42" bestFit="1" customWidth="1"/>
    <col min="14602" max="14848" width="9.140625" style="42"/>
    <col min="14849" max="14849" width="132.28515625" style="42" customWidth="1"/>
    <col min="14850" max="14850" width="18" style="42" bestFit="1" customWidth="1"/>
    <col min="14851" max="14857" width="20.28515625" style="42" bestFit="1" customWidth="1"/>
    <col min="14858" max="15104" width="9.140625" style="42"/>
    <col min="15105" max="15105" width="132.28515625" style="42" customWidth="1"/>
    <col min="15106" max="15106" width="18" style="42" bestFit="1" customWidth="1"/>
    <col min="15107" max="15113" width="20.28515625" style="42" bestFit="1" customWidth="1"/>
    <col min="15114" max="15360" width="9.140625" style="42"/>
    <col min="15361" max="15361" width="132.28515625" style="42" customWidth="1"/>
    <col min="15362" max="15362" width="18" style="42" bestFit="1" customWidth="1"/>
    <col min="15363" max="15369" width="20.28515625" style="42" bestFit="1" customWidth="1"/>
    <col min="15370" max="15616" width="9.140625" style="42"/>
    <col min="15617" max="15617" width="132.28515625" style="42" customWidth="1"/>
    <col min="15618" max="15618" width="18" style="42" bestFit="1" customWidth="1"/>
    <col min="15619" max="15625" width="20.28515625" style="42" bestFit="1" customWidth="1"/>
    <col min="15626" max="15872" width="9.140625" style="42"/>
    <col min="15873" max="15873" width="132.28515625" style="42" customWidth="1"/>
    <col min="15874" max="15874" width="18" style="42" bestFit="1" customWidth="1"/>
    <col min="15875" max="15881" width="20.28515625" style="42" bestFit="1" customWidth="1"/>
    <col min="15882" max="16128" width="9.140625" style="42"/>
    <col min="16129" max="16129" width="132.28515625" style="42" customWidth="1"/>
    <col min="16130" max="16130" width="18" style="42" bestFit="1" customWidth="1"/>
    <col min="16131" max="16137" width="20.28515625" style="42" bestFit="1" customWidth="1"/>
    <col min="16138" max="16384" width="9.140625" style="42"/>
  </cols>
  <sheetData>
    <row r="1" spans="1:9" ht="43.5" customHeight="1">
      <c r="A1" s="992" t="s">
        <v>1423</v>
      </c>
      <c r="B1" s="992"/>
      <c r="C1" s="992"/>
      <c r="D1" s="992"/>
      <c r="E1" s="992"/>
      <c r="F1" s="992"/>
      <c r="G1" s="992"/>
      <c r="H1" s="992"/>
      <c r="I1" s="992"/>
    </row>
    <row r="2" spans="1:9" ht="42" customHeight="1">
      <c r="A2" s="992" t="s">
        <v>431</v>
      </c>
      <c r="B2" s="992"/>
      <c r="C2" s="992"/>
      <c r="D2" s="992"/>
      <c r="E2" s="992"/>
      <c r="F2" s="992"/>
      <c r="G2" s="992"/>
      <c r="H2" s="992"/>
      <c r="I2" s="992"/>
    </row>
    <row r="3" spans="1:9" ht="43.5" hidden="1" customHeight="1">
      <c r="A3" s="992"/>
      <c r="B3" s="992"/>
      <c r="C3" s="992"/>
      <c r="D3" s="992"/>
      <c r="E3" s="992"/>
      <c r="F3" s="992"/>
      <c r="G3" s="992"/>
      <c r="H3" s="992"/>
      <c r="I3" s="992"/>
    </row>
    <row r="4" spans="1:9" ht="43.5" customHeight="1">
      <c r="A4" s="993" t="s">
        <v>1495</v>
      </c>
      <c r="B4" s="993"/>
      <c r="C4" s="993"/>
      <c r="D4" s="993"/>
      <c r="E4" s="993"/>
      <c r="F4" s="993"/>
      <c r="G4" s="993"/>
      <c r="H4" s="993"/>
      <c r="I4" s="993"/>
    </row>
    <row r="5" spans="1:9" ht="19.5" customHeight="1" thickBot="1">
      <c r="A5" s="992"/>
      <c r="B5" s="992"/>
      <c r="C5" s="992"/>
      <c r="D5" s="992"/>
      <c r="E5" s="992"/>
      <c r="F5" s="992"/>
      <c r="G5" s="992"/>
      <c r="H5" s="992"/>
      <c r="I5" s="992"/>
    </row>
    <row r="6" spans="1:9" s="43" customFormat="1" ht="70.5" customHeight="1" thickTop="1" thickBot="1">
      <c r="A6" s="740" t="s">
        <v>304</v>
      </c>
      <c r="B6" s="119" t="s">
        <v>432</v>
      </c>
      <c r="C6" s="119" t="s">
        <v>433</v>
      </c>
      <c r="D6" s="119" t="s">
        <v>434</v>
      </c>
      <c r="E6" s="119" t="s">
        <v>435</v>
      </c>
      <c r="F6" s="119" t="s">
        <v>1308</v>
      </c>
      <c r="G6" s="119" t="s">
        <v>1512</v>
      </c>
      <c r="H6" s="119" t="s">
        <v>1457</v>
      </c>
      <c r="I6" s="119" t="s">
        <v>1513</v>
      </c>
    </row>
    <row r="7" spans="1:9" ht="15" customHeight="1" thickTop="1" thickBot="1">
      <c r="A7" s="741"/>
      <c r="B7" s="44"/>
      <c r="C7" s="44"/>
      <c r="D7" s="44"/>
      <c r="E7" s="44"/>
      <c r="F7" s="44"/>
      <c r="G7" s="44"/>
      <c r="H7" s="44"/>
      <c r="I7" s="44"/>
    </row>
    <row r="8" spans="1:9" ht="24" customHeight="1" thickTop="1" thickBot="1">
      <c r="A8" s="45" t="s">
        <v>436</v>
      </c>
      <c r="B8" s="1">
        <v>595042395.3002882</v>
      </c>
      <c r="C8" s="1">
        <v>682871860.50583088</v>
      </c>
      <c r="D8" s="1">
        <v>780390675.32798839</v>
      </c>
      <c r="E8" s="1">
        <v>864792719.37755108</v>
      </c>
      <c r="F8" s="1">
        <v>925186732.72448981</v>
      </c>
      <c r="G8" s="1">
        <v>931763923.08892131</v>
      </c>
      <c r="H8" s="1">
        <v>982876334.88483965</v>
      </c>
      <c r="I8" s="1">
        <v>1061617094.5320699</v>
      </c>
    </row>
    <row r="9" spans="1:9" s="122" customFormat="1" ht="21" customHeight="1" thickTop="1">
      <c r="A9" s="120" t="s">
        <v>8</v>
      </c>
      <c r="B9" s="2">
        <v>53751115.587896258</v>
      </c>
      <c r="C9" s="2">
        <v>83988736.857142866</v>
      </c>
      <c r="D9" s="2">
        <v>84104401.597667649</v>
      </c>
      <c r="E9" s="2">
        <v>97493556.451895043</v>
      </c>
      <c r="F9" s="2">
        <v>109406807.20553935</v>
      </c>
      <c r="G9" s="2">
        <v>98847058.25072886</v>
      </c>
      <c r="H9" s="2">
        <v>113535955.68658891</v>
      </c>
      <c r="I9" s="2">
        <v>125121268.75218658</v>
      </c>
    </row>
    <row r="10" spans="1:9" s="122" customFormat="1" ht="21" customHeight="1">
      <c r="A10" s="120" t="s">
        <v>17</v>
      </c>
      <c r="B10" s="2">
        <v>92862944.700864553</v>
      </c>
      <c r="C10" s="2">
        <v>69511512.766763851</v>
      </c>
      <c r="D10" s="2">
        <v>94513237.049562678</v>
      </c>
      <c r="E10" s="2">
        <v>112252539.24052478</v>
      </c>
      <c r="F10" s="2">
        <v>126742016.86005831</v>
      </c>
      <c r="G10" s="2">
        <v>127746633.35422739</v>
      </c>
      <c r="H10" s="2">
        <v>144080094.51603499</v>
      </c>
      <c r="I10" s="2">
        <v>155896566.87172011</v>
      </c>
    </row>
    <row r="11" spans="1:9" s="122" customFormat="1" ht="21" customHeight="1">
      <c r="A11" s="120" t="s">
        <v>26</v>
      </c>
      <c r="B11" s="2">
        <v>411307278.06772333</v>
      </c>
      <c r="C11" s="2">
        <v>492629805.67201161</v>
      </c>
      <c r="D11" s="2">
        <v>561725804.03061223</v>
      </c>
      <c r="E11" s="2">
        <v>613223959.51895046</v>
      </c>
      <c r="F11" s="2">
        <v>649208113.79154515</v>
      </c>
      <c r="G11" s="2">
        <v>667821177.47959185</v>
      </c>
      <c r="H11" s="2">
        <v>684778875.65451896</v>
      </c>
      <c r="I11" s="2">
        <v>742834441.38629735</v>
      </c>
    </row>
    <row r="12" spans="1:9" s="122" customFormat="1" ht="21" customHeight="1">
      <c r="A12" s="742" t="s">
        <v>437</v>
      </c>
      <c r="B12" s="2">
        <v>424990492.57780975</v>
      </c>
      <c r="C12" s="2">
        <v>509196386.98979592</v>
      </c>
      <c r="D12" s="2">
        <v>582090564.01457727</v>
      </c>
      <c r="E12" s="2">
        <v>632323571.33381927</v>
      </c>
      <c r="F12" s="2">
        <v>669088262.367347</v>
      </c>
      <c r="G12" s="2">
        <v>686601042.12390673</v>
      </c>
      <c r="H12" s="2">
        <v>705468140.5029155</v>
      </c>
      <c r="I12" s="2">
        <v>763131603.56997085</v>
      </c>
    </row>
    <row r="13" spans="1:9" s="122" customFormat="1" ht="21" customHeight="1">
      <c r="A13" s="742" t="s">
        <v>438</v>
      </c>
      <c r="B13" s="2">
        <v>416667655.53025937</v>
      </c>
      <c r="C13" s="2">
        <v>502018516.38192421</v>
      </c>
      <c r="D13" s="2">
        <v>574755426.91107869</v>
      </c>
      <c r="E13" s="2">
        <v>622064251.02478135</v>
      </c>
      <c r="F13" s="2">
        <v>653735894.64285719</v>
      </c>
      <c r="G13" s="2">
        <v>669983075.36297369</v>
      </c>
      <c r="H13" s="2">
        <v>688038221.07434392</v>
      </c>
      <c r="I13" s="2">
        <v>743152353.590379</v>
      </c>
    </row>
    <row r="14" spans="1:9" s="122" customFormat="1" ht="21" customHeight="1">
      <c r="A14" s="742" t="s">
        <v>439</v>
      </c>
      <c r="B14" s="2">
        <v>8322837.0475504324</v>
      </c>
      <c r="C14" s="2">
        <v>7177870.6078717196</v>
      </c>
      <c r="D14" s="2">
        <v>7335137.1034985427</v>
      </c>
      <c r="E14" s="2">
        <v>10259320.3090379</v>
      </c>
      <c r="F14" s="2">
        <v>15352367.724489797</v>
      </c>
      <c r="G14" s="2">
        <v>16617966.760932945</v>
      </c>
      <c r="H14" s="2">
        <v>17429919.428571429</v>
      </c>
      <c r="I14" s="2">
        <v>19979249.979591839</v>
      </c>
    </row>
    <row r="15" spans="1:9" s="122" customFormat="1" ht="21" customHeight="1">
      <c r="A15" s="742" t="s">
        <v>440</v>
      </c>
      <c r="B15" s="2">
        <v>2966954.8141210373</v>
      </c>
      <c r="C15" s="2">
        <v>2797890.7623906704</v>
      </c>
      <c r="D15" s="2">
        <v>3575915.3046647226</v>
      </c>
      <c r="E15" s="2">
        <v>3479382.6151603498</v>
      </c>
      <c r="F15" s="2">
        <v>4157560.4897959186</v>
      </c>
      <c r="G15" s="2">
        <v>5061504.9752186593</v>
      </c>
      <c r="H15" s="2">
        <v>3759213.7390670553</v>
      </c>
      <c r="I15" s="2">
        <v>7660397.0422740523</v>
      </c>
    </row>
    <row r="16" spans="1:9" s="122" customFormat="1" ht="21" customHeight="1">
      <c r="A16" s="742" t="s">
        <v>441</v>
      </c>
      <c r="B16" s="2">
        <v>2546888.9178674351</v>
      </c>
      <c r="C16" s="2">
        <v>2442388.1282798834</v>
      </c>
      <c r="D16" s="2">
        <v>3305762.8367346935</v>
      </c>
      <c r="E16" s="2">
        <v>2911341.9387755101</v>
      </c>
      <c r="F16" s="2">
        <v>3525684.2900874638</v>
      </c>
      <c r="G16" s="2">
        <v>4274976.6151603498</v>
      </c>
      <c r="H16" s="2">
        <v>3221630.8775510206</v>
      </c>
      <c r="I16" s="2">
        <v>6525680.5058309045</v>
      </c>
    </row>
    <row r="17" spans="1:9" s="122" customFormat="1" ht="21" customHeight="1">
      <c r="A17" s="742" t="s">
        <v>442</v>
      </c>
      <c r="B17" s="2">
        <v>420065.89625360229</v>
      </c>
      <c r="C17" s="2">
        <v>355502.63411078713</v>
      </c>
      <c r="D17" s="2">
        <v>270152.46793002915</v>
      </c>
      <c r="E17" s="2">
        <v>568040.67638483969</v>
      </c>
      <c r="F17" s="2">
        <v>631876.19970845489</v>
      </c>
      <c r="G17" s="2">
        <v>786528.36005830904</v>
      </c>
      <c r="H17" s="2">
        <v>537582.86151603505</v>
      </c>
      <c r="I17" s="2">
        <v>1134716.5364431487</v>
      </c>
    </row>
    <row r="18" spans="1:9" s="122" customFormat="1" ht="21" customHeight="1">
      <c r="A18" s="742" t="s">
        <v>443</v>
      </c>
      <c r="B18" s="2">
        <v>6120886.0518731996</v>
      </c>
      <c r="C18" s="2">
        <v>6910134.1953352764</v>
      </c>
      <c r="D18" s="2">
        <v>7683888.6938775508</v>
      </c>
      <c r="E18" s="2">
        <v>7613303.4125364423</v>
      </c>
      <c r="F18" s="2">
        <v>8309673.1472303206</v>
      </c>
      <c r="G18" s="2">
        <v>10426794.247813413</v>
      </c>
      <c r="H18" s="2">
        <v>9811073.3527696803</v>
      </c>
      <c r="I18" s="2">
        <v>11959605.95335277</v>
      </c>
    </row>
    <row r="19" spans="1:9" s="122" customFormat="1" ht="21" customHeight="1">
      <c r="A19" s="742" t="s">
        <v>444</v>
      </c>
      <c r="B19" s="2">
        <v>4419209.537463977</v>
      </c>
      <c r="C19" s="2">
        <v>5258598.0860058302</v>
      </c>
      <c r="D19" s="2">
        <v>6137270.972303207</v>
      </c>
      <c r="E19" s="2">
        <v>6332619.2317784252</v>
      </c>
      <c r="F19" s="2">
        <v>7012882.3469387749</v>
      </c>
      <c r="G19" s="2">
        <v>8568000.1282798834</v>
      </c>
      <c r="H19" s="2">
        <v>7869521.0306122452</v>
      </c>
      <c r="I19" s="2">
        <v>10059086.813411079</v>
      </c>
    </row>
    <row r="20" spans="1:9" s="122" customFormat="1" ht="21" customHeight="1">
      <c r="A20" s="742" t="s">
        <v>445</v>
      </c>
      <c r="B20" s="2">
        <v>1701676.5144092219</v>
      </c>
      <c r="C20" s="2">
        <v>1651536.1093294462</v>
      </c>
      <c r="D20" s="2">
        <v>1546617.721574344</v>
      </c>
      <c r="E20" s="2">
        <v>1280684.1807580176</v>
      </c>
      <c r="F20" s="2">
        <v>1296790.8002915452</v>
      </c>
      <c r="G20" s="2">
        <v>1858794.1195335276</v>
      </c>
      <c r="H20" s="2">
        <v>1941552.3221574344</v>
      </c>
      <c r="I20" s="2">
        <v>1900519.139941691</v>
      </c>
    </row>
    <row r="21" spans="1:9" s="122" customFormat="1" ht="21" customHeight="1">
      <c r="A21" s="742" t="s">
        <v>39</v>
      </c>
      <c r="B21" s="2">
        <v>3533813.2622478385</v>
      </c>
      <c r="C21" s="2">
        <v>4090433.7784256558</v>
      </c>
      <c r="D21" s="2">
        <v>4735344.5320699709</v>
      </c>
      <c r="E21" s="2">
        <v>5237836.7084548101</v>
      </c>
      <c r="F21" s="2">
        <v>5711729.5408163266</v>
      </c>
      <c r="G21" s="2">
        <v>6024441.5874635568</v>
      </c>
      <c r="H21" s="2">
        <v>6022303.9037900874</v>
      </c>
      <c r="I21" s="2">
        <v>7273788.9227405246</v>
      </c>
    </row>
    <row r="22" spans="1:9" s="122" customFormat="1" ht="21" customHeight="1">
      <c r="A22" s="742" t="s">
        <v>446</v>
      </c>
      <c r="B22" s="2">
        <v>-26304868.63832853</v>
      </c>
      <c r="C22" s="2">
        <v>-30365040.053935863</v>
      </c>
      <c r="D22" s="2">
        <v>-36359908.514577262</v>
      </c>
      <c r="E22" s="2">
        <v>-35430134.551020406</v>
      </c>
      <c r="F22" s="2">
        <v>-38059111.753644317</v>
      </c>
      <c r="G22" s="2">
        <v>-40292605.4548105</v>
      </c>
      <c r="H22" s="2">
        <v>-40281855.844023317</v>
      </c>
      <c r="I22" s="2">
        <v>-47190954.102040812</v>
      </c>
    </row>
    <row r="23" spans="1:9" s="122" customFormat="1" ht="21" customHeight="1">
      <c r="A23" s="120" t="s">
        <v>57</v>
      </c>
      <c r="B23" s="2">
        <v>4865029.3962536016</v>
      </c>
      <c r="C23" s="2">
        <v>5195459.8440233236</v>
      </c>
      <c r="D23" s="2">
        <v>5916600.9169096211</v>
      </c>
      <c r="E23" s="2">
        <v>4882089.4708454814</v>
      </c>
      <c r="F23" s="2">
        <v>4498566.7769679297</v>
      </c>
      <c r="G23" s="2">
        <v>4776722.5014577257</v>
      </c>
      <c r="H23" s="2">
        <v>4803475.1880466472</v>
      </c>
      <c r="I23" s="2">
        <v>5342879.3352769678</v>
      </c>
    </row>
    <row r="24" spans="1:9" s="122" customFormat="1" ht="21" customHeight="1">
      <c r="A24" s="120" t="s">
        <v>63</v>
      </c>
      <c r="B24" s="2">
        <v>109575.20461095101</v>
      </c>
      <c r="C24" s="2">
        <v>35618.886297376092</v>
      </c>
      <c r="D24" s="2">
        <v>30512.733236151606</v>
      </c>
      <c r="E24" s="2">
        <v>169830.41982507287</v>
      </c>
      <c r="F24" s="2">
        <v>153100.33236151605</v>
      </c>
      <c r="G24" s="2">
        <v>101374.35568513119</v>
      </c>
      <c r="H24" s="2">
        <v>66574.669096209909</v>
      </c>
      <c r="I24" s="2">
        <v>249619.16909620992</v>
      </c>
    </row>
    <row r="25" spans="1:9" s="122" customFormat="1" ht="21" customHeight="1">
      <c r="A25" s="120" t="s">
        <v>447</v>
      </c>
      <c r="B25" s="2">
        <v>9766816.4726224765</v>
      </c>
      <c r="C25" s="2">
        <v>7284600.9008746352</v>
      </c>
      <c r="D25" s="2">
        <v>5873081.7842565598</v>
      </c>
      <c r="E25" s="2">
        <v>5877419.803206997</v>
      </c>
      <c r="F25" s="2">
        <v>3920060.1880466472</v>
      </c>
      <c r="G25" s="2">
        <v>3084627.3061224492</v>
      </c>
      <c r="H25" s="2">
        <v>3069785.7696793</v>
      </c>
      <c r="I25" s="2">
        <v>2367400.6530612246</v>
      </c>
    </row>
    <row r="26" spans="1:9" s="122" customFormat="1" ht="21" customHeight="1">
      <c r="A26" s="120" t="s">
        <v>74</v>
      </c>
      <c r="B26" s="2">
        <v>20544798.073487032</v>
      </c>
      <c r="C26" s="2">
        <v>22692180.809037901</v>
      </c>
      <c r="D26" s="2">
        <v>25758766.533527695</v>
      </c>
      <c r="E26" s="2">
        <v>27170699.539358601</v>
      </c>
      <c r="F26" s="2">
        <v>26336331.014577258</v>
      </c>
      <c r="G26" s="2">
        <v>26100653.390670553</v>
      </c>
      <c r="H26" s="2">
        <v>25902303.027696796</v>
      </c>
      <c r="I26" s="2">
        <v>27159447.325072888</v>
      </c>
    </row>
    <row r="27" spans="1:9" s="123" customFormat="1" ht="43.5" customHeight="1" thickBot="1">
      <c r="A27" s="743" t="s">
        <v>448</v>
      </c>
      <c r="B27" s="3">
        <v>1834837.7968299713</v>
      </c>
      <c r="C27" s="3">
        <v>1533944.7696793003</v>
      </c>
      <c r="D27" s="3">
        <v>2468270.6822157432</v>
      </c>
      <c r="E27" s="3">
        <v>3722624.9329446061</v>
      </c>
      <c r="F27" s="3">
        <v>4921736.5553935869</v>
      </c>
      <c r="G27" s="3">
        <v>3285676.4504373176</v>
      </c>
      <c r="H27" s="3">
        <v>6639270.3731778422</v>
      </c>
      <c r="I27" s="3">
        <v>2645471.0393586005</v>
      </c>
    </row>
    <row r="28" spans="1:9" ht="24" customHeight="1" thickTop="1" thickBot="1">
      <c r="A28" s="45" t="s">
        <v>449</v>
      </c>
      <c r="B28" s="1">
        <v>506106597.90057635</v>
      </c>
      <c r="C28" s="1">
        <v>584691156.5451895</v>
      </c>
      <c r="D28" s="1">
        <v>673347460.85276961</v>
      </c>
      <c r="E28" s="1">
        <v>751155765.49708462</v>
      </c>
      <c r="F28" s="1">
        <v>805883566.37172019</v>
      </c>
      <c r="G28" s="1">
        <v>809795293.68658888</v>
      </c>
      <c r="H28" s="1">
        <v>857506147.98833811</v>
      </c>
      <c r="I28" s="1">
        <v>925081946.57142854</v>
      </c>
    </row>
    <row r="29" spans="1:9" s="122" customFormat="1" ht="21" customHeight="1" thickTop="1">
      <c r="A29" s="120" t="s">
        <v>450</v>
      </c>
      <c r="B29" s="2">
        <v>472343914.23342943</v>
      </c>
      <c r="C29" s="2">
        <v>545782943.09620988</v>
      </c>
      <c r="D29" s="2">
        <v>606458935.042274</v>
      </c>
      <c r="E29" s="2">
        <v>667100364.81049573</v>
      </c>
      <c r="F29" s="2">
        <v>711863061.12099123</v>
      </c>
      <c r="G29" s="2">
        <v>711945302.909621</v>
      </c>
      <c r="H29" s="2">
        <v>761614084.14431477</v>
      </c>
      <c r="I29" s="2">
        <v>819230959.33090377</v>
      </c>
    </row>
    <row r="30" spans="1:9" s="122" customFormat="1" ht="21" customHeight="1">
      <c r="A30" s="742" t="s">
        <v>451</v>
      </c>
      <c r="B30" s="2">
        <v>287714.30547550431</v>
      </c>
      <c r="C30" s="2">
        <v>512540.14285714284</v>
      </c>
      <c r="D30" s="2">
        <v>518531.53644314868</v>
      </c>
      <c r="E30" s="2">
        <v>370316.44023323612</v>
      </c>
      <c r="F30" s="2">
        <v>385857.82798833819</v>
      </c>
      <c r="G30" s="2">
        <v>553821.38921282801</v>
      </c>
      <c r="H30" s="2">
        <v>619202.08309037902</v>
      </c>
      <c r="I30" s="2">
        <v>503273.09475218662</v>
      </c>
    </row>
    <row r="31" spans="1:9" s="122" customFormat="1" ht="21" customHeight="1">
      <c r="A31" s="742" t="s">
        <v>452</v>
      </c>
      <c r="B31" s="2">
        <v>205546432.79971182</v>
      </c>
      <c r="C31" s="2">
        <v>233984102.69387755</v>
      </c>
      <c r="D31" s="2">
        <v>246615448.93586007</v>
      </c>
      <c r="E31" s="2">
        <v>268320210.35276967</v>
      </c>
      <c r="F31" s="2">
        <v>291642788.64431483</v>
      </c>
      <c r="G31" s="2">
        <v>272053563.62099129</v>
      </c>
      <c r="H31" s="2">
        <v>296426993.80466473</v>
      </c>
      <c r="I31" s="2">
        <v>290944245.32215744</v>
      </c>
    </row>
    <row r="32" spans="1:9" s="122" customFormat="1" ht="21" customHeight="1">
      <c r="A32" s="742" t="s">
        <v>453</v>
      </c>
      <c r="B32" s="2">
        <v>242078610.9236311</v>
      </c>
      <c r="C32" s="2">
        <v>283901706.95335275</v>
      </c>
      <c r="D32" s="2">
        <v>329478899.85568517</v>
      </c>
      <c r="E32" s="2">
        <v>361018983.28134108</v>
      </c>
      <c r="F32" s="2">
        <v>335067552.55102038</v>
      </c>
      <c r="G32" s="2">
        <v>340153620.54810494</v>
      </c>
      <c r="H32" s="2">
        <v>345091676.24489796</v>
      </c>
      <c r="I32" s="2">
        <v>380148245.82069969</v>
      </c>
    </row>
    <row r="33" spans="1:9" s="122" customFormat="1" ht="21" customHeight="1">
      <c r="A33" s="742" t="s">
        <v>454</v>
      </c>
      <c r="B33" s="2">
        <v>20194261.077809796</v>
      </c>
      <c r="C33" s="2">
        <v>22214281.39795918</v>
      </c>
      <c r="D33" s="2">
        <v>23183485.682215743</v>
      </c>
      <c r="E33" s="2">
        <v>24649122.444606412</v>
      </c>
      <c r="F33" s="2">
        <v>25823528.970845483</v>
      </c>
      <c r="G33" s="2">
        <v>25564728.000000004</v>
      </c>
      <c r="H33" s="2">
        <v>25988654.258017495</v>
      </c>
      <c r="I33" s="2">
        <v>32998678.234693877</v>
      </c>
    </row>
    <row r="34" spans="1:9" s="122" customFormat="1" ht="21" customHeight="1">
      <c r="A34" s="742" t="s">
        <v>455</v>
      </c>
      <c r="B34" s="2">
        <v>0</v>
      </c>
      <c r="C34" s="2">
        <v>0</v>
      </c>
      <c r="D34" s="2">
        <v>0</v>
      </c>
      <c r="E34" s="2">
        <v>4140744.0233236151</v>
      </c>
      <c r="F34" s="2">
        <v>50046349.397959188</v>
      </c>
      <c r="G34" s="2">
        <v>64196517.386297375</v>
      </c>
      <c r="H34" s="2">
        <v>83439988.281341106</v>
      </c>
      <c r="I34" s="2">
        <v>103159736.77988337</v>
      </c>
    </row>
    <row r="35" spans="1:9" s="122" customFormat="1" ht="21" customHeight="1">
      <c r="A35" s="742" t="s">
        <v>456</v>
      </c>
      <c r="B35" s="2">
        <v>4236895.1268011527</v>
      </c>
      <c r="C35" s="2">
        <v>5170311.9081632653</v>
      </c>
      <c r="D35" s="2">
        <v>6662569.0320699709</v>
      </c>
      <c r="E35" s="2">
        <v>8600988.2682215739</v>
      </c>
      <c r="F35" s="2">
        <v>8896983.7288629748</v>
      </c>
      <c r="G35" s="2">
        <v>9423051.9650145769</v>
      </c>
      <c r="H35" s="2">
        <v>10047569.472303206</v>
      </c>
      <c r="I35" s="2">
        <v>11476780.078717202</v>
      </c>
    </row>
    <row r="36" spans="1:9" s="122" customFormat="1" ht="21" customHeight="1">
      <c r="A36" s="120" t="s">
        <v>457</v>
      </c>
      <c r="B36" s="2">
        <v>8915.6008645533129</v>
      </c>
      <c r="C36" s="2">
        <v>6086.6559766763849</v>
      </c>
      <c r="D36" s="2">
        <v>14767.526239067054</v>
      </c>
      <c r="E36" s="2">
        <v>175103.06851311954</v>
      </c>
      <c r="F36" s="2">
        <v>19836.841107871722</v>
      </c>
      <c r="G36" s="2">
        <v>12621.603498542274</v>
      </c>
      <c r="H36" s="2">
        <v>18822.782798833818</v>
      </c>
      <c r="I36" s="2">
        <v>36757.954810495627</v>
      </c>
    </row>
    <row r="37" spans="1:9" s="122" customFormat="1" ht="21" customHeight="1">
      <c r="A37" s="120" t="s">
        <v>458</v>
      </c>
      <c r="B37" s="2">
        <v>6136884.6527377525</v>
      </c>
      <c r="C37" s="2">
        <v>8715680.8206997085</v>
      </c>
      <c r="D37" s="2">
        <v>31569153.069970846</v>
      </c>
      <c r="E37" s="2">
        <v>42616901.520408161</v>
      </c>
      <c r="F37" s="2">
        <v>51314487.686588921</v>
      </c>
      <c r="G37" s="2">
        <v>51200341.93586006</v>
      </c>
      <c r="H37" s="2">
        <v>54133718.616618074</v>
      </c>
      <c r="I37" s="2">
        <v>55506585.223032072</v>
      </c>
    </row>
    <row r="38" spans="1:9" s="122" customFormat="1" ht="21" customHeight="1">
      <c r="A38" s="120" t="s">
        <v>459</v>
      </c>
      <c r="B38" s="2">
        <v>15307057.123919308</v>
      </c>
      <c r="C38" s="2">
        <v>16846470.415451895</v>
      </c>
      <c r="D38" s="2">
        <v>19988199.762390669</v>
      </c>
      <c r="E38" s="2">
        <v>24053394.830903787</v>
      </c>
      <c r="F38" s="2">
        <v>25197856.206997085</v>
      </c>
      <c r="G38" s="2">
        <v>29344340.198250726</v>
      </c>
      <c r="H38" s="2">
        <v>24199407.043731779</v>
      </c>
      <c r="I38" s="2">
        <v>27231334.164723031</v>
      </c>
    </row>
    <row r="39" spans="1:9" s="122" customFormat="1" ht="21" customHeight="1">
      <c r="A39" s="120" t="s">
        <v>127</v>
      </c>
      <c r="B39" s="2">
        <v>11636926.419308357</v>
      </c>
      <c r="C39" s="2">
        <v>13167211.517492712</v>
      </c>
      <c r="D39" s="2">
        <v>15093019.412536444</v>
      </c>
      <c r="E39" s="2">
        <v>16986615.227405246</v>
      </c>
      <c r="F39" s="2">
        <v>17318020.476676386</v>
      </c>
      <c r="G39" s="2">
        <v>17122383</v>
      </c>
      <c r="H39" s="2">
        <v>17369811.361516036</v>
      </c>
      <c r="I39" s="2">
        <v>17495252.641399417</v>
      </c>
    </row>
    <row r="40" spans="1:9" s="122" customFormat="1" ht="21" customHeight="1">
      <c r="A40" s="120" t="s">
        <v>133</v>
      </c>
      <c r="B40" s="2">
        <v>0</v>
      </c>
      <c r="C40" s="2">
        <v>0</v>
      </c>
      <c r="D40" s="2">
        <v>0</v>
      </c>
      <c r="E40" s="2">
        <v>0</v>
      </c>
      <c r="F40" s="2">
        <v>0</v>
      </c>
      <c r="G40" s="2">
        <v>0</v>
      </c>
      <c r="H40" s="2">
        <v>0</v>
      </c>
      <c r="I40" s="2">
        <v>5335073.897959183</v>
      </c>
    </row>
    <row r="41" spans="1:9" s="122" customFormat="1" ht="21" customHeight="1">
      <c r="A41" s="120" t="s">
        <v>460</v>
      </c>
      <c r="B41" s="2">
        <v>672899.87031700287</v>
      </c>
      <c r="C41" s="2">
        <v>172764.0393586006</v>
      </c>
      <c r="D41" s="2">
        <v>223386.03935860057</v>
      </c>
      <c r="E41" s="2">
        <v>223386.03935860057</v>
      </c>
      <c r="F41" s="2">
        <v>170304.03935860057</v>
      </c>
      <c r="G41" s="2">
        <v>170304.03935860057</v>
      </c>
      <c r="H41" s="2">
        <v>170304.03935860057</v>
      </c>
      <c r="I41" s="2">
        <v>245983.3586005831</v>
      </c>
    </row>
    <row r="42" spans="1:9" s="123" customFormat="1" ht="43.5" customHeight="1" thickBot="1">
      <c r="A42" s="743" t="s">
        <v>109</v>
      </c>
      <c r="B42" s="3">
        <v>0</v>
      </c>
      <c r="C42" s="3">
        <v>0</v>
      </c>
      <c r="D42" s="3">
        <v>0</v>
      </c>
      <c r="E42" s="3">
        <v>0</v>
      </c>
      <c r="F42" s="3">
        <v>0</v>
      </c>
      <c r="G42" s="3">
        <v>0</v>
      </c>
      <c r="H42" s="3">
        <v>0</v>
      </c>
      <c r="I42" s="3">
        <v>0</v>
      </c>
    </row>
    <row r="43" spans="1:9" ht="24" customHeight="1" thickTop="1" thickBot="1">
      <c r="A43" s="45" t="s">
        <v>461</v>
      </c>
      <c r="B43" s="1">
        <v>88935797.463976935</v>
      </c>
      <c r="C43" s="1">
        <v>98180704.069970846</v>
      </c>
      <c r="D43" s="1">
        <v>107043214.59912536</v>
      </c>
      <c r="E43" s="1">
        <v>113636954.19679299</v>
      </c>
      <c r="F43" s="1">
        <v>119303166.52623907</v>
      </c>
      <c r="G43" s="1">
        <v>121968629.41399416</v>
      </c>
      <c r="H43" s="1">
        <v>125370187.08309038</v>
      </c>
      <c r="I43" s="1">
        <v>136535148.090379</v>
      </c>
    </row>
    <row r="44" spans="1:9" s="122" customFormat="1" ht="21" customHeight="1" thickTop="1">
      <c r="A44" s="120" t="s">
        <v>148</v>
      </c>
      <c r="B44" s="2">
        <v>28666826.9740634</v>
      </c>
      <c r="C44" s="2">
        <v>32378171.979591835</v>
      </c>
      <c r="D44" s="2">
        <v>35398138.912536442</v>
      </c>
      <c r="E44" s="2">
        <v>37630361.25364431</v>
      </c>
      <c r="F44" s="2">
        <v>40161729.578717202</v>
      </c>
      <c r="G44" s="2">
        <v>41714198.787172012</v>
      </c>
      <c r="H44" s="2">
        <v>42585994.925655976</v>
      </c>
      <c r="I44" s="2">
        <v>48500464.185131192</v>
      </c>
    </row>
    <row r="45" spans="1:9" s="122" customFormat="1" ht="21" customHeight="1">
      <c r="A45" s="120" t="s">
        <v>152</v>
      </c>
      <c r="B45" s="2">
        <v>2839509.2002881845</v>
      </c>
      <c r="C45" s="2">
        <v>2841564.7113702628</v>
      </c>
      <c r="D45" s="2">
        <v>2863044.6297376095</v>
      </c>
      <c r="E45" s="2">
        <v>2863327.2172011663</v>
      </c>
      <c r="F45" s="2">
        <v>2782113.3906705538</v>
      </c>
      <c r="G45" s="2">
        <v>2712216.7215743442</v>
      </c>
      <c r="H45" s="2">
        <v>2668234.9125364432</v>
      </c>
      <c r="I45" s="2">
        <v>2783541.3134110789</v>
      </c>
    </row>
    <row r="46" spans="1:9" s="122" customFormat="1" ht="21" customHeight="1">
      <c r="A46" s="120" t="s">
        <v>156</v>
      </c>
      <c r="B46" s="2">
        <v>0</v>
      </c>
      <c r="C46" s="2">
        <v>0</v>
      </c>
      <c r="D46" s="2">
        <v>0</v>
      </c>
      <c r="E46" s="2">
        <v>0</v>
      </c>
      <c r="F46" s="2">
        <v>0</v>
      </c>
      <c r="G46" s="2">
        <v>0</v>
      </c>
      <c r="H46" s="2">
        <v>0</v>
      </c>
      <c r="I46" s="2">
        <v>0</v>
      </c>
    </row>
    <row r="47" spans="1:9" s="122" customFormat="1" ht="21" customHeight="1">
      <c r="A47" s="120" t="s">
        <v>462</v>
      </c>
      <c r="B47" s="2">
        <v>50276131.177233428</v>
      </c>
      <c r="C47" s="2">
        <v>55749246.524781346</v>
      </c>
      <c r="D47" s="2">
        <v>61595383.839650147</v>
      </c>
      <c r="E47" s="2">
        <v>67259458.578717202</v>
      </c>
      <c r="F47" s="2">
        <v>71541725.650145769</v>
      </c>
      <c r="G47" s="2">
        <v>74804925.339650139</v>
      </c>
      <c r="H47" s="2">
        <v>75048225.56851311</v>
      </c>
      <c r="I47" s="2">
        <v>81795571.880466476</v>
      </c>
    </row>
    <row r="48" spans="1:9" s="122" customFormat="1" ht="21" customHeight="1">
      <c r="A48" s="120" t="s">
        <v>164</v>
      </c>
      <c r="B48" s="2">
        <v>7153330.1123919301</v>
      </c>
      <c r="C48" s="2">
        <v>7211720.854227406</v>
      </c>
      <c r="D48" s="2">
        <v>7186647.2172011659</v>
      </c>
      <c r="E48" s="2">
        <v>5883807.1472303206</v>
      </c>
      <c r="F48" s="2">
        <v>4817597.9067055397</v>
      </c>
      <c r="G48" s="2">
        <v>2737288.5655976674</v>
      </c>
      <c r="H48" s="2">
        <v>5067731.6763848392</v>
      </c>
      <c r="I48" s="2">
        <v>3455570.7113702623</v>
      </c>
    </row>
    <row r="49" spans="1:9" s="122" customFormat="1" ht="21" customHeight="1">
      <c r="A49" s="742" t="s">
        <v>463</v>
      </c>
      <c r="B49" s="2">
        <v>366018.05187319883</v>
      </c>
      <c r="C49" s="2">
        <v>39240.348396501453</v>
      </c>
      <c r="D49" s="2">
        <v>39267.01603498542</v>
      </c>
      <c r="E49" s="2">
        <v>-554407.37317784259</v>
      </c>
      <c r="F49" s="2">
        <v>-43290.243440233236</v>
      </c>
      <c r="G49" s="2">
        <v>130377.37463556851</v>
      </c>
      <c r="H49" s="2">
        <v>-19693.753644314867</v>
      </c>
      <c r="I49" s="2">
        <v>369456.86734693876</v>
      </c>
    </row>
    <row r="50" spans="1:9" s="123" customFormat="1" ht="40.5" customHeight="1" thickBot="1">
      <c r="A50" s="744" t="s">
        <v>464</v>
      </c>
      <c r="B50" s="3">
        <v>6787312.0605187323</v>
      </c>
      <c r="C50" s="3">
        <v>7172480.5058309045</v>
      </c>
      <c r="D50" s="3">
        <v>7147380.2011661809</v>
      </c>
      <c r="E50" s="3">
        <v>6438214.5204081628</v>
      </c>
      <c r="F50" s="3">
        <v>4860888.1501457728</v>
      </c>
      <c r="G50" s="3">
        <v>2606911.190962099</v>
      </c>
      <c r="H50" s="3">
        <v>5087425.4300291548</v>
      </c>
      <c r="I50" s="3">
        <v>3086113.8440233236</v>
      </c>
    </row>
    <row r="51" spans="1:9" ht="24" customHeight="1" thickTop="1" thickBot="1">
      <c r="A51" s="45" t="s">
        <v>465</v>
      </c>
      <c r="B51" s="1">
        <v>595042395.36455333</v>
      </c>
      <c r="C51" s="1">
        <v>682871860.61516035</v>
      </c>
      <c r="D51" s="1">
        <v>780390675.45189512</v>
      </c>
      <c r="E51" s="1">
        <v>864792719.69387758</v>
      </c>
      <c r="F51" s="1">
        <v>925186732.89795923</v>
      </c>
      <c r="G51" s="1">
        <v>931763923.10058308</v>
      </c>
      <c r="H51" s="1">
        <v>982876335.07142854</v>
      </c>
      <c r="I51" s="1">
        <v>1061617094.6618077</v>
      </c>
    </row>
    <row r="52" spans="1:9" s="122" customFormat="1" ht="24" customHeight="1" thickTop="1">
      <c r="A52" s="120" t="s">
        <v>466</v>
      </c>
      <c r="B52" s="2">
        <v>67067.71902017291</v>
      </c>
      <c r="C52" s="2">
        <v>51640.959183673469</v>
      </c>
      <c r="D52" s="2">
        <v>17663.491253644315</v>
      </c>
      <c r="E52" s="2">
        <v>14071.639941690961</v>
      </c>
      <c r="F52" s="2">
        <v>8521.6166180758028</v>
      </c>
      <c r="G52" s="2">
        <v>6242.1793002915447</v>
      </c>
      <c r="H52" s="2">
        <v>6916.5699708454804</v>
      </c>
      <c r="I52" s="2">
        <v>1296.9387755102041</v>
      </c>
    </row>
    <row r="53" spans="1:9" s="123" customFormat="1" ht="21" customHeight="1">
      <c r="A53" s="744" t="s">
        <v>467</v>
      </c>
      <c r="B53" s="3">
        <v>0</v>
      </c>
      <c r="C53" s="3">
        <v>0</v>
      </c>
      <c r="D53" s="3">
        <v>0</v>
      </c>
      <c r="E53" s="3">
        <v>0</v>
      </c>
      <c r="F53" s="3">
        <v>0</v>
      </c>
      <c r="G53" s="3">
        <v>0</v>
      </c>
      <c r="H53" s="3">
        <v>0</v>
      </c>
      <c r="I53" s="3">
        <v>0</v>
      </c>
    </row>
    <row r="54" spans="1:9" s="123" customFormat="1" ht="21" customHeight="1">
      <c r="A54" s="744" t="s">
        <v>468</v>
      </c>
      <c r="B54" s="3">
        <v>0</v>
      </c>
      <c r="C54" s="3">
        <v>0</v>
      </c>
      <c r="D54" s="3">
        <v>0</v>
      </c>
      <c r="E54" s="3">
        <v>0</v>
      </c>
      <c r="F54" s="3">
        <v>0</v>
      </c>
      <c r="G54" s="3">
        <v>0</v>
      </c>
      <c r="H54" s="3">
        <v>0</v>
      </c>
      <c r="I54" s="3">
        <v>1296.9387755102041</v>
      </c>
    </row>
    <row r="55" spans="1:9" s="123" customFormat="1" ht="21" customHeight="1">
      <c r="A55" s="744" t="s">
        <v>469</v>
      </c>
      <c r="B55" s="3">
        <v>0</v>
      </c>
      <c r="C55" s="3">
        <v>0</v>
      </c>
      <c r="D55" s="3">
        <v>0</v>
      </c>
      <c r="E55" s="3">
        <v>0</v>
      </c>
      <c r="F55" s="3">
        <v>0</v>
      </c>
      <c r="G55" s="3">
        <v>0</v>
      </c>
      <c r="H55" s="3">
        <v>0</v>
      </c>
      <c r="I55" s="3">
        <v>0</v>
      </c>
    </row>
    <row r="56" spans="1:9" s="123" customFormat="1" ht="21" customHeight="1">
      <c r="A56" s="744" t="s">
        <v>470</v>
      </c>
      <c r="B56" s="3">
        <v>67067.71902017291</v>
      </c>
      <c r="C56" s="3">
        <v>51640.959183673469</v>
      </c>
      <c r="D56" s="3">
        <v>17663.491253644315</v>
      </c>
      <c r="E56" s="3">
        <v>14071.639941690961</v>
      </c>
      <c r="F56" s="3">
        <v>8521.6166180758028</v>
      </c>
      <c r="G56" s="3">
        <v>6242.1793002915447</v>
      </c>
      <c r="H56" s="3">
        <v>6916.5699708454804</v>
      </c>
      <c r="I56" s="3">
        <v>0</v>
      </c>
    </row>
    <row r="57" spans="1:9" s="123" customFormat="1" ht="21" customHeight="1">
      <c r="A57" s="744" t="s">
        <v>471</v>
      </c>
      <c r="B57" s="3">
        <v>0</v>
      </c>
      <c r="C57" s="3">
        <v>0</v>
      </c>
      <c r="D57" s="3">
        <v>0</v>
      </c>
      <c r="E57" s="3">
        <v>0</v>
      </c>
      <c r="F57" s="3">
        <v>0</v>
      </c>
      <c r="G57" s="3">
        <v>0</v>
      </c>
      <c r="H57" s="3">
        <v>0</v>
      </c>
      <c r="I57" s="3">
        <v>0</v>
      </c>
    </row>
    <row r="58" spans="1:9" s="123" customFormat="1" ht="61.5" customHeight="1" thickBot="1">
      <c r="A58" s="743" t="s">
        <v>472</v>
      </c>
      <c r="B58" s="3">
        <v>807205796.87031698</v>
      </c>
      <c r="C58" s="3">
        <v>1002565307.9183673</v>
      </c>
      <c r="D58" s="3">
        <v>1214400021.9344025</v>
      </c>
      <c r="E58" s="3">
        <v>1369618454.7988338</v>
      </c>
      <c r="F58" s="3">
        <v>1474429028.994169</v>
      </c>
      <c r="G58" s="3">
        <v>1541718742.2434404</v>
      </c>
      <c r="H58" s="3">
        <v>1640083121.0335279</v>
      </c>
      <c r="I58" s="3">
        <v>1767862414.9023323</v>
      </c>
    </row>
    <row r="59" spans="1:9" ht="31.5" customHeight="1" thickTop="1" thickBot="1">
      <c r="A59" s="745" t="s">
        <v>473</v>
      </c>
      <c r="B59" s="1"/>
      <c r="C59" s="1"/>
      <c r="D59" s="1"/>
      <c r="E59" s="1"/>
      <c r="F59" s="1"/>
      <c r="G59" s="1"/>
      <c r="H59" s="1"/>
      <c r="I59" s="1"/>
    </row>
    <row r="60" spans="1:9" ht="30" customHeight="1" thickTop="1">
      <c r="A60" s="48" t="s">
        <v>474</v>
      </c>
      <c r="B60" s="4">
        <v>60886847.19020173</v>
      </c>
      <c r="C60" s="4">
        <v>68529780.396501452</v>
      </c>
      <c r="D60" s="4">
        <v>80160628.262390673</v>
      </c>
      <c r="E60" s="4">
        <v>86783058.386297375</v>
      </c>
      <c r="F60" s="4">
        <v>94764824.602040812</v>
      </c>
      <c r="G60" s="4">
        <v>56780334.747813411</v>
      </c>
      <c r="H60" s="4">
        <v>99640836.48542273</v>
      </c>
      <c r="I60" s="4">
        <v>65102475.551020406</v>
      </c>
    </row>
    <row r="61" spans="1:9" ht="21" customHeight="1">
      <c r="A61" s="50" t="s">
        <v>475</v>
      </c>
      <c r="B61" s="4">
        <v>-13916867.926512968</v>
      </c>
      <c r="C61" s="4">
        <v>-13863278.326530611</v>
      </c>
      <c r="D61" s="4">
        <v>-17169836.552478135</v>
      </c>
      <c r="E61" s="4">
        <v>-20419754.979591835</v>
      </c>
      <c r="F61" s="4">
        <v>-23421160.379008744</v>
      </c>
      <c r="G61" s="4">
        <v>-14868198.206997085</v>
      </c>
      <c r="H61" s="4">
        <v>-26217585.594752189</v>
      </c>
      <c r="I61" s="4">
        <v>-17773793.807580173</v>
      </c>
    </row>
    <row r="62" spans="1:9" ht="21.75" customHeight="1">
      <c r="A62" s="746" t="s">
        <v>476</v>
      </c>
      <c r="B62" s="4">
        <v>46969979.263688758</v>
      </c>
      <c r="C62" s="4">
        <v>54666502.069970846</v>
      </c>
      <c r="D62" s="4">
        <v>62990791.709912539</v>
      </c>
      <c r="E62" s="4">
        <v>66363303.406705543</v>
      </c>
      <c r="F62" s="4">
        <v>71343664.223032072</v>
      </c>
      <c r="G62" s="4">
        <v>41912136.540816329</v>
      </c>
      <c r="H62" s="4">
        <v>73423250.890670553</v>
      </c>
      <c r="I62" s="4">
        <v>47328681.743440233</v>
      </c>
    </row>
    <row r="63" spans="1:9">
      <c r="A63" s="48" t="s">
        <v>477</v>
      </c>
      <c r="B63" s="4">
        <v>6781222.0691642649</v>
      </c>
      <c r="C63" s="4">
        <v>5958809.279883381</v>
      </c>
      <c r="D63" s="4">
        <v>5313826.3775510211</v>
      </c>
      <c r="E63" s="4">
        <v>5010373.1763848402</v>
      </c>
      <c r="F63" s="4">
        <v>5313085.1282798825</v>
      </c>
      <c r="G63" s="4">
        <v>2660735.690962099</v>
      </c>
      <c r="H63" s="4">
        <v>4487188.5801749276</v>
      </c>
      <c r="I63" s="4">
        <v>2488162.2740524779</v>
      </c>
    </row>
    <row r="64" spans="1:9">
      <c r="A64" s="50" t="s">
        <v>478</v>
      </c>
      <c r="B64" s="4">
        <v>-1161138.8847262249</v>
      </c>
      <c r="C64" s="4">
        <v>-1060252.8979591837</v>
      </c>
      <c r="D64" s="4">
        <v>-1186031.4620991254</v>
      </c>
      <c r="E64" s="4">
        <v>-1504742.1865889214</v>
      </c>
      <c r="F64" s="4">
        <v>-2013615.2332361515</v>
      </c>
      <c r="G64" s="4">
        <v>-803021.14431486872</v>
      </c>
      <c r="H64" s="4">
        <v>-1464771.6895043731</v>
      </c>
      <c r="I64" s="4">
        <v>-859470.31632653065</v>
      </c>
    </row>
    <row r="65" spans="1:9">
      <c r="A65" s="49" t="s">
        <v>479</v>
      </c>
      <c r="B65" s="4">
        <v>52590062.4481268</v>
      </c>
      <c r="C65" s="4">
        <v>59565058.451895043</v>
      </c>
      <c r="D65" s="4">
        <v>67118586.625364438</v>
      </c>
      <c r="E65" s="4">
        <v>69868934.396501452</v>
      </c>
      <c r="F65" s="4">
        <v>74643134.118075803</v>
      </c>
      <c r="G65" s="4">
        <v>43769851.08746355</v>
      </c>
      <c r="H65" s="4">
        <v>76445667.781341106</v>
      </c>
      <c r="I65" s="4">
        <v>48957373.701166175</v>
      </c>
    </row>
    <row r="66" spans="1:9">
      <c r="A66" s="48" t="s">
        <v>480</v>
      </c>
      <c r="B66" s="4">
        <v>6900429.6282420745</v>
      </c>
      <c r="C66" s="4">
        <v>8256818.2274052473</v>
      </c>
      <c r="D66" s="4">
        <v>11863972.316326531</v>
      </c>
      <c r="E66" s="4">
        <v>15551324.346938774</v>
      </c>
      <c r="F66" s="4">
        <v>13179403.672011662</v>
      </c>
      <c r="G66" s="4">
        <v>7042413.6151603498</v>
      </c>
      <c r="H66" s="4">
        <v>13078907.444606412</v>
      </c>
      <c r="I66" s="4">
        <v>8967816.8148688041</v>
      </c>
    </row>
    <row r="67" spans="1:9">
      <c r="A67" s="48" t="s">
        <v>481</v>
      </c>
      <c r="B67" s="4">
        <v>-13020887.729106629</v>
      </c>
      <c r="C67" s="4">
        <v>-14548142.125364432</v>
      </c>
      <c r="D67" s="4">
        <v>-19965964.75947522</v>
      </c>
      <c r="E67" s="4">
        <v>-19123976.64431487</v>
      </c>
      <c r="F67" s="4">
        <v>-17464615.376093294</v>
      </c>
      <c r="G67" s="4">
        <v>-9520859.4052478131</v>
      </c>
      <c r="H67" s="4">
        <v>-17059863.947521865</v>
      </c>
      <c r="I67" s="4">
        <v>-12449629.98250729</v>
      </c>
    </row>
    <row r="68" spans="1:9">
      <c r="A68" s="746" t="s">
        <v>482</v>
      </c>
      <c r="B68" s="4">
        <v>46469604.347262248</v>
      </c>
      <c r="C68" s="4">
        <v>53273734.553935863</v>
      </c>
      <c r="D68" s="4">
        <v>59016594.182215743</v>
      </c>
      <c r="E68" s="4">
        <v>66296282.099125363</v>
      </c>
      <c r="F68" s="4">
        <v>70357922.413994163</v>
      </c>
      <c r="G68" s="4">
        <v>41291405.297376089</v>
      </c>
      <c r="H68" s="4">
        <v>72464711.278425664</v>
      </c>
      <c r="I68" s="4">
        <v>45475560.533527695</v>
      </c>
    </row>
    <row r="69" spans="1:9">
      <c r="A69" s="50" t="s">
        <v>483</v>
      </c>
      <c r="B69" s="4">
        <v>-38461503.874639764</v>
      </c>
      <c r="C69" s="4">
        <v>-44956030.516034983</v>
      </c>
      <c r="D69" s="4">
        <v>-51011644.040816329</v>
      </c>
      <c r="E69" s="4">
        <v>-59240619.234693877</v>
      </c>
      <c r="F69" s="4">
        <v>-64801392.087463558</v>
      </c>
      <c r="G69" s="4">
        <v>-38347938.765306123</v>
      </c>
      <c r="H69" s="4">
        <v>-66584074.329446062</v>
      </c>
      <c r="I69" s="4">
        <v>-42098417.276967928</v>
      </c>
    </row>
    <row r="70" spans="1:9">
      <c r="A70" s="49" t="s">
        <v>484</v>
      </c>
      <c r="B70" s="4">
        <v>8008100.4726224784</v>
      </c>
      <c r="C70" s="4">
        <v>8317704.0379008753</v>
      </c>
      <c r="D70" s="4">
        <v>8004950.1413994171</v>
      </c>
      <c r="E70" s="4">
        <v>7055662.8644314865</v>
      </c>
      <c r="F70" s="4">
        <v>5556530.3265306121</v>
      </c>
      <c r="G70" s="4">
        <v>2943466.5320699709</v>
      </c>
      <c r="H70" s="4">
        <v>5880636.948979592</v>
      </c>
      <c r="I70" s="4">
        <v>3377143.2565597664</v>
      </c>
    </row>
    <row r="71" spans="1:9">
      <c r="A71" s="49" t="s">
        <v>485</v>
      </c>
      <c r="B71" s="4">
        <v>-1522490.9221902017</v>
      </c>
      <c r="C71" s="4">
        <v>-4016370.4693877553</v>
      </c>
      <c r="D71" s="4">
        <v>34069.011661807584</v>
      </c>
      <c r="E71" s="4">
        <v>50405.002915451892</v>
      </c>
      <c r="F71" s="4">
        <v>36014.405247813411</v>
      </c>
      <c r="G71" s="4">
        <v>12190.392128279884</v>
      </c>
      <c r="H71" s="4">
        <v>20285.721574344021</v>
      </c>
      <c r="I71" s="4">
        <v>5015.5481049562686</v>
      </c>
    </row>
    <row r="72" spans="1:9">
      <c r="A72" s="50" t="s">
        <v>486</v>
      </c>
      <c r="B72" s="4">
        <v>-1534346.3746397693</v>
      </c>
      <c r="C72" s="4">
        <v>-4028526.1909620995</v>
      </c>
      <c r="D72" s="4">
        <v>32071.039358600581</v>
      </c>
      <c r="E72" s="4">
        <v>49010.820699708449</v>
      </c>
      <c r="F72" s="4">
        <v>35040.349854227403</v>
      </c>
      <c r="G72" s="4">
        <v>11945.596209912535</v>
      </c>
      <c r="H72" s="4">
        <v>19923.007288629735</v>
      </c>
      <c r="I72" s="4">
        <v>4813.5699708454804</v>
      </c>
    </row>
    <row r="73" spans="1:9">
      <c r="A73" s="50" t="s">
        <v>487</v>
      </c>
      <c r="B73" s="4">
        <v>11855.452449567723</v>
      </c>
      <c r="C73" s="4">
        <v>12155.721574344023</v>
      </c>
      <c r="D73" s="4">
        <v>1997.9723032069971</v>
      </c>
      <c r="E73" s="4">
        <v>1394.1822157434403</v>
      </c>
      <c r="F73" s="4">
        <v>974.05539358600595</v>
      </c>
      <c r="G73" s="4">
        <v>244.79591836734693</v>
      </c>
      <c r="H73" s="4">
        <v>362.71428571428567</v>
      </c>
      <c r="I73" s="4">
        <v>201.97813411078715</v>
      </c>
    </row>
    <row r="74" spans="1:9">
      <c r="A74" s="746" t="s">
        <v>488</v>
      </c>
      <c r="B74" s="4">
        <v>1423230.3141210375</v>
      </c>
      <c r="C74" s="4">
        <v>3762971.3396501457</v>
      </c>
      <c r="D74" s="4">
        <v>-53803.317784256564</v>
      </c>
      <c r="E74" s="4">
        <v>-44412.119533527701</v>
      </c>
      <c r="F74" s="4">
        <v>-42832.141399416905</v>
      </c>
      <c r="G74" s="4">
        <v>-9398.5233236151598</v>
      </c>
      <c r="H74" s="4">
        <v>-15734.24052478134</v>
      </c>
      <c r="I74" s="4">
        <v>-20191.580174927112</v>
      </c>
    </row>
    <row r="75" spans="1:9">
      <c r="A75" s="746" t="s">
        <v>489</v>
      </c>
      <c r="B75" s="4">
        <v>1429797.7276657061</v>
      </c>
      <c r="C75" s="4">
        <v>3770891.360058309</v>
      </c>
      <c r="D75" s="4">
        <v>-50155.991253644308</v>
      </c>
      <c r="E75" s="4">
        <v>-42227.123906705543</v>
      </c>
      <c r="F75" s="4">
        <v>-42128.778425655975</v>
      </c>
      <c r="G75" s="4">
        <v>-9249.1603498542263</v>
      </c>
      <c r="H75" s="4">
        <v>-15514.192419825073</v>
      </c>
      <c r="I75" s="4">
        <v>-20076.281341107871</v>
      </c>
    </row>
    <row r="76" spans="1:9">
      <c r="A76" s="50" t="s">
        <v>490</v>
      </c>
      <c r="B76" s="4">
        <v>-6567.4135446685877</v>
      </c>
      <c r="C76" s="4">
        <v>-7920.0422740524782</v>
      </c>
      <c r="D76" s="4">
        <v>-3647.3265306122448</v>
      </c>
      <c r="E76" s="4">
        <v>-2184.9956268221572</v>
      </c>
      <c r="F76" s="4">
        <v>-703.36297376093285</v>
      </c>
      <c r="G76" s="4">
        <v>-149.36297376093296</v>
      </c>
      <c r="H76" s="4">
        <v>-220.04810495626822</v>
      </c>
      <c r="I76" s="4">
        <v>-115.29883381924199</v>
      </c>
    </row>
    <row r="77" spans="1:9">
      <c r="A77" s="746" t="s">
        <v>491</v>
      </c>
      <c r="B77" s="4">
        <v>7908839.8645533137</v>
      </c>
      <c r="C77" s="4">
        <v>8064304.9081632653</v>
      </c>
      <c r="D77" s="4">
        <v>7985215.8352769688</v>
      </c>
      <c r="E77" s="4">
        <v>7061655.7478134111</v>
      </c>
      <c r="F77" s="4">
        <v>5549712.5903790081</v>
      </c>
      <c r="G77" s="4">
        <v>2946258.4008746352</v>
      </c>
      <c r="H77" s="4">
        <v>5885188.4300291548</v>
      </c>
      <c r="I77" s="4">
        <v>3361967.224489796</v>
      </c>
    </row>
    <row r="78" spans="1:9">
      <c r="A78" s="48" t="s">
        <v>492</v>
      </c>
      <c r="B78" s="4">
        <v>31500.965417867435</v>
      </c>
      <c r="C78" s="4">
        <v>-16104.99416909621</v>
      </c>
      <c r="D78" s="4">
        <v>-41744.253644314871</v>
      </c>
      <c r="E78" s="4">
        <v>420208.46501457726</v>
      </c>
      <c r="F78" s="4">
        <v>-82219.138483965027</v>
      </c>
      <c r="G78" s="4">
        <v>-28963.839650145772</v>
      </c>
      <c r="H78" s="4">
        <v>-78715.552478134108</v>
      </c>
      <c r="I78" s="4">
        <v>-57779.15014577259</v>
      </c>
    </row>
    <row r="79" spans="1:9">
      <c r="A79" s="49" t="s">
        <v>493</v>
      </c>
      <c r="B79" s="4">
        <v>7940340.8299711812</v>
      </c>
      <c r="C79" s="4">
        <v>8048199.9139941689</v>
      </c>
      <c r="D79" s="4">
        <v>7943471.5816326523</v>
      </c>
      <c r="E79" s="4">
        <v>7481864.212827988</v>
      </c>
      <c r="F79" s="4">
        <v>5467493.4518950433</v>
      </c>
      <c r="G79" s="4">
        <v>2917294.5612244899</v>
      </c>
      <c r="H79" s="4">
        <v>5806472.8775510201</v>
      </c>
      <c r="I79" s="4">
        <v>3304188.0743440236</v>
      </c>
    </row>
    <row r="80" spans="1:9">
      <c r="A80" s="48" t="s">
        <v>494</v>
      </c>
      <c r="B80" s="4">
        <v>21138.448126801151</v>
      </c>
      <c r="C80" s="4">
        <v>108288.39504373178</v>
      </c>
      <c r="D80" s="4">
        <v>237112.82361516033</v>
      </c>
      <c r="E80" s="4">
        <v>-100906.74489795919</v>
      </c>
      <c r="F80" s="4">
        <v>-47928.201166180763</v>
      </c>
      <c r="G80" s="4">
        <v>6707.6924198250726</v>
      </c>
      <c r="H80" s="4">
        <v>-20633.128279883382</v>
      </c>
      <c r="I80" s="4">
        <v>-19044.561224489797</v>
      </c>
    </row>
    <row r="81" spans="1:9" ht="21" customHeight="1">
      <c r="A81" s="746" t="s">
        <v>495</v>
      </c>
      <c r="B81" s="4">
        <v>7961479.2780979825</v>
      </c>
      <c r="C81" s="4">
        <v>8156488.3090379005</v>
      </c>
      <c r="D81" s="4">
        <v>8180584.405247814</v>
      </c>
      <c r="E81" s="4">
        <v>7380957.4679300282</v>
      </c>
      <c r="F81" s="4">
        <v>5419565.2507288624</v>
      </c>
      <c r="G81" s="4">
        <v>2924002.2536443151</v>
      </c>
      <c r="H81" s="4">
        <v>5785839.7492711367</v>
      </c>
      <c r="I81" s="4">
        <v>3285143.5131195337</v>
      </c>
    </row>
    <row r="82" spans="1:9" ht="21" customHeight="1">
      <c r="A82" s="48" t="s">
        <v>496</v>
      </c>
      <c r="B82" s="4">
        <v>134.64697406340059</v>
      </c>
      <c r="C82" s="4">
        <v>6.9970845481049565E-2</v>
      </c>
      <c r="D82" s="4">
        <v>0</v>
      </c>
      <c r="E82" s="4">
        <v>0</v>
      </c>
      <c r="F82" s="4">
        <v>0</v>
      </c>
      <c r="G82" s="4">
        <v>0</v>
      </c>
      <c r="H82" s="4">
        <v>0</v>
      </c>
      <c r="I82" s="4">
        <v>0</v>
      </c>
    </row>
    <row r="83" spans="1:9" ht="21" customHeight="1">
      <c r="A83" s="746" t="s">
        <v>497</v>
      </c>
      <c r="B83" s="4">
        <v>7961613.925072046</v>
      </c>
      <c r="C83" s="4">
        <v>8156488.3790087467</v>
      </c>
      <c r="D83" s="4">
        <v>8180584.405247814</v>
      </c>
      <c r="E83" s="4">
        <v>7380957.4679300282</v>
      </c>
      <c r="F83" s="4">
        <v>5419565.2507288624</v>
      </c>
      <c r="G83" s="4">
        <v>2924002.2536443151</v>
      </c>
      <c r="H83" s="4">
        <v>5785839.7492711367</v>
      </c>
      <c r="I83" s="4">
        <v>3285143.5131195337</v>
      </c>
    </row>
    <row r="84" spans="1:9" ht="18" customHeight="1" thickBot="1">
      <c r="A84" s="48" t="s">
        <v>498</v>
      </c>
      <c r="B84" s="4">
        <v>-1174301.8645533142</v>
      </c>
      <c r="C84" s="4">
        <v>-984007.87317784259</v>
      </c>
      <c r="D84" s="4">
        <v>-1033204.2055393585</v>
      </c>
      <c r="E84" s="4">
        <v>-942742.94752186595</v>
      </c>
      <c r="F84" s="4">
        <v>-558677.10058309045</v>
      </c>
      <c r="G84" s="4">
        <v>-317091.06268221571</v>
      </c>
      <c r="H84" s="4">
        <v>-698414.31924198254</v>
      </c>
      <c r="I84" s="4">
        <v>-199029.66618075801</v>
      </c>
    </row>
    <row r="85" spans="1:9" ht="24" customHeight="1" thickTop="1" thickBot="1">
      <c r="A85" s="45" t="s">
        <v>499</v>
      </c>
      <c r="B85" s="1">
        <v>6787312.0605187323</v>
      </c>
      <c r="C85" s="1">
        <v>7172480.5058309045</v>
      </c>
      <c r="D85" s="1">
        <v>7147380.1997084552</v>
      </c>
      <c r="E85" s="1">
        <v>6438214.5204081628</v>
      </c>
      <c r="F85" s="1">
        <v>4860888.1501457728</v>
      </c>
      <c r="G85" s="1">
        <v>2606911.190962099</v>
      </c>
      <c r="H85" s="1">
        <v>5087425.4300291548</v>
      </c>
      <c r="I85" s="1">
        <v>3086113.8469387754</v>
      </c>
    </row>
    <row r="86" spans="1:9" ht="15" customHeight="1" thickTop="1" thickBot="1">
      <c r="A86" s="747"/>
      <c r="B86" s="5"/>
      <c r="C86" s="5"/>
      <c r="D86" s="5"/>
      <c r="E86" s="5"/>
      <c r="F86" s="5"/>
      <c r="G86" s="5"/>
      <c r="H86" s="5"/>
      <c r="I86" s="5"/>
    </row>
    <row r="87" spans="1:9" ht="28.5" customHeight="1" thickTop="1">
      <c r="A87" s="748"/>
      <c r="B87" s="51"/>
      <c r="C87" s="51"/>
      <c r="D87" s="51"/>
      <c r="E87" s="51"/>
      <c r="F87" s="51"/>
      <c r="G87" s="51"/>
      <c r="H87" s="51"/>
    </row>
    <row r="88" spans="1:9">
      <c r="A88" s="748"/>
      <c r="B88" s="51"/>
      <c r="C88" s="51"/>
      <c r="D88" s="51"/>
      <c r="E88" s="51"/>
      <c r="F88" s="51"/>
      <c r="G88" s="51"/>
      <c r="H88" s="51"/>
    </row>
    <row r="89" spans="1:9" ht="19.5">
      <c r="A89" s="749"/>
      <c r="B89" s="51"/>
      <c r="C89" s="51"/>
      <c r="D89" s="51"/>
      <c r="E89" s="51"/>
      <c r="F89" s="51"/>
      <c r="G89" s="51"/>
      <c r="H89" s="51"/>
    </row>
    <row r="90" spans="1:9" ht="19.5">
      <c r="A90" s="749"/>
      <c r="B90" s="51"/>
      <c r="C90" s="51"/>
      <c r="D90" s="51"/>
      <c r="E90" s="51"/>
      <c r="F90" s="51"/>
      <c r="G90" s="51"/>
      <c r="H90" s="51"/>
    </row>
    <row r="91" spans="1:9" ht="19.5">
      <c r="A91" s="749"/>
      <c r="B91" s="51"/>
      <c r="C91" s="51"/>
      <c r="D91" s="51"/>
      <c r="E91" s="51"/>
      <c r="F91" s="51"/>
      <c r="G91" s="51"/>
      <c r="H91" s="51"/>
    </row>
    <row r="92" spans="1:9" ht="19.5">
      <c r="A92" s="750"/>
      <c r="B92" s="51"/>
      <c r="C92" s="51"/>
      <c r="D92" s="51"/>
      <c r="E92" s="51"/>
      <c r="F92" s="51"/>
      <c r="G92" s="51"/>
      <c r="H92" s="51"/>
    </row>
    <row r="93" spans="1:9" ht="19.5">
      <c r="A93" s="750"/>
      <c r="B93" s="51"/>
      <c r="C93" s="51"/>
      <c r="D93" s="51"/>
      <c r="E93" s="51"/>
      <c r="F93" s="51"/>
      <c r="G93" s="51"/>
      <c r="H93" s="51"/>
    </row>
    <row r="94" spans="1:9" ht="19.5">
      <c r="A94" s="750"/>
      <c r="B94" s="51"/>
      <c r="C94" s="51"/>
      <c r="D94" s="51"/>
      <c r="E94" s="51"/>
      <c r="F94" s="51"/>
      <c r="G94" s="51"/>
      <c r="H94" s="51"/>
    </row>
    <row r="95" spans="1:9" ht="19.5">
      <c r="A95" s="749"/>
      <c r="B95" s="51"/>
      <c r="C95" s="51"/>
      <c r="D95" s="51"/>
      <c r="E95" s="51"/>
      <c r="F95" s="51"/>
      <c r="G95" s="51"/>
      <c r="H95" s="51"/>
    </row>
    <row r="96" spans="1:9" ht="19.5">
      <c r="A96" s="749"/>
      <c r="B96" s="51"/>
      <c r="C96" s="51"/>
      <c r="D96" s="51"/>
      <c r="E96" s="51"/>
      <c r="F96" s="51"/>
      <c r="G96" s="51"/>
      <c r="H96" s="51"/>
    </row>
    <row r="97" spans="1:8" ht="19.5">
      <c r="A97" s="749"/>
      <c r="B97" s="51"/>
      <c r="C97" s="51"/>
      <c r="D97" s="51"/>
      <c r="E97" s="51"/>
      <c r="F97" s="51"/>
      <c r="G97" s="51"/>
      <c r="H97" s="51"/>
    </row>
    <row r="98" spans="1:8" ht="19.5">
      <c r="A98" s="749"/>
      <c r="B98" s="51"/>
      <c r="C98" s="51"/>
      <c r="D98" s="51"/>
      <c r="E98" s="51"/>
      <c r="F98" s="51"/>
      <c r="G98" s="51"/>
      <c r="H98" s="51"/>
    </row>
    <row r="99" spans="1:8" ht="19.5">
      <c r="A99" s="749"/>
      <c r="B99" s="51"/>
      <c r="C99" s="51"/>
      <c r="D99" s="51"/>
      <c r="E99" s="51"/>
      <c r="F99" s="51"/>
      <c r="G99" s="51"/>
      <c r="H99" s="51"/>
    </row>
    <row r="100" spans="1:8" ht="19.5">
      <c r="A100" s="124"/>
      <c r="B100" s="51"/>
      <c r="C100" s="51"/>
      <c r="D100" s="51"/>
      <c r="E100" s="51"/>
      <c r="F100" s="51"/>
      <c r="G100" s="51"/>
      <c r="H100" s="51"/>
    </row>
    <row r="101" spans="1:8">
      <c r="A101" s="125"/>
      <c r="B101" s="51"/>
      <c r="C101" s="51"/>
      <c r="D101" s="51"/>
      <c r="E101" s="51"/>
      <c r="F101" s="51"/>
      <c r="G101" s="51"/>
      <c r="H101" s="51"/>
    </row>
    <row r="102" spans="1:8">
      <c r="A102" s="125"/>
      <c r="B102" s="51"/>
      <c r="C102" s="51"/>
      <c r="D102" s="51"/>
      <c r="E102" s="51"/>
      <c r="F102" s="51"/>
      <c r="G102" s="51"/>
      <c r="H102" s="51"/>
    </row>
    <row r="103" spans="1:8">
      <c r="A103" s="125"/>
      <c r="B103" s="51"/>
      <c r="C103" s="51"/>
      <c r="D103" s="51"/>
      <c r="E103" s="51"/>
      <c r="F103" s="51"/>
      <c r="G103" s="51"/>
      <c r="H103" s="51"/>
    </row>
    <row r="104" spans="1:8">
      <c r="A104" s="125"/>
      <c r="B104" s="51"/>
      <c r="C104" s="51"/>
      <c r="D104" s="51"/>
      <c r="E104" s="51"/>
      <c r="F104" s="51"/>
      <c r="G104" s="51"/>
      <c r="H104" s="51"/>
    </row>
    <row r="105" spans="1:8">
      <c r="A105" s="125"/>
      <c r="B105" s="51"/>
      <c r="C105" s="51"/>
      <c r="D105" s="51"/>
      <c r="E105" s="51"/>
      <c r="F105" s="51"/>
      <c r="G105" s="51"/>
      <c r="H105" s="51"/>
    </row>
    <row r="106" spans="1:8">
      <c r="A106" s="125"/>
      <c r="B106" s="51"/>
      <c r="C106" s="51"/>
      <c r="D106" s="51"/>
      <c r="E106" s="51"/>
      <c r="F106" s="51"/>
      <c r="G106" s="51"/>
      <c r="H106" s="51"/>
    </row>
    <row r="107" spans="1:8">
      <c r="A107" s="125"/>
      <c r="B107" s="51"/>
      <c r="C107" s="51"/>
      <c r="D107" s="51"/>
      <c r="E107" s="51"/>
      <c r="F107" s="51"/>
      <c r="G107" s="51"/>
      <c r="H107" s="51"/>
    </row>
    <row r="108" spans="1:8">
      <c r="A108" s="125"/>
      <c r="B108" s="51"/>
      <c r="C108" s="51"/>
      <c r="D108" s="51"/>
      <c r="E108" s="51"/>
      <c r="F108" s="51"/>
      <c r="G108" s="51"/>
      <c r="H108" s="51"/>
    </row>
    <row r="109" spans="1:8" ht="19.5">
      <c r="A109" s="749"/>
      <c r="B109" s="51"/>
      <c r="C109" s="51"/>
      <c r="D109" s="51"/>
      <c r="E109" s="51"/>
      <c r="F109" s="51"/>
      <c r="G109" s="51"/>
      <c r="H109" s="51"/>
    </row>
    <row r="110" spans="1:8" ht="19.5">
      <c r="A110" s="749"/>
      <c r="B110" s="51"/>
      <c r="C110" s="51"/>
      <c r="D110" s="51"/>
      <c r="E110" s="51"/>
      <c r="F110" s="51"/>
      <c r="G110" s="51"/>
      <c r="H110" s="51"/>
    </row>
    <row r="111" spans="1:8" ht="19.5">
      <c r="A111" s="750"/>
      <c r="B111" s="51"/>
      <c r="C111" s="51"/>
      <c r="D111" s="51"/>
      <c r="E111" s="51"/>
      <c r="F111" s="51"/>
      <c r="G111" s="51"/>
      <c r="H111" s="51"/>
    </row>
    <row r="112" spans="1:8" ht="19.5">
      <c r="A112" s="750"/>
      <c r="B112" s="51"/>
      <c r="C112" s="51"/>
      <c r="D112" s="51"/>
      <c r="E112" s="51"/>
      <c r="F112" s="51"/>
      <c r="G112" s="51"/>
      <c r="H112" s="51"/>
    </row>
    <row r="113" spans="1:8" ht="19.5">
      <c r="A113" s="750"/>
      <c r="B113" s="51"/>
      <c r="C113" s="51"/>
      <c r="D113" s="51"/>
      <c r="E113" s="51"/>
      <c r="F113" s="51"/>
      <c r="G113" s="51"/>
      <c r="H113" s="51"/>
    </row>
    <row r="114" spans="1:8" ht="19.5">
      <c r="A114" s="749"/>
      <c r="B114" s="51"/>
      <c r="C114" s="51"/>
      <c r="D114" s="51"/>
      <c r="E114" s="51"/>
      <c r="F114" s="51"/>
      <c r="G114" s="51"/>
      <c r="H114" s="51"/>
    </row>
    <row r="115" spans="1:8" ht="19.5">
      <c r="A115" s="749"/>
      <c r="B115" s="51"/>
      <c r="C115" s="51"/>
      <c r="D115" s="51"/>
      <c r="E115" s="51"/>
      <c r="F115" s="51"/>
      <c r="G115" s="51"/>
      <c r="H115" s="51"/>
    </row>
    <row r="116" spans="1:8" ht="19.5">
      <c r="A116" s="749"/>
      <c r="B116" s="51"/>
      <c r="C116" s="51"/>
      <c r="D116" s="51"/>
      <c r="E116" s="51"/>
      <c r="F116" s="51"/>
      <c r="G116" s="51"/>
      <c r="H116" s="51"/>
    </row>
    <row r="117" spans="1:8" ht="19.5">
      <c r="A117" s="749"/>
      <c r="B117" s="51"/>
      <c r="C117" s="51"/>
      <c r="D117" s="51"/>
      <c r="E117" s="51"/>
      <c r="F117" s="51"/>
      <c r="G117" s="51"/>
      <c r="H117" s="51"/>
    </row>
    <row r="118" spans="1:8" ht="19.5">
      <c r="A118" s="749"/>
      <c r="B118" s="51"/>
      <c r="C118" s="51"/>
      <c r="D118" s="51"/>
      <c r="E118" s="51"/>
      <c r="F118" s="51"/>
      <c r="G118" s="51"/>
      <c r="H118" s="51"/>
    </row>
    <row r="119" spans="1:8" ht="19.5">
      <c r="A119" s="749"/>
      <c r="B119" s="51"/>
      <c r="C119" s="51"/>
      <c r="D119" s="51"/>
      <c r="E119" s="51"/>
      <c r="F119" s="51"/>
      <c r="G119" s="51"/>
      <c r="H119" s="51"/>
    </row>
    <row r="120" spans="1:8" ht="19.5">
      <c r="A120" s="749"/>
      <c r="B120" s="51"/>
      <c r="C120" s="51"/>
      <c r="D120" s="51"/>
      <c r="E120" s="51"/>
      <c r="F120" s="51"/>
      <c r="G120" s="51"/>
      <c r="H120" s="51"/>
    </row>
    <row r="121" spans="1:8" ht="19.5">
      <c r="A121" s="750"/>
      <c r="B121" s="51"/>
      <c r="C121" s="51"/>
      <c r="D121" s="51"/>
      <c r="E121" s="51"/>
      <c r="F121" s="51"/>
      <c r="G121" s="51"/>
      <c r="H121" s="51"/>
    </row>
    <row r="122" spans="1:8" ht="19.5">
      <c r="A122" s="749"/>
      <c r="B122" s="51"/>
      <c r="C122" s="51"/>
      <c r="D122" s="51"/>
      <c r="E122" s="51"/>
      <c r="F122" s="51"/>
      <c r="G122" s="51"/>
      <c r="H122" s="51"/>
    </row>
    <row r="123" spans="1:8" ht="19.5">
      <c r="A123" s="749"/>
      <c r="B123" s="51"/>
      <c r="C123" s="51"/>
      <c r="D123" s="51"/>
      <c r="E123" s="51"/>
      <c r="F123" s="51"/>
      <c r="G123" s="51"/>
      <c r="H123" s="51"/>
    </row>
    <row r="124" spans="1:8" ht="19.5">
      <c r="A124" s="749"/>
      <c r="B124" s="51"/>
      <c r="C124" s="51"/>
      <c r="D124" s="51"/>
      <c r="E124" s="51"/>
      <c r="F124" s="51"/>
      <c r="G124" s="51"/>
      <c r="H124" s="51"/>
    </row>
    <row r="125" spans="1:8" ht="19.5">
      <c r="A125" s="749"/>
      <c r="B125" s="51"/>
      <c r="C125" s="51"/>
      <c r="D125" s="51"/>
      <c r="E125" s="51"/>
      <c r="F125" s="51"/>
      <c r="G125" s="51"/>
      <c r="H125" s="51"/>
    </row>
    <row r="126" spans="1:8" ht="19.5">
      <c r="A126" s="749"/>
      <c r="B126" s="51"/>
      <c r="C126" s="51"/>
      <c r="D126" s="51"/>
      <c r="E126" s="51"/>
      <c r="F126" s="51"/>
      <c r="G126" s="51"/>
      <c r="H126" s="51"/>
    </row>
    <row r="127" spans="1:8" ht="19.5">
      <c r="A127" s="750"/>
      <c r="B127" s="51"/>
      <c r="C127" s="51"/>
      <c r="D127" s="51"/>
      <c r="E127" s="51"/>
      <c r="F127" s="51"/>
      <c r="G127" s="51"/>
      <c r="H127" s="51"/>
    </row>
    <row r="128" spans="1:8" ht="19.5">
      <c r="A128" s="749"/>
      <c r="B128" s="51"/>
      <c r="C128" s="51"/>
      <c r="D128" s="51"/>
      <c r="E128" s="51"/>
      <c r="F128" s="51"/>
      <c r="G128" s="51"/>
      <c r="H128" s="51"/>
    </row>
    <row r="129" spans="1:8" ht="19.5">
      <c r="A129" s="749"/>
      <c r="B129" s="51"/>
      <c r="C129" s="51"/>
      <c r="D129" s="51"/>
      <c r="E129" s="51"/>
      <c r="F129" s="51"/>
      <c r="G129" s="51"/>
      <c r="H129" s="51"/>
    </row>
    <row r="130" spans="1:8" ht="19.5">
      <c r="A130" s="749"/>
      <c r="B130" s="51"/>
      <c r="C130" s="51"/>
      <c r="D130" s="51"/>
      <c r="E130" s="51"/>
      <c r="F130" s="51"/>
      <c r="G130" s="51"/>
      <c r="H130" s="51"/>
    </row>
    <row r="131" spans="1:8" ht="19.5">
      <c r="A131" s="750"/>
      <c r="B131" s="51"/>
      <c r="C131" s="51"/>
      <c r="D131" s="51"/>
      <c r="E131" s="51"/>
      <c r="F131" s="51"/>
      <c r="G131" s="51"/>
      <c r="H131" s="51"/>
    </row>
    <row r="132" spans="1:8" ht="19.5">
      <c r="A132" s="749"/>
      <c r="B132" s="51"/>
      <c r="C132" s="51"/>
      <c r="D132" s="51"/>
      <c r="E132" s="51"/>
      <c r="F132" s="51"/>
      <c r="G132" s="51"/>
      <c r="H132" s="51"/>
    </row>
    <row r="133" spans="1:8" ht="19.5">
      <c r="A133" s="749"/>
      <c r="B133" s="51"/>
      <c r="C133" s="51"/>
      <c r="D133" s="51"/>
      <c r="E133" s="51"/>
      <c r="F133" s="51"/>
      <c r="G133" s="51"/>
      <c r="H133" s="51"/>
    </row>
    <row r="134" spans="1:8" ht="19.5">
      <c r="A134" s="749"/>
      <c r="B134" s="51"/>
      <c r="C134" s="51"/>
      <c r="D134" s="51"/>
      <c r="E134" s="51"/>
      <c r="F134" s="51"/>
      <c r="G134" s="51"/>
      <c r="H134" s="51"/>
    </row>
    <row r="135" spans="1:8" ht="19.5">
      <c r="A135" s="749"/>
      <c r="B135" s="51"/>
      <c r="C135" s="51"/>
      <c r="D135" s="51"/>
      <c r="E135" s="51"/>
      <c r="F135" s="51"/>
      <c r="G135" s="51"/>
      <c r="H135" s="51"/>
    </row>
    <row r="136" spans="1:8" ht="19.5">
      <c r="A136" s="750"/>
      <c r="B136" s="51"/>
      <c r="C136" s="51"/>
      <c r="D136" s="51"/>
      <c r="E136" s="51"/>
      <c r="F136" s="51"/>
      <c r="G136" s="51"/>
      <c r="H136" s="51"/>
    </row>
    <row r="137" spans="1:8" ht="19.5">
      <c r="A137" s="749"/>
      <c r="B137" s="51"/>
      <c r="C137" s="51"/>
      <c r="D137" s="51"/>
      <c r="E137" s="51"/>
      <c r="F137" s="51"/>
      <c r="G137" s="51"/>
      <c r="H137" s="51"/>
    </row>
    <row r="138" spans="1:8" ht="19.5">
      <c r="A138" s="749"/>
      <c r="B138" s="51"/>
      <c r="C138" s="51"/>
      <c r="D138" s="51"/>
      <c r="E138" s="51"/>
      <c r="F138" s="51"/>
      <c r="G138" s="51"/>
      <c r="H138" s="51"/>
    </row>
    <row r="139" spans="1:8" ht="19.5">
      <c r="A139" s="749"/>
      <c r="B139" s="51"/>
      <c r="C139" s="51"/>
      <c r="D139" s="51"/>
      <c r="E139" s="51"/>
      <c r="F139" s="51"/>
      <c r="G139" s="51"/>
      <c r="H139" s="51"/>
    </row>
    <row r="140" spans="1:8" ht="19.5">
      <c r="A140" s="749"/>
      <c r="B140" s="51"/>
      <c r="C140" s="51"/>
      <c r="D140" s="51"/>
      <c r="E140" s="51"/>
      <c r="F140" s="51"/>
      <c r="G140" s="51"/>
      <c r="H140" s="51"/>
    </row>
    <row r="141" spans="1:8" ht="19.5">
      <c r="A141" s="750"/>
      <c r="B141" s="51"/>
      <c r="C141" s="51"/>
      <c r="D141" s="51"/>
      <c r="E141" s="51"/>
      <c r="F141" s="51"/>
      <c r="G141" s="51"/>
      <c r="H141" s="51"/>
    </row>
    <row r="142" spans="1:8" ht="19.5">
      <c r="A142" s="750"/>
      <c r="B142" s="51"/>
      <c r="C142" s="51"/>
      <c r="D142" s="51"/>
      <c r="E142" s="51"/>
      <c r="F142" s="51"/>
      <c r="G142" s="51"/>
      <c r="H142" s="51"/>
    </row>
    <row r="143" spans="1:8" ht="19.5">
      <c r="A143" s="750"/>
      <c r="B143" s="51"/>
      <c r="C143" s="51"/>
      <c r="D143" s="51"/>
      <c r="E143" s="51"/>
      <c r="F143" s="51"/>
      <c r="G143" s="51"/>
      <c r="H143" s="51"/>
    </row>
    <row r="144" spans="1:8" ht="19.5">
      <c r="A144" s="749"/>
      <c r="B144" s="51"/>
      <c r="C144" s="51"/>
      <c r="D144" s="51"/>
      <c r="E144" s="51"/>
      <c r="F144" s="51"/>
      <c r="G144" s="51"/>
      <c r="H144" s="51"/>
    </row>
    <row r="145" spans="1:8" ht="19.5">
      <c r="A145" s="749"/>
      <c r="B145" s="51"/>
      <c r="C145" s="51"/>
      <c r="D145" s="51"/>
      <c r="E145" s="51"/>
      <c r="F145" s="51"/>
      <c r="G145" s="51"/>
      <c r="H145" s="51"/>
    </row>
    <row r="146" spans="1:8" ht="19.5">
      <c r="A146" s="127"/>
      <c r="B146" s="51"/>
      <c r="C146" s="51"/>
      <c r="D146" s="51"/>
      <c r="E146" s="51"/>
      <c r="F146" s="51"/>
      <c r="G146" s="51"/>
      <c r="H146" s="51"/>
    </row>
    <row r="147" spans="1:8" ht="19.5">
      <c r="A147" s="750"/>
      <c r="B147" s="51"/>
      <c r="C147" s="51"/>
      <c r="D147" s="51"/>
      <c r="E147" s="51"/>
      <c r="F147" s="51"/>
      <c r="G147" s="51"/>
      <c r="H147" s="51"/>
    </row>
    <row r="148" spans="1:8" ht="19.5">
      <c r="A148" s="749"/>
      <c r="B148" s="51"/>
      <c r="C148" s="51"/>
      <c r="D148" s="51"/>
      <c r="E148" s="51"/>
      <c r="F148" s="51"/>
      <c r="G148" s="51"/>
      <c r="H148" s="51"/>
    </row>
    <row r="149" spans="1:8" ht="19.5">
      <c r="A149" s="749"/>
      <c r="B149" s="51"/>
      <c r="C149" s="51"/>
      <c r="D149" s="51"/>
      <c r="E149" s="51"/>
      <c r="F149" s="51"/>
      <c r="G149" s="51"/>
      <c r="H149" s="51"/>
    </row>
    <row r="150" spans="1:8" ht="19.5">
      <c r="A150" s="749"/>
      <c r="B150" s="51"/>
      <c r="C150" s="51"/>
      <c r="D150" s="51"/>
      <c r="E150" s="51"/>
      <c r="F150" s="51"/>
      <c r="G150" s="51"/>
      <c r="H150" s="51"/>
    </row>
    <row r="151" spans="1:8" ht="19.5">
      <c r="A151" s="750"/>
      <c r="B151" s="51"/>
      <c r="C151" s="51"/>
      <c r="D151" s="51"/>
      <c r="E151" s="51"/>
      <c r="F151" s="51"/>
      <c r="G151" s="51"/>
      <c r="H151" s="51"/>
    </row>
    <row r="152" spans="1:8" ht="19.5">
      <c r="A152" s="749"/>
      <c r="B152" s="51"/>
      <c r="C152" s="51"/>
      <c r="D152" s="51"/>
      <c r="E152" s="51"/>
      <c r="F152" s="51"/>
      <c r="G152" s="51"/>
      <c r="H152" s="51"/>
    </row>
    <row r="153" spans="1:8" ht="19.5">
      <c r="A153" s="749"/>
      <c r="B153" s="51"/>
      <c r="C153" s="51"/>
      <c r="D153" s="51"/>
      <c r="E153" s="51"/>
      <c r="F153" s="51"/>
      <c r="G153" s="51"/>
      <c r="H153" s="51"/>
    </row>
    <row r="154" spans="1:8" ht="19.5">
      <c r="A154" s="749"/>
      <c r="B154" s="51"/>
      <c r="C154" s="51"/>
      <c r="D154" s="51"/>
      <c r="E154" s="51"/>
      <c r="F154" s="51"/>
      <c r="G154" s="51"/>
      <c r="H154" s="51"/>
    </row>
    <row r="155" spans="1:8" ht="19.5">
      <c r="A155" s="750"/>
      <c r="B155" s="51"/>
      <c r="C155" s="51"/>
      <c r="D155" s="51"/>
      <c r="E155" s="51"/>
      <c r="F155" s="51"/>
      <c r="G155" s="51"/>
      <c r="H155" s="51"/>
    </row>
    <row r="156" spans="1:8" ht="19.5">
      <c r="A156" s="749"/>
      <c r="B156" s="51"/>
      <c r="C156" s="51"/>
      <c r="D156" s="51"/>
      <c r="E156" s="51"/>
      <c r="F156" s="51"/>
      <c r="G156" s="51"/>
      <c r="H156" s="51"/>
    </row>
    <row r="157" spans="1:8" ht="19.5">
      <c r="A157" s="749"/>
      <c r="B157" s="51"/>
      <c r="C157" s="51"/>
      <c r="D157" s="51"/>
      <c r="E157" s="51"/>
      <c r="F157" s="51"/>
      <c r="G157" s="51"/>
      <c r="H157" s="51"/>
    </row>
    <row r="158" spans="1:8" ht="19.5">
      <c r="A158" s="749"/>
      <c r="B158" s="51"/>
      <c r="C158" s="51"/>
      <c r="D158" s="51"/>
      <c r="E158" s="51"/>
      <c r="F158" s="51"/>
      <c r="G158" s="51"/>
      <c r="H158" s="51"/>
    </row>
    <row r="159" spans="1:8" ht="19.5">
      <c r="A159" s="750"/>
      <c r="B159" s="51"/>
      <c r="C159" s="51"/>
      <c r="D159" s="51"/>
      <c r="E159" s="51"/>
      <c r="F159" s="51"/>
      <c r="G159" s="51"/>
      <c r="H159" s="51"/>
    </row>
    <row r="160" spans="1:8" ht="19.5">
      <c r="A160" s="749"/>
      <c r="B160" s="51"/>
      <c r="C160" s="51"/>
      <c r="D160" s="51"/>
      <c r="E160" s="51"/>
      <c r="F160" s="51"/>
      <c r="G160" s="51"/>
      <c r="H160" s="51"/>
    </row>
    <row r="161" spans="1:8" ht="19.5">
      <c r="A161" s="749"/>
      <c r="B161" s="51"/>
      <c r="C161" s="51"/>
      <c r="D161" s="51"/>
      <c r="E161" s="51"/>
      <c r="F161" s="51"/>
      <c r="G161" s="51"/>
      <c r="H161" s="51"/>
    </row>
    <row r="162" spans="1:8" ht="19.5">
      <c r="A162" s="749"/>
      <c r="B162" s="51"/>
      <c r="C162" s="51"/>
      <c r="D162" s="51"/>
      <c r="E162" s="51"/>
      <c r="F162" s="51"/>
      <c r="G162" s="51"/>
      <c r="H162" s="51"/>
    </row>
    <row r="163" spans="1:8" ht="19.5">
      <c r="A163" s="126"/>
      <c r="B163" s="51"/>
      <c r="C163" s="51"/>
      <c r="D163" s="51"/>
      <c r="E163" s="51"/>
      <c r="F163" s="51"/>
      <c r="G163" s="51"/>
      <c r="H163" s="51"/>
    </row>
    <row r="164" spans="1:8" ht="19.5">
      <c r="A164" s="126"/>
      <c r="B164" s="51"/>
      <c r="C164" s="51"/>
      <c r="D164" s="51"/>
      <c r="E164" s="51"/>
      <c r="F164" s="51"/>
      <c r="G164" s="51"/>
      <c r="H164" s="51"/>
    </row>
    <row r="165" spans="1:8" ht="19.5">
      <c r="A165" s="126"/>
      <c r="B165" s="51"/>
      <c r="C165" s="51"/>
      <c r="D165" s="51"/>
      <c r="E165" s="51"/>
      <c r="F165" s="51"/>
      <c r="G165" s="51"/>
      <c r="H165" s="51"/>
    </row>
    <row r="166" spans="1:8" ht="19.5">
      <c r="A166" s="124"/>
      <c r="B166" s="51"/>
      <c r="C166" s="51"/>
      <c r="D166" s="51"/>
      <c r="E166" s="51"/>
      <c r="F166" s="51"/>
      <c r="G166" s="51"/>
      <c r="H166" s="51"/>
    </row>
    <row r="167" spans="1:8" ht="19.5">
      <c r="A167" s="124"/>
      <c r="B167" s="51"/>
      <c r="C167" s="51"/>
      <c r="D167" s="51"/>
      <c r="E167" s="51"/>
      <c r="F167" s="51"/>
      <c r="G167" s="51"/>
      <c r="H167" s="51"/>
    </row>
    <row r="168" spans="1:8" ht="19.5">
      <c r="A168" s="750"/>
      <c r="B168" s="51"/>
      <c r="C168" s="51"/>
      <c r="D168" s="51"/>
      <c r="E168" s="51"/>
      <c r="F168" s="51"/>
      <c r="G168" s="51"/>
      <c r="H168" s="51"/>
    </row>
    <row r="169" spans="1:8" ht="19.5">
      <c r="A169" s="749"/>
      <c r="B169" s="51"/>
      <c r="C169" s="51"/>
      <c r="D169" s="51"/>
      <c r="E169" s="51"/>
      <c r="F169" s="51"/>
      <c r="G169" s="51"/>
      <c r="H169" s="51"/>
    </row>
    <row r="170" spans="1:8" ht="19.5">
      <c r="A170" s="749"/>
      <c r="B170" s="51"/>
      <c r="C170" s="51"/>
      <c r="D170" s="51"/>
      <c r="E170" s="51"/>
      <c r="F170" s="51"/>
      <c r="G170" s="51"/>
      <c r="H170" s="51"/>
    </row>
    <row r="171" spans="1:8" ht="19.5">
      <c r="A171" s="749"/>
      <c r="B171" s="51"/>
      <c r="C171" s="51"/>
      <c r="D171" s="51"/>
      <c r="E171" s="51"/>
      <c r="F171" s="51"/>
      <c r="G171" s="51"/>
      <c r="H171" s="51"/>
    </row>
    <row r="172" spans="1:8" ht="19.5">
      <c r="A172" s="749"/>
      <c r="B172" s="51"/>
      <c r="C172" s="51"/>
      <c r="D172" s="51"/>
      <c r="E172" s="51"/>
      <c r="F172" s="51"/>
      <c r="G172" s="51"/>
      <c r="H172" s="51"/>
    </row>
    <row r="173" spans="1:8" ht="19.5">
      <c r="A173" s="749"/>
      <c r="B173" s="51"/>
      <c r="C173" s="51"/>
      <c r="D173" s="51"/>
      <c r="E173" s="51"/>
      <c r="F173" s="51"/>
      <c r="G173" s="51"/>
      <c r="H173" s="51"/>
    </row>
    <row r="174" spans="1:8" ht="19.5">
      <c r="A174" s="750"/>
      <c r="B174" s="51"/>
      <c r="C174" s="51"/>
      <c r="D174" s="51"/>
      <c r="E174" s="51"/>
      <c r="F174" s="51"/>
      <c r="G174" s="51"/>
      <c r="H174" s="51"/>
    </row>
    <row r="175" spans="1:8" ht="19.5">
      <c r="A175" s="749"/>
      <c r="B175" s="51"/>
      <c r="C175" s="51"/>
      <c r="D175" s="51"/>
      <c r="E175" s="51"/>
      <c r="F175" s="51"/>
      <c r="G175" s="51"/>
      <c r="H175" s="51"/>
    </row>
    <row r="176" spans="1:8" ht="19.5">
      <c r="A176" s="749"/>
      <c r="B176" s="51"/>
      <c r="C176" s="51"/>
      <c r="D176" s="51"/>
      <c r="E176" s="51"/>
      <c r="F176" s="51"/>
      <c r="G176" s="51"/>
      <c r="H176" s="51"/>
    </row>
    <row r="177" spans="1:8" ht="19.5">
      <c r="A177" s="749"/>
      <c r="B177" s="51"/>
      <c r="C177" s="51"/>
      <c r="D177" s="51"/>
      <c r="E177" s="51"/>
      <c r="F177" s="51"/>
      <c r="G177" s="51"/>
      <c r="H177" s="51"/>
    </row>
    <row r="178" spans="1:8" ht="19.5">
      <c r="A178" s="749"/>
      <c r="B178" s="51"/>
      <c r="C178" s="51"/>
      <c r="D178" s="51"/>
      <c r="E178" s="51"/>
      <c r="F178" s="51"/>
      <c r="G178" s="51"/>
      <c r="H178" s="51"/>
    </row>
    <row r="179" spans="1:8" ht="19.5">
      <c r="A179" s="750"/>
      <c r="B179" s="51"/>
      <c r="C179" s="51"/>
      <c r="D179" s="51"/>
      <c r="E179" s="51"/>
      <c r="F179" s="51"/>
      <c r="G179" s="51"/>
      <c r="H179" s="51"/>
    </row>
    <row r="180" spans="1:8" ht="19.5">
      <c r="A180" s="750"/>
      <c r="B180" s="51"/>
      <c r="C180" s="51"/>
      <c r="D180" s="51"/>
      <c r="E180" s="51"/>
      <c r="F180" s="51"/>
      <c r="G180" s="51"/>
      <c r="H180" s="51"/>
    </row>
    <row r="181" spans="1:8" ht="19.5">
      <c r="A181" s="749"/>
      <c r="B181" s="51"/>
      <c r="C181" s="51"/>
      <c r="D181" s="51"/>
      <c r="E181" s="51"/>
      <c r="F181" s="51"/>
      <c r="G181" s="51"/>
      <c r="H181" s="51"/>
    </row>
    <row r="182" spans="1:8" ht="19.5">
      <c r="A182" s="749"/>
      <c r="B182" s="51"/>
      <c r="C182" s="51"/>
      <c r="D182" s="51"/>
      <c r="E182" s="51"/>
      <c r="F182" s="51"/>
      <c r="G182" s="51"/>
      <c r="H182" s="51"/>
    </row>
    <row r="183" spans="1:8" ht="19.5">
      <c r="A183" s="749"/>
      <c r="B183" s="51"/>
      <c r="C183" s="51"/>
      <c r="D183" s="51"/>
      <c r="E183" s="51"/>
      <c r="F183" s="51"/>
      <c r="G183" s="51"/>
      <c r="H183" s="51"/>
    </row>
    <row r="184" spans="1:8" ht="19.5">
      <c r="A184" s="750"/>
      <c r="B184" s="51"/>
      <c r="C184" s="51"/>
      <c r="D184" s="51"/>
      <c r="E184" s="51"/>
      <c r="F184" s="51"/>
      <c r="G184" s="51"/>
      <c r="H184" s="51"/>
    </row>
    <row r="185" spans="1:8" ht="19.5">
      <c r="A185" s="750"/>
      <c r="B185" s="51"/>
      <c r="C185" s="51"/>
      <c r="D185" s="51"/>
      <c r="E185" s="51"/>
      <c r="F185" s="51"/>
      <c r="G185" s="51"/>
      <c r="H185" s="51"/>
    </row>
    <row r="186" spans="1:8" ht="19.5">
      <c r="A186" s="750"/>
      <c r="B186" s="51"/>
      <c r="C186" s="51"/>
      <c r="D186" s="51"/>
      <c r="E186" s="51"/>
      <c r="F186" s="51"/>
      <c r="G186" s="51"/>
      <c r="H186" s="51"/>
    </row>
    <row r="187" spans="1:8" ht="19.5">
      <c r="A187" s="750"/>
      <c r="B187" s="51"/>
      <c r="C187" s="51"/>
      <c r="D187" s="51"/>
      <c r="E187" s="51"/>
      <c r="F187" s="51"/>
      <c r="G187" s="51"/>
      <c r="H187" s="51"/>
    </row>
    <row r="188" spans="1:8" ht="19.5">
      <c r="A188" s="750"/>
      <c r="B188" s="51"/>
      <c r="C188" s="51"/>
      <c r="D188" s="51"/>
      <c r="E188" s="51"/>
      <c r="F188" s="51"/>
      <c r="G188" s="51"/>
      <c r="H188" s="51"/>
    </row>
    <row r="189" spans="1:8" ht="19.5">
      <c r="A189" s="750"/>
      <c r="B189" s="51"/>
      <c r="C189" s="51"/>
      <c r="D189" s="51"/>
      <c r="E189" s="51"/>
      <c r="F189" s="51"/>
      <c r="G189" s="51"/>
      <c r="H189" s="51"/>
    </row>
    <row r="190" spans="1:8" ht="19.5">
      <c r="A190" s="749"/>
      <c r="B190" s="51"/>
      <c r="C190" s="51"/>
      <c r="D190" s="51"/>
      <c r="E190" s="51"/>
      <c r="F190" s="51"/>
      <c r="G190" s="51"/>
      <c r="H190" s="51"/>
    </row>
    <row r="191" spans="1:8" ht="19.5">
      <c r="A191" s="749"/>
      <c r="B191" s="51"/>
      <c r="C191" s="51"/>
      <c r="D191" s="51"/>
      <c r="E191" s="51"/>
      <c r="F191" s="51"/>
      <c r="G191" s="51"/>
      <c r="H191" s="51"/>
    </row>
    <row r="192" spans="1:8" ht="19.5">
      <c r="A192" s="749"/>
      <c r="B192" s="51"/>
      <c r="C192" s="51"/>
      <c r="D192" s="51"/>
      <c r="E192" s="51"/>
      <c r="F192" s="51"/>
      <c r="G192" s="51"/>
      <c r="H192" s="51"/>
    </row>
    <row r="193" spans="1:8" ht="19.5">
      <c r="A193" s="750"/>
      <c r="B193" s="51"/>
      <c r="C193" s="51"/>
      <c r="D193" s="51"/>
      <c r="E193" s="51"/>
      <c r="F193" s="51"/>
      <c r="G193" s="51"/>
      <c r="H193" s="51"/>
    </row>
    <row r="194" spans="1:8" ht="19.5">
      <c r="A194" s="749"/>
      <c r="B194" s="51"/>
      <c r="C194" s="51"/>
      <c r="D194" s="51"/>
      <c r="E194" s="51"/>
      <c r="F194" s="51"/>
      <c r="G194" s="51"/>
      <c r="H194" s="51"/>
    </row>
    <row r="195" spans="1:8" ht="19.5">
      <c r="A195" s="749"/>
      <c r="B195" s="51"/>
      <c r="C195" s="51"/>
      <c r="D195" s="51"/>
      <c r="E195" s="51"/>
      <c r="F195" s="51"/>
      <c r="G195" s="51"/>
      <c r="H195" s="51"/>
    </row>
    <row r="196" spans="1:8" ht="19.5">
      <c r="A196" s="127"/>
      <c r="B196" s="51"/>
      <c r="C196" s="51"/>
      <c r="D196" s="51"/>
      <c r="E196" s="51"/>
      <c r="F196" s="51"/>
      <c r="G196" s="51"/>
      <c r="H196" s="51"/>
    </row>
    <row r="197" spans="1:8" ht="19.5">
      <c r="A197" s="749"/>
      <c r="B197" s="51"/>
      <c r="C197" s="51"/>
      <c r="D197" s="51"/>
      <c r="E197" s="51"/>
      <c r="F197" s="51"/>
      <c r="G197" s="51"/>
      <c r="H197" s="51"/>
    </row>
    <row r="198" spans="1:8" ht="19.5">
      <c r="A198" s="750"/>
      <c r="B198" s="51"/>
      <c r="C198" s="51"/>
      <c r="D198" s="51"/>
      <c r="E198" s="51"/>
      <c r="F198" s="51"/>
      <c r="G198" s="51"/>
      <c r="H198" s="51"/>
    </row>
    <row r="199" spans="1:8" ht="19.5">
      <c r="A199" s="749"/>
      <c r="B199" s="51"/>
      <c r="C199" s="51"/>
      <c r="D199" s="51"/>
      <c r="E199" s="51"/>
      <c r="F199" s="51"/>
      <c r="G199" s="51"/>
      <c r="H199" s="51"/>
    </row>
    <row r="200" spans="1:8" ht="19.5">
      <c r="A200" s="749"/>
      <c r="B200" s="51"/>
      <c r="C200" s="51"/>
      <c r="D200" s="51"/>
      <c r="E200" s="51"/>
      <c r="F200" s="51"/>
      <c r="G200" s="51"/>
      <c r="H200" s="51"/>
    </row>
    <row r="201" spans="1:8" ht="19.5">
      <c r="A201" s="750"/>
      <c r="B201" s="51"/>
      <c r="C201" s="51"/>
      <c r="D201" s="51"/>
      <c r="E201" s="51"/>
      <c r="F201" s="51"/>
      <c r="G201" s="51"/>
      <c r="H201" s="51"/>
    </row>
    <row r="202" spans="1:8" ht="19.5">
      <c r="A202" s="749"/>
      <c r="B202" s="51"/>
      <c r="C202" s="51"/>
      <c r="D202" s="51"/>
      <c r="E202" s="51"/>
      <c r="F202" s="51"/>
      <c r="G202" s="51"/>
      <c r="H202" s="51"/>
    </row>
    <row r="203" spans="1:8" ht="19.5">
      <c r="A203" s="749"/>
      <c r="B203" s="51"/>
      <c r="C203" s="51"/>
      <c r="D203" s="51"/>
      <c r="E203" s="51"/>
      <c r="F203" s="51"/>
      <c r="G203" s="51"/>
      <c r="H203" s="51"/>
    </row>
    <row r="204" spans="1:8" ht="19.5">
      <c r="A204" s="750"/>
      <c r="B204" s="51"/>
      <c r="C204" s="51"/>
      <c r="D204" s="51"/>
      <c r="E204" s="51"/>
      <c r="F204" s="51"/>
      <c r="G204" s="51"/>
      <c r="H204" s="51"/>
    </row>
    <row r="205" spans="1:8" ht="19.5">
      <c r="A205" s="749"/>
      <c r="B205" s="51"/>
      <c r="C205" s="51"/>
      <c r="D205" s="51"/>
      <c r="E205" s="51"/>
      <c r="F205" s="51"/>
      <c r="G205" s="51"/>
      <c r="H205" s="51"/>
    </row>
    <row r="206" spans="1:8" ht="19.5">
      <c r="A206" s="749"/>
      <c r="B206" s="51"/>
      <c r="C206" s="51"/>
      <c r="D206" s="51"/>
      <c r="E206" s="51"/>
      <c r="F206" s="51"/>
      <c r="G206" s="51"/>
      <c r="H206" s="51"/>
    </row>
    <row r="207" spans="1:8" ht="19.5">
      <c r="A207" s="749"/>
      <c r="B207" s="51"/>
      <c r="C207" s="51"/>
      <c r="D207" s="51"/>
      <c r="E207" s="51"/>
      <c r="F207" s="51"/>
      <c r="G207" s="51"/>
      <c r="H207" s="51"/>
    </row>
    <row r="208" spans="1:8" ht="19.5">
      <c r="A208" s="749"/>
      <c r="B208" s="51"/>
      <c r="C208" s="51"/>
      <c r="D208" s="51"/>
      <c r="E208" s="51"/>
      <c r="F208" s="51"/>
      <c r="G208" s="51"/>
      <c r="H208" s="51"/>
    </row>
    <row r="209" spans="1:8" ht="19.5">
      <c r="A209" s="749"/>
      <c r="B209" s="51"/>
      <c r="C209" s="51"/>
      <c r="D209" s="51"/>
      <c r="E209" s="51"/>
      <c r="F209" s="51"/>
      <c r="G209" s="51"/>
      <c r="H209" s="51"/>
    </row>
    <row r="210" spans="1:8" ht="19.5">
      <c r="A210" s="749"/>
      <c r="B210" s="51"/>
      <c r="C210" s="51"/>
      <c r="D210" s="51"/>
      <c r="E210" s="51"/>
      <c r="F210" s="51"/>
      <c r="G210" s="51"/>
      <c r="H210" s="51"/>
    </row>
    <row r="211" spans="1:8" ht="19.5">
      <c r="A211" s="749"/>
      <c r="B211" s="51"/>
      <c r="C211" s="51"/>
      <c r="D211" s="51"/>
      <c r="E211" s="51"/>
      <c r="F211" s="51"/>
      <c r="G211" s="51"/>
      <c r="H211" s="51"/>
    </row>
    <row r="212" spans="1:8" ht="19.5">
      <c r="A212" s="749"/>
      <c r="B212" s="51"/>
      <c r="C212" s="51"/>
      <c r="D212" s="51"/>
      <c r="E212" s="51"/>
      <c r="F212" s="51"/>
      <c r="G212" s="51"/>
      <c r="H212" s="51"/>
    </row>
    <row r="213" spans="1:8" ht="19.5">
      <c r="A213" s="750"/>
      <c r="B213" s="51"/>
      <c r="C213" s="51"/>
      <c r="D213" s="51"/>
      <c r="E213" s="51"/>
      <c r="F213" s="51"/>
      <c r="G213" s="51"/>
      <c r="H213" s="51"/>
    </row>
    <row r="214" spans="1:8" ht="19.5">
      <c r="A214" s="749"/>
      <c r="B214" s="51"/>
      <c r="C214" s="51"/>
      <c r="D214" s="51"/>
      <c r="E214" s="51"/>
      <c r="F214" s="51"/>
      <c r="G214" s="51"/>
      <c r="H214" s="51"/>
    </row>
    <row r="215" spans="1:8" ht="19.5">
      <c r="A215" s="749"/>
      <c r="B215" s="51"/>
      <c r="C215" s="51"/>
      <c r="D215" s="51"/>
      <c r="E215" s="51"/>
      <c r="F215" s="51"/>
      <c r="G215" s="51"/>
      <c r="H215" s="51"/>
    </row>
    <row r="216" spans="1:8" ht="19.5">
      <c r="A216" s="749"/>
      <c r="B216" s="51"/>
      <c r="C216" s="51"/>
      <c r="D216" s="51"/>
      <c r="E216" s="51"/>
      <c r="F216" s="51"/>
      <c r="G216" s="51"/>
      <c r="H216" s="51"/>
    </row>
    <row r="217" spans="1:8" ht="19.5">
      <c r="A217" s="749"/>
      <c r="B217" s="51"/>
      <c r="C217" s="51"/>
      <c r="D217" s="51"/>
      <c r="E217" s="51"/>
      <c r="F217" s="51"/>
      <c r="G217" s="51"/>
      <c r="H217" s="51"/>
    </row>
    <row r="218" spans="1:8" ht="19.5">
      <c r="A218" s="749"/>
      <c r="B218" s="51"/>
      <c r="C218" s="51"/>
      <c r="D218" s="51"/>
      <c r="E218" s="51"/>
      <c r="F218" s="51"/>
      <c r="G218" s="51"/>
      <c r="H218" s="51"/>
    </row>
    <row r="219" spans="1:8" ht="19.5">
      <c r="A219" s="750"/>
      <c r="B219" s="51"/>
      <c r="C219" s="51"/>
      <c r="D219" s="51"/>
      <c r="E219" s="51"/>
      <c r="F219" s="51"/>
      <c r="G219" s="51"/>
      <c r="H219" s="51"/>
    </row>
    <row r="220" spans="1:8" ht="19.5">
      <c r="A220" s="749"/>
      <c r="B220" s="51"/>
      <c r="C220" s="51"/>
      <c r="D220" s="51"/>
      <c r="E220" s="51"/>
      <c r="F220" s="51"/>
      <c r="G220" s="51"/>
      <c r="H220" s="51"/>
    </row>
    <row r="221" spans="1:8" ht="19.5">
      <c r="A221" s="749"/>
      <c r="B221" s="51"/>
      <c r="C221" s="51"/>
      <c r="D221" s="51"/>
      <c r="E221" s="51"/>
      <c r="F221" s="51"/>
      <c r="G221" s="51"/>
      <c r="H221" s="51"/>
    </row>
    <row r="222" spans="1:8" ht="19.5">
      <c r="A222" s="750"/>
      <c r="B222" s="51"/>
      <c r="C222" s="51"/>
      <c r="D222" s="51"/>
      <c r="E222" s="51"/>
      <c r="F222" s="51"/>
      <c r="G222" s="51"/>
      <c r="H222" s="51"/>
    </row>
    <row r="223" spans="1:8" ht="19.5">
      <c r="A223" s="749"/>
      <c r="B223" s="51"/>
      <c r="C223" s="51"/>
      <c r="D223" s="51"/>
      <c r="E223" s="51"/>
      <c r="F223" s="51"/>
      <c r="G223" s="51"/>
      <c r="H223" s="51"/>
    </row>
    <row r="224" spans="1:8" ht="19.5">
      <c r="A224" s="749"/>
      <c r="B224" s="51"/>
      <c r="C224" s="51"/>
      <c r="D224" s="51"/>
      <c r="E224" s="51"/>
      <c r="F224" s="51"/>
      <c r="G224" s="51"/>
      <c r="H224" s="51"/>
    </row>
    <row r="225" spans="1:8" ht="19.5">
      <c r="A225" s="749"/>
      <c r="B225" s="51"/>
      <c r="C225" s="51"/>
      <c r="D225" s="51"/>
      <c r="E225" s="51"/>
      <c r="F225" s="51"/>
      <c r="G225" s="51"/>
      <c r="H225" s="51"/>
    </row>
    <row r="226" spans="1:8" ht="19.5">
      <c r="A226" s="751"/>
      <c r="B226" s="51"/>
      <c r="C226" s="51"/>
      <c r="D226" s="51"/>
      <c r="E226" s="51"/>
      <c r="F226" s="51"/>
      <c r="G226" s="51"/>
      <c r="H226" s="51"/>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Z58"/>
  <sheetViews>
    <sheetView topLeftCell="C1" zoomScale="75" workbookViewId="0">
      <selection activeCell="C11" sqref="C11"/>
    </sheetView>
  </sheetViews>
  <sheetFormatPr defaultRowHeight="15"/>
  <cols>
    <col min="1" max="1" width="39.42578125" style="969" hidden="1" customWidth="1"/>
    <col min="2" max="2" width="36.85546875" style="969" hidden="1" customWidth="1"/>
    <col min="3" max="3" width="81.5703125" style="969" customWidth="1"/>
    <col min="4" max="11" width="13.140625" style="969" customWidth="1"/>
    <col min="12" max="12" width="4" style="969" customWidth="1"/>
    <col min="13" max="256" width="9.140625" style="969"/>
    <col min="257" max="258" width="0" style="969" hidden="1" customWidth="1"/>
    <col min="259" max="259" width="81.5703125" style="969" customWidth="1"/>
    <col min="260" max="267" width="13.140625" style="969" customWidth="1"/>
    <col min="268" max="268" width="4" style="969" customWidth="1"/>
    <col min="269" max="512" width="9.140625" style="969"/>
    <col min="513" max="514" width="0" style="969" hidden="1" customWidth="1"/>
    <col min="515" max="515" width="81.5703125" style="969" customWidth="1"/>
    <col min="516" max="523" width="13.140625" style="969" customWidth="1"/>
    <col min="524" max="524" width="4" style="969" customWidth="1"/>
    <col min="525" max="768" width="9.140625" style="969"/>
    <col min="769" max="770" width="0" style="969" hidden="1" customWidth="1"/>
    <col min="771" max="771" width="81.5703125" style="969" customWidth="1"/>
    <col min="772" max="779" width="13.140625" style="969" customWidth="1"/>
    <col min="780" max="780" width="4" style="969" customWidth="1"/>
    <col min="781" max="1024" width="9.140625" style="969"/>
    <col min="1025" max="1026" width="0" style="969" hidden="1" customWidth="1"/>
    <col min="1027" max="1027" width="81.5703125" style="969" customWidth="1"/>
    <col min="1028" max="1035" width="13.140625" style="969" customWidth="1"/>
    <col min="1036" max="1036" width="4" style="969" customWidth="1"/>
    <col min="1037" max="1280" width="9.140625" style="969"/>
    <col min="1281" max="1282" width="0" style="969" hidden="1" customWidth="1"/>
    <col min="1283" max="1283" width="81.5703125" style="969" customWidth="1"/>
    <col min="1284" max="1291" width="13.140625" style="969" customWidth="1"/>
    <col min="1292" max="1292" width="4" style="969" customWidth="1"/>
    <col min="1293" max="1536" width="9.140625" style="969"/>
    <col min="1537" max="1538" width="0" style="969" hidden="1" customWidth="1"/>
    <col min="1539" max="1539" width="81.5703125" style="969" customWidth="1"/>
    <col min="1540" max="1547" width="13.140625" style="969" customWidth="1"/>
    <col min="1548" max="1548" width="4" style="969" customWidth="1"/>
    <col min="1549" max="1792" width="9.140625" style="969"/>
    <col min="1793" max="1794" width="0" style="969" hidden="1" customWidth="1"/>
    <col min="1795" max="1795" width="81.5703125" style="969" customWidth="1"/>
    <col min="1796" max="1803" width="13.140625" style="969" customWidth="1"/>
    <col min="1804" max="1804" width="4" style="969" customWidth="1"/>
    <col min="1805" max="2048" width="9.140625" style="969"/>
    <col min="2049" max="2050" width="0" style="969" hidden="1" customWidth="1"/>
    <col min="2051" max="2051" width="81.5703125" style="969" customWidth="1"/>
    <col min="2052" max="2059" width="13.140625" style="969" customWidth="1"/>
    <col min="2060" max="2060" width="4" style="969" customWidth="1"/>
    <col min="2061" max="2304" width="9.140625" style="969"/>
    <col min="2305" max="2306" width="0" style="969" hidden="1" customWidth="1"/>
    <col min="2307" max="2307" width="81.5703125" style="969" customWidth="1"/>
    <col min="2308" max="2315" width="13.140625" style="969" customWidth="1"/>
    <col min="2316" max="2316" width="4" style="969" customWidth="1"/>
    <col min="2317" max="2560" width="9.140625" style="969"/>
    <col min="2561" max="2562" width="0" style="969" hidden="1" customWidth="1"/>
    <col min="2563" max="2563" width="81.5703125" style="969" customWidth="1"/>
    <col min="2564" max="2571" width="13.140625" style="969" customWidth="1"/>
    <col min="2572" max="2572" width="4" style="969" customWidth="1"/>
    <col min="2573" max="2816" width="9.140625" style="969"/>
    <col min="2817" max="2818" width="0" style="969" hidden="1" customWidth="1"/>
    <col min="2819" max="2819" width="81.5703125" style="969" customWidth="1"/>
    <col min="2820" max="2827" width="13.140625" style="969" customWidth="1"/>
    <col min="2828" max="2828" width="4" style="969" customWidth="1"/>
    <col min="2829" max="3072" width="9.140625" style="969"/>
    <col min="3073" max="3074" width="0" style="969" hidden="1" customWidth="1"/>
    <col min="3075" max="3075" width="81.5703125" style="969" customWidth="1"/>
    <col min="3076" max="3083" width="13.140625" style="969" customWidth="1"/>
    <col min="3084" max="3084" width="4" style="969" customWidth="1"/>
    <col min="3085" max="3328" width="9.140625" style="969"/>
    <col min="3329" max="3330" width="0" style="969" hidden="1" customWidth="1"/>
    <col min="3331" max="3331" width="81.5703125" style="969" customWidth="1"/>
    <col min="3332" max="3339" width="13.140625" style="969" customWidth="1"/>
    <col min="3340" max="3340" width="4" style="969" customWidth="1"/>
    <col min="3341" max="3584" width="9.140625" style="969"/>
    <col min="3585" max="3586" width="0" style="969" hidden="1" customWidth="1"/>
    <col min="3587" max="3587" width="81.5703125" style="969" customWidth="1"/>
    <col min="3588" max="3595" width="13.140625" style="969" customWidth="1"/>
    <col min="3596" max="3596" width="4" style="969" customWidth="1"/>
    <col min="3597" max="3840" width="9.140625" style="969"/>
    <col min="3841" max="3842" width="0" style="969" hidden="1" customWidth="1"/>
    <col min="3843" max="3843" width="81.5703125" style="969" customWidth="1"/>
    <col min="3844" max="3851" width="13.140625" style="969" customWidth="1"/>
    <col min="3852" max="3852" width="4" style="969" customWidth="1"/>
    <col min="3853" max="4096" width="9.140625" style="969"/>
    <col min="4097" max="4098" width="0" style="969" hidden="1" customWidth="1"/>
    <col min="4099" max="4099" width="81.5703125" style="969" customWidth="1"/>
    <col min="4100" max="4107" width="13.140625" style="969" customWidth="1"/>
    <col min="4108" max="4108" width="4" style="969" customWidth="1"/>
    <col min="4109" max="4352" width="9.140625" style="969"/>
    <col min="4353" max="4354" width="0" style="969" hidden="1" customWidth="1"/>
    <col min="4355" max="4355" width="81.5703125" style="969" customWidth="1"/>
    <col min="4356" max="4363" width="13.140625" style="969" customWidth="1"/>
    <col min="4364" max="4364" width="4" style="969" customWidth="1"/>
    <col min="4365" max="4608" width="9.140625" style="969"/>
    <col min="4609" max="4610" width="0" style="969" hidden="1" customWidth="1"/>
    <col min="4611" max="4611" width="81.5703125" style="969" customWidth="1"/>
    <col min="4612" max="4619" width="13.140625" style="969" customWidth="1"/>
    <col min="4620" max="4620" width="4" style="969" customWidth="1"/>
    <col min="4621" max="4864" width="9.140625" style="969"/>
    <col min="4865" max="4866" width="0" style="969" hidden="1" customWidth="1"/>
    <col min="4867" max="4867" width="81.5703125" style="969" customWidth="1"/>
    <col min="4868" max="4875" width="13.140625" style="969" customWidth="1"/>
    <col min="4876" max="4876" width="4" style="969" customWidth="1"/>
    <col min="4877" max="5120" width="9.140625" style="969"/>
    <col min="5121" max="5122" width="0" style="969" hidden="1" customWidth="1"/>
    <col min="5123" max="5123" width="81.5703125" style="969" customWidth="1"/>
    <col min="5124" max="5131" width="13.140625" style="969" customWidth="1"/>
    <col min="5132" max="5132" width="4" style="969" customWidth="1"/>
    <col min="5133" max="5376" width="9.140625" style="969"/>
    <col min="5377" max="5378" width="0" style="969" hidden="1" customWidth="1"/>
    <col min="5379" max="5379" width="81.5703125" style="969" customWidth="1"/>
    <col min="5380" max="5387" width="13.140625" style="969" customWidth="1"/>
    <col min="5388" max="5388" width="4" style="969" customWidth="1"/>
    <col min="5389" max="5632" width="9.140625" style="969"/>
    <col min="5633" max="5634" width="0" style="969" hidden="1" customWidth="1"/>
    <col min="5635" max="5635" width="81.5703125" style="969" customWidth="1"/>
    <col min="5636" max="5643" width="13.140625" style="969" customWidth="1"/>
    <col min="5644" max="5644" width="4" style="969" customWidth="1"/>
    <col min="5645" max="5888" width="9.140625" style="969"/>
    <col min="5889" max="5890" width="0" style="969" hidden="1" customWidth="1"/>
    <col min="5891" max="5891" width="81.5703125" style="969" customWidth="1"/>
    <col min="5892" max="5899" width="13.140625" style="969" customWidth="1"/>
    <col min="5900" max="5900" width="4" style="969" customWidth="1"/>
    <col min="5901" max="6144" width="9.140625" style="969"/>
    <col min="6145" max="6146" width="0" style="969" hidden="1" customWidth="1"/>
    <col min="6147" max="6147" width="81.5703125" style="969" customWidth="1"/>
    <col min="6148" max="6155" width="13.140625" style="969" customWidth="1"/>
    <col min="6156" max="6156" width="4" style="969" customWidth="1"/>
    <col min="6157" max="6400" width="9.140625" style="969"/>
    <col min="6401" max="6402" width="0" style="969" hidden="1" customWidth="1"/>
    <col min="6403" max="6403" width="81.5703125" style="969" customWidth="1"/>
    <col min="6404" max="6411" width="13.140625" style="969" customWidth="1"/>
    <col min="6412" max="6412" width="4" style="969" customWidth="1"/>
    <col min="6413" max="6656" width="9.140625" style="969"/>
    <col min="6657" max="6658" width="0" style="969" hidden="1" customWidth="1"/>
    <col min="6659" max="6659" width="81.5703125" style="969" customWidth="1"/>
    <col min="6660" max="6667" width="13.140625" style="969" customWidth="1"/>
    <col min="6668" max="6668" width="4" style="969" customWidth="1"/>
    <col min="6669" max="6912" width="9.140625" style="969"/>
    <col min="6913" max="6914" width="0" style="969" hidden="1" customWidth="1"/>
    <col min="6915" max="6915" width="81.5703125" style="969" customWidth="1"/>
    <col min="6916" max="6923" width="13.140625" style="969" customWidth="1"/>
    <col min="6924" max="6924" width="4" style="969" customWidth="1"/>
    <col min="6925" max="7168" width="9.140625" style="969"/>
    <col min="7169" max="7170" width="0" style="969" hidden="1" customWidth="1"/>
    <col min="7171" max="7171" width="81.5703125" style="969" customWidth="1"/>
    <col min="7172" max="7179" width="13.140625" style="969" customWidth="1"/>
    <col min="7180" max="7180" width="4" style="969" customWidth="1"/>
    <col min="7181" max="7424" width="9.140625" style="969"/>
    <col min="7425" max="7426" width="0" style="969" hidden="1" customWidth="1"/>
    <col min="7427" max="7427" width="81.5703125" style="969" customWidth="1"/>
    <col min="7428" max="7435" width="13.140625" style="969" customWidth="1"/>
    <col min="7436" max="7436" width="4" style="969" customWidth="1"/>
    <col min="7437" max="7680" width="9.140625" style="969"/>
    <col min="7681" max="7682" width="0" style="969" hidden="1" customWidth="1"/>
    <col min="7683" max="7683" width="81.5703125" style="969" customWidth="1"/>
    <col min="7684" max="7691" width="13.140625" style="969" customWidth="1"/>
    <col min="7692" max="7692" width="4" style="969" customWidth="1"/>
    <col min="7693" max="7936" width="9.140625" style="969"/>
    <col min="7937" max="7938" width="0" style="969" hidden="1" customWidth="1"/>
    <col min="7939" max="7939" width="81.5703125" style="969" customWidth="1"/>
    <col min="7940" max="7947" width="13.140625" style="969" customWidth="1"/>
    <col min="7948" max="7948" width="4" style="969" customWidth="1"/>
    <col min="7949" max="8192" width="9.140625" style="969"/>
    <col min="8193" max="8194" width="0" style="969" hidden="1" customWidth="1"/>
    <col min="8195" max="8195" width="81.5703125" style="969" customWidth="1"/>
    <col min="8196" max="8203" width="13.140625" style="969" customWidth="1"/>
    <col min="8204" max="8204" width="4" style="969" customWidth="1"/>
    <col min="8205" max="8448" width="9.140625" style="969"/>
    <col min="8449" max="8450" width="0" style="969" hidden="1" customWidth="1"/>
    <col min="8451" max="8451" width="81.5703125" style="969" customWidth="1"/>
    <col min="8452" max="8459" width="13.140625" style="969" customWidth="1"/>
    <col min="8460" max="8460" width="4" style="969" customWidth="1"/>
    <col min="8461" max="8704" width="9.140625" style="969"/>
    <col min="8705" max="8706" width="0" style="969" hidden="1" customWidth="1"/>
    <col min="8707" max="8707" width="81.5703125" style="969" customWidth="1"/>
    <col min="8708" max="8715" width="13.140625" style="969" customWidth="1"/>
    <col min="8716" max="8716" width="4" style="969" customWidth="1"/>
    <col min="8717" max="8960" width="9.140625" style="969"/>
    <col min="8961" max="8962" width="0" style="969" hidden="1" customWidth="1"/>
    <col min="8963" max="8963" width="81.5703125" style="969" customWidth="1"/>
    <col min="8964" max="8971" width="13.140625" style="969" customWidth="1"/>
    <col min="8972" max="8972" width="4" style="969" customWidth="1"/>
    <col min="8973" max="9216" width="9.140625" style="969"/>
    <col min="9217" max="9218" width="0" style="969" hidden="1" customWidth="1"/>
    <col min="9219" max="9219" width="81.5703125" style="969" customWidth="1"/>
    <col min="9220" max="9227" width="13.140625" style="969" customWidth="1"/>
    <col min="9228" max="9228" width="4" style="969" customWidth="1"/>
    <col min="9229" max="9472" width="9.140625" style="969"/>
    <col min="9473" max="9474" width="0" style="969" hidden="1" customWidth="1"/>
    <col min="9475" max="9475" width="81.5703125" style="969" customWidth="1"/>
    <col min="9476" max="9483" width="13.140625" style="969" customWidth="1"/>
    <col min="9484" max="9484" width="4" style="969" customWidth="1"/>
    <col min="9485" max="9728" width="9.140625" style="969"/>
    <col min="9729" max="9730" width="0" style="969" hidden="1" customWidth="1"/>
    <col min="9731" max="9731" width="81.5703125" style="969" customWidth="1"/>
    <col min="9732" max="9739" width="13.140625" style="969" customWidth="1"/>
    <col min="9740" max="9740" width="4" style="969" customWidth="1"/>
    <col min="9741" max="9984" width="9.140625" style="969"/>
    <col min="9985" max="9986" width="0" style="969" hidden="1" customWidth="1"/>
    <col min="9987" max="9987" width="81.5703125" style="969" customWidth="1"/>
    <col min="9988" max="9995" width="13.140625" style="969" customWidth="1"/>
    <col min="9996" max="9996" width="4" style="969" customWidth="1"/>
    <col min="9997" max="10240" width="9.140625" style="969"/>
    <col min="10241" max="10242" width="0" style="969" hidden="1" customWidth="1"/>
    <col min="10243" max="10243" width="81.5703125" style="969" customWidth="1"/>
    <col min="10244" max="10251" width="13.140625" style="969" customWidth="1"/>
    <col min="10252" max="10252" width="4" style="969" customWidth="1"/>
    <col min="10253" max="10496" width="9.140625" style="969"/>
    <col min="10497" max="10498" width="0" style="969" hidden="1" customWidth="1"/>
    <col min="10499" max="10499" width="81.5703125" style="969" customWidth="1"/>
    <col min="10500" max="10507" width="13.140625" style="969" customWidth="1"/>
    <col min="10508" max="10508" width="4" style="969" customWidth="1"/>
    <col min="10509" max="10752" width="9.140625" style="969"/>
    <col min="10753" max="10754" width="0" style="969" hidden="1" customWidth="1"/>
    <col min="10755" max="10755" width="81.5703125" style="969" customWidth="1"/>
    <col min="10756" max="10763" width="13.140625" style="969" customWidth="1"/>
    <col min="10764" max="10764" width="4" style="969" customWidth="1"/>
    <col min="10765" max="11008" width="9.140625" style="969"/>
    <col min="11009" max="11010" width="0" style="969" hidden="1" customWidth="1"/>
    <col min="11011" max="11011" width="81.5703125" style="969" customWidth="1"/>
    <col min="11012" max="11019" width="13.140625" style="969" customWidth="1"/>
    <col min="11020" max="11020" width="4" style="969" customWidth="1"/>
    <col min="11021" max="11264" width="9.140625" style="969"/>
    <col min="11265" max="11266" width="0" style="969" hidden="1" customWidth="1"/>
    <col min="11267" max="11267" width="81.5703125" style="969" customWidth="1"/>
    <col min="11268" max="11275" width="13.140625" style="969" customWidth="1"/>
    <col min="11276" max="11276" width="4" style="969" customWidth="1"/>
    <col min="11277" max="11520" width="9.140625" style="969"/>
    <col min="11521" max="11522" width="0" style="969" hidden="1" customWidth="1"/>
    <col min="11523" max="11523" width="81.5703125" style="969" customWidth="1"/>
    <col min="11524" max="11531" width="13.140625" style="969" customWidth="1"/>
    <col min="11532" max="11532" width="4" style="969" customWidth="1"/>
    <col min="11533" max="11776" width="9.140625" style="969"/>
    <col min="11777" max="11778" width="0" style="969" hidden="1" customWidth="1"/>
    <col min="11779" max="11779" width="81.5703125" style="969" customWidth="1"/>
    <col min="11780" max="11787" width="13.140625" style="969" customWidth="1"/>
    <col min="11788" max="11788" width="4" style="969" customWidth="1"/>
    <col min="11789" max="12032" width="9.140625" style="969"/>
    <col min="12033" max="12034" width="0" style="969" hidden="1" customWidth="1"/>
    <col min="12035" max="12035" width="81.5703125" style="969" customWidth="1"/>
    <col min="12036" max="12043" width="13.140625" style="969" customWidth="1"/>
    <col min="12044" max="12044" width="4" style="969" customWidth="1"/>
    <col min="12045" max="12288" width="9.140625" style="969"/>
    <col min="12289" max="12290" width="0" style="969" hidden="1" customWidth="1"/>
    <col min="12291" max="12291" width="81.5703125" style="969" customWidth="1"/>
    <col min="12292" max="12299" width="13.140625" style="969" customWidth="1"/>
    <col min="12300" max="12300" width="4" style="969" customWidth="1"/>
    <col min="12301" max="12544" width="9.140625" style="969"/>
    <col min="12545" max="12546" width="0" style="969" hidden="1" customWidth="1"/>
    <col min="12547" max="12547" width="81.5703125" style="969" customWidth="1"/>
    <col min="12548" max="12555" width="13.140625" style="969" customWidth="1"/>
    <col min="12556" max="12556" width="4" style="969" customWidth="1"/>
    <col min="12557" max="12800" width="9.140625" style="969"/>
    <col min="12801" max="12802" width="0" style="969" hidden="1" customWidth="1"/>
    <col min="12803" max="12803" width="81.5703125" style="969" customWidth="1"/>
    <col min="12804" max="12811" width="13.140625" style="969" customWidth="1"/>
    <col min="12812" max="12812" width="4" style="969" customWidth="1"/>
    <col min="12813" max="13056" width="9.140625" style="969"/>
    <col min="13057" max="13058" width="0" style="969" hidden="1" customWidth="1"/>
    <col min="13059" max="13059" width="81.5703125" style="969" customWidth="1"/>
    <col min="13060" max="13067" width="13.140625" style="969" customWidth="1"/>
    <col min="13068" max="13068" width="4" style="969" customWidth="1"/>
    <col min="13069" max="13312" width="9.140625" style="969"/>
    <col min="13313" max="13314" width="0" style="969" hidden="1" customWidth="1"/>
    <col min="13315" max="13315" width="81.5703125" style="969" customWidth="1"/>
    <col min="13316" max="13323" width="13.140625" style="969" customWidth="1"/>
    <col min="13324" max="13324" width="4" style="969" customWidth="1"/>
    <col min="13325" max="13568" width="9.140625" style="969"/>
    <col min="13569" max="13570" width="0" style="969" hidden="1" customWidth="1"/>
    <col min="13571" max="13571" width="81.5703125" style="969" customWidth="1"/>
    <col min="13572" max="13579" width="13.140625" style="969" customWidth="1"/>
    <col min="13580" max="13580" width="4" style="969" customWidth="1"/>
    <col min="13581" max="13824" width="9.140625" style="969"/>
    <col min="13825" max="13826" width="0" style="969" hidden="1" customWidth="1"/>
    <col min="13827" max="13827" width="81.5703125" style="969" customWidth="1"/>
    <col min="13828" max="13835" width="13.140625" style="969" customWidth="1"/>
    <col min="13836" max="13836" width="4" style="969" customWidth="1"/>
    <col min="13837" max="14080" width="9.140625" style="969"/>
    <col min="14081" max="14082" width="0" style="969" hidden="1" customWidth="1"/>
    <col min="14083" max="14083" width="81.5703125" style="969" customWidth="1"/>
    <col min="14084" max="14091" width="13.140625" style="969" customWidth="1"/>
    <col min="14092" max="14092" width="4" style="969" customWidth="1"/>
    <col min="14093" max="14336" width="9.140625" style="969"/>
    <col min="14337" max="14338" width="0" style="969" hidden="1" customWidth="1"/>
    <col min="14339" max="14339" width="81.5703125" style="969" customWidth="1"/>
    <col min="14340" max="14347" width="13.140625" style="969" customWidth="1"/>
    <col min="14348" max="14348" width="4" style="969" customWidth="1"/>
    <col min="14349" max="14592" width="9.140625" style="969"/>
    <col min="14593" max="14594" width="0" style="969" hidden="1" customWidth="1"/>
    <col min="14595" max="14595" width="81.5703125" style="969" customWidth="1"/>
    <col min="14596" max="14603" width="13.140625" style="969" customWidth="1"/>
    <col min="14604" max="14604" width="4" style="969" customWidth="1"/>
    <col min="14605" max="14848" width="9.140625" style="969"/>
    <col min="14849" max="14850" width="0" style="969" hidden="1" customWidth="1"/>
    <col min="14851" max="14851" width="81.5703125" style="969" customWidth="1"/>
    <col min="14852" max="14859" width="13.140625" style="969" customWidth="1"/>
    <col min="14860" max="14860" width="4" style="969" customWidth="1"/>
    <col min="14861" max="15104" width="9.140625" style="969"/>
    <col min="15105" max="15106" width="0" style="969" hidden="1" customWidth="1"/>
    <col min="15107" max="15107" width="81.5703125" style="969" customWidth="1"/>
    <col min="15108" max="15115" width="13.140625" style="969" customWidth="1"/>
    <col min="15116" max="15116" width="4" style="969" customWidth="1"/>
    <col min="15117" max="15360" width="9.140625" style="969"/>
    <col min="15361" max="15362" width="0" style="969" hidden="1" customWidth="1"/>
    <col min="15363" max="15363" width="81.5703125" style="969" customWidth="1"/>
    <col min="15364" max="15371" width="13.140625" style="969" customWidth="1"/>
    <col min="15372" max="15372" width="4" style="969" customWidth="1"/>
    <col min="15373" max="15616" width="9.140625" style="969"/>
    <col min="15617" max="15618" width="0" style="969" hidden="1" customWidth="1"/>
    <col min="15619" max="15619" width="81.5703125" style="969" customWidth="1"/>
    <col min="15620" max="15627" width="13.140625" style="969" customWidth="1"/>
    <col min="15628" max="15628" width="4" style="969" customWidth="1"/>
    <col min="15629" max="15872" width="9.140625" style="969"/>
    <col min="15873" max="15874" width="0" style="969" hidden="1" customWidth="1"/>
    <col min="15875" max="15875" width="81.5703125" style="969" customWidth="1"/>
    <col min="15876" max="15883" width="13.140625" style="969" customWidth="1"/>
    <col min="15884" max="15884" width="4" style="969" customWidth="1"/>
    <col min="15885" max="16128" width="9.140625" style="969"/>
    <col min="16129" max="16130" width="0" style="969" hidden="1" customWidth="1"/>
    <col min="16131" max="16131" width="81.5703125" style="969" customWidth="1"/>
    <col min="16132" max="16139" width="13.140625" style="969" customWidth="1"/>
    <col min="16140" max="16140" width="4" style="969" customWidth="1"/>
    <col min="16141" max="16384" width="9.140625" style="969"/>
  </cols>
  <sheetData>
    <row r="1" spans="1:12" s="129" customFormat="1" ht="42" customHeight="1">
      <c r="A1" s="451"/>
      <c r="B1" s="451"/>
      <c r="C1" s="128"/>
      <c r="D1" s="451"/>
      <c r="E1" s="451"/>
      <c r="F1" s="451"/>
      <c r="G1" s="451"/>
      <c r="H1" s="451"/>
      <c r="I1" s="451"/>
      <c r="J1" s="451"/>
      <c r="K1" s="451"/>
    </row>
    <row r="2" spans="1:12" s="129" customFormat="1" ht="28.5" customHeight="1">
      <c r="A2" s="1037" t="s">
        <v>1423</v>
      </c>
      <c r="B2" s="1037"/>
      <c r="C2" s="1037"/>
      <c r="D2" s="1037"/>
      <c r="E2" s="1037"/>
      <c r="F2" s="1037"/>
      <c r="G2" s="1037"/>
      <c r="H2" s="1037"/>
      <c r="I2" s="1037"/>
      <c r="J2" s="1037"/>
      <c r="K2" s="1037"/>
    </row>
    <row r="3" spans="1:12" s="129" customFormat="1" ht="28.5" customHeight="1">
      <c r="A3" s="451"/>
      <c r="B3" s="451"/>
      <c r="C3" s="130" t="s">
        <v>507</v>
      </c>
      <c r="D3" s="452"/>
      <c r="E3" s="452"/>
      <c r="F3" s="452"/>
      <c r="G3" s="452"/>
      <c r="H3" s="452"/>
      <c r="I3" s="452"/>
      <c r="J3" s="452"/>
      <c r="K3" s="452"/>
    </row>
    <row r="4" spans="1:12" s="129" customFormat="1" ht="7.5" customHeight="1">
      <c r="A4" s="1038"/>
      <c r="B4" s="1039"/>
      <c r="C4" s="1039"/>
      <c r="D4" s="1039"/>
      <c r="E4" s="1039"/>
      <c r="F4" s="1039"/>
      <c r="G4" s="1039"/>
      <c r="H4" s="1039"/>
      <c r="I4" s="1039"/>
      <c r="J4" s="1039"/>
      <c r="K4" s="1039"/>
    </row>
    <row r="5" spans="1:12" s="132" customFormat="1" ht="12.75" customHeight="1" thickBot="1">
      <c r="A5" s="131"/>
      <c r="B5" s="453"/>
      <c r="C5" s="453"/>
      <c r="D5" s="453"/>
      <c r="E5" s="453"/>
      <c r="F5" s="453"/>
      <c r="G5" s="453"/>
      <c r="H5" s="453"/>
      <c r="I5" s="453"/>
      <c r="J5" s="453"/>
      <c r="K5" s="453"/>
    </row>
    <row r="6" spans="1:12" s="133" customFormat="1" ht="27.75" customHeight="1" thickTop="1" thickBot="1">
      <c r="C6" s="134"/>
      <c r="D6" s="135" t="s">
        <v>432</v>
      </c>
      <c r="E6" s="135" t="s">
        <v>433</v>
      </c>
      <c r="F6" s="135" t="s">
        <v>434</v>
      </c>
      <c r="G6" s="135" t="s">
        <v>435</v>
      </c>
      <c r="H6" s="135" t="s">
        <v>1308</v>
      </c>
      <c r="I6" s="135" t="s">
        <v>1512</v>
      </c>
      <c r="J6" s="136" t="s">
        <v>1457</v>
      </c>
      <c r="K6" s="136" t="s">
        <v>1513</v>
      </c>
      <c r="L6" s="137" t="s">
        <v>508</v>
      </c>
    </row>
    <row r="7" spans="1:12" s="969" customFormat="1" ht="14.25" customHeight="1" thickTop="1" thickBot="1">
      <c r="C7" s="138"/>
      <c r="D7" s="138"/>
      <c r="E7" s="138"/>
      <c r="F7" s="138"/>
      <c r="G7" s="138"/>
      <c r="H7" s="138"/>
      <c r="I7" s="138"/>
      <c r="J7" s="138"/>
      <c r="K7" s="138"/>
    </row>
    <row r="8" spans="1:12" s="139" customFormat="1" ht="24" customHeight="1" thickTop="1" thickBot="1">
      <c r="B8" s="922"/>
      <c r="C8" s="140" t="s">
        <v>318</v>
      </c>
      <c r="D8" s="923"/>
      <c r="E8" s="923"/>
      <c r="F8" s="923"/>
      <c r="G8" s="923"/>
      <c r="H8" s="923"/>
      <c r="I8" s="923"/>
      <c r="J8" s="141"/>
      <c r="K8" s="141"/>
      <c r="L8" s="142"/>
    </row>
    <row r="9" spans="1:12" s="969" customFormat="1" ht="22.5" customHeight="1" thickTop="1">
      <c r="A9" s="969" t="s">
        <v>509</v>
      </c>
      <c r="B9" s="6" t="s">
        <v>510</v>
      </c>
      <c r="C9" s="7" t="s">
        <v>511</v>
      </c>
      <c r="D9" s="143">
        <v>9.0300000000000005E-2</v>
      </c>
      <c r="E9" s="143">
        <v>0.123</v>
      </c>
      <c r="F9" s="143">
        <v>0.10780000000000001</v>
      </c>
      <c r="G9" s="143">
        <v>0.11269999999999999</v>
      </c>
      <c r="H9" s="143">
        <v>0.1183</v>
      </c>
      <c r="I9" s="143">
        <v>0.1061</v>
      </c>
      <c r="J9" s="143">
        <v>0.11550000000000001</v>
      </c>
      <c r="K9" s="143">
        <v>0.1179</v>
      </c>
    </row>
    <row r="10" spans="1:12" s="969" customFormat="1" ht="22.5" customHeight="1">
      <c r="A10" s="969" t="s">
        <v>509</v>
      </c>
      <c r="B10" s="6" t="s">
        <v>512</v>
      </c>
      <c r="C10" s="7" t="s">
        <v>513</v>
      </c>
      <c r="D10" s="143">
        <v>0.69120000000000004</v>
      </c>
      <c r="E10" s="143">
        <v>0.72140000000000004</v>
      </c>
      <c r="F10" s="143">
        <v>0.7198</v>
      </c>
      <c r="G10" s="143">
        <v>0.70909999999999995</v>
      </c>
      <c r="H10" s="143">
        <v>0.70169999999999999</v>
      </c>
      <c r="I10" s="143">
        <v>0.7167</v>
      </c>
      <c r="J10" s="143">
        <v>0.69669999999999999</v>
      </c>
      <c r="K10" s="143">
        <v>0.69969999999999999</v>
      </c>
    </row>
    <row r="11" spans="1:12" s="969" customFormat="1" ht="41.25" customHeight="1" thickBot="1">
      <c r="B11" s="8"/>
      <c r="C11" s="7"/>
      <c r="D11" s="144"/>
      <c r="E11" s="144"/>
      <c r="F11" s="144"/>
      <c r="G11" s="144"/>
      <c r="H11" s="144"/>
      <c r="I11" s="144"/>
      <c r="J11" s="144"/>
      <c r="K11" s="144"/>
    </row>
    <row r="12" spans="1:12" s="46" customFormat="1" ht="24" customHeight="1" thickTop="1" thickBot="1">
      <c r="B12" s="924"/>
      <c r="C12" s="140" t="s">
        <v>321</v>
      </c>
      <c r="D12" s="923"/>
      <c r="E12" s="923"/>
      <c r="F12" s="923"/>
      <c r="G12" s="923"/>
      <c r="H12" s="923"/>
      <c r="I12" s="923"/>
      <c r="J12" s="141"/>
      <c r="K12" s="141"/>
      <c r="L12" s="145"/>
    </row>
    <row r="13" spans="1:12" s="133" customFormat="1" ht="32.25" customHeight="1" thickTop="1">
      <c r="A13" s="133" t="s">
        <v>509</v>
      </c>
      <c r="B13" s="9" t="s">
        <v>514</v>
      </c>
      <c r="C13" s="10" t="s">
        <v>515</v>
      </c>
      <c r="D13" s="146">
        <v>0.79379999999999995</v>
      </c>
      <c r="E13" s="146">
        <v>0.79920000000000002</v>
      </c>
      <c r="F13" s="146">
        <v>0.77710000000000001</v>
      </c>
      <c r="G13" s="146">
        <v>0.77139999999999997</v>
      </c>
      <c r="H13" s="146">
        <v>0.76939999999999997</v>
      </c>
      <c r="I13" s="146">
        <v>0.7641</v>
      </c>
      <c r="J13" s="146">
        <v>0.77490000000000003</v>
      </c>
      <c r="K13" s="146">
        <v>0.77170000000000005</v>
      </c>
    </row>
    <row r="14" spans="1:12" s="117" customFormat="1" ht="23.25" customHeight="1">
      <c r="A14" s="117" t="s">
        <v>509</v>
      </c>
      <c r="B14" s="11" t="s">
        <v>516</v>
      </c>
      <c r="C14" s="12" t="s">
        <v>517</v>
      </c>
      <c r="D14" s="147">
        <v>0.79379999999999995</v>
      </c>
      <c r="E14" s="148">
        <v>0.79920000000000002</v>
      </c>
      <c r="F14" s="148">
        <v>0.77710000000000001</v>
      </c>
      <c r="G14" s="148">
        <v>0.77139999999999997</v>
      </c>
      <c r="H14" s="148">
        <v>0.76939999999999997</v>
      </c>
      <c r="I14" s="148">
        <v>0.7641</v>
      </c>
      <c r="J14" s="148">
        <v>0.77490000000000003</v>
      </c>
      <c r="K14" s="148">
        <v>0.77170000000000005</v>
      </c>
    </row>
    <row r="15" spans="1:12" s="117" customFormat="1" ht="23.25" customHeight="1">
      <c r="B15" s="11"/>
      <c r="C15" s="12" t="s">
        <v>518</v>
      </c>
      <c r="D15" s="148">
        <v>1.03E-2</v>
      </c>
      <c r="E15" s="148">
        <v>1.2800000000000001E-2</v>
      </c>
      <c r="F15" s="148">
        <v>4.0500000000000001E-2</v>
      </c>
      <c r="G15" s="148">
        <v>4.9299999999999997E-2</v>
      </c>
      <c r="H15" s="148">
        <v>5.5500000000000001E-2</v>
      </c>
      <c r="I15" s="148">
        <v>5.4899999999999997E-2</v>
      </c>
      <c r="J15" s="148">
        <v>5.5100000000000003E-2</v>
      </c>
      <c r="K15" s="148">
        <v>5.2299999999999999E-2</v>
      </c>
    </row>
    <row r="16" spans="1:12" s="117" customFormat="1" ht="41.25" customHeight="1" thickBot="1">
      <c r="A16" s="117" t="s">
        <v>509</v>
      </c>
      <c r="B16" s="11" t="s">
        <v>519</v>
      </c>
      <c r="C16" s="12" t="s">
        <v>520</v>
      </c>
      <c r="D16" s="148">
        <v>1.1000000000000001E-3</v>
      </c>
      <c r="E16" s="148">
        <v>2.9999999999999997E-4</v>
      </c>
      <c r="F16" s="148">
        <v>2.9999999999999997E-4</v>
      </c>
      <c r="G16" s="148">
        <v>2.9999999999999997E-4</v>
      </c>
      <c r="H16" s="148">
        <v>2.0000000000000001E-4</v>
      </c>
      <c r="I16" s="148">
        <v>2.0000000000000001E-4</v>
      </c>
      <c r="J16" s="148">
        <v>2.0000000000000001E-4</v>
      </c>
      <c r="K16" s="148">
        <v>2.0000000000000001E-4</v>
      </c>
    </row>
    <row r="17" spans="1:26" s="46" customFormat="1" ht="24" customHeight="1" thickTop="1" thickBot="1">
      <c r="B17" s="924"/>
      <c r="C17" s="140" t="s">
        <v>521</v>
      </c>
      <c r="D17" s="923"/>
      <c r="E17" s="923"/>
      <c r="F17" s="923"/>
      <c r="G17" s="923"/>
      <c r="H17" s="923"/>
      <c r="I17" s="923"/>
      <c r="J17" s="141"/>
      <c r="K17" s="141"/>
      <c r="L17" s="145"/>
    </row>
    <row r="18" spans="1:26" s="133" customFormat="1" ht="32.25" customHeight="1" thickTop="1">
      <c r="A18" s="133" t="s">
        <v>509</v>
      </c>
      <c r="B18" s="9" t="s">
        <v>522</v>
      </c>
      <c r="C18" s="10" t="s">
        <v>523</v>
      </c>
      <c r="D18" s="146">
        <v>6.1100000000000002E-2</v>
      </c>
      <c r="E18" s="146">
        <v>0.1346</v>
      </c>
      <c r="F18" s="146">
        <v>0.16200000000000001</v>
      </c>
      <c r="G18" s="146">
        <v>0.13619999999999999</v>
      </c>
      <c r="H18" s="146">
        <v>0.1154</v>
      </c>
      <c r="I18" s="146">
        <v>0.15709999999999999</v>
      </c>
      <c r="J18" s="146">
        <v>0.1762</v>
      </c>
      <c r="K18" s="146">
        <v>0.18260000000000001</v>
      </c>
    </row>
    <row r="19" spans="1:26" s="117" customFormat="1" ht="23.25" customHeight="1">
      <c r="A19" s="117" t="s">
        <v>509</v>
      </c>
      <c r="B19" s="11" t="s">
        <v>524</v>
      </c>
      <c r="C19" s="12" t="s">
        <v>525</v>
      </c>
      <c r="D19" s="148">
        <v>0.93889999999999996</v>
      </c>
      <c r="E19" s="148">
        <v>0.86539999999999995</v>
      </c>
      <c r="F19" s="148">
        <v>0.83799999999999997</v>
      </c>
      <c r="G19" s="148">
        <v>0.86380000000000001</v>
      </c>
      <c r="H19" s="148">
        <v>0.88460000000000005</v>
      </c>
      <c r="I19" s="148">
        <v>0.84289999999999998</v>
      </c>
      <c r="J19" s="148">
        <v>0.82379999999999998</v>
      </c>
      <c r="K19" s="148">
        <v>0.81740000000000002</v>
      </c>
    </row>
    <row r="20" spans="1:26" s="117" customFormat="1" ht="41.25" customHeight="1" thickBot="1">
      <c r="A20" s="117" t="s">
        <v>509</v>
      </c>
      <c r="B20" s="11" t="s">
        <v>526</v>
      </c>
      <c r="C20" s="12" t="s">
        <v>527</v>
      </c>
      <c r="D20" s="149">
        <v>487.39139999999998</v>
      </c>
      <c r="E20" s="149">
        <v>549.42200000000003</v>
      </c>
      <c r="F20" s="149">
        <v>575.66020000000003</v>
      </c>
      <c r="G20" s="149">
        <v>599.9674</v>
      </c>
      <c r="H20" s="149">
        <v>590.3895</v>
      </c>
      <c r="I20" s="149">
        <v>595.27260000000001</v>
      </c>
      <c r="J20" s="149">
        <v>596.69920000000002</v>
      </c>
      <c r="K20" s="149">
        <v>600.87980000000005</v>
      </c>
      <c r="L20" s="150"/>
      <c r="M20" s="150"/>
      <c r="N20" s="150"/>
      <c r="O20" s="150"/>
      <c r="P20" s="150"/>
      <c r="Q20" s="150"/>
      <c r="R20" s="150"/>
      <c r="S20" s="150"/>
      <c r="T20" s="150"/>
      <c r="U20" s="150"/>
      <c r="V20" s="150"/>
      <c r="W20" s="150"/>
      <c r="X20" s="150"/>
      <c r="Y20" s="150"/>
      <c r="Z20" s="150"/>
    </row>
    <row r="21" spans="1:26" s="46" customFormat="1" ht="24" customHeight="1" thickTop="1" thickBot="1">
      <c r="B21" s="924"/>
      <c r="C21" s="140" t="s">
        <v>528</v>
      </c>
      <c r="D21" s="923"/>
      <c r="E21" s="923"/>
      <c r="F21" s="923"/>
      <c r="G21" s="923"/>
      <c r="H21" s="923"/>
      <c r="I21" s="923"/>
      <c r="J21" s="141"/>
      <c r="K21" s="141"/>
      <c r="L21" s="145"/>
    </row>
    <row r="22" spans="1:26" s="133" customFormat="1" ht="32.25" customHeight="1" thickTop="1">
      <c r="A22" s="133" t="s">
        <v>509</v>
      </c>
      <c r="B22" s="9" t="s">
        <v>529</v>
      </c>
      <c r="C22" s="10" t="s">
        <v>530</v>
      </c>
      <c r="D22" s="146">
        <v>0.97909999999999997</v>
      </c>
      <c r="E22" s="146">
        <v>0.98129999999999995</v>
      </c>
      <c r="F22" s="146">
        <v>0.98099999999999998</v>
      </c>
      <c r="G22" s="146">
        <v>0.98280000000000001</v>
      </c>
      <c r="H22" s="146">
        <v>0.98170000000000002</v>
      </c>
      <c r="I22" s="146">
        <v>0.97789999999999999</v>
      </c>
      <c r="J22" s="146">
        <v>0.98109999999999997</v>
      </c>
      <c r="K22" s="146">
        <v>0.97489999999999999</v>
      </c>
    </row>
    <row r="23" spans="1:26" s="117" customFormat="1" ht="23.25" customHeight="1">
      <c r="A23" s="117" t="s">
        <v>509</v>
      </c>
      <c r="B23" s="11" t="s">
        <v>531</v>
      </c>
      <c r="C23" s="12" t="s">
        <v>532</v>
      </c>
      <c r="D23" s="148">
        <v>2.41E-2</v>
      </c>
      <c r="E23" s="148">
        <v>1.77E-2</v>
      </c>
      <c r="F23" s="148">
        <v>1.54E-2</v>
      </c>
      <c r="G23" s="148">
        <v>1.8800000000000001E-2</v>
      </c>
      <c r="H23" s="148">
        <v>2.5399999999999999E-2</v>
      </c>
      <c r="I23" s="148">
        <v>2.7400000000000001E-2</v>
      </c>
      <c r="J23" s="148">
        <v>2.7699999999999999E-2</v>
      </c>
      <c r="K23" s="148">
        <v>2.9399999999999999E-2</v>
      </c>
    </row>
    <row r="24" spans="1:26" s="117" customFormat="1" ht="23.25" customHeight="1">
      <c r="A24" s="117" t="s">
        <v>509</v>
      </c>
      <c r="B24" s="11" t="s">
        <v>533</v>
      </c>
      <c r="C24" s="12" t="s">
        <v>534</v>
      </c>
      <c r="D24" s="148">
        <v>2.0899999999999998E-2</v>
      </c>
      <c r="E24" s="148">
        <v>1.8700000000000001E-2</v>
      </c>
      <c r="F24" s="148">
        <v>1.9E-2</v>
      </c>
      <c r="G24" s="148">
        <v>1.72E-2</v>
      </c>
      <c r="H24" s="148">
        <v>1.83E-2</v>
      </c>
      <c r="I24" s="148">
        <v>2.2100000000000002E-2</v>
      </c>
      <c r="J24" s="148">
        <v>1.89E-2</v>
      </c>
      <c r="K24" s="148">
        <v>2.5100000000000001E-2</v>
      </c>
    </row>
    <row r="25" spans="1:26" s="117" customFormat="1" ht="23.25" customHeight="1">
      <c r="A25" s="117" t="s">
        <v>509</v>
      </c>
      <c r="B25" s="11" t="s">
        <v>535</v>
      </c>
      <c r="C25" s="12" t="s">
        <v>536</v>
      </c>
      <c r="D25" s="148">
        <v>1.9599999999999999E-2</v>
      </c>
      <c r="E25" s="148">
        <v>1.41E-2</v>
      </c>
      <c r="F25" s="148">
        <v>1.26E-2</v>
      </c>
      <c r="G25" s="148">
        <v>1.6199999999999999E-2</v>
      </c>
      <c r="H25" s="148">
        <v>2.29E-2</v>
      </c>
      <c r="I25" s="148">
        <v>2.4199999999999999E-2</v>
      </c>
      <c r="J25" s="148">
        <v>2.47E-2</v>
      </c>
      <c r="K25" s="148">
        <v>2.6200000000000001E-2</v>
      </c>
    </row>
    <row r="26" spans="1:26" s="117" customFormat="1" ht="23.25" customHeight="1">
      <c r="A26" s="117" t="s">
        <v>509</v>
      </c>
      <c r="B26" s="11" t="s">
        <v>537</v>
      </c>
      <c r="C26" s="12" t="s">
        <v>538</v>
      </c>
      <c r="D26" s="148">
        <v>0.2031</v>
      </c>
      <c r="E26" s="148">
        <v>0.2185</v>
      </c>
      <c r="F26" s="148">
        <v>0.19850000000000001</v>
      </c>
      <c r="G26" s="148">
        <v>0.1527</v>
      </c>
      <c r="H26" s="148">
        <v>0.1116</v>
      </c>
      <c r="I26" s="148">
        <v>0.13730000000000001</v>
      </c>
      <c r="J26" s="148">
        <v>0.1245</v>
      </c>
      <c r="K26" s="148">
        <v>0.13189999999999999</v>
      </c>
    </row>
    <row r="27" spans="1:26" s="117" customFormat="1" ht="23.25" customHeight="1">
      <c r="A27" s="117" t="s">
        <v>509</v>
      </c>
      <c r="B27" s="11" t="s">
        <v>539</v>
      </c>
      <c r="C27" s="12" t="s">
        <v>540</v>
      </c>
      <c r="D27" s="148">
        <v>8.0999999999999996E-3</v>
      </c>
      <c r="E27" s="148">
        <v>7.9000000000000008E-3</v>
      </c>
      <c r="F27" s="148">
        <v>8.0000000000000002E-3</v>
      </c>
      <c r="G27" s="148">
        <v>8.0999999999999996E-3</v>
      </c>
      <c r="H27" s="148">
        <v>8.3999999999999995E-3</v>
      </c>
      <c r="I27" s="148">
        <v>8.6E-3</v>
      </c>
      <c r="J27" s="148">
        <v>8.3999999999999995E-3</v>
      </c>
      <c r="K27" s="148">
        <v>9.2999999999999992E-3</v>
      </c>
    </row>
    <row r="28" spans="1:26" s="117" customFormat="1" ht="23.25" customHeight="1">
      <c r="A28" s="117" t="s">
        <v>509</v>
      </c>
      <c r="B28" s="11" t="s">
        <v>541</v>
      </c>
      <c r="C28" s="12" t="s">
        <v>542</v>
      </c>
      <c r="D28" s="148">
        <v>7.6499999999999999E-2</v>
      </c>
      <c r="E28" s="148">
        <v>7.2499999999999995E-2</v>
      </c>
      <c r="F28" s="148">
        <v>7.4999999999999997E-2</v>
      </c>
      <c r="G28" s="148">
        <v>7.0699999999999999E-2</v>
      </c>
      <c r="H28" s="148">
        <v>7.0900000000000005E-2</v>
      </c>
      <c r="I28" s="148">
        <v>7.1599999999999997E-2</v>
      </c>
      <c r="J28" s="148">
        <v>6.9900000000000004E-2</v>
      </c>
      <c r="K28" s="148">
        <v>7.2599999999999998E-2</v>
      </c>
    </row>
    <row r="29" spans="1:26" s="117" customFormat="1" ht="23.25" customHeight="1">
      <c r="A29" s="117" t="s">
        <v>509</v>
      </c>
      <c r="B29" s="11" t="s">
        <v>543</v>
      </c>
      <c r="C29" s="12" t="s">
        <v>544</v>
      </c>
      <c r="D29" s="148">
        <v>0.95350000000000001</v>
      </c>
      <c r="E29" s="148">
        <v>0.95930000000000004</v>
      </c>
      <c r="F29" s="148">
        <v>0.95809999999999995</v>
      </c>
      <c r="G29" s="148">
        <v>0.96709999999999996</v>
      </c>
      <c r="H29" s="148">
        <v>0.97030000000000005</v>
      </c>
      <c r="I29" s="148">
        <v>0.95689999999999997</v>
      </c>
      <c r="J29" s="148">
        <v>0.96809999999999996</v>
      </c>
      <c r="K29" s="148">
        <v>0.94910000000000005</v>
      </c>
    </row>
    <row r="30" spans="1:26" s="117" customFormat="1" ht="23.25" customHeight="1">
      <c r="A30" s="117" t="s">
        <v>509</v>
      </c>
      <c r="B30" s="11" t="s">
        <v>545</v>
      </c>
      <c r="C30" s="12" t="s">
        <v>546</v>
      </c>
      <c r="D30" s="148">
        <v>1.9300000000000001E-2</v>
      </c>
      <c r="E30" s="148">
        <v>1.7500000000000002E-2</v>
      </c>
      <c r="F30" s="148">
        <v>1.9E-2</v>
      </c>
      <c r="G30" s="148">
        <v>1.4500000000000001E-2</v>
      </c>
      <c r="H30" s="148">
        <v>1.0800000000000001E-2</v>
      </c>
      <c r="I30" s="148">
        <v>2.0400000000000001E-2</v>
      </c>
      <c r="J30" s="148">
        <v>1.23E-2</v>
      </c>
      <c r="K30" s="148">
        <v>2.52E-2</v>
      </c>
    </row>
    <row r="31" spans="1:26" s="117" customFormat="1" ht="23.25" customHeight="1">
      <c r="A31" s="117" t="s">
        <v>509</v>
      </c>
      <c r="B31" s="11" t="s">
        <v>547</v>
      </c>
      <c r="C31" s="12" t="s">
        <v>548</v>
      </c>
      <c r="D31" s="148">
        <v>0</v>
      </c>
      <c r="E31" s="148">
        <v>0</v>
      </c>
      <c r="F31" s="148">
        <v>0</v>
      </c>
      <c r="G31" s="148">
        <v>0</v>
      </c>
      <c r="H31" s="148">
        <v>0</v>
      </c>
      <c r="I31" s="148">
        <v>0</v>
      </c>
      <c r="J31" s="148">
        <v>0</v>
      </c>
      <c r="K31" s="151">
        <v>0</v>
      </c>
    </row>
    <row r="32" spans="1:26" s="117" customFormat="1" ht="23.25" customHeight="1">
      <c r="A32" s="117" t="s">
        <v>509</v>
      </c>
      <c r="B32" s="11" t="s">
        <v>549</v>
      </c>
      <c r="C32" s="12" t="s">
        <v>550</v>
      </c>
      <c r="D32" s="148">
        <v>4.1000000000000003E-3</v>
      </c>
      <c r="E32" s="148">
        <v>4.1999999999999997E-3</v>
      </c>
      <c r="F32" s="148">
        <v>3.8E-3</v>
      </c>
      <c r="G32" s="148">
        <v>2.8E-3</v>
      </c>
      <c r="H32" s="148">
        <v>3.5000000000000001E-3</v>
      </c>
      <c r="I32" s="148">
        <v>4.1000000000000003E-3</v>
      </c>
      <c r="J32" s="148">
        <v>2.8E-3</v>
      </c>
      <c r="K32" s="148">
        <v>5.7000000000000002E-3</v>
      </c>
    </row>
    <row r="33" spans="1:12" s="117" customFormat="1" ht="23.25" customHeight="1">
      <c r="A33" s="117" t="s">
        <v>509</v>
      </c>
      <c r="B33" s="11" t="s">
        <v>551</v>
      </c>
      <c r="C33" s="12" t="s">
        <v>552</v>
      </c>
      <c r="D33" s="148">
        <v>0</v>
      </c>
      <c r="E33" s="148">
        <v>0</v>
      </c>
      <c r="F33" s="148">
        <v>0</v>
      </c>
      <c r="G33" s="148">
        <v>0</v>
      </c>
      <c r="H33" s="148">
        <v>0</v>
      </c>
      <c r="I33" s="148">
        <v>0</v>
      </c>
      <c r="J33" s="148">
        <v>0</v>
      </c>
      <c r="K33" s="151">
        <v>0</v>
      </c>
    </row>
    <row r="34" spans="1:12" s="117" customFormat="1" ht="23.25" customHeight="1">
      <c r="A34" s="117" t="s">
        <v>509</v>
      </c>
      <c r="B34" s="11" t="s">
        <v>553</v>
      </c>
      <c r="C34" s="12" t="s">
        <v>554</v>
      </c>
      <c r="D34" s="148">
        <v>3.3E-3</v>
      </c>
      <c r="E34" s="148">
        <v>1.8E-3</v>
      </c>
      <c r="F34" s="148">
        <v>1.4E-3</v>
      </c>
      <c r="G34" s="148">
        <v>1.1000000000000001E-3</v>
      </c>
      <c r="H34" s="148">
        <v>8.9999999999999998E-4</v>
      </c>
      <c r="I34" s="148">
        <v>2E-3</v>
      </c>
      <c r="J34" s="148">
        <v>8.0000000000000004E-4</v>
      </c>
      <c r="K34" s="148">
        <v>1.6999999999999999E-3</v>
      </c>
    </row>
    <row r="35" spans="1:12" s="117" customFormat="1" ht="23.25" customHeight="1">
      <c r="A35" s="117" t="s">
        <v>509</v>
      </c>
      <c r="B35" s="11" t="s">
        <v>555</v>
      </c>
      <c r="C35" s="12" t="s">
        <v>556</v>
      </c>
      <c r="D35" s="148">
        <v>1.1999999999999999E-3</v>
      </c>
      <c r="E35" s="148">
        <v>1E-3</v>
      </c>
      <c r="F35" s="148">
        <v>1.4E-3</v>
      </c>
      <c r="G35" s="148">
        <v>1.2999999999999999E-3</v>
      </c>
      <c r="H35" s="148">
        <v>1.2999999999999999E-3</v>
      </c>
      <c r="I35" s="148">
        <v>1.1000000000000001E-3</v>
      </c>
      <c r="J35" s="148">
        <v>1.1000000000000001E-3</v>
      </c>
      <c r="K35" s="148">
        <v>1.4E-3</v>
      </c>
    </row>
    <row r="36" spans="1:12" s="117" customFormat="1" ht="41.25" customHeight="1" thickBot="1">
      <c r="A36" s="117" t="s">
        <v>509</v>
      </c>
      <c r="B36" s="13" t="s">
        <v>557</v>
      </c>
      <c r="C36" s="12" t="s">
        <v>558</v>
      </c>
      <c r="D36" s="148">
        <v>1.8599999999999998E-2</v>
      </c>
      <c r="E36" s="148">
        <v>1.61E-2</v>
      </c>
      <c r="F36" s="148">
        <v>1.6299999999999999E-2</v>
      </c>
      <c r="G36" s="148">
        <v>1.3100000000000001E-2</v>
      </c>
      <c r="H36" s="148">
        <v>1.3299999999999999E-2</v>
      </c>
      <c r="I36" s="148">
        <v>1.55E-2</v>
      </c>
      <c r="J36" s="148">
        <v>1.4999999999999999E-2</v>
      </c>
      <c r="K36" s="148">
        <v>1.6799999999999999E-2</v>
      </c>
    </row>
    <row r="37" spans="1:12" s="46" customFormat="1" ht="24" customHeight="1" thickTop="1" thickBot="1">
      <c r="B37" s="924"/>
      <c r="C37" s="140" t="s">
        <v>344</v>
      </c>
      <c r="D37" s="923"/>
      <c r="E37" s="923"/>
      <c r="F37" s="923"/>
      <c r="G37" s="923"/>
      <c r="H37" s="923"/>
      <c r="I37" s="923"/>
      <c r="J37" s="141"/>
      <c r="K37" s="141"/>
      <c r="L37" s="145"/>
    </row>
    <row r="38" spans="1:12" s="133" customFormat="1" ht="31.5" customHeight="1" thickTop="1">
      <c r="A38" s="133" t="s">
        <v>509</v>
      </c>
      <c r="B38" s="9" t="s">
        <v>559</v>
      </c>
      <c r="C38" s="10" t="s">
        <v>560</v>
      </c>
      <c r="D38" s="146">
        <v>0.24030000000000001</v>
      </c>
      <c r="E38" s="146">
        <v>0.33479999999999999</v>
      </c>
      <c r="F38" s="146">
        <v>0.31540000000000001</v>
      </c>
      <c r="G38" s="146">
        <v>0.3427</v>
      </c>
      <c r="H38" s="146">
        <v>0.35160000000000002</v>
      </c>
      <c r="I38" s="146">
        <v>0.3422</v>
      </c>
      <c r="J38" s="146">
        <v>0.3619</v>
      </c>
      <c r="K38" s="146">
        <v>0.4032</v>
      </c>
    </row>
    <row r="39" spans="1:12" s="117" customFormat="1" ht="22.5" customHeight="1">
      <c r="A39" s="117" t="s">
        <v>509</v>
      </c>
      <c r="B39" s="11" t="s">
        <v>561</v>
      </c>
      <c r="C39" s="12" t="s">
        <v>562</v>
      </c>
      <c r="D39" s="148">
        <v>0.65559999999999996</v>
      </c>
      <c r="E39" s="148">
        <v>0.6119</v>
      </c>
      <c r="F39" s="148">
        <v>0.66990000000000005</v>
      </c>
      <c r="G39" s="148">
        <v>0.73740000000000006</v>
      </c>
      <c r="H39" s="148">
        <v>0.75890000000000002</v>
      </c>
      <c r="I39" s="148">
        <v>0.78449999999999998</v>
      </c>
      <c r="J39" s="148">
        <v>0.82110000000000005</v>
      </c>
      <c r="K39" s="148">
        <v>0.90559999999999996</v>
      </c>
    </row>
    <row r="40" spans="1:12" s="117" customFormat="1" ht="22.5" customHeight="1">
      <c r="A40" s="117" t="s">
        <v>509</v>
      </c>
      <c r="B40" s="11" t="s">
        <v>563</v>
      </c>
      <c r="C40" s="12" t="s">
        <v>564</v>
      </c>
      <c r="D40" s="148">
        <v>0.28970000000000001</v>
      </c>
      <c r="E40" s="148">
        <v>0.26250000000000001</v>
      </c>
      <c r="F40" s="148">
        <v>0.26529999999999998</v>
      </c>
      <c r="G40" s="148">
        <v>0.2792</v>
      </c>
      <c r="H40" s="148">
        <v>0.29299999999999998</v>
      </c>
      <c r="I40" s="148">
        <v>0.27979999999999999</v>
      </c>
      <c r="J40" s="148">
        <v>0.3004</v>
      </c>
      <c r="K40" s="148">
        <v>0.30549999999999999</v>
      </c>
    </row>
    <row r="41" spans="1:12" s="117" customFormat="1" ht="40.5" customHeight="1" thickBot="1">
      <c r="A41" s="117" t="s">
        <v>509</v>
      </c>
      <c r="B41" s="11" t="s">
        <v>565</v>
      </c>
      <c r="C41" s="12" t="s">
        <v>566</v>
      </c>
      <c r="D41" s="148">
        <v>0.24640000000000001</v>
      </c>
      <c r="E41" s="148">
        <v>0.2248</v>
      </c>
      <c r="F41" s="148">
        <v>0.22889999999999999</v>
      </c>
      <c r="G41" s="148">
        <v>0.24249999999999999</v>
      </c>
      <c r="H41" s="148">
        <v>0.25519999999999998</v>
      </c>
      <c r="I41" s="148">
        <v>0.2432</v>
      </c>
      <c r="J41" s="148">
        <v>0.2621</v>
      </c>
      <c r="K41" s="148">
        <v>0.26469999999999999</v>
      </c>
    </row>
    <row r="42" spans="1:12" s="46" customFormat="1" ht="24" customHeight="1" thickTop="1" thickBot="1">
      <c r="B42" s="924"/>
      <c r="C42" s="140" t="s">
        <v>349</v>
      </c>
      <c r="D42" s="923"/>
      <c r="E42" s="923"/>
      <c r="F42" s="923"/>
      <c r="G42" s="923"/>
      <c r="H42" s="923"/>
      <c r="I42" s="923"/>
      <c r="J42" s="141"/>
      <c r="K42" s="141"/>
      <c r="L42" s="145"/>
    </row>
    <row r="43" spans="1:12" s="133" customFormat="1" ht="31.5" customHeight="1" thickTop="1">
      <c r="A43" s="133" t="s">
        <v>509</v>
      </c>
      <c r="B43" s="9" t="s">
        <v>567</v>
      </c>
      <c r="C43" s="10" t="s">
        <v>568</v>
      </c>
      <c r="D43" s="146">
        <v>0.14949999999999999</v>
      </c>
      <c r="E43" s="146">
        <v>0.14380000000000001</v>
      </c>
      <c r="F43" s="146">
        <v>0.13719999999999999</v>
      </c>
      <c r="G43" s="146">
        <v>0.13139999999999999</v>
      </c>
      <c r="H43" s="146">
        <v>0.129</v>
      </c>
      <c r="I43" s="146">
        <v>0.13089999999999999</v>
      </c>
      <c r="J43" s="146">
        <v>0.12759999999999999</v>
      </c>
      <c r="K43" s="146">
        <v>0.1336</v>
      </c>
    </row>
    <row r="44" spans="1:12" s="117" customFormat="1" ht="22.5" customHeight="1">
      <c r="A44" s="117" t="s">
        <v>509</v>
      </c>
      <c r="B44" s="11" t="s">
        <v>569</v>
      </c>
      <c r="C44" s="12" t="s">
        <v>570</v>
      </c>
      <c r="D44" s="148">
        <v>0.14940000000000001</v>
      </c>
      <c r="E44" s="148">
        <v>0.14380000000000001</v>
      </c>
      <c r="F44" s="148">
        <v>0.13719999999999999</v>
      </c>
      <c r="G44" s="148">
        <v>0.13139999999999999</v>
      </c>
      <c r="H44" s="148">
        <v>0.12889999999999999</v>
      </c>
      <c r="I44" s="148">
        <v>0.13089999999999999</v>
      </c>
      <c r="J44" s="148">
        <v>0.12759999999999999</v>
      </c>
      <c r="K44" s="148">
        <v>0.1336</v>
      </c>
    </row>
    <row r="45" spans="1:12" s="117" customFormat="1" ht="22.5" customHeight="1">
      <c r="A45" s="117" t="s">
        <v>509</v>
      </c>
      <c r="B45" s="11" t="s">
        <v>571</v>
      </c>
      <c r="C45" s="12" t="s">
        <v>572</v>
      </c>
      <c r="D45" s="148">
        <v>0.1022</v>
      </c>
      <c r="E45" s="148">
        <v>9.8900000000000002E-2</v>
      </c>
      <c r="F45" s="148">
        <v>0.1052</v>
      </c>
      <c r="G45" s="148">
        <v>9.7600000000000006E-2</v>
      </c>
      <c r="H45" s="148">
        <v>0.1045</v>
      </c>
      <c r="I45" s="148">
        <v>0.127</v>
      </c>
      <c r="J45" s="148">
        <v>0.1082</v>
      </c>
      <c r="K45" s="148">
        <v>0.1384</v>
      </c>
    </row>
    <row r="46" spans="1:12" s="117" customFormat="1" ht="22.5" customHeight="1">
      <c r="A46" s="117" t="s">
        <v>509</v>
      </c>
      <c r="B46" s="11" t="s">
        <v>573</v>
      </c>
      <c r="C46" s="12" t="s">
        <v>574</v>
      </c>
      <c r="D46" s="148">
        <v>2.3900000000000001E-2</v>
      </c>
      <c r="E46" s="148">
        <v>2.0400000000000001E-2</v>
      </c>
      <c r="F46" s="148">
        <v>1.7000000000000001E-2</v>
      </c>
      <c r="G46" s="148">
        <v>1.6299999999999999E-2</v>
      </c>
      <c r="H46" s="148">
        <v>1.6199999999999999E-2</v>
      </c>
      <c r="I46" s="148">
        <v>2.1700000000000001E-2</v>
      </c>
      <c r="J46" s="148">
        <v>1.9800000000000002E-2</v>
      </c>
      <c r="K46" s="148">
        <v>2.1399999999999999E-2</v>
      </c>
    </row>
    <row r="47" spans="1:12" s="117" customFormat="1" ht="22.5" customHeight="1">
      <c r="A47" s="117" t="s">
        <v>509</v>
      </c>
      <c r="B47" s="11" t="s">
        <v>575</v>
      </c>
      <c r="C47" s="12" t="s">
        <v>576</v>
      </c>
      <c r="D47" s="148">
        <v>2.47E-2</v>
      </c>
      <c r="E47" s="148">
        <v>2.18E-2</v>
      </c>
      <c r="F47" s="148">
        <v>2.5000000000000001E-2</v>
      </c>
      <c r="G47" s="148">
        <v>2.24E-2</v>
      </c>
      <c r="H47" s="148">
        <v>2.81E-2</v>
      </c>
      <c r="I47" s="148">
        <v>3.8899999999999997E-2</v>
      </c>
      <c r="J47" s="148">
        <v>2.7E-2</v>
      </c>
      <c r="K47" s="148">
        <v>4.7300000000000002E-2</v>
      </c>
    </row>
    <row r="48" spans="1:12" s="117" customFormat="1" ht="40.5" customHeight="1" thickBot="1">
      <c r="A48" s="117" t="s">
        <v>509</v>
      </c>
      <c r="B48" s="11" t="s">
        <v>577</v>
      </c>
      <c r="C48" s="12" t="s">
        <v>578</v>
      </c>
      <c r="D48" s="148">
        <v>0.20710000000000001</v>
      </c>
      <c r="E48" s="148">
        <v>0.2</v>
      </c>
      <c r="F48" s="148">
        <v>0.19370000000000001</v>
      </c>
      <c r="G48" s="148">
        <v>0.19309999999999999</v>
      </c>
      <c r="H48" s="148">
        <v>0.1938</v>
      </c>
      <c r="I48" s="148">
        <v>0.1973</v>
      </c>
      <c r="J48" s="148">
        <v>0.19289999999999999</v>
      </c>
      <c r="K48" s="148">
        <v>0.1963</v>
      </c>
    </row>
    <row r="49" spans="1:12" s="139" customFormat="1" ht="24" customHeight="1" thickTop="1" thickBot="1">
      <c r="B49" s="922"/>
      <c r="C49" s="140" t="s">
        <v>579</v>
      </c>
      <c r="D49" s="923"/>
      <c r="E49" s="923"/>
      <c r="F49" s="923"/>
      <c r="G49" s="923"/>
      <c r="H49" s="923"/>
      <c r="I49" s="923"/>
      <c r="J49" s="141"/>
      <c r="K49" s="141"/>
      <c r="L49" s="142"/>
    </row>
    <row r="50" spans="1:12" s="133" customFormat="1" ht="31.5" customHeight="1" thickTop="1">
      <c r="A50" s="133" t="s">
        <v>509</v>
      </c>
      <c r="B50" s="9" t="s">
        <v>580</v>
      </c>
      <c r="C50" s="10" t="s">
        <v>581</v>
      </c>
      <c r="D50" s="146">
        <v>0.87070000000000003</v>
      </c>
      <c r="E50" s="146">
        <v>0.84150000000000003</v>
      </c>
      <c r="F50" s="146">
        <v>0.85780000000000001</v>
      </c>
      <c r="G50" s="146">
        <v>0.85580000000000001</v>
      </c>
      <c r="H50" s="146">
        <v>0.85260000000000002</v>
      </c>
      <c r="I50" s="146">
        <v>0.86519999999999997</v>
      </c>
      <c r="J50" s="146">
        <v>0.85570000000000002</v>
      </c>
      <c r="K50" s="146">
        <v>0.85619999999999996</v>
      </c>
    </row>
    <row r="51" spans="1:12" s="117" customFormat="1" ht="22.5" customHeight="1">
      <c r="A51" s="117" t="s">
        <v>509</v>
      </c>
      <c r="B51" s="11" t="s">
        <v>582</v>
      </c>
      <c r="C51" s="12" t="s">
        <v>583</v>
      </c>
      <c r="D51" s="148">
        <v>0.93679999999999997</v>
      </c>
      <c r="E51" s="148">
        <v>0.93720000000000003</v>
      </c>
      <c r="F51" s="148">
        <v>0.93489999999999995</v>
      </c>
      <c r="G51" s="148">
        <v>0.93020000000000003</v>
      </c>
      <c r="H51" s="148">
        <v>0.93240000000000001</v>
      </c>
      <c r="I51" s="148">
        <v>0.92659999999999998</v>
      </c>
      <c r="J51" s="148">
        <v>0.93520000000000003</v>
      </c>
      <c r="K51" s="148">
        <v>0.93520000000000003</v>
      </c>
    </row>
    <row r="52" spans="1:12" s="117" customFormat="1" ht="22.5" customHeight="1">
      <c r="A52" s="117" t="s">
        <v>509</v>
      </c>
      <c r="B52" s="11" t="s">
        <v>584</v>
      </c>
      <c r="C52" s="12" t="s">
        <v>585</v>
      </c>
      <c r="D52" s="148">
        <v>9.2700000000000005E-2</v>
      </c>
      <c r="E52" s="148">
        <v>4.8599999999999997E-2</v>
      </c>
      <c r="F52" s="148">
        <v>6.3399999999999998E-2</v>
      </c>
      <c r="G52" s="148">
        <v>5.9299999999999999E-2</v>
      </c>
      <c r="H52" s="148">
        <v>4.9799999999999997E-2</v>
      </c>
      <c r="I52" s="148">
        <v>7.4300000000000005E-2</v>
      </c>
      <c r="J52" s="148">
        <v>4.8800000000000003E-2</v>
      </c>
      <c r="K52" s="148">
        <v>5.0700000000000002E-2</v>
      </c>
    </row>
    <row r="53" spans="1:12" s="117" customFormat="1" ht="22.5" customHeight="1">
      <c r="A53" s="117" t="s">
        <v>509</v>
      </c>
      <c r="B53" s="11" t="s">
        <v>586</v>
      </c>
      <c r="C53" s="12" t="s">
        <v>587</v>
      </c>
      <c r="D53" s="148">
        <v>0.86550000000000005</v>
      </c>
      <c r="E53" s="148">
        <v>1.1025</v>
      </c>
      <c r="F53" s="148">
        <v>1.0364</v>
      </c>
      <c r="G53" s="148">
        <v>1.0971</v>
      </c>
      <c r="H53" s="148">
        <v>1.1427</v>
      </c>
      <c r="I53" s="148">
        <v>1.0296000000000001</v>
      </c>
      <c r="J53" s="148">
        <v>1.1315</v>
      </c>
      <c r="K53" s="148">
        <v>1.0768</v>
      </c>
    </row>
    <row r="54" spans="1:12" s="969" customFormat="1" ht="15.75" thickBot="1">
      <c r="C54" s="152"/>
      <c r="D54" s="152"/>
      <c r="E54" s="152"/>
      <c r="F54" s="152"/>
      <c r="G54" s="152"/>
      <c r="H54" s="152"/>
      <c r="I54" s="152"/>
      <c r="J54" s="152"/>
      <c r="K54" s="152"/>
      <c r="L54" s="129"/>
    </row>
    <row r="55" spans="1:12" s="969" customFormat="1" ht="19.5" customHeight="1" thickTop="1">
      <c r="A55" s="153" t="s">
        <v>508</v>
      </c>
      <c r="B55" s="8" t="s">
        <v>508</v>
      </c>
      <c r="C55" s="118" t="s">
        <v>361</v>
      </c>
      <c r="D55" s="107"/>
      <c r="E55" s="154"/>
      <c r="F55" s="154"/>
      <c r="G55" s="154"/>
      <c r="H55" s="154"/>
      <c r="I55" s="154"/>
    </row>
    <row r="56" spans="1:12" s="969" customFormat="1" ht="33.75" customHeight="1">
      <c r="C56" s="1040" t="s">
        <v>362</v>
      </c>
      <c r="D56" s="1040"/>
      <c r="E56" s="1040"/>
      <c r="F56" s="1040"/>
      <c r="G56" s="1040"/>
      <c r="H56" s="1040"/>
      <c r="I56" s="1040"/>
      <c r="J56" s="1040"/>
      <c r="K56" s="1040"/>
    </row>
    <row r="57" spans="1:12" s="969" customFormat="1" ht="33.75" customHeight="1">
      <c r="C57" s="1040" t="s">
        <v>363</v>
      </c>
      <c r="D57" s="1040"/>
      <c r="E57" s="1040"/>
      <c r="F57" s="1040"/>
      <c r="G57" s="1040"/>
      <c r="H57" s="1040"/>
      <c r="I57" s="1040"/>
      <c r="J57" s="1040"/>
      <c r="K57" s="1040"/>
    </row>
    <row r="58" spans="1:12" s="969" customFormat="1">
      <c r="C58" s="68" t="s">
        <v>588</v>
      </c>
      <c r="D58" s="155"/>
      <c r="E58" s="154"/>
      <c r="F58" s="154"/>
      <c r="G58" s="154"/>
      <c r="H58" s="154"/>
      <c r="I58" s="154"/>
    </row>
  </sheetData>
  <mergeCells count="4">
    <mergeCell ref="A2:K2"/>
    <mergeCell ref="A4:K4"/>
    <mergeCell ref="C56:K56"/>
    <mergeCell ref="C57:K57"/>
  </mergeCells>
  <pageMargins left="0.93" right="0.62" top="0.77" bottom="0.56999999999999995" header="0.5" footer="0.5"/>
  <pageSetup scale="46" orientation="portrait"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L79"/>
  <sheetViews>
    <sheetView topLeftCell="C1" zoomScale="65" zoomScaleNormal="65" workbookViewId="0">
      <selection activeCell="C13" sqref="C13"/>
    </sheetView>
  </sheetViews>
  <sheetFormatPr defaultRowHeight="12.75"/>
  <cols>
    <col min="1" max="2" width="9.140625" style="648" hidden="1" customWidth="1"/>
    <col min="3" max="3" width="124.140625" style="648" customWidth="1"/>
    <col min="4" max="11" width="16.85546875" style="648" customWidth="1"/>
    <col min="12" max="12" width="3.85546875" style="648" bestFit="1" customWidth="1"/>
    <col min="13" max="256" width="9.140625" style="648"/>
    <col min="257" max="258" width="0" style="648" hidden="1" customWidth="1"/>
    <col min="259" max="259" width="124.140625" style="648" customWidth="1"/>
    <col min="260" max="267" width="16.85546875" style="648" customWidth="1"/>
    <col min="268" max="268" width="3.85546875" style="648" bestFit="1" customWidth="1"/>
    <col min="269" max="512" width="9.140625" style="648"/>
    <col min="513" max="514" width="0" style="648" hidden="1" customWidth="1"/>
    <col min="515" max="515" width="124.140625" style="648" customWidth="1"/>
    <col min="516" max="523" width="16.85546875" style="648" customWidth="1"/>
    <col min="524" max="524" width="3.85546875" style="648" bestFit="1" customWidth="1"/>
    <col min="525" max="768" width="9.140625" style="648"/>
    <col min="769" max="770" width="0" style="648" hidden="1" customWidth="1"/>
    <col min="771" max="771" width="124.140625" style="648" customWidth="1"/>
    <col min="772" max="779" width="16.85546875" style="648" customWidth="1"/>
    <col min="780" max="780" width="3.85546875" style="648" bestFit="1" customWidth="1"/>
    <col min="781" max="1024" width="9.140625" style="648"/>
    <col min="1025" max="1026" width="0" style="648" hidden="1" customWidth="1"/>
    <col min="1027" max="1027" width="124.140625" style="648" customWidth="1"/>
    <col min="1028" max="1035" width="16.85546875" style="648" customWidth="1"/>
    <col min="1036" max="1036" width="3.85546875" style="648" bestFit="1" customWidth="1"/>
    <col min="1037" max="1280" width="9.140625" style="648"/>
    <col min="1281" max="1282" width="0" style="648" hidden="1" customWidth="1"/>
    <col min="1283" max="1283" width="124.140625" style="648" customWidth="1"/>
    <col min="1284" max="1291" width="16.85546875" style="648" customWidth="1"/>
    <col min="1292" max="1292" width="3.85546875" style="648" bestFit="1" customWidth="1"/>
    <col min="1293" max="1536" width="9.140625" style="648"/>
    <col min="1537" max="1538" width="0" style="648" hidden="1" customWidth="1"/>
    <col min="1539" max="1539" width="124.140625" style="648" customWidth="1"/>
    <col min="1540" max="1547" width="16.85546875" style="648" customWidth="1"/>
    <col min="1548" max="1548" width="3.85546875" style="648" bestFit="1" customWidth="1"/>
    <col min="1549" max="1792" width="9.140625" style="648"/>
    <col min="1793" max="1794" width="0" style="648" hidden="1" customWidth="1"/>
    <col min="1795" max="1795" width="124.140625" style="648" customWidth="1"/>
    <col min="1796" max="1803" width="16.85546875" style="648" customWidth="1"/>
    <col min="1804" max="1804" width="3.85546875" style="648" bestFit="1" customWidth="1"/>
    <col min="1805" max="2048" width="9.140625" style="648"/>
    <col min="2049" max="2050" width="0" style="648" hidden="1" customWidth="1"/>
    <col min="2051" max="2051" width="124.140625" style="648" customWidth="1"/>
    <col min="2052" max="2059" width="16.85546875" style="648" customWidth="1"/>
    <col min="2060" max="2060" width="3.85546875" style="648" bestFit="1" customWidth="1"/>
    <col min="2061" max="2304" width="9.140625" style="648"/>
    <col min="2305" max="2306" width="0" style="648" hidden="1" customWidth="1"/>
    <col min="2307" max="2307" width="124.140625" style="648" customWidth="1"/>
    <col min="2308" max="2315" width="16.85546875" style="648" customWidth="1"/>
    <col min="2316" max="2316" width="3.85546875" style="648" bestFit="1" customWidth="1"/>
    <col min="2317" max="2560" width="9.140625" style="648"/>
    <col min="2561" max="2562" width="0" style="648" hidden="1" customWidth="1"/>
    <col min="2563" max="2563" width="124.140625" style="648" customWidth="1"/>
    <col min="2564" max="2571" width="16.85546875" style="648" customWidth="1"/>
    <col min="2572" max="2572" width="3.85546875" style="648" bestFit="1" customWidth="1"/>
    <col min="2573" max="2816" width="9.140625" style="648"/>
    <col min="2817" max="2818" width="0" style="648" hidden="1" customWidth="1"/>
    <col min="2819" max="2819" width="124.140625" style="648" customWidth="1"/>
    <col min="2820" max="2827" width="16.85546875" style="648" customWidth="1"/>
    <col min="2828" max="2828" width="3.85546875" style="648" bestFit="1" customWidth="1"/>
    <col min="2829" max="3072" width="9.140625" style="648"/>
    <col min="3073" max="3074" width="0" style="648" hidden="1" customWidth="1"/>
    <col min="3075" max="3075" width="124.140625" style="648" customWidth="1"/>
    <col min="3076" max="3083" width="16.85546875" style="648" customWidth="1"/>
    <col min="3084" max="3084" width="3.85546875" style="648" bestFit="1" customWidth="1"/>
    <col min="3085" max="3328" width="9.140625" style="648"/>
    <col min="3329" max="3330" width="0" style="648" hidden="1" customWidth="1"/>
    <col min="3331" max="3331" width="124.140625" style="648" customWidth="1"/>
    <col min="3332" max="3339" width="16.85546875" style="648" customWidth="1"/>
    <col min="3340" max="3340" width="3.85546875" style="648" bestFit="1" customWidth="1"/>
    <col min="3341" max="3584" width="9.140625" style="648"/>
    <col min="3585" max="3586" width="0" style="648" hidden="1" customWidth="1"/>
    <col min="3587" max="3587" width="124.140625" style="648" customWidth="1"/>
    <col min="3588" max="3595" width="16.85546875" style="648" customWidth="1"/>
    <col min="3596" max="3596" width="3.85546875" style="648" bestFit="1" customWidth="1"/>
    <col min="3597" max="3840" width="9.140625" style="648"/>
    <col min="3841" max="3842" width="0" style="648" hidden="1" customWidth="1"/>
    <col min="3843" max="3843" width="124.140625" style="648" customWidth="1"/>
    <col min="3844" max="3851" width="16.85546875" style="648" customWidth="1"/>
    <col min="3852" max="3852" width="3.85546875" style="648" bestFit="1" customWidth="1"/>
    <col min="3853" max="4096" width="9.140625" style="648"/>
    <col min="4097" max="4098" width="0" style="648" hidden="1" customWidth="1"/>
    <col min="4099" max="4099" width="124.140625" style="648" customWidth="1"/>
    <col min="4100" max="4107" width="16.85546875" style="648" customWidth="1"/>
    <col min="4108" max="4108" width="3.85546875" style="648" bestFit="1" customWidth="1"/>
    <col min="4109" max="4352" width="9.140625" style="648"/>
    <col min="4353" max="4354" width="0" style="648" hidden="1" customWidth="1"/>
    <col min="4355" max="4355" width="124.140625" style="648" customWidth="1"/>
    <col min="4356" max="4363" width="16.85546875" style="648" customWidth="1"/>
    <col min="4364" max="4364" width="3.85546875" style="648" bestFit="1" customWidth="1"/>
    <col min="4365" max="4608" width="9.140625" style="648"/>
    <col min="4609" max="4610" width="0" style="648" hidden="1" customWidth="1"/>
    <col min="4611" max="4611" width="124.140625" style="648" customWidth="1"/>
    <col min="4612" max="4619" width="16.85546875" style="648" customWidth="1"/>
    <col min="4620" max="4620" width="3.85546875" style="648" bestFit="1" customWidth="1"/>
    <col min="4621" max="4864" width="9.140625" style="648"/>
    <col min="4865" max="4866" width="0" style="648" hidden="1" customWidth="1"/>
    <col min="4867" max="4867" width="124.140625" style="648" customWidth="1"/>
    <col min="4868" max="4875" width="16.85546875" style="648" customWidth="1"/>
    <col min="4876" max="4876" width="3.85546875" style="648" bestFit="1" customWidth="1"/>
    <col min="4877" max="5120" width="9.140625" style="648"/>
    <col min="5121" max="5122" width="0" style="648" hidden="1" customWidth="1"/>
    <col min="5123" max="5123" width="124.140625" style="648" customWidth="1"/>
    <col min="5124" max="5131" width="16.85546875" style="648" customWidth="1"/>
    <col min="5132" max="5132" width="3.85546875" style="648" bestFit="1" customWidth="1"/>
    <col min="5133" max="5376" width="9.140625" style="648"/>
    <col min="5377" max="5378" width="0" style="648" hidden="1" customWidth="1"/>
    <col min="5379" max="5379" width="124.140625" style="648" customWidth="1"/>
    <col min="5380" max="5387" width="16.85546875" style="648" customWidth="1"/>
    <col min="5388" max="5388" width="3.85546875" style="648" bestFit="1" customWidth="1"/>
    <col min="5389" max="5632" width="9.140625" style="648"/>
    <col min="5633" max="5634" width="0" style="648" hidden="1" customWidth="1"/>
    <col min="5635" max="5635" width="124.140625" style="648" customWidth="1"/>
    <col min="5636" max="5643" width="16.85546875" style="648" customWidth="1"/>
    <col min="5644" max="5644" width="3.85546875" style="648" bestFit="1" customWidth="1"/>
    <col min="5645" max="5888" width="9.140625" style="648"/>
    <col min="5889" max="5890" width="0" style="648" hidden="1" customWidth="1"/>
    <col min="5891" max="5891" width="124.140625" style="648" customWidth="1"/>
    <col min="5892" max="5899" width="16.85546875" style="648" customWidth="1"/>
    <col min="5900" max="5900" width="3.85546875" style="648" bestFit="1" customWidth="1"/>
    <col min="5901" max="6144" width="9.140625" style="648"/>
    <col min="6145" max="6146" width="0" style="648" hidden="1" customWidth="1"/>
    <col min="6147" max="6147" width="124.140625" style="648" customWidth="1"/>
    <col min="6148" max="6155" width="16.85546875" style="648" customWidth="1"/>
    <col min="6156" max="6156" width="3.85546875" style="648" bestFit="1" customWidth="1"/>
    <col min="6157" max="6400" width="9.140625" style="648"/>
    <col min="6401" max="6402" width="0" style="648" hidden="1" customWidth="1"/>
    <col min="6403" max="6403" width="124.140625" style="648" customWidth="1"/>
    <col min="6404" max="6411" width="16.85546875" style="648" customWidth="1"/>
    <col min="6412" max="6412" width="3.85546875" style="648" bestFit="1" customWidth="1"/>
    <col min="6413" max="6656" width="9.140625" style="648"/>
    <col min="6657" max="6658" width="0" style="648" hidden="1" customWidth="1"/>
    <col min="6659" max="6659" width="124.140625" style="648" customWidth="1"/>
    <col min="6660" max="6667" width="16.85546875" style="648" customWidth="1"/>
    <col min="6668" max="6668" width="3.85546875" style="648" bestFit="1" customWidth="1"/>
    <col min="6669" max="6912" width="9.140625" style="648"/>
    <col min="6913" max="6914" width="0" style="648" hidden="1" customWidth="1"/>
    <col min="6915" max="6915" width="124.140625" style="648" customWidth="1"/>
    <col min="6916" max="6923" width="16.85546875" style="648" customWidth="1"/>
    <col min="6924" max="6924" width="3.85546875" style="648" bestFit="1" customWidth="1"/>
    <col min="6925" max="7168" width="9.140625" style="648"/>
    <col min="7169" max="7170" width="0" style="648" hidden="1" customWidth="1"/>
    <col min="7171" max="7171" width="124.140625" style="648" customWidth="1"/>
    <col min="7172" max="7179" width="16.85546875" style="648" customWidth="1"/>
    <col min="7180" max="7180" width="3.85546875" style="648" bestFit="1" customWidth="1"/>
    <col min="7181" max="7424" width="9.140625" style="648"/>
    <col min="7425" max="7426" width="0" style="648" hidden="1" customWidth="1"/>
    <col min="7427" max="7427" width="124.140625" style="648" customWidth="1"/>
    <col min="7428" max="7435" width="16.85546875" style="648" customWidth="1"/>
    <col min="7436" max="7436" width="3.85546875" style="648" bestFit="1" customWidth="1"/>
    <col min="7437" max="7680" width="9.140625" style="648"/>
    <col min="7681" max="7682" width="0" style="648" hidden="1" customWidth="1"/>
    <col min="7683" max="7683" width="124.140625" style="648" customWidth="1"/>
    <col min="7684" max="7691" width="16.85546875" style="648" customWidth="1"/>
    <col min="7692" max="7692" width="3.85546875" style="648" bestFit="1" customWidth="1"/>
    <col min="7693" max="7936" width="9.140625" style="648"/>
    <col min="7937" max="7938" width="0" style="648" hidden="1" customWidth="1"/>
    <col min="7939" max="7939" width="124.140625" style="648" customWidth="1"/>
    <col min="7940" max="7947" width="16.85546875" style="648" customWidth="1"/>
    <col min="7948" max="7948" width="3.85546875" style="648" bestFit="1" customWidth="1"/>
    <col min="7949" max="8192" width="9.140625" style="648"/>
    <col min="8193" max="8194" width="0" style="648" hidden="1" customWidth="1"/>
    <col min="8195" max="8195" width="124.140625" style="648" customWidth="1"/>
    <col min="8196" max="8203" width="16.85546875" style="648" customWidth="1"/>
    <col min="8204" max="8204" width="3.85546875" style="648" bestFit="1" customWidth="1"/>
    <col min="8205" max="8448" width="9.140625" style="648"/>
    <col min="8449" max="8450" width="0" style="648" hidden="1" customWidth="1"/>
    <col min="8451" max="8451" width="124.140625" style="648" customWidth="1"/>
    <col min="8452" max="8459" width="16.85546875" style="648" customWidth="1"/>
    <col min="8460" max="8460" width="3.85546875" style="648" bestFit="1" customWidth="1"/>
    <col min="8461" max="8704" width="9.140625" style="648"/>
    <col min="8705" max="8706" width="0" style="648" hidden="1" customWidth="1"/>
    <col min="8707" max="8707" width="124.140625" style="648" customWidth="1"/>
    <col min="8708" max="8715" width="16.85546875" style="648" customWidth="1"/>
    <col min="8716" max="8716" width="3.85546875" style="648" bestFit="1" customWidth="1"/>
    <col min="8717" max="8960" width="9.140625" style="648"/>
    <col min="8961" max="8962" width="0" style="648" hidden="1" customWidth="1"/>
    <col min="8963" max="8963" width="124.140625" style="648" customWidth="1"/>
    <col min="8964" max="8971" width="16.85546875" style="648" customWidth="1"/>
    <col min="8972" max="8972" width="3.85546875" style="648" bestFit="1" customWidth="1"/>
    <col min="8973" max="9216" width="9.140625" style="648"/>
    <col min="9217" max="9218" width="0" style="648" hidden="1" customWidth="1"/>
    <col min="9219" max="9219" width="124.140625" style="648" customWidth="1"/>
    <col min="9220" max="9227" width="16.85546875" style="648" customWidth="1"/>
    <col min="9228" max="9228" width="3.85546875" style="648" bestFit="1" customWidth="1"/>
    <col min="9229" max="9472" width="9.140625" style="648"/>
    <col min="9473" max="9474" width="0" style="648" hidden="1" customWidth="1"/>
    <col min="9475" max="9475" width="124.140625" style="648" customWidth="1"/>
    <col min="9476" max="9483" width="16.85546875" style="648" customWidth="1"/>
    <col min="9484" max="9484" width="3.85546875" style="648" bestFit="1" customWidth="1"/>
    <col min="9485" max="9728" width="9.140625" style="648"/>
    <col min="9729" max="9730" width="0" style="648" hidden="1" customWidth="1"/>
    <col min="9731" max="9731" width="124.140625" style="648" customWidth="1"/>
    <col min="9732" max="9739" width="16.85546875" style="648" customWidth="1"/>
    <col min="9740" max="9740" width="3.85546875" style="648" bestFit="1" customWidth="1"/>
    <col min="9741" max="9984" width="9.140625" style="648"/>
    <col min="9985" max="9986" width="0" style="648" hidden="1" customWidth="1"/>
    <col min="9987" max="9987" width="124.140625" style="648" customWidth="1"/>
    <col min="9988" max="9995" width="16.85546875" style="648" customWidth="1"/>
    <col min="9996" max="9996" width="3.85546875" style="648" bestFit="1" customWidth="1"/>
    <col min="9997" max="10240" width="9.140625" style="648"/>
    <col min="10241" max="10242" width="0" style="648" hidden="1" customWidth="1"/>
    <col min="10243" max="10243" width="124.140625" style="648" customWidth="1"/>
    <col min="10244" max="10251" width="16.85546875" style="648" customWidth="1"/>
    <col min="10252" max="10252" width="3.85546875" style="648" bestFit="1" customWidth="1"/>
    <col min="10253" max="10496" width="9.140625" style="648"/>
    <col min="10497" max="10498" width="0" style="648" hidden="1" customWidth="1"/>
    <col min="10499" max="10499" width="124.140625" style="648" customWidth="1"/>
    <col min="10500" max="10507" width="16.85546875" style="648" customWidth="1"/>
    <col min="10508" max="10508" width="3.85546875" style="648" bestFit="1" customWidth="1"/>
    <col min="10509" max="10752" width="9.140625" style="648"/>
    <col min="10753" max="10754" width="0" style="648" hidden="1" customWidth="1"/>
    <col min="10755" max="10755" width="124.140625" style="648" customWidth="1"/>
    <col min="10756" max="10763" width="16.85546875" style="648" customWidth="1"/>
    <col min="10764" max="10764" width="3.85546875" style="648" bestFit="1" customWidth="1"/>
    <col min="10765" max="11008" width="9.140625" style="648"/>
    <col min="11009" max="11010" width="0" style="648" hidden="1" customWidth="1"/>
    <col min="11011" max="11011" width="124.140625" style="648" customWidth="1"/>
    <col min="11012" max="11019" width="16.85546875" style="648" customWidth="1"/>
    <col min="11020" max="11020" width="3.85546875" style="648" bestFit="1" customWidth="1"/>
    <col min="11021" max="11264" width="9.140625" style="648"/>
    <col min="11265" max="11266" width="0" style="648" hidden="1" customWidth="1"/>
    <col min="11267" max="11267" width="124.140625" style="648" customWidth="1"/>
    <col min="11268" max="11275" width="16.85546875" style="648" customWidth="1"/>
    <col min="11276" max="11276" width="3.85546875" style="648" bestFit="1" customWidth="1"/>
    <col min="11277" max="11520" width="9.140625" style="648"/>
    <col min="11521" max="11522" width="0" style="648" hidden="1" customWidth="1"/>
    <col min="11523" max="11523" width="124.140625" style="648" customWidth="1"/>
    <col min="11524" max="11531" width="16.85546875" style="648" customWidth="1"/>
    <col min="11532" max="11532" width="3.85546875" style="648" bestFit="1" customWidth="1"/>
    <col min="11533" max="11776" width="9.140625" style="648"/>
    <col min="11777" max="11778" width="0" style="648" hidden="1" customWidth="1"/>
    <col min="11779" max="11779" width="124.140625" style="648" customWidth="1"/>
    <col min="11780" max="11787" width="16.85546875" style="648" customWidth="1"/>
    <col min="11788" max="11788" width="3.85546875" style="648" bestFit="1" customWidth="1"/>
    <col min="11789" max="12032" width="9.140625" style="648"/>
    <col min="12033" max="12034" width="0" style="648" hidden="1" customWidth="1"/>
    <col min="12035" max="12035" width="124.140625" style="648" customWidth="1"/>
    <col min="12036" max="12043" width="16.85546875" style="648" customWidth="1"/>
    <col min="12044" max="12044" width="3.85546875" style="648" bestFit="1" customWidth="1"/>
    <col min="12045" max="12288" width="9.140625" style="648"/>
    <col min="12289" max="12290" width="0" style="648" hidden="1" customWidth="1"/>
    <col min="12291" max="12291" width="124.140625" style="648" customWidth="1"/>
    <col min="12292" max="12299" width="16.85546875" style="648" customWidth="1"/>
    <col min="12300" max="12300" width="3.85546875" style="648" bestFit="1" customWidth="1"/>
    <col min="12301" max="12544" width="9.140625" style="648"/>
    <col min="12545" max="12546" width="0" style="648" hidden="1" customWidth="1"/>
    <col min="12547" max="12547" width="124.140625" style="648" customWidth="1"/>
    <col min="12548" max="12555" width="16.85546875" style="648" customWidth="1"/>
    <col min="12556" max="12556" width="3.85546875" style="648" bestFit="1" customWidth="1"/>
    <col min="12557" max="12800" width="9.140625" style="648"/>
    <col min="12801" max="12802" width="0" style="648" hidden="1" customWidth="1"/>
    <col min="12803" max="12803" width="124.140625" style="648" customWidth="1"/>
    <col min="12804" max="12811" width="16.85546875" style="648" customWidth="1"/>
    <col min="12812" max="12812" width="3.85546875" style="648" bestFit="1" customWidth="1"/>
    <col min="12813" max="13056" width="9.140625" style="648"/>
    <col min="13057" max="13058" width="0" style="648" hidden="1" customWidth="1"/>
    <col min="13059" max="13059" width="124.140625" style="648" customWidth="1"/>
    <col min="13060" max="13067" width="16.85546875" style="648" customWidth="1"/>
    <col min="13068" max="13068" width="3.85546875" style="648" bestFit="1" customWidth="1"/>
    <col min="13069" max="13312" width="9.140625" style="648"/>
    <col min="13313" max="13314" width="0" style="648" hidden="1" customWidth="1"/>
    <col min="13315" max="13315" width="124.140625" style="648" customWidth="1"/>
    <col min="13316" max="13323" width="16.85546875" style="648" customWidth="1"/>
    <col min="13324" max="13324" width="3.85546875" style="648" bestFit="1" customWidth="1"/>
    <col min="13325" max="13568" width="9.140625" style="648"/>
    <col min="13569" max="13570" width="0" style="648" hidden="1" customWidth="1"/>
    <col min="13571" max="13571" width="124.140625" style="648" customWidth="1"/>
    <col min="13572" max="13579" width="16.85546875" style="648" customWidth="1"/>
    <col min="13580" max="13580" width="3.85546875" style="648" bestFit="1" customWidth="1"/>
    <col min="13581" max="13824" width="9.140625" style="648"/>
    <col min="13825" max="13826" width="0" style="648" hidden="1" customWidth="1"/>
    <col min="13827" max="13827" width="124.140625" style="648" customWidth="1"/>
    <col min="13828" max="13835" width="16.85546875" style="648" customWidth="1"/>
    <col min="13836" max="13836" width="3.85546875" style="648" bestFit="1" customWidth="1"/>
    <col min="13837" max="14080" width="9.140625" style="648"/>
    <col min="14081" max="14082" width="0" style="648" hidden="1" customWidth="1"/>
    <col min="14083" max="14083" width="124.140625" style="648" customWidth="1"/>
    <col min="14084" max="14091" width="16.85546875" style="648" customWidth="1"/>
    <col min="14092" max="14092" width="3.85546875" style="648" bestFit="1" customWidth="1"/>
    <col min="14093" max="14336" width="9.140625" style="648"/>
    <col min="14337" max="14338" width="0" style="648" hidden="1" customWidth="1"/>
    <col min="14339" max="14339" width="124.140625" style="648" customWidth="1"/>
    <col min="14340" max="14347" width="16.85546875" style="648" customWidth="1"/>
    <col min="14348" max="14348" width="3.85546875" style="648" bestFit="1" customWidth="1"/>
    <col min="14349" max="14592" width="9.140625" style="648"/>
    <col min="14593" max="14594" width="0" style="648" hidden="1" customWidth="1"/>
    <col min="14595" max="14595" width="124.140625" style="648" customWidth="1"/>
    <col min="14596" max="14603" width="16.85546875" style="648" customWidth="1"/>
    <col min="14604" max="14604" width="3.85546875" style="648" bestFit="1" customWidth="1"/>
    <col min="14605" max="14848" width="9.140625" style="648"/>
    <col min="14849" max="14850" width="0" style="648" hidden="1" customWidth="1"/>
    <col min="14851" max="14851" width="124.140625" style="648" customWidth="1"/>
    <col min="14852" max="14859" width="16.85546875" style="648" customWidth="1"/>
    <col min="14860" max="14860" width="3.85546875" style="648" bestFit="1" customWidth="1"/>
    <col min="14861" max="15104" width="9.140625" style="648"/>
    <col min="15105" max="15106" width="0" style="648" hidden="1" customWidth="1"/>
    <col min="15107" max="15107" width="124.140625" style="648" customWidth="1"/>
    <col min="15108" max="15115" width="16.85546875" style="648" customWidth="1"/>
    <col min="15116" max="15116" width="3.85546875" style="648" bestFit="1" customWidth="1"/>
    <col min="15117" max="15360" width="9.140625" style="648"/>
    <col min="15361" max="15362" width="0" style="648" hidden="1" customWidth="1"/>
    <col min="15363" max="15363" width="124.140625" style="648" customWidth="1"/>
    <col min="15364" max="15371" width="16.85546875" style="648" customWidth="1"/>
    <col min="15372" max="15372" width="3.85546875" style="648" bestFit="1" customWidth="1"/>
    <col min="15373" max="15616" width="9.140625" style="648"/>
    <col min="15617" max="15618" width="0" style="648" hidden="1" customWidth="1"/>
    <col min="15619" max="15619" width="124.140625" style="648" customWidth="1"/>
    <col min="15620" max="15627" width="16.85546875" style="648" customWidth="1"/>
    <col min="15628" max="15628" width="3.85546875" style="648" bestFit="1" customWidth="1"/>
    <col min="15629" max="15872" width="9.140625" style="648"/>
    <col min="15873" max="15874" width="0" style="648" hidden="1" customWidth="1"/>
    <col min="15875" max="15875" width="124.140625" style="648" customWidth="1"/>
    <col min="15876" max="15883" width="16.85546875" style="648" customWidth="1"/>
    <col min="15884" max="15884" width="3.85546875" style="648" bestFit="1" customWidth="1"/>
    <col min="15885" max="16128" width="9.140625" style="648"/>
    <col min="16129" max="16130" width="0" style="648" hidden="1" customWidth="1"/>
    <col min="16131" max="16131" width="124.140625" style="648" customWidth="1"/>
    <col min="16132" max="16139" width="16.85546875" style="648" customWidth="1"/>
    <col min="16140" max="16140" width="3.85546875" style="648" bestFit="1" customWidth="1"/>
    <col min="16141" max="16384" width="9.140625" style="648"/>
  </cols>
  <sheetData>
    <row r="1" spans="1:12" ht="60" customHeight="1">
      <c r="A1" s="959"/>
      <c r="B1" s="959"/>
      <c r="C1" s="956"/>
      <c r="D1" s="956"/>
      <c r="E1" s="956"/>
      <c r="F1" s="956"/>
      <c r="G1" s="956"/>
      <c r="H1" s="956"/>
      <c r="I1" s="956"/>
      <c r="J1" s="956"/>
      <c r="K1" s="956"/>
    </row>
    <row r="2" spans="1:12" ht="33" customHeight="1">
      <c r="A2" s="1039" t="s">
        <v>1423</v>
      </c>
      <c r="B2" s="1039"/>
      <c r="C2" s="1039"/>
      <c r="D2" s="1039"/>
      <c r="E2" s="1039"/>
      <c r="F2" s="1039"/>
      <c r="G2" s="1039"/>
      <c r="H2" s="1039"/>
      <c r="I2" s="1039"/>
      <c r="J2" s="1039"/>
      <c r="K2" s="1039"/>
    </row>
    <row r="3" spans="1:12" ht="33" customHeight="1">
      <c r="A3" s="959"/>
      <c r="B3" s="959"/>
      <c r="C3" s="1039" t="s">
        <v>507</v>
      </c>
      <c r="D3" s="1039"/>
      <c r="E3" s="1039"/>
      <c r="F3" s="1039"/>
      <c r="G3" s="1039"/>
      <c r="H3" s="1039"/>
      <c r="I3" s="1039"/>
      <c r="J3" s="1039"/>
      <c r="K3" s="1039"/>
    </row>
    <row r="4" spans="1:12" s="165" customFormat="1" ht="30.75" customHeight="1">
      <c r="A4" s="1038"/>
      <c r="B4" s="1039"/>
      <c r="C4" s="1039"/>
      <c r="D4" s="1039"/>
      <c r="E4" s="1039"/>
      <c r="F4" s="1039"/>
      <c r="G4" s="1039"/>
      <c r="H4" s="1039"/>
      <c r="I4" s="1039"/>
      <c r="J4" s="1039"/>
      <c r="K4" s="1039"/>
    </row>
    <row r="5" spans="1:12" s="454" customFormat="1" ht="14.25" customHeight="1" thickBot="1">
      <c r="A5" s="156"/>
      <c r="B5" s="156"/>
    </row>
    <row r="6" spans="1:12" ht="29.25" customHeight="1" thickTop="1" thickBot="1">
      <c r="B6" s="925"/>
      <c r="C6" s="157"/>
      <c r="D6" s="700" t="s">
        <v>432</v>
      </c>
      <c r="E6" s="700" t="s">
        <v>433</v>
      </c>
      <c r="F6" s="700" t="s">
        <v>434</v>
      </c>
      <c r="G6" s="700" t="s">
        <v>435</v>
      </c>
      <c r="H6" s="700" t="s">
        <v>1308</v>
      </c>
      <c r="I6" s="700" t="s">
        <v>1512</v>
      </c>
      <c r="J6" s="158" t="s">
        <v>1457</v>
      </c>
      <c r="K6" s="158" t="s">
        <v>1513</v>
      </c>
      <c r="L6" s="159" t="s">
        <v>508</v>
      </c>
    </row>
    <row r="7" spans="1:12" ht="14.25" customHeight="1" thickTop="1" thickBot="1">
      <c r="C7" s="160"/>
      <c r="D7" s="160"/>
      <c r="E7" s="160"/>
      <c r="F7" s="160"/>
      <c r="G7" s="160"/>
      <c r="H7" s="160"/>
      <c r="I7" s="160"/>
      <c r="J7" s="160"/>
      <c r="K7" s="160"/>
    </row>
    <row r="8" spans="1:12" s="161" customFormat="1" ht="24" customHeight="1" thickTop="1" thickBot="1">
      <c r="B8" s="926"/>
      <c r="C8" s="162" t="s">
        <v>364</v>
      </c>
      <c r="D8" s="927"/>
      <c r="E8" s="927"/>
      <c r="F8" s="927"/>
      <c r="G8" s="927"/>
      <c r="H8" s="927"/>
      <c r="I8" s="927"/>
      <c r="J8" s="134"/>
      <c r="K8" s="134"/>
      <c r="L8" s="163"/>
    </row>
    <row r="9" spans="1:12" s="161" customFormat="1" ht="27" customHeight="1" thickTop="1">
      <c r="A9" s="161" t="s">
        <v>509</v>
      </c>
      <c r="B9" s="9" t="s">
        <v>589</v>
      </c>
      <c r="C9" s="14" t="s">
        <v>590</v>
      </c>
      <c r="D9" s="164">
        <v>8.4500000000000006E-2</v>
      </c>
      <c r="E9" s="164">
        <v>8.5099999999999995E-2</v>
      </c>
      <c r="F9" s="164">
        <v>8.6099999999999996E-2</v>
      </c>
      <c r="G9" s="164">
        <v>8.0699999999999994E-2</v>
      </c>
      <c r="H9" s="164">
        <v>7.9699999999999993E-2</v>
      </c>
      <c r="I9" s="164">
        <v>7.7399999999999997E-2</v>
      </c>
      <c r="J9" s="164">
        <v>7.6999999999999999E-2</v>
      </c>
      <c r="K9" s="164">
        <v>7.9399999999999998E-2</v>
      </c>
    </row>
    <row r="10" spans="1:12" s="165" customFormat="1" ht="23.25" customHeight="1">
      <c r="A10" s="165" t="s">
        <v>509</v>
      </c>
      <c r="B10" s="11" t="s">
        <v>591</v>
      </c>
      <c r="C10" s="15" t="s">
        <v>592</v>
      </c>
      <c r="D10" s="166">
        <v>9.4700000000000006E-2</v>
      </c>
      <c r="E10" s="166">
        <v>9.2700000000000005E-2</v>
      </c>
      <c r="F10" s="166">
        <v>9.1700000000000004E-2</v>
      </c>
      <c r="G10" s="166">
        <v>8.4900000000000003E-2</v>
      </c>
      <c r="H10" s="166">
        <v>8.3400000000000002E-2</v>
      </c>
      <c r="I10" s="166">
        <v>8.0799999999999997E-2</v>
      </c>
      <c r="J10" s="166">
        <v>8.0100000000000005E-2</v>
      </c>
      <c r="K10" s="166">
        <v>8.2100000000000006E-2</v>
      </c>
    </row>
    <row r="11" spans="1:12" s="165" customFormat="1" ht="23.25" customHeight="1">
      <c r="A11" s="165" t="s">
        <v>509</v>
      </c>
      <c r="B11" s="11" t="s">
        <v>593</v>
      </c>
      <c r="C11" s="15" t="s">
        <v>594</v>
      </c>
      <c r="D11" s="166">
        <v>8.3599999999999994E-2</v>
      </c>
      <c r="E11" s="166">
        <v>8.2900000000000001E-2</v>
      </c>
      <c r="F11" s="166">
        <v>8.0699999999999994E-2</v>
      </c>
      <c r="G11" s="166">
        <v>8.0600000000000005E-2</v>
      </c>
      <c r="H11" s="166">
        <v>7.8600000000000003E-2</v>
      </c>
      <c r="I11" s="166">
        <v>7.6200000000000004E-2</v>
      </c>
      <c r="J11" s="166">
        <v>7.5999999999999998E-2</v>
      </c>
      <c r="K11" s="166">
        <v>7.6300000000000007E-2</v>
      </c>
    </row>
    <row r="12" spans="1:12" s="165" customFormat="1" ht="23.25" customHeight="1">
      <c r="A12" s="165" t="s">
        <v>509</v>
      </c>
      <c r="B12" s="11" t="s">
        <v>595</v>
      </c>
      <c r="C12" s="15" t="s">
        <v>596</v>
      </c>
      <c r="D12" s="166">
        <v>1.44E-2</v>
      </c>
      <c r="E12" s="166">
        <v>1.29E-2</v>
      </c>
      <c r="F12" s="166">
        <v>1.09E-2</v>
      </c>
      <c r="G12" s="166">
        <v>8.6E-3</v>
      </c>
      <c r="H12" s="166">
        <v>6.1999999999999998E-3</v>
      </c>
      <c r="I12" s="166">
        <v>5.4000000000000003E-3</v>
      </c>
      <c r="J12" s="166">
        <v>6.1999999999999998E-3</v>
      </c>
      <c r="K12" s="166">
        <v>5.7000000000000002E-3</v>
      </c>
    </row>
    <row r="13" spans="1:12" s="165" customFormat="1" ht="23.25" customHeight="1">
      <c r="A13" s="165" t="s">
        <v>509</v>
      </c>
      <c r="B13" s="11" t="s">
        <v>597</v>
      </c>
      <c r="C13" s="15" t="s">
        <v>598</v>
      </c>
      <c r="D13" s="166">
        <v>1.43E-2</v>
      </c>
      <c r="E13" s="166">
        <v>1.2699999999999999E-2</v>
      </c>
      <c r="F13" s="166">
        <v>1.12E-2</v>
      </c>
      <c r="G13" s="166">
        <v>8.9999999999999993E-3</v>
      </c>
      <c r="H13" s="166">
        <v>6.1000000000000004E-3</v>
      </c>
      <c r="I13" s="166">
        <v>5.4000000000000003E-3</v>
      </c>
      <c r="J13" s="166">
        <v>6.1000000000000004E-3</v>
      </c>
      <c r="K13" s="166">
        <v>5.4999999999999997E-3</v>
      </c>
    </row>
    <row r="14" spans="1:12" s="165" customFormat="1" ht="23.25" customHeight="1">
      <c r="A14" s="165" t="s">
        <v>509</v>
      </c>
      <c r="B14" s="11" t="s">
        <v>599</v>
      </c>
      <c r="C14" s="15" t="s">
        <v>600</v>
      </c>
      <c r="D14" s="166">
        <v>1.2200000000000001E-2</v>
      </c>
      <c r="E14" s="166">
        <v>1.12E-2</v>
      </c>
      <c r="F14" s="166">
        <v>9.7999999999999997E-3</v>
      </c>
      <c r="G14" s="166">
        <v>7.7999999999999996E-3</v>
      </c>
      <c r="H14" s="166">
        <v>5.4000000000000003E-3</v>
      </c>
      <c r="I14" s="166">
        <v>4.7999999999999996E-3</v>
      </c>
      <c r="J14" s="166">
        <v>5.3E-3</v>
      </c>
      <c r="K14" s="166">
        <v>5.1999999999999998E-3</v>
      </c>
    </row>
    <row r="15" spans="1:12" s="165" customFormat="1" ht="44.25" customHeight="1" thickBot="1">
      <c r="A15" s="165" t="s">
        <v>509</v>
      </c>
      <c r="B15" s="11" t="s">
        <v>601</v>
      </c>
      <c r="C15" s="15" t="s">
        <v>602</v>
      </c>
      <c r="D15" s="166">
        <v>8.1000000000000003E-2</v>
      </c>
      <c r="E15" s="166">
        <v>7.6200000000000004E-2</v>
      </c>
      <c r="F15" s="166">
        <v>6.9699999999999998E-2</v>
      </c>
      <c r="G15" s="166">
        <v>5.8299999999999998E-2</v>
      </c>
      <c r="H15" s="166">
        <v>4.1700000000000001E-2</v>
      </c>
      <c r="I15" s="166">
        <v>3.6999999999999998E-2</v>
      </c>
      <c r="J15" s="166">
        <v>4.1599999999999998E-2</v>
      </c>
      <c r="K15" s="166">
        <v>4.0399999999999998E-2</v>
      </c>
    </row>
    <row r="16" spans="1:12" s="167" customFormat="1" ht="24" customHeight="1" thickTop="1" thickBot="1">
      <c r="B16" s="928"/>
      <c r="C16" s="162" t="s">
        <v>372</v>
      </c>
      <c r="D16" s="927"/>
      <c r="E16" s="927"/>
      <c r="F16" s="927"/>
      <c r="G16" s="927"/>
      <c r="H16" s="927"/>
      <c r="I16" s="927"/>
      <c r="J16" s="134"/>
      <c r="K16" s="134"/>
      <c r="L16" s="168"/>
    </row>
    <row r="17" spans="1:12" s="161" customFormat="1" ht="26.25" customHeight="1" thickTop="1">
      <c r="A17" s="161" t="s">
        <v>509</v>
      </c>
      <c r="B17" s="9" t="s">
        <v>603</v>
      </c>
      <c r="C17" s="14" t="s">
        <v>604</v>
      </c>
      <c r="D17" s="164">
        <v>0.1096</v>
      </c>
      <c r="E17" s="164">
        <v>0.1067</v>
      </c>
      <c r="F17" s="164">
        <v>0.1096</v>
      </c>
      <c r="G17" s="164">
        <v>0.1055</v>
      </c>
      <c r="H17" s="164">
        <v>0.10589999999999999</v>
      </c>
      <c r="I17" s="164">
        <v>0.1048</v>
      </c>
      <c r="J17" s="164">
        <v>0.10440000000000001</v>
      </c>
      <c r="K17" s="164">
        <v>0.10920000000000001</v>
      </c>
    </row>
    <row r="18" spans="1:12" s="165" customFormat="1" ht="24" customHeight="1">
      <c r="A18" s="165" t="s">
        <v>509</v>
      </c>
      <c r="B18" s="11" t="s">
        <v>605</v>
      </c>
      <c r="C18" s="15" t="s">
        <v>606</v>
      </c>
      <c r="D18" s="166">
        <v>-2.5100000000000001E-2</v>
      </c>
      <c r="E18" s="166">
        <v>-2.1600000000000001E-2</v>
      </c>
      <c r="F18" s="166">
        <v>-2.35E-2</v>
      </c>
      <c r="G18" s="166">
        <v>-2.4799999999999999E-2</v>
      </c>
      <c r="H18" s="166">
        <v>-2.6200000000000001E-2</v>
      </c>
      <c r="I18" s="166">
        <v>-2.75E-2</v>
      </c>
      <c r="J18" s="166">
        <v>-2.75E-2</v>
      </c>
      <c r="K18" s="166">
        <v>-2.98E-2</v>
      </c>
    </row>
    <row r="19" spans="1:12" s="165" customFormat="1" ht="24" customHeight="1">
      <c r="A19" s="165" t="s">
        <v>509</v>
      </c>
      <c r="B19" s="11" t="s">
        <v>607</v>
      </c>
      <c r="C19" s="15" t="s">
        <v>608</v>
      </c>
      <c r="D19" s="166">
        <v>3.15E-2</v>
      </c>
      <c r="E19" s="166">
        <v>2.7E-2</v>
      </c>
      <c r="F19" s="166">
        <v>2.92E-2</v>
      </c>
      <c r="G19" s="166">
        <v>3.0700000000000002E-2</v>
      </c>
      <c r="H19" s="166">
        <v>3.2300000000000002E-2</v>
      </c>
      <c r="I19" s="166">
        <v>3.39E-2</v>
      </c>
      <c r="J19" s="166">
        <v>3.3799999999999997E-2</v>
      </c>
      <c r="K19" s="166">
        <v>3.6600000000000001E-2</v>
      </c>
    </row>
    <row r="20" spans="1:12" s="165" customFormat="1" ht="24" customHeight="1">
      <c r="A20" s="165" t="s">
        <v>509</v>
      </c>
      <c r="B20" s="11" t="s">
        <v>609</v>
      </c>
      <c r="C20" s="15" t="s">
        <v>610</v>
      </c>
      <c r="D20" s="166">
        <v>-2.0000000000000001E-4</v>
      </c>
      <c r="E20" s="166">
        <v>-4.0000000000000002E-4</v>
      </c>
      <c r="F20" s="166">
        <v>0</v>
      </c>
      <c r="G20" s="166">
        <v>0</v>
      </c>
      <c r="H20" s="166">
        <v>0</v>
      </c>
      <c r="I20" s="166">
        <v>0</v>
      </c>
      <c r="J20" s="166">
        <v>0</v>
      </c>
      <c r="K20" s="166">
        <v>0</v>
      </c>
    </row>
    <row r="21" spans="1:12" s="165" customFormat="1" ht="24" customHeight="1">
      <c r="A21" s="165" t="s">
        <v>509</v>
      </c>
      <c r="B21" s="11" t="s">
        <v>611</v>
      </c>
      <c r="C21" s="15" t="s">
        <v>612</v>
      </c>
      <c r="D21" s="166">
        <v>-1.0999999999999999E-2</v>
      </c>
      <c r="E21" s="166">
        <v>-9.7999999999999997E-3</v>
      </c>
      <c r="F21" s="166">
        <v>-1.11E-2</v>
      </c>
      <c r="G21" s="166">
        <v>-4.3E-3</v>
      </c>
      <c r="H21" s="166">
        <v>-4.7999999999999996E-3</v>
      </c>
      <c r="I21" s="166">
        <v>-4.5999999999999999E-3</v>
      </c>
      <c r="J21" s="166">
        <v>-4.1999999999999997E-3</v>
      </c>
      <c r="K21" s="166">
        <v>-5.7999999999999996E-3</v>
      </c>
    </row>
    <row r="22" spans="1:12" s="165" customFormat="1" ht="24" customHeight="1">
      <c r="A22" s="165" t="s">
        <v>509</v>
      </c>
      <c r="B22" s="11" t="s">
        <v>613</v>
      </c>
      <c r="C22" s="15" t="s">
        <v>614</v>
      </c>
      <c r="D22" s="166">
        <v>1.01E-2</v>
      </c>
      <c r="E22" s="166">
        <v>7.6E-3</v>
      </c>
      <c r="F22" s="166">
        <v>5.5999999999999999E-3</v>
      </c>
      <c r="G22" s="166">
        <v>4.3E-3</v>
      </c>
      <c r="H22" s="166">
        <v>3.7000000000000002E-3</v>
      </c>
      <c r="I22" s="166">
        <v>3.3999999999999998E-3</v>
      </c>
      <c r="J22" s="166">
        <v>3.2000000000000002E-3</v>
      </c>
      <c r="K22" s="166">
        <v>2.7000000000000001E-3</v>
      </c>
    </row>
    <row r="23" spans="1:12" s="165" customFormat="1" ht="24" customHeight="1">
      <c r="A23" s="165" t="s">
        <v>509</v>
      </c>
      <c r="B23" s="11" t="s">
        <v>615</v>
      </c>
      <c r="C23" s="15" t="s">
        <v>616</v>
      </c>
      <c r="D23" s="166">
        <v>-6.9199999999999998E-2</v>
      </c>
      <c r="E23" s="166">
        <v>-7.0000000000000007E-2</v>
      </c>
      <c r="F23" s="166">
        <v>-6.9699999999999998E-2</v>
      </c>
      <c r="G23" s="166">
        <v>-7.1999999999999995E-2</v>
      </c>
      <c r="H23" s="166">
        <v>-7.2400000000000006E-2</v>
      </c>
      <c r="I23" s="166">
        <v>-7.0800000000000002E-2</v>
      </c>
      <c r="J23" s="166">
        <v>-6.9800000000000001E-2</v>
      </c>
      <c r="K23" s="166">
        <v>-7.0599999999999996E-2</v>
      </c>
    </row>
    <row r="24" spans="1:12" s="165" customFormat="1" ht="24" customHeight="1">
      <c r="A24" s="165" t="s">
        <v>509</v>
      </c>
      <c r="B24" s="11" t="s">
        <v>617</v>
      </c>
      <c r="C24" s="15" t="s">
        <v>618</v>
      </c>
      <c r="D24" s="166">
        <v>1E-4</v>
      </c>
      <c r="E24" s="166">
        <v>1E-4</v>
      </c>
      <c r="F24" s="166">
        <v>2.9999999999999997E-4</v>
      </c>
      <c r="G24" s="166">
        <v>4.0000000000000002E-4</v>
      </c>
      <c r="H24" s="166">
        <v>-1E-4</v>
      </c>
      <c r="I24" s="166">
        <v>0</v>
      </c>
      <c r="J24" s="166">
        <v>-1E-4</v>
      </c>
      <c r="K24" s="166">
        <v>-1E-4</v>
      </c>
    </row>
    <row r="25" spans="1:12" s="165" customFormat="1" ht="43.5" customHeight="1" thickBot="1">
      <c r="A25" s="165" t="s">
        <v>509</v>
      </c>
      <c r="B25" s="11" t="s">
        <v>619</v>
      </c>
      <c r="C25" s="15" t="s">
        <v>620</v>
      </c>
      <c r="D25" s="166">
        <v>0.12670000000000001</v>
      </c>
      <c r="E25" s="166">
        <v>0.12089999999999999</v>
      </c>
      <c r="F25" s="166">
        <v>0.11600000000000001</v>
      </c>
      <c r="G25" s="166">
        <v>0.11210000000000001</v>
      </c>
      <c r="H25" s="166">
        <v>0.1182</v>
      </c>
      <c r="I25" s="166">
        <v>0.1207</v>
      </c>
      <c r="J25" s="166">
        <v>0.1227</v>
      </c>
      <c r="K25" s="166">
        <v>0.13</v>
      </c>
    </row>
    <row r="26" spans="1:12" s="167" customFormat="1" ht="24.75" customHeight="1" thickTop="1" thickBot="1">
      <c r="B26" s="929"/>
      <c r="C26" s="162" t="s">
        <v>382</v>
      </c>
      <c r="D26" s="927"/>
      <c r="E26" s="927"/>
      <c r="F26" s="927"/>
      <c r="G26" s="927"/>
      <c r="H26" s="927"/>
      <c r="I26" s="927"/>
      <c r="J26" s="134"/>
      <c r="K26" s="134"/>
      <c r="L26" s="168"/>
    </row>
    <row r="27" spans="1:12" s="161" customFormat="1" ht="27" customHeight="1" thickTop="1">
      <c r="A27" s="161" t="s">
        <v>509</v>
      </c>
      <c r="B27" s="9" t="s">
        <v>621</v>
      </c>
      <c r="C27" s="14" t="s">
        <v>622</v>
      </c>
      <c r="D27" s="164">
        <v>0.1497</v>
      </c>
      <c r="E27" s="164">
        <v>0.1404</v>
      </c>
      <c r="F27" s="164">
        <v>0.1404</v>
      </c>
      <c r="G27" s="164">
        <v>0.13730000000000001</v>
      </c>
      <c r="H27" s="164">
        <v>0.1394</v>
      </c>
      <c r="I27" s="164">
        <v>0.13850000000000001</v>
      </c>
      <c r="J27" s="164">
        <v>0.13980000000000001</v>
      </c>
      <c r="K27" s="164">
        <v>0.1474</v>
      </c>
    </row>
    <row r="28" spans="1:12" s="165" customFormat="1" ht="23.25" customHeight="1">
      <c r="A28" s="165" t="s">
        <v>509</v>
      </c>
      <c r="B28" s="11" t="s">
        <v>623</v>
      </c>
      <c r="C28" s="15" t="s">
        <v>624</v>
      </c>
      <c r="D28" s="166">
        <v>0.1057</v>
      </c>
      <c r="E28" s="166">
        <v>0.109</v>
      </c>
      <c r="F28" s="166">
        <v>0.11119999999999999</v>
      </c>
      <c r="G28" s="166">
        <v>0.11020000000000001</v>
      </c>
      <c r="H28" s="166">
        <v>0.1003</v>
      </c>
      <c r="I28" s="166">
        <v>0.10249999999999999</v>
      </c>
      <c r="J28" s="166">
        <v>0.1</v>
      </c>
      <c r="K28" s="166">
        <v>9.06E-2</v>
      </c>
    </row>
    <row r="29" spans="1:12" s="165" customFormat="1" ht="23.25" customHeight="1">
      <c r="A29" s="165" t="s">
        <v>509</v>
      </c>
      <c r="B29" s="11" t="s">
        <v>625</v>
      </c>
      <c r="C29" s="15" t="s">
        <v>626</v>
      </c>
      <c r="D29" s="166">
        <v>0.2873</v>
      </c>
      <c r="E29" s="166">
        <v>0.21809999999999999</v>
      </c>
      <c r="F29" s="166">
        <v>0.26140000000000002</v>
      </c>
      <c r="G29" s="166">
        <v>0.24540000000000001</v>
      </c>
      <c r="H29" s="166">
        <v>0.26300000000000001</v>
      </c>
      <c r="I29" s="166">
        <v>0.2177</v>
      </c>
      <c r="J29" s="166">
        <v>0.25190000000000001</v>
      </c>
      <c r="K29" s="166">
        <v>0.1948</v>
      </c>
    </row>
    <row r="30" spans="1:12" s="165" customFormat="1" ht="23.25" customHeight="1">
      <c r="A30" s="165" t="s">
        <v>509</v>
      </c>
      <c r="B30" s="11" t="s">
        <v>627</v>
      </c>
      <c r="C30" s="15" t="s">
        <v>628</v>
      </c>
      <c r="D30" s="166">
        <v>0.22700000000000001</v>
      </c>
      <c r="E30" s="166">
        <v>0.2099</v>
      </c>
      <c r="F30" s="166">
        <v>0.22389999999999999</v>
      </c>
      <c r="G30" s="166">
        <v>0.1983</v>
      </c>
      <c r="H30" s="166">
        <v>0.26910000000000001</v>
      </c>
      <c r="I30" s="166">
        <v>0.16159999999999999</v>
      </c>
      <c r="J30" s="166">
        <v>0.21240000000000001</v>
      </c>
      <c r="K30" s="166">
        <v>0.19700000000000001</v>
      </c>
    </row>
    <row r="31" spans="1:12" s="165" customFormat="1" ht="23.25" customHeight="1">
      <c r="A31" s="165" t="s">
        <v>509</v>
      </c>
      <c r="B31" s="11" t="s">
        <v>629</v>
      </c>
      <c r="C31" s="15" t="s">
        <v>630</v>
      </c>
      <c r="D31" s="166">
        <v>3.04E-2</v>
      </c>
      <c r="E31" s="166">
        <v>5.7000000000000002E-3</v>
      </c>
      <c r="F31" s="166">
        <v>1.5900000000000001E-2</v>
      </c>
      <c r="G31" s="166">
        <v>2.0299999999999999E-2</v>
      </c>
      <c r="H31" s="166">
        <v>1.9199999999999998E-2</v>
      </c>
      <c r="I31" s="166">
        <v>9.4000000000000004E-3</v>
      </c>
      <c r="J31" s="166">
        <v>5.4999999999999997E-3</v>
      </c>
      <c r="K31" s="166">
        <v>1.1999999999999999E-3</v>
      </c>
    </row>
    <row r="32" spans="1:12" s="165" customFormat="1" ht="23.25" customHeight="1">
      <c r="A32" s="165" t="s">
        <v>509</v>
      </c>
      <c r="B32" s="11" t="s">
        <v>631</v>
      </c>
      <c r="C32" s="15" t="s">
        <v>632</v>
      </c>
      <c r="D32" s="166">
        <v>1.32E-2</v>
      </c>
      <c r="E32" s="166">
        <v>6.1999999999999998E-3</v>
      </c>
      <c r="F32" s="166">
        <v>4.5999999999999999E-3</v>
      </c>
      <c r="G32" s="166">
        <v>4.0000000000000001E-3</v>
      </c>
      <c r="H32" s="166">
        <v>5.8999999999999999E-3</v>
      </c>
      <c r="I32" s="166">
        <v>5.1000000000000004E-3</v>
      </c>
      <c r="J32" s="166">
        <v>7.0000000000000001E-3</v>
      </c>
      <c r="K32" s="166">
        <v>4.7000000000000002E-3</v>
      </c>
    </row>
    <row r="33" spans="1:12" s="165" customFormat="1" ht="23.25" customHeight="1">
      <c r="A33" s="165" t="s">
        <v>509</v>
      </c>
      <c r="B33" s="11" t="s">
        <v>633</v>
      </c>
      <c r="C33" s="15" t="s">
        <v>634</v>
      </c>
      <c r="D33" s="166">
        <v>2.3599999999999999E-2</v>
      </c>
      <c r="E33" s="166">
        <v>5.8999999999999999E-3</v>
      </c>
      <c r="F33" s="166">
        <v>1.1599999999999999E-2</v>
      </c>
      <c r="G33" s="166">
        <v>1.4500000000000001E-2</v>
      </c>
      <c r="H33" s="166">
        <v>1.37E-2</v>
      </c>
      <c r="I33" s="166">
        <v>7.7000000000000002E-3</v>
      </c>
      <c r="J33" s="166">
        <v>6.0000000000000001E-3</v>
      </c>
      <c r="K33" s="166">
        <v>2.3999999999999998E-3</v>
      </c>
    </row>
    <row r="34" spans="1:12" s="165" customFormat="1" ht="23.25" customHeight="1">
      <c r="A34" s="165" t="s">
        <v>509</v>
      </c>
      <c r="B34" s="11" t="s">
        <v>635</v>
      </c>
      <c r="C34" s="15" t="s">
        <v>636</v>
      </c>
      <c r="D34" s="166">
        <v>0</v>
      </c>
      <c r="E34" s="166">
        <v>0</v>
      </c>
      <c r="F34" s="166">
        <v>0</v>
      </c>
      <c r="G34" s="166">
        <v>0</v>
      </c>
      <c r="H34" s="166">
        <v>0</v>
      </c>
      <c r="I34" s="166">
        <v>0</v>
      </c>
      <c r="J34" s="166">
        <v>0</v>
      </c>
      <c r="K34" s="166">
        <v>0</v>
      </c>
    </row>
    <row r="35" spans="1:12" s="165" customFormat="1" ht="23.25" customHeight="1">
      <c r="A35" s="165" t="s">
        <v>509</v>
      </c>
      <c r="B35" s="11" t="s">
        <v>637</v>
      </c>
      <c r="C35" s="15" t="s">
        <v>638</v>
      </c>
      <c r="D35" s="166">
        <v>8.8000000000000005E-3</v>
      </c>
      <c r="E35" s="166">
        <v>6.7999999999999996E-3</v>
      </c>
      <c r="F35" s="166">
        <v>7.4000000000000003E-3</v>
      </c>
      <c r="G35" s="166">
        <v>7.4000000000000003E-3</v>
      </c>
      <c r="H35" s="166">
        <v>9.7999999999999997E-3</v>
      </c>
      <c r="I35" s="166">
        <v>1.2500000000000001E-2</v>
      </c>
      <c r="J35" s="166">
        <v>1.1900000000000001E-2</v>
      </c>
      <c r="K35" s="166">
        <v>1.29E-2</v>
      </c>
    </row>
    <row r="36" spans="1:12" s="165" customFormat="1" ht="23.25" customHeight="1">
      <c r="A36" s="165" t="s">
        <v>509</v>
      </c>
      <c r="B36" s="11" t="s">
        <v>639</v>
      </c>
      <c r="C36" s="15" t="s">
        <v>640</v>
      </c>
      <c r="D36" s="166">
        <v>5.0799999999999998E-2</v>
      </c>
      <c r="E36" s="166">
        <v>4.1200000000000001E-2</v>
      </c>
      <c r="F36" s="166">
        <v>4.4900000000000002E-2</v>
      </c>
      <c r="G36" s="166">
        <v>4.7100000000000003E-2</v>
      </c>
      <c r="H36" s="166">
        <v>4.58E-2</v>
      </c>
      <c r="I36" s="166">
        <v>4.5999999999999999E-2</v>
      </c>
      <c r="J36" s="166">
        <v>4.65E-2</v>
      </c>
      <c r="K36" s="166">
        <v>4.9399999999999999E-2</v>
      </c>
    </row>
    <row r="37" spans="1:12" s="165" customFormat="1" ht="23.25" customHeight="1">
      <c r="B37" s="11"/>
      <c r="C37" s="15" t="s">
        <v>641</v>
      </c>
      <c r="D37" s="166">
        <v>0</v>
      </c>
      <c r="E37" s="166">
        <v>0</v>
      </c>
      <c r="F37" s="166">
        <v>0</v>
      </c>
      <c r="G37" s="166">
        <v>0</v>
      </c>
      <c r="H37" s="166">
        <v>0</v>
      </c>
      <c r="I37" s="166">
        <v>0</v>
      </c>
      <c r="J37" s="166">
        <v>0</v>
      </c>
      <c r="K37" s="166">
        <v>0</v>
      </c>
    </row>
    <row r="38" spans="1:12" s="165" customFormat="1" ht="44.25" customHeight="1" thickBot="1">
      <c r="A38" s="165" t="s">
        <v>509</v>
      </c>
      <c r="B38" s="11" t="s">
        <v>642</v>
      </c>
      <c r="C38" s="15" t="s">
        <v>643</v>
      </c>
      <c r="D38" s="166">
        <v>8.9999999999999998E-4</v>
      </c>
      <c r="E38" s="166">
        <v>3.3E-3</v>
      </c>
      <c r="F38" s="166">
        <v>3.4299999999999997E-2</v>
      </c>
      <c r="G38" s="166">
        <v>7.0999999999999994E-2</v>
      </c>
      <c r="H38" s="166">
        <v>5.4199999999999998E-2</v>
      </c>
      <c r="I38" s="166">
        <v>5.4199999999999998E-2</v>
      </c>
      <c r="J38" s="166">
        <v>4.4499999999999998E-2</v>
      </c>
      <c r="K38" s="166">
        <v>3.6400000000000002E-2</v>
      </c>
    </row>
    <row r="39" spans="1:12" s="167" customFormat="1" ht="24" customHeight="1" thickTop="1" thickBot="1">
      <c r="B39" s="930"/>
      <c r="C39" s="162" t="s">
        <v>395</v>
      </c>
      <c r="D39" s="927"/>
      <c r="E39" s="927"/>
      <c r="F39" s="927"/>
      <c r="G39" s="927"/>
      <c r="H39" s="927"/>
      <c r="I39" s="927"/>
      <c r="J39" s="134"/>
      <c r="K39" s="134"/>
      <c r="L39" s="168"/>
    </row>
    <row r="40" spans="1:12" s="167" customFormat="1" ht="24.75" customHeight="1" thickTop="1" thickBot="1">
      <c r="B40" s="929"/>
      <c r="C40" s="162" t="s">
        <v>396</v>
      </c>
      <c r="D40" s="927"/>
      <c r="E40" s="927"/>
      <c r="F40" s="927"/>
      <c r="G40" s="927"/>
      <c r="H40" s="927"/>
      <c r="I40" s="927"/>
      <c r="J40" s="134"/>
      <c r="K40" s="134"/>
      <c r="L40" s="168"/>
    </row>
    <row r="41" spans="1:12" s="161" customFormat="1" ht="27" customHeight="1" thickTop="1">
      <c r="A41" s="161" t="s">
        <v>509</v>
      </c>
      <c r="B41" s="9" t="s">
        <v>644</v>
      </c>
      <c r="C41" s="14" t="s">
        <v>645</v>
      </c>
      <c r="D41" s="164">
        <v>6.9199999999999998E-2</v>
      </c>
      <c r="E41" s="164">
        <v>7.0000000000000007E-2</v>
      </c>
      <c r="F41" s="164">
        <v>6.9699999999999998E-2</v>
      </c>
      <c r="G41" s="164">
        <v>7.1999999999999995E-2</v>
      </c>
      <c r="H41" s="164">
        <v>7.2400000000000006E-2</v>
      </c>
      <c r="I41" s="164">
        <v>7.0800000000000002E-2</v>
      </c>
      <c r="J41" s="164">
        <v>6.9800000000000001E-2</v>
      </c>
      <c r="K41" s="164">
        <v>7.0599999999999996E-2</v>
      </c>
    </row>
    <row r="42" spans="1:12" s="165" customFormat="1" ht="23.25" customHeight="1">
      <c r="A42" s="165" t="s">
        <v>509</v>
      </c>
      <c r="B42" s="11" t="s">
        <v>646</v>
      </c>
      <c r="C42" s="15" t="s">
        <v>647</v>
      </c>
      <c r="D42" s="166">
        <v>7.9600000000000004E-2</v>
      </c>
      <c r="E42" s="166">
        <v>8.1799999999999998E-2</v>
      </c>
      <c r="F42" s="166">
        <v>8.2000000000000003E-2</v>
      </c>
      <c r="G42" s="166">
        <v>8.4099999999999994E-2</v>
      </c>
      <c r="H42" s="166">
        <v>8.48E-2</v>
      </c>
      <c r="I42" s="166">
        <v>8.2400000000000001E-2</v>
      </c>
      <c r="J42" s="166">
        <v>8.1699999999999995E-2</v>
      </c>
      <c r="K42" s="166">
        <v>8.2500000000000004E-2</v>
      </c>
    </row>
    <row r="43" spans="1:12" s="165" customFormat="1" ht="23.25" customHeight="1">
      <c r="A43" s="165" t="s">
        <v>509</v>
      </c>
      <c r="B43" s="11" t="s">
        <v>648</v>
      </c>
      <c r="C43" s="15" t="s">
        <v>649</v>
      </c>
      <c r="D43" s="166">
        <v>9.7000000000000003E-2</v>
      </c>
      <c r="E43" s="166">
        <v>9.3799999999999994E-2</v>
      </c>
      <c r="F43" s="166">
        <v>9.1700000000000004E-2</v>
      </c>
      <c r="G43" s="166">
        <v>9.5799999999999996E-2</v>
      </c>
      <c r="H43" s="166">
        <v>9.7799999999999998E-2</v>
      </c>
      <c r="I43" s="166">
        <v>9.5000000000000001E-2</v>
      </c>
      <c r="J43" s="166">
        <v>9.5100000000000004E-2</v>
      </c>
      <c r="K43" s="166">
        <v>9.6100000000000005E-2</v>
      </c>
    </row>
    <row r="44" spans="1:12" s="165" customFormat="1" ht="44.25" customHeight="1" thickBot="1">
      <c r="A44" s="165" t="s">
        <v>509</v>
      </c>
      <c r="B44" s="11" t="s">
        <v>650</v>
      </c>
      <c r="C44" s="15" t="s">
        <v>651</v>
      </c>
      <c r="D44" s="166">
        <v>9.2200000000000004E-2</v>
      </c>
      <c r="E44" s="166">
        <v>9.2600000000000002E-2</v>
      </c>
      <c r="F44" s="166">
        <v>9.3299999999999994E-2</v>
      </c>
      <c r="G44" s="166">
        <v>9.8000000000000004E-2</v>
      </c>
      <c r="H44" s="166">
        <v>9.8900000000000002E-2</v>
      </c>
      <c r="I44" s="166">
        <v>9.7199999999999995E-2</v>
      </c>
      <c r="J44" s="166">
        <v>9.5000000000000001E-2</v>
      </c>
      <c r="K44" s="166">
        <v>9.6299999999999997E-2</v>
      </c>
    </row>
    <row r="45" spans="1:12" s="167" customFormat="1" ht="24" customHeight="1" thickTop="1" thickBot="1">
      <c r="B45" s="929"/>
      <c r="C45" s="162" t="s">
        <v>401</v>
      </c>
      <c r="D45" s="927"/>
      <c r="E45" s="927"/>
      <c r="F45" s="927"/>
      <c r="G45" s="927"/>
      <c r="H45" s="927"/>
      <c r="I45" s="927"/>
      <c r="J45" s="134"/>
      <c r="K45" s="134"/>
      <c r="L45" s="168"/>
    </row>
    <row r="46" spans="1:12" s="169" customFormat="1" ht="27" customHeight="1" thickTop="1">
      <c r="A46" s="169" t="s">
        <v>509</v>
      </c>
      <c r="B46" s="9" t="s">
        <v>652</v>
      </c>
      <c r="C46" s="14" t="s">
        <v>653</v>
      </c>
      <c r="D46" s="164">
        <v>0.54379999999999995</v>
      </c>
      <c r="E46" s="164">
        <v>0.55100000000000005</v>
      </c>
      <c r="F46" s="164">
        <v>0.55049999999999999</v>
      </c>
      <c r="G46" s="164">
        <v>0.55989999999999995</v>
      </c>
      <c r="H46" s="164">
        <v>0.55179999999999996</v>
      </c>
      <c r="I46" s="164">
        <v>0.57379999999999998</v>
      </c>
      <c r="J46" s="164">
        <v>0.56200000000000006</v>
      </c>
      <c r="K46" s="164">
        <v>0.57210000000000005</v>
      </c>
    </row>
    <row r="47" spans="1:12" ht="23.25" customHeight="1">
      <c r="A47" s="648" t="s">
        <v>509</v>
      </c>
      <c r="B47" s="6" t="s">
        <v>654</v>
      </c>
      <c r="C47" s="16" t="s">
        <v>655</v>
      </c>
      <c r="D47" s="170">
        <v>4.9299999999999997E-2</v>
      </c>
      <c r="E47" s="170">
        <v>4.7E-2</v>
      </c>
      <c r="F47" s="170">
        <v>4.5999999999999999E-2</v>
      </c>
      <c r="G47" s="170">
        <v>4.4999999999999998E-2</v>
      </c>
      <c r="H47" s="170">
        <v>4.2200000000000001E-2</v>
      </c>
      <c r="I47" s="170">
        <v>4.24E-2</v>
      </c>
      <c r="J47" s="170">
        <v>4.2200000000000001E-2</v>
      </c>
      <c r="K47" s="170">
        <v>4.19E-2</v>
      </c>
    </row>
    <row r="48" spans="1:12" ht="23.25" customHeight="1">
      <c r="A48" s="648" t="s">
        <v>509</v>
      </c>
      <c r="B48" s="6" t="s">
        <v>656</v>
      </c>
      <c r="C48" s="16" t="s">
        <v>657</v>
      </c>
      <c r="D48" s="170">
        <v>0.40689999999999998</v>
      </c>
      <c r="E48" s="170">
        <v>0.40200000000000002</v>
      </c>
      <c r="F48" s="170">
        <v>0.40350000000000003</v>
      </c>
      <c r="G48" s="170">
        <v>0.39510000000000001</v>
      </c>
      <c r="H48" s="170">
        <v>0.40600000000000003</v>
      </c>
      <c r="I48" s="170">
        <v>0.38379999999999997</v>
      </c>
      <c r="J48" s="170">
        <v>0.39589999999999997</v>
      </c>
      <c r="K48" s="170">
        <v>0.38600000000000001</v>
      </c>
    </row>
    <row r="49" spans="1:12" ht="23.25" customHeight="1">
      <c r="A49" s="648" t="s">
        <v>509</v>
      </c>
      <c r="B49" s="6" t="s">
        <v>658</v>
      </c>
      <c r="C49" s="16" t="s">
        <v>659</v>
      </c>
      <c r="D49" s="170">
        <v>0.5625</v>
      </c>
      <c r="E49" s="170">
        <v>0.59109999999999996</v>
      </c>
      <c r="F49" s="170">
        <v>0.56059999999999999</v>
      </c>
      <c r="G49" s="170">
        <v>0.58120000000000005</v>
      </c>
      <c r="H49" s="170">
        <v>0.59560000000000002</v>
      </c>
      <c r="I49" s="170">
        <v>0.59640000000000004</v>
      </c>
      <c r="J49" s="170">
        <v>0.59109999999999996</v>
      </c>
      <c r="K49" s="170">
        <v>0.57130000000000003</v>
      </c>
    </row>
    <row r="50" spans="1:12" ht="43.5" customHeight="1" thickBot="1">
      <c r="C50" s="171"/>
      <c r="D50" s="170"/>
      <c r="E50" s="170"/>
      <c r="F50" s="170"/>
      <c r="G50" s="170"/>
      <c r="H50" s="170"/>
      <c r="I50" s="170"/>
      <c r="J50" s="170"/>
      <c r="K50" s="170"/>
    </row>
    <row r="51" spans="1:12" s="161" customFormat="1" ht="24" customHeight="1" thickTop="1" thickBot="1">
      <c r="B51" s="931"/>
      <c r="C51" s="162" t="s">
        <v>406</v>
      </c>
      <c r="D51" s="927"/>
      <c r="E51" s="927"/>
      <c r="F51" s="927"/>
      <c r="G51" s="927"/>
      <c r="H51" s="927"/>
      <c r="I51" s="927"/>
      <c r="J51" s="134"/>
      <c r="K51" s="134"/>
      <c r="L51" s="163"/>
    </row>
    <row r="52" spans="1:12" s="167" customFormat="1" ht="18.75" thickTop="1">
      <c r="A52" s="172"/>
      <c r="B52" s="930"/>
      <c r="C52" s="932"/>
      <c r="D52" s="170"/>
      <c r="E52" s="170"/>
      <c r="F52" s="170"/>
      <c r="G52" s="170"/>
      <c r="H52" s="170"/>
      <c r="I52" s="170"/>
      <c r="J52" s="170"/>
      <c r="K52" s="170"/>
      <c r="L52" s="168"/>
    </row>
    <row r="53" spans="1:12" s="161" customFormat="1" ht="23.25" customHeight="1">
      <c r="A53" s="161" t="s">
        <v>509</v>
      </c>
      <c r="B53" s="9" t="s">
        <v>660</v>
      </c>
      <c r="C53" s="14" t="s">
        <v>661</v>
      </c>
      <c r="D53" s="164">
        <v>9.4899999999999998E-2</v>
      </c>
      <c r="E53" s="164">
        <v>9.2899999999999996E-2</v>
      </c>
      <c r="F53" s="164">
        <v>9.0999999999999998E-2</v>
      </c>
      <c r="G53" s="164">
        <v>8.4599999999999995E-2</v>
      </c>
      <c r="H53" s="164">
        <v>8.3000000000000004E-2</v>
      </c>
      <c r="I53" s="164">
        <v>8.0600000000000005E-2</v>
      </c>
      <c r="J53" s="164">
        <v>7.9899999999999999E-2</v>
      </c>
      <c r="K53" s="164">
        <v>8.1500000000000003E-2</v>
      </c>
    </row>
    <row r="54" spans="1:12" s="161" customFormat="1" ht="24.75" customHeight="1">
      <c r="A54" s="161" t="s">
        <v>509</v>
      </c>
      <c r="B54" s="9" t="s">
        <v>662</v>
      </c>
      <c r="C54" s="14" t="s">
        <v>663</v>
      </c>
      <c r="D54" s="164">
        <v>8.4099999999999994E-2</v>
      </c>
      <c r="E54" s="164">
        <v>8.4699999999999998E-2</v>
      </c>
      <c r="F54" s="164">
        <v>8.5199999999999998E-2</v>
      </c>
      <c r="G54" s="164">
        <v>8.0199999999999994E-2</v>
      </c>
      <c r="H54" s="164">
        <v>7.9100000000000004E-2</v>
      </c>
      <c r="I54" s="164">
        <v>7.6999999999999999E-2</v>
      </c>
      <c r="J54" s="164">
        <v>7.6499999999999999E-2</v>
      </c>
      <c r="K54" s="164">
        <v>7.9000000000000001E-2</v>
      </c>
    </row>
    <row r="55" spans="1:12" s="161" customFormat="1" ht="24.75" customHeight="1">
      <c r="A55" s="161" t="s">
        <v>509</v>
      </c>
      <c r="B55" s="9" t="s">
        <v>664</v>
      </c>
      <c r="C55" s="14" t="s">
        <v>665</v>
      </c>
      <c r="D55" s="164">
        <v>9.5200000000000007E-2</v>
      </c>
      <c r="E55" s="164">
        <v>9.8900000000000002E-2</v>
      </c>
      <c r="F55" s="164">
        <v>9.9900000000000003E-2</v>
      </c>
      <c r="G55" s="164">
        <v>9.3799999999999994E-2</v>
      </c>
      <c r="H55" s="164">
        <v>9.2799999999999994E-2</v>
      </c>
      <c r="I55" s="164">
        <v>9.0200000000000002E-2</v>
      </c>
      <c r="J55" s="164">
        <v>9.01E-2</v>
      </c>
      <c r="K55" s="164">
        <v>9.3399999999999997E-2</v>
      </c>
    </row>
    <row r="56" spans="1:12" s="161" customFormat="1" ht="24.75" customHeight="1">
      <c r="A56" s="161" t="s">
        <v>509</v>
      </c>
      <c r="B56" s="9" t="s">
        <v>666</v>
      </c>
      <c r="C56" s="14" t="s">
        <v>667</v>
      </c>
      <c r="D56" s="164">
        <v>0.1195</v>
      </c>
      <c r="E56" s="164">
        <v>0.12</v>
      </c>
      <c r="F56" s="164">
        <v>0.1232</v>
      </c>
      <c r="G56" s="164">
        <v>0.11840000000000001</v>
      </c>
      <c r="H56" s="164">
        <v>0.1187</v>
      </c>
      <c r="I56" s="164">
        <v>0.1174</v>
      </c>
      <c r="J56" s="164">
        <v>0.1173</v>
      </c>
      <c r="K56" s="164">
        <v>0.123</v>
      </c>
    </row>
    <row r="57" spans="1:12" s="161" customFormat="1" ht="24.75" customHeight="1">
      <c r="A57" s="161" t="s">
        <v>509</v>
      </c>
      <c r="B57" s="9" t="s">
        <v>668</v>
      </c>
      <c r="C57" s="14" t="s">
        <v>669</v>
      </c>
      <c r="D57" s="164">
        <v>-2.4400000000000002E-2</v>
      </c>
      <c r="E57" s="164">
        <v>-2.1100000000000001E-2</v>
      </c>
      <c r="F57" s="164">
        <v>-2.3300000000000001E-2</v>
      </c>
      <c r="G57" s="164">
        <v>-2.46E-2</v>
      </c>
      <c r="H57" s="164">
        <v>-2.5899999999999999E-2</v>
      </c>
      <c r="I57" s="164">
        <v>-2.7199999999999998E-2</v>
      </c>
      <c r="J57" s="164">
        <v>-2.7199999999999998E-2</v>
      </c>
      <c r="K57" s="164">
        <v>-2.9600000000000001E-2</v>
      </c>
    </row>
    <row r="58" spans="1:12" s="161" customFormat="1" ht="24.75" customHeight="1">
      <c r="A58" s="161" t="s">
        <v>509</v>
      </c>
      <c r="B58" s="9" t="s">
        <v>670</v>
      </c>
      <c r="C58" s="14" t="s">
        <v>671</v>
      </c>
      <c r="D58" s="164">
        <v>-1.11E-2</v>
      </c>
      <c r="E58" s="164">
        <v>-1.4200000000000001E-2</v>
      </c>
      <c r="F58" s="164">
        <v>-1.47E-2</v>
      </c>
      <c r="G58" s="164">
        <v>-1.3599999999999999E-2</v>
      </c>
      <c r="H58" s="164">
        <v>-1.37E-2</v>
      </c>
      <c r="I58" s="164">
        <v>-1.3299999999999999E-2</v>
      </c>
      <c r="J58" s="164">
        <v>-1.3599999999999999E-2</v>
      </c>
      <c r="K58" s="164">
        <v>-1.44E-2</v>
      </c>
    </row>
    <row r="59" spans="1:12" s="161" customFormat="1" ht="24.75" customHeight="1" thickBot="1">
      <c r="A59" s="161" t="s">
        <v>509</v>
      </c>
      <c r="B59" s="9" t="s">
        <v>672</v>
      </c>
      <c r="C59" s="14" t="s">
        <v>673</v>
      </c>
      <c r="D59" s="164">
        <v>1.0800000000000001E-2</v>
      </c>
      <c r="E59" s="164">
        <v>8.0999999999999996E-3</v>
      </c>
      <c r="F59" s="164">
        <v>5.4999999999999997E-3</v>
      </c>
      <c r="G59" s="164">
        <v>4.1000000000000003E-3</v>
      </c>
      <c r="H59" s="164">
        <v>3.5000000000000001E-3</v>
      </c>
      <c r="I59" s="164">
        <v>3.2000000000000002E-3</v>
      </c>
      <c r="J59" s="164">
        <v>2.8999999999999998E-3</v>
      </c>
      <c r="K59" s="164">
        <v>2.5000000000000001E-3</v>
      </c>
    </row>
    <row r="60" spans="1:12" s="167" customFormat="1" ht="44.25" customHeight="1" thickTop="1" thickBot="1">
      <c r="C60" s="162" t="s">
        <v>674</v>
      </c>
      <c r="D60" s="162"/>
      <c r="E60" s="162"/>
      <c r="F60" s="162"/>
      <c r="G60" s="162"/>
      <c r="H60" s="162"/>
      <c r="I60" s="162"/>
      <c r="J60" s="162"/>
      <c r="K60" s="162"/>
      <c r="L60" s="168"/>
    </row>
    <row r="61" spans="1:12" s="161" customFormat="1" ht="24" customHeight="1" thickTop="1">
      <c r="A61" s="161" t="s">
        <v>509</v>
      </c>
      <c r="B61" s="9" t="s">
        <v>660</v>
      </c>
      <c r="C61" s="14" t="s">
        <v>661</v>
      </c>
      <c r="D61" s="164">
        <v>9.4899999999999998E-2</v>
      </c>
      <c r="E61" s="164">
        <v>9.2899999999999996E-2</v>
      </c>
      <c r="F61" s="164">
        <v>9.0999999999999998E-2</v>
      </c>
      <c r="G61" s="164">
        <v>8.4599999999999995E-2</v>
      </c>
      <c r="H61" s="164">
        <v>8.3000000000000004E-2</v>
      </c>
      <c r="I61" s="164">
        <v>8.0600000000000005E-2</v>
      </c>
      <c r="J61" s="164">
        <v>7.9899999999999999E-2</v>
      </c>
      <c r="K61" s="164">
        <v>8.1500000000000003E-2</v>
      </c>
      <c r="L61" s="163"/>
    </row>
    <row r="62" spans="1:12" s="161" customFormat="1" ht="27" customHeight="1">
      <c r="A62" s="161" t="s">
        <v>509</v>
      </c>
      <c r="B62" s="9" t="s">
        <v>675</v>
      </c>
      <c r="C62" s="14" t="s">
        <v>676</v>
      </c>
      <c r="D62" s="164">
        <v>-9.7999999999999997E-3</v>
      </c>
      <c r="E62" s="164">
        <v>-8.8999999999999999E-3</v>
      </c>
      <c r="F62" s="164">
        <v>-0.01</v>
      </c>
      <c r="G62" s="164">
        <v>-3.5999999999999999E-3</v>
      </c>
      <c r="H62" s="164">
        <v>-3.8999999999999998E-3</v>
      </c>
      <c r="I62" s="164">
        <v>-3.8999999999999998E-3</v>
      </c>
      <c r="J62" s="164">
        <v>-3.3999999999999998E-3</v>
      </c>
      <c r="K62" s="164">
        <v>-5.1999999999999998E-3</v>
      </c>
    </row>
    <row r="63" spans="1:12" s="165" customFormat="1" ht="23.25" customHeight="1">
      <c r="A63" s="165" t="s">
        <v>509</v>
      </c>
      <c r="B63" s="11" t="s">
        <v>677</v>
      </c>
      <c r="C63" s="15" t="s">
        <v>678</v>
      </c>
      <c r="D63" s="166">
        <v>-6.9199999999999998E-2</v>
      </c>
      <c r="E63" s="166">
        <v>-7.0000000000000007E-2</v>
      </c>
      <c r="F63" s="166">
        <v>-6.9699999999999998E-2</v>
      </c>
      <c r="G63" s="166">
        <v>-7.1999999999999995E-2</v>
      </c>
      <c r="H63" s="166">
        <v>-7.2400000000000006E-2</v>
      </c>
      <c r="I63" s="166">
        <v>-7.0800000000000002E-2</v>
      </c>
      <c r="J63" s="166">
        <v>-6.9800000000000001E-2</v>
      </c>
      <c r="K63" s="166">
        <v>-7.0599999999999996E-2</v>
      </c>
    </row>
    <row r="64" spans="1:12" s="165" customFormat="1" ht="23.25" customHeight="1">
      <c r="A64" s="165" t="s">
        <v>509</v>
      </c>
      <c r="B64" s="11" t="s">
        <v>679</v>
      </c>
      <c r="C64" s="15" t="s">
        <v>680</v>
      </c>
      <c r="D64" s="166">
        <v>1E-4</v>
      </c>
      <c r="E64" s="166">
        <v>0</v>
      </c>
      <c r="F64" s="166">
        <v>-1E-4</v>
      </c>
      <c r="G64" s="166">
        <v>5.0000000000000001E-4</v>
      </c>
      <c r="H64" s="166">
        <v>-1E-4</v>
      </c>
      <c r="I64" s="166">
        <v>-1E-4</v>
      </c>
      <c r="J64" s="166">
        <v>-1E-4</v>
      </c>
      <c r="K64" s="166">
        <v>-1E-4</v>
      </c>
    </row>
    <row r="65" spans="1:12" s="165" customFormat="1" ht="23.25" customHeight="1">
      <c r="A65" s="165" t="s">
        <v>509</v>
      </c>
      <c r="B65" s="11" t="s">
        <v>681</v>
      </c>
      <c r="C65" s="15" t="s">
        <v>682</v>
      </c>
      <c r="D65" s="166">
        <v>0</v>
      </c>
      <c r="E65" s="166">
        <v>2.0000000000000001E-4</v>
      </c>
      <c r="F65" s="166">
        <v>2.9999999999999997E-4</v>
      </c>
      <c r="G65" s="166">
        <v>-1E-4</v>
      </c>
      <c r="H65" s="166">
        <v>-1E-4</v>
      </c>
      <c r="I65" s="166">
        <v>0</v>
      </c>
      <c r="J65" s="166">
        <v>0</v>
      </c>
      <c r="K65" s="166">
        <v>0</v>
      </c>
    </row>
    <row r="66" spans="1:12" s="165" customFormat="1" ht="44.25" customHeight="1" thickBot="1">
      <c r="B66" s="11"/>
      <c r="C66" s="15" t="s">
        <v>683</v>
      </c>
      <c r="D66" s="166">
        <v>-2.0000000000000001E-4</v>
      </c>
      <c r="E66" s="166">
        <v>-4.0000000000000002E-4</v>
      </c>
      <c r="F66" s="166">
        <v>0</v>
      </c>
      <c r="G66" s="166">
        <v>0</v>
      </c>
      <c r="H66" s="166">
        <v>0</v>
      </c>
      <c r="I66" s="166">
        <v>0</v>
      </c>
      <c r="J66" s="166">
        <v>0</v>
      </c>
      <c r="K66" s="166">
        <v>0</v>
      </c>
    </row>
    <row r="67" spans="1:12" s="161" customFormat="1" ht="24.75" customHeight="1" thickTop="1" thickBot="1">
      <c r="A67" s="161" t="s">
        <v>509</v>
      </c>
      <c r="B67" s="9" t="s">
        <v>684</v>
      </c>
      <c r="C67" s="162" t="s">
        <v>685</v>
      </c>
      <c r="D67" s="933">
        <v>1.43E-2</v>
      </c>
      <c r="E67" s="933">
        <v>1.2699999999999999E-2</v>
      </c>
      <c r="F67" s="933">
        <v>1.12E-2</v>
      </c>
      <c r="G67" s="933">
        <v>8.9999999999999993E-3</v>
      </c>
      <c r="H67" s="933">
        <v>6.1000000000000004E-3</v>
      </c>
      <c r="I67" s="933">
        <v>5.4000000000000003E-3</v>
      </c>
      <c r="J67" s="173">
        <v>6.1000000000000004E-3</v>
      </c>
      <c r="K67" s="173">
        <v>5.4999999999999997E-3</v>
      </c>
      <c r="L67" s="163"/>
    </row>
    <row r="68" spans="1:12" ht="4.5" hidden="1" customHeight="1" thickTop="1">
      <c r="A68" s="648" t="s">
        <v>508</v>
      </c>
      <c r="B68" s="17" t="s">
        <v>508</v>
      </c>
      <c r="C68" s="174"/>
      <c r="D68" s="174"/>
      <c r="E68" s="174"/>
      <c r="F68" s="174"/>
      <c r="G68" s="174"/>
      <c r="H68" s="174"/>
      <c r="I68" s="174"/>
      <c r="J68" s="174"/>
      <c r="K68" s="174"/>
    </row>
    <row r="69" spans="1:12" ht="14.25" thickTop="1" thickBot="1">
      <c r="A69" s="934"/>
      <c r="B69" s="934"/>
      <c r="C69" s="455"/>
      <c r="D69" s="455"/>
      <c r="E69" s="455"/>
      <c r="F69" s="455"/>
      <c r="G69" s="455"/>
      <c r="H69" s="455"/>
      <c r="I69" s="455"/>
      <c r="J69" s="455"/>
      <c r="K69" s="455"/>
      <c r="L69" s="456"/>
    </row>
    <row r="70" spans="1:12" ht="23.25" customHeight="1">
      <c r="C70" s="121" t="s">
        <v>421</v>
      </c>
    </row>
    <row r="71" spans="1:12" ht="15">
      <c r="C71" s="121" t="s">
        <v>686</v>
      </c>
    </row>
    <row r="72" spans="1:12" ht="15">
      <c r="C72" s="121" t="s">
        <v>687</v>
      </c>
    </row>
    <row r="73" spans="1:12" ht="15">
      <c r="C73" s="121" t="s">
        <v>424</v>
      </c>
    </row>
    <row r="74" spans="1:12" ht="15">
      <c r="C74" s="121" t="s">
        <v>425</v>
      </c>
    </row>
    <row r="75" spans="1:12" ht="15">
      <c r="C75" s="121" t="s">
        <v>426</v>
      </c>
    </row>
    <row r="76" spans="1:12" ht="15">
      <c r="C76" s="121" t="s">
        <v>688</v>
      </c>
    </row>
    <row r="77" spans="1:12" ht="15">
      <c r="C77" s="121" t="s">
        <v>428</v>
      </c>
    </row>
    <row r="78" spans="1:12" ht="15">
      <c r="C78" s="121" t="s">
        <v>429</v>
      </c>
    </row>
    <row r="79" spans="1:12" ht="15">
      <c r="C79" s="121" t="s">
        <v>430</v>
      </c>
    </row>
  </sheetData>
  <mergeCells count="3">
    <mergeCell ref="A2:K2"/>
    <mergeCell ref="C3:K3"/>
    <mergeCell ref="A4:K4"/>
  </mergeCells>
  <pageMargins left="0.93" right="0.42" top="0.69" bottom="0.59" header="0.5" footer="0.5"/>
  <pageSetup scale="35" orientation="portrait" r:id="rId1"/>
  <headerFooter alignWithMargins="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dimension ref="A1:P200"/>
  <sheetViews>
    <sheetView topLeftCell="A2" zoomScale="50" workbookViewId="0">
      <selection activeCell="H11" sqref="H11"/>
    </sheetView>
  </sheetViews>
  <sheetFormatPr defaultRowHeight="15"/>
  <cols>
    <col min="1" max="1" width="60.85546875" style="756" customWidth="1"/>
    <col min="2" max="2" width="22.140625" style="89" bestFit="1" customWidth="1"/>
    <col min="3" max="4" width="21.28515625" style="89" bestFit="1" customWidth="1"/>
    <col min="5" max="6" width="19.85546875" style="89" bestFit="1" customWidth="1"/>
    <col min="7" max="8" width="20.42578125" style="89" bestFit="1" customWidth="1"/>
    <col min="9" max="9" width="19.85546875" style="89" bestFit="1" customWidth="1"/>
    <col min="10" max="10" width="20.42578125" style="89" bestFit="1" customWidth="1"/>
    <col min="11" max="11" width="20.42578125" style="779" bestFit="1" customWidth="1"/>
    <col min="12" max="12" width="18.7109375" style="89" bestFit="1" customWidth="1"/>
    <col min="13" max="13" width="19.28515625" style="89" bestFit="1" customWidth="1"/>
    <col min="14" max="14" width="20.42578125" style="89" bestFit="1" customWidth="1"/>
    <col min="15" max="15" width="19.85546875" style="89" bestFit="1" customWidth="1"/>
    <col min="16" max="16" width="3.85546875" style="192" customWidth="1"/>
    <col min="17" max="17" width="13.85546875" style="966" bestFit="1" customWidth="1"/>
    <col min="18" max="18" width="11.140625" style="966" bestFit="1" customWidth="1"/>
    <col min="19" max="256" width="9.140625" style="966"/>
    <col min="257" max="257" width="60.85546875" style="966" customWidth="1"/>
    <col min="258" max="258" width="22.140625" style="966" bestFit="1" customWidth="1"/>
    <col min="259" max="260" width="21.28515625" style="966" bestFit="1" customWidth="1"/>
    <col min="261" max="262" width="19.85546875" style="966" bestFit="1" customWidth="1"/>
    <col min="263" max="264" width="20.42578125" style="966" bestFit="1" customWidth="1"/>
    <col min="265" max="265" width="19.85546875" style="966" bestFit="1" customWidth="1"/>
    <col min="266" max="267" width="20.42578125" style="966" bestFit="1" customWidth="1"/>
    <col min="268" max="268" width="18.7109375" style="966" bestFit="1" customWidth="1"/>
    <col min="269" max="269" width="19.28515625" style="966" bestFit="1" customWidth="1"/>
    <col min="270" max="270" width="20.42578125" style="966" bestFit="1" customWidth="1"/>
    <col min="271" max="271" width="19.85546875" style="966" bestFit="1" customWidth="1"/>
    <col min="272" max="272" width="3.85546875" style="966" customWidth="1"/>
    <col min="273" max="273" width="13.85546875" style="966" bestFit="1" customWidth="1"/>
    <col min="274" max="274" width="11.140625" style="966" bestFit="1" customWidth="1"/>
    <col min="275" max="512" width="9.140625" style="966"/>
    <col min="513" max="513" width="60.85546875" style="966" customWidth="1"/>
    <col min="514" max="514" width="22.140625" style="966" bestFit="1" customWidth="1"/>
    <col min="515" max="516" width="21.28515625" style="966" bestFit="1" customWidth="1"/>
    <col min="517" max="518" width="19.85546875" style="966" bestFit="1" customWidth="1"/>
    <col min="519" max="520" width="20.42578125" style="966" bestFit="1" customWidth="1"/>
    <col min="521" max="521" width="19.85546875" style="966" bestFit="1" customWidth="1"/>
    <col min="522" max="523" width="20.42578125" style="966" bestFit="1" customWidth="1"/>
    <col min="524" max="524" width="18.7109375" style="966" bestFit="1" customWidth="1"/>
    <col min="525" max="525" width="19.28515625" style="966" bestFit="1" customWidth="1"/>
    <col min="526" max="526" width="20.42578125" style="966" bestFit="1" customWidth="1"/>
    <col min="527" max="527" width="19.85546875" style="966" bestFit="1" customWidth="1"/>
    <col min="528" max="528" width="3.85546875" style="966" customWidth="1"/>
    <col min="529" max="529" width="13.85546875" style="966" bestFit="1" customWidth="1"/>
    <col min="530" max="530" width="11.140625" style="966" bestFit="1" customWidth="1"/>
    <col min="531" max="768" width="9.140625" style="966"/>
    <col min="769" max="769" width="60.85546875" style="966" customWidth="1"/>
    <col min="770" max="770" width="22.140625" style="966" bestFit="1" customWidth="1"/>
    <col min="771" max="772" width="21.28515625" style="966" bestFit="1" customWidth="1"/>
    <col min="773" max="774" width="19.85546875" style="966" bestFit="1" customWidth="1"/>
    <col min="775" max="776" width="20.42578125" style="966" bestFit="1" customWidth="1"/>
    <col min="777" max="777" width="19.85546875" style="966" bestFit="1" customWidth="1"/>
    <col min="778" max="779" width="20.42578125" style="966" bestFit="1" customWidth="1"/>
    <col min="780" max="780" width="18.7109375" style="966" bestFit="1" customWidth="1"/>
    <col min="781" max="781" width="19.28515625" style="966" bestFit="1" customWidth="1"/>
    <col min="782" max="782" width="20.42578125" style="966" bestFit="1" customWidth="1"/>
    <col min="783" max="783" width="19.85546875" style="966" bestFit="1" customWidth="1"/>
    <col min="784" max="784" width="3.85546875" style="966" customWidth="1"/>
    <col min="785" max="785" width="13.85546875" style="966" bestFit="1" customWidth="1"/>
    <col min="786" max="786" width="11.140625" style="966" bestFit="1" customWidth="1"/>
    <col min="787" max="1024" width="9.140625" style="966"/>
    <col min="1025" max="1025" width="60.85546875" style="966" customWidth="1"/>
    <col min="1026" max="1026" width="22.140625" style="966" bestFit="1" customWidth="1"/>
    <col min="1027" max="1028" width="21.28515625" style="966" bestFit="1" customWidth="1"/>
    <col min="1029" max="1030" width="19.85546875" style="966" bestFit="1" customWidth="1"/>
    <col min="1031" max="1032" width="20.42578125" style="966" bestFit="1" customWidth="1"/>
    <col min="1033" max="1033" width="19.85546875" style="966" bestFit="1" customWidth="1"/>
    <col min="1034" max="1035" width="20.42578125" style="966" bestFit="1" customWidth="1"/>
    <col min="1036" max="1036" width="18.7109375" style="966" bestFit="1" customWidth="1"/>
    <col min="1037" max="1037" width="19.28515625" style="966" bestFit="1" customWidth="1"/>
    <col min="1038" max="1038" width="20.42578125" style="966" bestFit="1" customWidth="1"/>
    <col min="1039" max="1039" width="19.85546875" style="966" bestFit="1" customWidth="1"/>
    <col min="1040" max="1040" width="3.85546875" style="966" customWidth="1"/>
    <col min="1041" max="1041" width="13.85546875" style="966" bestFit="1" customWidth="1"/>
    <col min="1042" max="1042" width="11.140625" style="966" bestFit="1" customWidth="1"/>
    <col min="1043" max="1280" width="9.140625" style="966"/>
    <col min="1281" max="1281" width="60.85546875" style="966" customWidth="1"/>
    <col min="1282" max="1282" width="22.140625" style="966" bestFit="1" customWidth="1"/>
    <col min="1283" max="1284" width="21.28515625" style="966" bestFit="1" customWidth="1"/>
    <col min="1285" max="1286" width="19.85546875" style="966" bestFit="1" customWidth="1"/>
    <col min="1287" max="1288" width="20.42578125" style="966" bestFit="1" customWidth="1"/>
    <col min="1289" max="1289" width="19.85546875" style="966" bestFit="1" customWidth="1"/>
    <col min="1290" max="1291" width="20.42578125" style="966" bestFit="1" customWidth="1"/>
    <col min="1292" max="1292" width="18.7109375" style="966" bestFit="1" customWidth="1"/>
    <col min="1293" max="1293" width="19.28515625" style="966" bestFit="1" customWidth="1"/>
    <col min="1294" max="1294" width="20.42578125" style="966" bestFit="1" customWidth="1"/>
    <col min="1295" max="1295" width="19.85546875" style="966" bestFit="1" customWidth="1"/>
    <col min="1296" max="1296" width="3.85546875" style="966" customWidth="1"/>
    <col min="1297" max="1297" width="13.85546875" style="966" bestFit="1" customWidth="1"/>
    <col min="1298" max="1298" width="11.140625" style="966" bestFit="1" customWidth="1"/>
    <col min="1299" max="1536" width="9.140625" style="966"/>
    <col min="1537" max="1537" width="60.85546875" style="966" customWidth="1"/>
    <col min="1538" max="1538" width="22.140625" style="966" bestFit="1" customWidth="1"/>
    <col min="1539" max="1540" width="21.28515625" style="966" bestFit="1" customWidth="1"/>
    <col min="1541" max="1542" width="19.85546875" style="966" bestFit="1" customWidth="1"/>
    <col min="1543" max="1544" width="20.42578125" style="966" bestFit="1" customWidth="1"/>
    <col min="1545" max="1545" width="19.85546875" style="966" bestFit="1" customWidth="1"/>
    <col min="1546" max="1547" width="20.42578125" style="966" bestFit="1" customWidth="1"/>
    <col min="1548" max="1548" width="18.7109375" style="966" bestFit="1" customWidth="1"/>
    <col min="1549" max="1549" width="19.28515625" style="966" bestFit="1" customWidth="1"/>
    <col min="1550" max="1550" width="20.42578125" style="966" bestFit="1" customWidth="1"/>
    <col min="1551" max="1551" width="19.85546875" style="966" bestFit="1" customWidth="1"/>
    <col min="1552" max="1552" width="3.85546875" style="966" customWidth="1"/>
    <col min="1553" max="1553" width="13.85546875" style="966" bestFit="1" customWidth="1"/>
    <col min="1554" max="1554" width="11.140625" style="966" bestFit="1" customWidth="1"/>
    <col min="1555" max="1792" width="9.140625" style="966"/>
    <col min="1793" max="1793" width="60.85546875" style="966" customWidth="1"/>
    <col min="1794" max="1794" width="22.140625" style="966" bestFit="1" customWidth="1"/>
    <col min="1795" max="1796" width="21.28515625" style="966" bestFit="1" customWidth="1"/>
    <col min="1797" max="1798" width="19.85546875" style="966" bestFit="1" customWidth="1"/>
    <col min="1799" max="1800" width="20.42578125" style="966" bestFit="1" customWidth="1"/>
    <col min="1801" max="1801" width="19.85546875" style="966" bestFit="1" customWidth="1"/>
    <col min="1802" max="1803" width="20.42578125" style="966" bestFit="1" customWidth="1"/>
    <col min="1804" max="1804" width="18.7109375" style="966" bestFit="1" customWidth="1"/>
    <col min="1805" max="1805" width="19.28515625" style="966" bestFit="1" customWidth="1"/>
    <col min="1806" max="1806" width="20.42578125" style="966" bestFit="1" customWidth="1"/>
    <col min="1807" max="1807" width="19.85546875" style="966" bestFit="1" customWidth="1"/>
    <col min="1808" max="1808" width="3.85546875" style="966" customWidth="1"/>
    <col min="1809" max="1809" width="13.85546875" style="966" bestFit="1" customWidth="1"/>
    <col min="1810" max="1810" width="11.140625" style="966" bestFit="1" customWidth="1"/>
    <col min="1811" max="2048" width="9.140625" style="966"/>
    <col min="2049" max="2049" width="60.85546875" style="966" customWidth="1"/>
    <col min="2050" max="2050" width="22.140625" style="966" bestFit="1" customWidth="1"/>
    <col min="2051" max="2052" width="21.28515625" style="966" bestFit="1" customWidth="1"/>
    <col min="2053" max="2054" width="19.85546875" style="966" bestFit="1" customWidth="1"/>
    <col min="2055" max="2056" width="20.42578125" style="966" bestFit="1" customWidth="1"/>
    <col min="2057" max="2057" width="19.85546875" style="966" bestFit="1" customWidth="1"/>
    <col min="2058" max="2059" width="20.42578125" style="966" bestFit="1" customWidth="1"/>
    <col min="2060" max="2060" width="18.7109375" style="966" bestFit="1" customWidth="1"/>
    <col min="2061" max="2061" width="19.28515625" style="966" bestFit="1" customWidth="1"/>
    <col min="2062" max="2062" width="20.42578125" style="966" bestFit="1" customWidth="1"/>
    <col min="2063" max="2063" width="19.85546875" style="966" bestFit="1" customWidth="1"/>
    <col min="2064" max="2064" width="3.85546875" style="966" customWidth="1"/>
    <col min="2065" max="2065" width="13.85546875" style="966" bestFit="1" customWidth="1"/>
    <col min="2066" max="2066" width="11.140625" style="966" bestFit="1" customWidth="1"/>
    <col min="2067" max="2304" width="9.140625" style="966"/>
    <col min="2305" max="2305" width="60.85546875" style="966" customWidth="1"/>
    <col min="2306" max="2306" width="22.140625" style="966" bestFit="1" customWidth="1"/>
    <col min="2307" max="2308" width="21.28515625" style="966" bestFit="1" customWidth="1"/>
    <col min="2309" max="2310" width="19.85546875" style="966" bestFit="1" customWidth="1"/>
    <col min="2311" max="2312" width="20.42578125" style="966" bestFit="1" customWidth="1"/>
    <col min="2313" max="2313" width="19.85546875" style="966" bestFit="1" customWidth="1"/>
    <col min="2314" max="2315" width="20.42578125" style="966" bestFit="1" customWidth="1"/>
    <col min="2316" max="2316" width="18.7109375" style="966" bestFit="1" customWidth="1"/>
    <col min="2317" max="2317" width="19.28515625" style="966" bestFit="1" customWidth="1"/>
    <col min="2318" max="2318" width="20.42578125" style="966" bestFit="1" customWidth="1"/>
    <col min="2319" max="2319" width="19.85546875" style="966" bestFit="1" customWidth="1"/>
    <col min="2320" max="2320" width="3.85546875" style="966" customWidth="1"/>
    <col min="2321" max="2321" width="13.85546875" style="966" bestFit="1" customWidth="1"/>
    <col min="2322" max="2322" width="11.140625" style="966" bestFit="1" customWidth="1"/>
    <col min="2323" max="2560" width="9.140625" style="966"/>
    <col min="2561" max="2561" width="60.85546875" style="966" customWidth="1"/>
    <col min="2562" max="2562" width="22.140625" style="966" bestFit="1" customWidth="1"/>
    <col min="2563" max="2564" width="21.28515625" style="966" bestFit="1" customWidth="1"/>
    <col min="2565" max="2566" width="19.85546875" style="966" bestFit="1" customWidth="1"/>
    <col min="2567" max="2568" width="20.42578125" style="966" bestFit="1" customWidth="1"/>
    <col min="2569" max="2569" width="19.85546875" style="966" bestFit="1" customWidth="1"/>
    <col min="2570" max="2571" width="20.42578125" style="966" bestFit="1" customWidth="1"/>
    <col min="2572" max="2572" width="18.7109375" style="966" bestFit="1" customWidth="1"/>
    <col min="2573" max="2573" width="19.28515625" style="966" bestFit="1" customWidth="1"/>
    <col min="2574" max="2574" width="20.42578125" style="966" bestFit="1" customWidth="1"/>
    <col min="2575" max="2575" width="19.85546875" style="966" bestFit="1" customWidth="1"/>
    <col min="2576" max="2576" width="3.85546875" style="966" customWidth="1"/>
    <col min="2577" max="2577" width="13.85546875" style="966" bestFit="1" customWidth="1"/>
    <col min="2578" max="2578" width="11.140625" style="966" bestFit="1" customWidth="1"/>
    <col min="2579" max="2816" width="9.140625" style="966"/>
    <col min="2817" max="2817" width="60.85546875" style="966" customWidth="1"/>
    <col min="2818" max="2818" width="22.140625" style="966" bestFit="1" customWidth="1"/>
    <col min="2819" max="2820" width="21.28515625" style="966" bestFit="1" customWidth="1"/>
    <col min="2821" max="2822" width="19.85546875" style="966" bestFit="1" customWidth="1"/>
    <col min="2823" max="2824" width="20.42578125" style="966" bestFit="1" customWidth="1"/>
    <col min="2825" max="2825" width="19.85546875" style="966" bestFit="1" customWidth="1"/>
    <col min="2826" max="2827" width="20.42578125" style="966" bestFit="1" customWidth="1"/>
    <col min="2828" max="2828" width="18.7109375" style="966" bestFit="1" customWidth="1"/>
    <col min="2829" max="2829" width="19.28515625" style="966" bestFit="1" customWidth="1"/>
    <col min="2830" max="2830" width="20.42578125" style="966" bestFit="1" customWidth="1"/>
    <col min="2831" max="2831" width="19.85546875" style="966" bestFit="1" customWidth="1"/>
    <col min="2832" max="2832" width="3.85546875" style="966" customWidth="1"/>
    <col min="2833" max="2833" width="13.85546875" style="966" bestFit="1" customWidth="1"/>
    <col min="2834" max="2834" width="11.140625" style="966" bestFit="1" customWidth="1"/>
    <col min="2835" max="3072" width="9.140625" style="966"/>
    <col min="3073" max="3073" width="60.85546875" style="966" customWidth="1"/>
    <col min="3074" max="3074" width="22.140625" style="966" bestFit="1" customWidth="1"/>
    <col min="3075" max="3076" width="21.28515625" style="966" bestFit="1" customWidth="1"/>
    <col min="3077" max="3078" width="19.85546875" style="966" bestFit="1" customWidth="1"/>
    <col min="3079" max="3080" width="20.42578125" style="966" bestFit="1" customWidth="1"/>
    <col min="3081" max="3081" width="19.85546875" style="966" bestFit="1" customWidth="1"/>
    <col min="3082" max="3083" width="20.42578125" style="966" bestFit="1" customWidth="1"/>
    <col min="3084" max="3084" width="18.7109375" style="966" bestFit="1" customWidth="1"/>
    <col min="3085" max="3085" width="19.28515625" style="966" bestFit="1" customWidth="1"/>
    <col min="3086" max="3086" width="20.42578125" style="966" bestFit="1" customWidth="1"/>
    <col min="3087" max="3087" width="19.85546875" style="966" bestFit="1" customWidth="1"/>
    <col min="3088" max="3088" width="3.85546875" style="966" customWidth="1"/>
    <col min="3089" max="3089" width="13.85546875" style="966" bestFit="1" customWidth="1"/>
    <col min="3090" max="3090" width="11.140625" style="966" bestFit="1" customWidth="1"/>
    <col min="3091" max="3328" width="9.140625" style="966"/>
    <col min="3329" max="3329" width="60.85546875" style="966" customWidth="1"/>
    <col min="3330" max="3330" width="22.140625" style="966" bestFit="1" customWidth="1"/>
    <col min="3331" max="3332" width="21.28515625" style="966" bestFit="1" customWidth="1"/>
    <col min="3333" max="3334" width="19.85546875" style="966" bestFit="1" customWidth="1"/>
    <col min="3335" max="3336" width="20.42578125" style="966" bestFit="1" customWidth="1"/>
    <col min="3337" max="3337" width="19.85546875" style="966" bestFit="1" customWidth="1"/>
    <col min="3338" max="3339" width="20.42578125" style="966" bestFit="1" customWidth="1"/>
    <col min="3340" max="3340" width="18.7109375" style="966" bestFit="1" customWidth="1"/>
    <col min="3341" max="3341" width="19.28515625" style="966" bestFit="1" customWidth="1"/>
    <col min="3342" max="3342" width="20.42578125" style="966" bestFit="1" customWidth="1"/>
    <col min="3343" max="3343" width="19.85546875" style="966" bestFit="1" customWidth="1"/>
    <col min="3344" max="3344" width="3.85546875" style="966" customWidth="1"/>
    <col min="3345" max="3345" width="13.85546875" style="966" bestFit="1" customWidth="1"/>
    <col min="3346" max="3346" width="11.140625" style="966" bestFit="1" customWidth="1"/>
    <col min="3347" max="3584" width="9.140625" style="966"/>
    <col min="3585" max="3585" width="60.85546875" style="966" customWidth="1"/>
    <col min="3586" max="3586" width="22.140625" style="966" bestFit="1" customWidth="1"/>
    <col min="3587" max="3588" width="21.28515625" style="966" bestFit="1" customWidth="1"/>
    <col min="3589" max="3590" width="19.85546875" style="966" bestFit="1" customWidth="1"/>
    <col min="3591" max="3592" width="20.42578125" style="966" bestFit="1" customWidth="1"/>
    <col min="3593" max="3593" width="19.85546875" style="966" bestFit="1" customWidth="1"/>
    <col min="3594" max="3595" width="20.42578125" style="966" bestFit="1" customWidth="1"/>
    <col min="3596" max="3596" width="18.7109375" style="966" bestFit="1" customWidth="1"/>
    <col min="3597" max="3597" width="19.28515625" style="966" bestFit="1" customWidth="1"/>
    <col min="3598" max="3598" width="20.42578125" style="966" bestFit="1" customWidth="1"/>
    <col min="3599" max="3599" width="19.85546875" style="966" bestFit="1" customWidth="1"/>
    <col min="3600" max="3600" width="3.85546875" style="966" customWidth="1"/>
    <col min="3601" max="3601" width="13.85546875" style="966" bestFit="1" customWidth="1"/>
    <col min="3602" max="3602" width="11.140625" style="966" bestFit="1" customWidth="1"/>
    <col min="3603" max="3840" width="9.140625" style="966"/>
    <col min="3841" max="3841" width="60.85546875" style="966" customWidth="1"/>
    <col min="3842" max="3842" width="22.140625" style="966" bestFit="1" customWidth="1"/>
    <col min="3843" max="3844" width="21.28515625" style="966" bestFit="1" customWidth="1"/>
    <col min="3845" max="3846" width="19.85546875" style="966" bestFit="1" customWidth="1"/>
    <col min="3847" max="3848" width="20.42578125" style="966" bestFit="1" customWidth="1"/>
    <col min="3849" max="3849" width="19.85546875" style="966" bestFit="1" customWidth="1"/>
    <col min="3850" max="3851" width="20.42578125" style="966" bestFit="1" customWidth="1"/>
    <col min="3852" max="3852" width="18.7109375" style="966" bestFit="1" customWidth="1"/>
    <col min="3853" max="3853" width="19.28515625" style="966" bestFit="1" customWidth="1"/>
    <col min="3854" max="3854" width="20.42578125" style="966" bestFit="1" customWidth="1"/>
    <col min="3855" max="3855" width="19.85546875" style="966" bestFit="1" customWidth="1"/>
    <col min="3856" max="3856" width="3.85546875" style="966" customWidth="1"/>
    <col min="3857" max="3857" width="13.85546875" style="966" bestFit="1" customWidth="1"/>
    <col min="3858" max="3858" width="11.140625" style="966" bestFit="1" customWidth="1"/>
    <col min="3859" max="4096" width="9.140625" style="966"/>
    <col min="4097" max="4097" width="60.85546875" style="966" customWidth="1"/>
    <col min="4098" max="4098" width="22.140625" style="966" bestFit="1" customWidth="1"/>
    <col min="4099" max="4100" width="21.28515625" style="966" bestFit="1" customWidth="1"/>
    <col min="4101" max="4102" width="19.85546875" style="966" bestFit="1" customWidth="1"/>
    <col min="4103" max="4104" width="20.42578125" style="966" bestFit="1" customWidth="1"/>
    <col min="4105" max="4105" width="19.85546875" style="966" bestFit="1" customWidth="1"/>
    <col min="4106" max="4107" width="20.42578125" style="966" bestFit="1" customWidth="1"/>
    <col min="4108" max="4108" width="18.7109375" style="966" bestFit="1" customWidth="1"/>
    <col min="4109" max="4109" width="19.28515625" style="966" bestFit="1" customWidth="1"/>
    <col min="4110" max="4110" width="20.42578125" style="966" bestFit="1" customWidth="1"/>
    <col min="4111" max="4111" width="19.85546875" style="966" bestFit="1" customWidth="1"/>
    <col min="4112" max="4112" width="3.85546875" style="966" customWidth="1"/>
    <col min="4113" max="4113" width="13.85546875" style="966" bestFit="1" customWidth="1"/>
    <col min="4114" max="4114" width="11.140625" style="966" bestFit="1" customWidth="1"/>
    <col min="4115" max="4352" width="9.140625" style="966"/>
    <col min="4353" max="4353" width="60.85546875" style="966" customWidth="1"/>
    <col min="4354" max="4354" width="22.140625" style="966" bestFit="1" customWidth="1"/>
    <col min="4355" max="4356" width="21.28515625" style="966" bestFit="1" customWidth="1"/>
    <col min="4357" max="4358" width="19.85546875" style="966" bestFit="1" customWidth="1"/>
    <col min="4359" max="4360" width="20.42578125" style="966" bestFit="1" customWidth="1"/>
    <col min="4361" max="4361" width="19.85546875" style="966" bestFit="1" customWidth="1"/>
    <col min="4362" max="4363" width="20.42578125" style="966" bestFit="1" customWidth="1"/>
    <col min="4364" max="4364" width="18.7109375" style="966" bestFit="1" customWidth="1"/>
    <col min="4365" max="4365" width="19.28515625" style="966" bestFit="1" customWidth="1"/>
    <col min="4366" max="4366" width="20.42578125" style="966" bestFit="1" customWidth="1"/>
    <col min="4367" max="4367" width="19.85546875" style="966" bestFit="1" customWidth="1"/>
    <col min="4368" max="4368" width="3.85546875" style="966" customWidth="1"/>
    <col min="4369" max="4369" width="13.85546875" style="966" bestFit="1" customWidth="1"/>
    <col min="4370" max="4370" width="11.140625" style="966" bestFit="1" customWidth="1"/>
    <col min="4371" max="4608" width="9.140625" style="966"/>
    <col min="4609" max="4609" width="60.85546875" style="966" customWidth="1"/>
    <col min="4610" max="4610" width="22.140625" style="966" bestFit="1" customWidth="1"/>
    <col min="4611" max="4612" width="21.28515625" style="966" bestFit="1" customWidth="1"/>
    <col min="4613" max="4614" width="19.85546875" style="966" bestFit="1" customWidth="1"/>
    <col min="4615" max="4616" width="20.42578125" style="966" bestFit="1" customWidth="1"/>
    <col min="4617" max="4617" width="19.85546875" style="966" bestFit="1" customWidth="1"/>
    <col min="4618" max="4619" width="20.42578125" style="966" bestFit="1" customWidth="1"/>
    <col min="4620" max="4620" width="18.7109375" style="966" bestFit="1" customWidth="1"/>
    <col min="4621" max="4621" width="19.28515625" style="966" bestFit="1" customWidth="1"/>
    <col min="4622" max="4622" width="20.42578125" style="966" bestFit="1" customWidth="1"/>
    <col min="4623" max="4623" width="19.85546875" style="966" bestFit="1" customWidth="1"/>
    <col min="4624" max="4624" width="3.85546875" style="966" customWidth="1"/>
    <col min="4625" max="4625" width="13.85546875" style="966" bestFit="1" customWidth="1"/>
    <col min="4626" max="4626" width="11.140625" style="966" bestFit="1" customWidth="1"/>
    <col min="4627" max="4864" width="9.140625" style="966"/>
    <col min="4865" max="4865" width="60.85546875" style="966" customWidth="1"/>
    <col min="4866" max="4866" width="22.140625" style="966" bestFit="1" customWidth="1"/>
    <col min="4867" max="4868" width="21.28515625" style="966" bestFit="1" customWidth="1"/>
    <col min="4869" max="4870" width="19.85546875" style="966" bestFit="1" customWidth="1"/>
    <col min="4871" max="4872" width="20.42578125" style="966" bestFit="1" customWidth="1"/>
    <col min="4873" max="4873" width="19.85546875" style="966" bestFit="1" customWidth="1"/>
    <col min="4874" max="4875" width="20.42578125" style="966" bestFit="1" customWidth="1"/>
    <col min="4876" max="4876" width="18.7109375" style="966" bestFit="1" customWidth="1"/>
    <col min="4877" max="4877" width="19.28515625" style="966" bestFit="1" customWidth="1"/>
    <col min="4878" max="4878" width="20.42578125" style="966" bestFit="1" customWidth="1"/>
    <col min="4879" max="4879" width="19.85546875" style="966" bestFit="1" customWidth="1"/>
    <col min="4880" max="4880" width="3.85546875" style="966" customWidth="1"/>
    <col min="4881" max="4881" width="13.85546875" style="966" bestFit="1" customWidth="1"/>
    <col min="4882" max="4882" width="11.140625" style="966" bestFit="1" customWidth="1"/>
    <col min="4883" max="5120" width="9.140625" style="966"/>
    <col min="5121" max="5121" width="60.85546875" style="966" customWidth="1"/>
    <col min="5122" max="5122" width="22.140625" style="966" bestFit="1" customWidth="1"/>
    <col min="5123" max="5124" width="21.28515625" style="966" bestFit="1" customWidth="1"/>
    <col min="5125" max="5126" width="19.85546875" style="966" bestFit="1" customWidth="1"/>
    <col min="5127" max="5128" width="20.42578125" style="966" bestFit="1" customWidth="1"/>
    <col min="5129" max="5129" width="19.85546875" style="966" bestFit="1" customWidth="1"/>
    <col min="5130" max="5131" width="20.42578125" style="966" bestFit="1" customWidth="1"/>
    <col min="5132" max="5132" width="18.7109375" style="966" bestFit="1" customWidth="1"/>
    <col min="5133" max="5133" width="19.28515625" style="966" bestFit="1" customWidth="1"/>
    <col min="5134" max="5134" width="20.42578125" style="966" bestFit="1" customWidth="1"/>
    <col min="5135" max="5135" width="19.85546875" style="966" bestFit="1" customWidth="1"/>
    <col min="5136" max="5136" width="3.85546875" style="966" customWidth="1"/>
    <col min="5137" max="5137" width="13.85546875" style="966" bestFit="1" customWidth="1"/>
    <col min="5138" max="5138" width="11.140625" style="966" bestFit="1" customWidth="1"/>
    <col min="5139" max="5376" width="9.140625" style="966"/>
    <col min="5377" max="5377" width="60.85546875" style="966" customWidth="1"/>
    <col min="5378" max="5378" width="22.140625" style="966" bestFit="1" customWidth="1"/>
    <col min="5379" max="5380" width="21.28515625" style="966" bestFit="1" customWidth="1"/>
    <col min="5381" max="5382" width="19.85546875" style="966" bestFit="1" customWidth="1"/>
    <col min="5383" max="5384" width="20.42578125" style="966" bestFit="1" customWidth="1"/>
    <col min="5385" max="5385" width="19.85546875" style="966" bestFit="1" customWidth="1"/>
    <col min="5386" max="5387" width="20.42578125" style="966" bestFit="1" customWidth="1"/>
    <col min="5388" max="5388" width="18.7109375" style="966" bestFit="1" customWidth="1"/>
    <col min="5389" max="5389" width="19.28515625" style="966" bestFit="1" customWidth="1"/>
    <col min="5390" max="5390" width="20.42578125" style="966" bestFit="1" customWidth="1"/>
    <col min="5391" max="5391" width="19.85546875" style="966" bestFit="1" customWidth="1"/>
    <col min="5392" max="5392" width="3.85546875" style="966" customWidth="1"/>
    <col min="5393" max="5393" width="13.85546875" style="966" bestFit="1" customWidth="1"/>
    <col min="5394" max="5394" width="11.140625" style="966" bestFit="1" customWidth="1"/>
    <col min="5395" max="5632" width="9.140625" style="966"/>
    <col min="5633" max="5633" width="60.85546875" style="966" customWidth="1"/>
    <col min="5634" max="5634" width="22.140625" style="966" bestFit="1" customWidth="1"/>
    <col min="5635" max="5636" width="21.28515625" style="966" bestFit="1" customWidth="1"/>
    <col min="5637" max="5638" width="19.85546875" style="966" bestFit="1" customWidth="1"/>
    <col min="5639" max="5640" width="20.42578125" style="966" bestFit="1" customWidth="1"/>
    <col min="5641" max="5641" width="19.85546875" style="966" bestFit="1" customWidth="1"/>
    <col min="5642" max="5643" width="20.42578125" style="966" bestFit="1" customWidth="1"/>
    <col min="5644" max="5644" width="18.7109375" style="966" bestFit="1" customWidth="1"/>
    <col min="5645" max="5645" width="19.28515625" style="966" bestFit="1" customWidth="1"/>
    <col min="5646" max="5646" width="20.42578125" style="966" bestFit="1" customWidth="1"/>
    <col min="5647" max="5647" width="19.85546875" style="966" bestFit="1" customWidth="1"/>
    <col min="5648" max="5648" width="3.85546875" style="966" customWidth="1"/>
    <col min="5649" max="5649" width="13.85546875" style="966" bestFit="1" customWidth="1"/>
    <col min="5650" max="5650" width="11.140625" style="966" bestFit="1" customWidth="1"/>
    <col min="5651" max="5888" width="9.140625" style="966"/>
    <col min="5889" max="5889" width="60.85546875" style="966" customWidth="1"/>
    <col min="5890" max="5890" width="22.140625" style="966" bestFit="1" customWidth="1"/>
    <col min="5891" max="5892" width="21.28515625" style="966" bestFit="1" customWidth="1"/>
    <col min="5893" max="5894" width="19.85546875" style="966" bestFit="1" customWidth="1"/>
    <col min="5895" max="5896" width="20.42578125" style="966" bestFit="1" customWidth="1"/>
    <col min="5897" max="5897" width="19.85546875" style="966" bestFit="1" customWidth="1"/>
    <col min="5898" max="5899" width="20.42578125" style="966" bestFit="1" customWidth="1"/>
    <col min="5900" max="5900" width="18.7109375" style="966" bestFit="1" customWidth="1"/>
    <col min="5901" max="5901" width="19.28515625" style="966" bestFit="1" customWidth="1"/>
    <col min="5902" max="5902" width="20.42578125" style="966" bestFit="1" customWidth="1"/>
    <col min="5903" max="5903" width="19.85546875" style="966" bestFit="1" customWidth="1"/>
    <col min="5904" max="5904" width="3.85546875" style="966" customWidth="1"/>
    <col min="5905" max="5905" width="13.85546875" style="966" bestFit="1" customWidth="1"/>
    <col min="5906" max="5906" width="11.140625" style="966" bestFit="1" customWidth="1"/>
    <col min="5907" max="6144" width="9.140625" style="966"/>
    <col min="6145" max="6145" width="60.85546875" style="966" customWidth="1"/>
    <col min="6146" max="6146" width="22.140625" style="966" bestFit="1" customWidth="1"/>
    <col min="6147" max="6148" width="21.28515625" style="966" bestFit="1" customWidth="1"/>
    <col min="6149" max="6150" width="19.85546875" style="966" bestFit="1" customWidth="1"/>
    <col min="6151" max="6152" width="20.42578125" style="966" bestFit="1" customWidth="1"/>
    <col min="6153" max="6153" width="19.85546875" style="966" bestFit="1" customWidth="1"/>
    <col min="6154" max="6155" width="20.42578125" style="966" bestFit="1" customWidth="1"/>
    <col min="6156" max="6156" width="18.7109375" style="966" bestFit="1" customWidth="1"/>
    <col min="6157" max="6157" width="19.28515625" style="966" bestFit="1" customWidth="1"/>
    <col min="6158" max="6158" width="20.42578125" style="966" bestFit="1" customWidth="1"/>
    <col min="6159" max="6159" width="19.85546875" style="966" bestFit="1" customWidth="1"/>
    <col min="6160" max="6160" width="3.85546875" style="966" customWidth="1"/>
    <col min="6161" max="6161" width="13.85546875" style="966" bestFit="1" customWidth="1"/>
    <col min="6162" max="6162" width="11.140625" style="966" bestFit="1" customWidth="1"/>
    <col min="6163" max="6400" width="9.140625" style="966"/>
    <col min="6401" max="6401" width="60.85546875" style="966" customWidth="1"/>
    <col min="6402" max="6402" width="22.140625" style="966" bestFit="1" customWidth="1"/>
    <col min="6403" max="6404" width="21.28515625" style="966" bestFit="1" customWidth="1"/>
    <col min="6405" max="6406" width="19.85546875" style="966" bestFit="1" customWidth="1"/>
    <col min="6407" max="6408" width="20.42578125" style="966" bestFit="1" customWidth="1"/>
    <col min="6409" max="6409" width="19.85546875" style="966" bestFit="1" customWidth="1"/>
    <col min="6410" max="6411" width="20.42578125" style="966" bestFit="1" customWidth="1"/>
    <col min="6412" max="6412" width="18.7109375" style="966" bestFit="1" customWidth="1"/>
    <col min="6413" max="6413" width="19.28515625" style="966" bestFit="1" customWidth="1"/>
    <col min="6414" max="6414" width="20.42578125" style="966" bestFit="1" customWidth="1"/>
    <col min="6415" max="6415" width="19.85546875" style="966" bestFit="1" customWidth="1"/>
    <col min="6416" max="6416" width="3.85546875" style="966" customWidth="1"/>
    <col min="6417" max="6417" width="13.85546875" style="966" bestFit="1" customWidth="1"/>
    <col min="6418" max="6418" width="11.140625" style="966" bestFit="1" customWidth="1"/>
    <col min="6419" max="6656" width="9.140625" style="966"/>
    <col min="6657" max="6657" width="60.85546875" style="966" customWidth="1"/>
    <col min="6658" max="6658" width="22.140625" style="966" bestFit="1" customWidth="1"/>
    <col min="6659" max="6660" width="21.28515625" style="966" bestFit="1" customWidth="1"/>
    <col min="6661" max="6662" width="19.85546875" style="966" bestFit="1" customWidth="1"/>
    <col min="6663" max="6664" width="20.42578125" style="966" bestFit="1" customWidth="1"/>
    <col min="6665" max="6665" width="19.85546875" style="966" bestFit="1" customWidth="1"/>
    <col min="6666" max="6667" width="20.42578125" style="966" bestFit="1" customWidth="1"/>
    <col min="6668" max="6668" width="18.7109375" style="966" bestFit="1" customWidth="1"/>
    <col min="6669" max="6669" width="19.28515625" style="966" bestFit="1" customWidth="1"/>
    <col min="6670" max="6670" width="20.42578125" style="966" bestFit="1" customWidth="1"/>
    <col min="6671" max="6671" width="19.85546875" style="966" bestFit="1" customWidth="1"/>
    <col min="6672" max="6672" width="3.85546875" style="966" customWidth="1"/>
    <col min="6673" max="6673" width="13.85546875" style="966" bestFit="1" customWidth="1"/>
    <col min="6674" max="6674" width="11.140625" style="966" bestFit="1" customWidth="1"/>
    <col min="6675" max="6912" width="9.140625" style="966"/>
    <col min="6913" max="6913" width="60.85546875" style="966" customWidth="1"/>
    <col min="6914" max="6914" width="22.140625" style="966" bestFit="1" customWidth="1"/>
    <col min="6915" max="6916" width="21.28515625" style="966" bestFit="1" customWidth="1"/>
    <col min="6917" max="6918" width="19.85546875" style="966" bestFit="1" customWidth="1"/>
    <col min="6919" max="6920" width="20.42578125" style="966" bestFit="1" customWidth="1"/>
    <col min="6921" max="6921" width="19.85546875" style="966" bestFit="1" customWidth="1"/>
    <col min="6922" max="6923" width="20.42578125" style="966" bestFit="1" customWidth="1"/>
    <col min="6924" max="6924" width="18.7109375" style="966" bestFit="1" customWidth="1"/>
    <col min="6925" max="6925" width="19.28515625" style="966" bestFit="1" customWidth="1"/>
    <col min="6926" max="6926" width="20.42578125" style="966" bestFit="1" customWidth="1"/>
    <col min="6927" max="6927" width="19.85546875" style="966" bestFit="1" customWidth="1"/>
    <col min="6928" max="6928" width="3.85546875" style="966" customWidth="1"/>
    <col min="6929" max="6929" width="13.85546875" style="966" bestFit="1" customWidth="1"/>
    <col min="6930" max="6930" width="11.140625" style="966" bestFit="1" customWidth="1"/>
    <col min="6931" max="7168" width="9.140625" style="966"/>
    <col min="7169" max="7169" width="60.85546875" style="966" customWidth="1"/>
    <col min="7170" max="7170" width="22.140625" style="966" bestFit="1" customWidth="1"/>
    <col min="7171" max="7172" width="21.28515625" style="966" bestFit="1" customWidth="1"/>
    <col min="7173" max="7174" width="19.85546875" style="966" bestFit="1" customWidth="1"/>
    <col min="7175" max="7176" width="20.42578125" style="966" bestFit="1" customWidth="1"/>
    <col min="7177" max="7177" width="19.85546875" style="966" bestFit="1" customWidth="1"/>
    <col min="7178" max="7179" width="20.42578125" style="966" bestFit="1" customWidth="1"/>
    <col min="7180" max="7180" width="18.7109375" style="966" bestFit="1" customWidth="1"/>
    <col min="7181" max="7181" width="19.28515625" style="966" bestFit="1" customWidth="1"/>
    <col min="7182" max="7182" width="20.42578125" style="966" bestFit="1" customWidth="1"/>
    <col min="7183" max="7183" width="19.85546875" style="966" bestFit="1" customWidth="1"/>
    <col min="7184" max="7184" width="3.85546875" style="966" customWidth="1"/>
    <col min="7185" max="7185" width="13.85546875" style="966" bestFit="1" customWidth="1"/>
    <col min="7186" max="7186" width="11.140625" style="966" bestFit="1" customWidth="1"/>
    <col min="7187" max="7424" width="9.140625" style="966"/>
    <col min="7425" max="7425" width="60.85546875" style="966" customWidth="1"/>
    <col min="7426" max="7426" width="22.140625" style="966" bestFit="1" customWidth="1"/>
    <col min="7427" max="7428" width="21.28515625" style="966" bestFit="1" customWidth="1"/>
    <col min="7429" max="7430" width="19.85546875" style="966" bestFit="1" customWidth="1"/>
    <col min="7431" max="7432" width="20.42578125" style="966" bestFit="1" customWidth="1"/>
    <col min="7433" max="7433" width="19.85546875" style="966" bestFit="1" customWidth="1"/>
    <col min="7434" max="7435" width="20.42578125" style="966" bestFit="1" customWidth="1"/>
    <col min="7436" max="7436" width="18.7109375" style="966" bestFit="1" customWidth="1"/>
    <col min="7437" max="7437" width="19.28515625" style="966" bestFit="1" customWidth="1"/>
    <col min="7438" max="7438" width="20.42578125" style="966" bestFit="1" customWidth="1"/>
    <col min="7439" max="7439" width="19.85546875" style="966" bestFit="1" customWidth="1"/>
    <col min="7440" max="7440" width="3.85546875" style="966" customWidth="1"/>
    <col min="7441" max="7441" width="13.85546875" style="966" bestFit="1" customWidth="1"/>
    <col min="7442" max="7442" width="11.140625" style="966" bestFit="1" customWidth="1"/>
    <col min="7443" max="7680" width="9.140625" style="966"/>
    <col min="7681" max="7681" width="60.85546875" style="966" customWidth="1"/>
    <col min="7682" max="7682" width="22.140625" style="966" bestFit="1" customWidth="1"/>
    <col min="7683" max="7684" width="21.28515625" style="966" bestFit="1" customWidth="1"/>
    <col min="7685" max="7686" width="19.85546875" style="966" bestFit="1" customWidth="1"/>
    <col min="7687" max="7688" width="20.42578125" style="966" bestFit="1" customWidth="1"/>
    <col min="7689" max="7689" width="19.85546875" style="966" bestFit="1" customWidth="1"/>
    <col min="7690" max="7691" width="20.42578125" style="966" bestFit="1" customWidth="1"/>
    <col min="7692" max="7692" width="18.7109375" style="966" bestFit="1" customWidth="1"/>
    <col min="7693" max="7693" width="19.28515625" style="966" bestFit="1" customWidth="1"/>
    <col min="7694" max="7694" width="20.42578125" style="966" bestFit="1" customWidth="1"/>
    <col min="7695" max="7695" width="19.85546875" style="966" bestFit="1" customWidth="1"/>
    <col min="7696" max="7696" width="3.85546875" style="966" customWidth="1"/>
    <col min="7697" max="7697" width="13.85546875" style="966" bestFit="1" customWidth="1"/>
    <col min="7698" max="7698" width="11.140625" style="966" bestFit="1" customWidth="1"/>
    <col min="7699" max="7936" width="9.140625" style="966"/>
    <col min="7937" max="7937" width="60.85546875" style="966" customWidth="1"/>
    <col min="7938" max="7938" width="22.140625" style="966" bestFit="1" customWidth="1"/>
    <col min="7939" max="7940" width="21.28515625" style="966" bestFit="1" customWidth="1"/>
    <col min="7941" max="7942" width="19.85546875" style="966" bestFit="1" customWidth="1"/>
    <col min="7943" max="7944" width="20.42578125" style="966" bestFit="1" customWidth="1"/>
    <col min="7945" max="7945" width="19.85546875" style="966" bestFit="1" customWidth="1"/>
    <col min="7946" max="7947" width="20.42578125" style="966" bestFit="1" customWidth="1"/>
    <col min="7948" max="7948" width="18.7109375" style="966" bestFit="1" customWidth="1"/>
    <col min="7949" max="7949" width="19.28515625" style="966" bestFit="1" customWidth="1"/>
    <col min="7950" max="7950" width="20.42578125" style="966" bestFit="1" customWidth="1"/>
    <col min="7951" max="7951" width="19.85546875" style="966" bestFit="1" customWidth="1"/>
    <col min="7952" max="7952" width="3.85546875" style="966" customWidth="1"/>
    <col min="7953" max="7953" width="13.85546875" style="966" bestFit="1" customWidth="1"/>
    <col min="7954" max="7954" width="11.140625" style="966" bestFit="1" customWidth="1"/>
    <col min="7955" max="8192" width="9.140625" style="966"/>
    <col min="8193" max="8193" width="60.85546875" style="966" customWidth="1"/>
    <col min="8194" max="8194" width="22.140625" style="966" bestFit="1" customWidth="1"/>
    <col min="8195" max="8196" width="21.28515625" style="966" bestFit="1" customWidth="1"/>
    <col min="8197" max="8198" width="19.85546875" style="966" bestFit="1" customWidth="1"/>
    <col min="8199" max="8200" width="20.42578125" style="966" bestFit="1" customWidth="1"/>
    <col min="8201" max="8201" width="19.85546875" style="966" bestFit="1" customWidth="1"/>
    <col min="8202" max="8203" width="20.42578125" style="966" bestFit="1" customWidth="1"/>
    <col min="8204" max="8204" width="18.7109375" style="966" bestFit="1" customWidth="1"/>
    <col min="8205" max="8205" width="19.28515625" style="966" bestFit="1" customWidth="1"/>
    <col min="8206" max="8206" width="20.42578125" style="966" bestFit="1" customWidth="1"/>
    <col min="8207" max="8207" width="19.85546875" style="966" bestFit="1" customWidth="1"/>
    <col min="8208" max="8208" width="3.85546875" style="966" customWidth="1"/>
    <col min="8209" max="8209" width="13.85546875" style="966" bestFit="1" customWidth="1"/>
    <col min="8210" max="8210" width="11.140625" style="966" bestFit="1" customWidth="1"/>
    <col min="8211" max="8448" width="9.140625" style="966"/>
    <col min="8449" max="8449" width="60.85546875" style="966" customWidth="1"/>
    <col min="8450" max="8450" width="22.140625" style="966" bestFit="1" customWidth="1"/>
    <col min="8451" max="8452" width="21.28515625" style="966" bestFit="1" customWidth="1"/>
    <col min="8453" max="8454" width="19.85546875" style="966" bestFit="1" customWidth="1"/>
    <col min="8455" max="8456" width="20.42578125" style="966" bestFit="1" customWidth="1"/>
    <col min="8457" max="8457" width="19.85546875" style="966" bestFit="1" customWidth="1"/>
    <col min="8458" max="8459" width="20.42578125" style="966" bestFit="1" customWidth="1"/>
    <col min="8460" max="8460" width="18.7109375" style="966" bestFit="1" customWidth="1"/>
    <col min="8461" max="8461" width="19.28515625" style="966" bestFit="1" customWidth="1"/>
    <col min="8462" max="8462" width="20.42578125" style="966" bestFit="1" customWidth="1"/>
    <col min="8463" max="8463" width="19.85546875" style="966" bestFit="1" customWidth="1"/>
    <col min="8464" max="8464" width="3.85546875" style="966" customWidth="1"/>
    <col min="8465" max="8465" width="13.85546875" style="966" bestFit="1" customWidth="1"/>
    <col min="8466" max="8466" width="11.140625" style="966" bestFit="1" customWidth="1"/>
    <col min="8467" max="8704" width="9.140625" style="966"/>
    <col min="8705" max="8705" width="60.85546875" style="966" customWidth="1"/>
    <col min="8706" max="8706" width="22.140625" style="966" bestFit="1" customWidth="1"/>
    <col min="8707" max="8708" width="21.28515625" style="966" bestFit="1" customWidth="1"/>
    <col min="8709" max="8710" width="19.85546875" style="966" bestFit="1" customWidth="1"/>
    <col min="8711" max="8712" width="20.42578125" style="966" bestFit="1" customWidth="1"/>
    <col min="8713" max="8713" width="19.85546875" style="966" bestFit="1" customWidth="1"/>
    <col min="8714" max="8715" width="20.42578125" style="966" bestFit="1" customWidth="1"/>
    <col min="8716" max="8716" width="18.7109375" style="966" bestFit="1" customWidth="1"/>
    <col min="8717" max="8717" width="19.28515625" style="966" bestFit="1" customWidth="1"/>
    <col min="8718" max="8718" width="20.42578125" style="966" bestFit="1" customWidth="1"/>
    <col min="8719" max="8719" width="19.85546875" style="966" bestFit="1" customWidth="1"/>
    <col min="8720" max="8720" width="3.85546875" style="966" customWidth="1"/>
    <col min="8721" max="8721" width="13.85546875" style="966" bestFit="1" customWidth="1"/>
    <col min="8722" max="8722" width="11.140625" style="966" bestFit="1" customWidth="1"/>
    <col min="8723" max="8960" width="9.140625" style="966"/>
    <col min="8961" max="8961" width="60.85546875" style="966" customWidth="1"/>
    <col min="8962" max="8962" width="22.140625" style="966" bestFit="1" customWidth="1"/>
    <col min="8963" max="8964" width="21.28515625" style="966" bestFit="1" customWidth="1"/>
    <col min="8965" max="8966" width="19.85546875" style="966" bestFit="1" customWidth="1"/>
    <col min="8967" max="8968" width="20.42578125" style="966" bestFit="1" customWidth="1"/>
    <col min="8969" max="8969" width="19.85546875" style="966" bestFit="1" customWidth="1"/>
    <col min="8970" max="8971" width="20.42578125" style="966" bestFit="1" customWidth="1"/>
    <col min="8972" max="8972" width="18.7109375" style="966" bestFit="1" customWidth="1"/>
    <col min="8973" max="8973" width="19.28515625" style="966" bestFit="1" customWidth="1"/>
    <col min="8974" max="8974" width="20.42578125" style="966" bestFit="1" customWidth="1"/>
    <col min="8975" max="8975" width="19.85546875" style="966" bestFit="1" customWidth="1"/>
    <col min="8976" max="8976" width="3.85546875" style="966" customWidth="1"/>
    <col min="8977" max="8977" width="13.85546875" style="966" bestFit="1" customWidth="1"/>
    <col min="8978" max="8978" width="11.140625" style="966" bestFit="1" customWidth="1"/>
    <col min="8979" max="9216" width="9.140625" style="966"/>
    <col min="9217" max="9217" width="60.85546875" style="966" customWidth="1"/>
    <col min="9218" max="9218" width="22.140625" style="966" bestFit="1" customWidth="1"/>
    <col min="9219" max="9220" width="21.28515625" style="966" bestFit="1" customWidth="1"/>
    <col min="9221" max="9222" width="19.85546875" style="966" bestFit="1" customWidth="1"/>
    <col min="9223" max="9224" width="20.42578125" style="966" bestFit="1" customWidth="1"/>
    <col min="9225" max="9225" width="19.85546875" style="966" bestFit="1" customWidth="1"/>
    <col min="9226" max="9227" width="20.42578125" style="966" bestFit="1" customWidth="1"/>
    <col min="9228" max="9228" width="18.7109375" style="966" bestFit="1" customWidth="1"/>
    <col min="9229" max="9229" width="19.28515625" style="966" bestFit="1" customWidth="1"/>
    <col min="9230" max="9230" width="20.42578125" style="966" bestFit="1" customWidth="1"/>
    <col min="9231" max="9231" width="19.85546875" style="966" bestFit="1" customWidth="1"/>
    <col min="9232" max="9232" width="3.85546875" style="966" customWidth="1"/>
    <col min="9233" max="9233" width="13.85546875" style="966" bestFit="1" customWidth="1"/>
    <col min="9234" max="9234" width="11.140625" style="966" bestFit="1" customWidth="1"/>
    <col min="9235" max="9472" width="9.140625" style="966"/>
    <col min="9473" max="9473" width="60.85546875" style="966" customWidth="1"/>
    <col min="9474" max="9474" width="22.140625" style="966" bestFit="1" customWidth="1"/>
    <col min="9475" max="9476" width="21.28515625" style="966" bestFit="1" customWidth="1"/>
    <col min="9477" max="9478" width="19.85546875" style="966" bestFit="1" customWidth="1"/>
    <col min="9479" max="9480" width="20.42578125" style="966" bestFit="1" customWidth="1"/>
    <col min="9481" max="9481" width="19.85546875" style="966" bestFit="1" customWidth="1"/>
    <col min="9482" max="9483" width="20.42578125" style="966" bestFit="1" customWidth="1"/>
    <col min="9484" max="9484" width="18.7109375" style="966" bestFit="1" customWidth="1"/>
    <col min="9485" max="9485" width="19.28515625" style="966" bestFit="1" customWidth="1"/>
    <col min="9486" max="9486" width="20.42578125" style="966" bestFit="1" customWidth="1"/>
    <col min="9487" max="9487" width="19.85546875" style="966" bestFit="1" customWidth="1"/>
    <col min="9488" max="9488" width="3.85546875" style="966" customWidth="1"/>
    <col min="9489" max="9489" width="13.85546875" style="966" bestFit="1" customWidth="1"/>
    <col min="9490" max="9490" width="11.140625" style="966" bestFit="1" customWidth="1"/>
    <col min="9491" max="9728" width="9.140625" style="966"/>
    <col min="9729" max="9729" width="60.85546875" style="966" customWidth="1"/>
    <col min="9730" max="9730" width="22.140625" style="966" bestFit="1" customWidth="1"/>
    <col min="9731" max="9732" width="21.28515625" style="966" bestFit="1" customWidth="1"/>
    <col min="9733" max="9734" width="19.85546875" style="966" bestFit="1" customWidth="1"/>
    <col min="9735" max="9736" width="20.42578125" style="966" bestFit="1" customWidth="1"/>
    <col min="9737" max="9737" width="19.85546875" style="966" bestFit="1" customWidth="1"/>
    <col min="9738" max="9739" width="20.42578125" style="966" bestFit="1" customWidth="1"/>
    <col min="9740" max="9740" width="18.7109375" style="966" bestFit="1" customWidth="1"/>
    <col min="9741" max="9741" width="19.28515625" style="966" bestFit="1" customWidth="1"/>
    <col min="9742" max="9742" width="20.42578125" style="966" bestFit="1" customWidth="1"/>
    <col min="9743" max="9743" width="19.85546875" style="966" bestFit="1" customWidth="1"/>
    <col min="9744" max="9744" width="3.85546875" style="966" customWidth="1"/>
    <col min="9745" max="9745" width="13.85546875" style="966" bestFit="1" customWidth="1"/>
    <col min="9746" max="9746" width="11.140625" style="966" bestFit="1" customWidth="1"/>
    <col min="9747" max="9984" width="9.140625" style="966"/>
    <col min="9985" max="9985" width="60.85546875" style="966" customWidth="1"/>
    <col min="9986" max="9986" width="22.140625" style="966" bestFit="1" customWidth="1"/>
    <col min="9987" max="9988" width="21.28515625" style="966" bestFit="1" customWidth="1"/>
    <col min="9989" max="9990" width="19.85546875" style="966" bestFit="1" customWidth="1"/>
    <col min="9991" max="9992" width="20.42578125" style="966" bestFit="1" customWidth="1"/>
    <col min="9993" max="9993" width="19.85546875" style="966" bestFit="1" customWidth="1"/>
    <col min="9994" max="9995" width="20.42578125" style="966" bestFit="1" customWidth="1"/>
    <col min="9996" max="9996" width="18.7109375" style="966" bestFit="1" customWidth="1"/>
    <col min="9997" max="9997" width="19.28515625" style="966" bestFit="1" customWidth="1"/>
    <col min="9998" max="9998" width="20.42578125" style="966" bestFit="1" customWidth="1"/>
    <col min="9999" max="9999" width="19.85546875" style="966" bestFit="1" customWidth="1"/>
    <col min="10000" max="10000" width="3.85546875" style="966" customWidth="1"/>
    <col min="10001" max="10001" width="13.85546875" style="966" bestFit="1" customWidth="1"/>
    <col min="10002" max="10002" width="11.140625" style="966" bestFit="1" customWidth="1"/>
    <col min="10003" max="10240" width="9.140625" style="966"/>
    <col min="10241" max="10241" width="60.85546875" style="966" customWidth="1"/>
    <col min="10242" max="10242" width="22.140625" style="966" bestFit="1" customWidth="1"/>
    <col min="10243" max="10244" width="21.28515625" style="966" bestFit="1" customWidth="1"/>
    <col min="10245" max="10246" width="19.85546875" style="966" bestFit="1" customWidth="1"/>
    <col min="10247" max="10248" width="20.42578125" style="966" bestFit="1" customWidth="1"/>
    <col min="10249" max="10249" width="19.85546875" style="966" bestFit="1" customWidth="1"/>
    <col min="10250" max="10251" width="20.42578125" style="966" bestFit="1" customWidth="1"/>
    <col min="10252" max="10252" width="18.7109375" style="966" bestFit="1" customWidth="1"/>
    <col min="10253" max="10253" width="19.28515625" style="966" bestFit="1" customWidth="1"/>
    <col min="10254" max="10254" width="20.42578125" style="966" bestFit="1" customWidth="1"/>
    <col min="10255" max="10255" width="19.85546875" style="966" bestFit="1" customWidth="1"/>
    <col min="10256" max="10256" width="3.85546875" style="966" customWidth="1"/>
    <col min="10257" max="10257" width="13.85546875" style="966" bestFit="1" customWidth="1"/>
    <col min="10258" max="10258" width="11.140625" style="966" bestFit="1" customWidth="1"/>
    <col min="10259" max="10496" width="9.140625" style="966"/>
    <col min="10497" max="10497" width="60.85546875" style="966" customWidth="1"/>
    <col min="10498" max="10498" width="22.140625" style="966" bestFit="1" customWidth="1"/>
    <col min="10499" max="10500" width="21.28515625" style="966" bestFit="1" customWidth="1"/>
    <col min="10501" max="10502" width="19.85546875" style="966" bestFit="1" customWidth="1"/>
    <col min="10503" max="10504" width="20.42578125" style="966" bestFit="1" customWidth="1"/>
    <col min="10505" max="10505" width="19.85546875" style="966" bestFit="1" customWidth="1"/>
    <col min="10506" max="10507" width="20.42578125" style="966" bestFit="1" customWidth="1"/>
    <col min="10508" max="10508" width="18.7109375" style="966" bestFit="1" customWidth="1"/>
    <col min="10509" max="10509" width="19.28515625" style="966" bestFit="1" customWidth="1"/>
    <col min="10510" max="10510" width="20.42578125" style="966" bestFit="1" customWidth="1"/>
    <col min="10511" max="10511" width="19.85546875" style="966" bestFit="1" customWidth="1"/>
    <col min="10512" max="10512" width="3.85546875" style="966" customWidth="1"/>
    <col min="10513" max="10513" width="13.85546875" style="966" bestFit="1" customWidth="1"/>
    <col min="10514" max="10514" width="11.140625" style="966" bestFit="1" customWidth="1"/>
    <col min="10515" max="10752" width="9.140625" style="966"/>
    <col min="10753" max="10753" width="60.85546875" style="966" customWidth="1"/>
    <col min="10754" max="10754" width="22.140625" style="966" bestFit="1" customWidth="1"/>
    <col min="10755" max="10756" width="21.28515625" style="966" bestFit="1" customWidth="1"/>
    <col min="10757" max="10758" width="19.85546875" style="966" bestFit="1" customWidth="1"/>
    <col min="10759" max="10760" width="20.42578125" style="966" bestFit="1" customWidth="1"/>
    <col min="10761" max="10761" width="19.85546875" style="966" bestFit="1" customWidth="1"/>
    <col min="10762" max="10763" width="20.42578125" style="966" bestFit="1" customWidth="1"/>
    <col min="10764" max="10764" width="18.7109375" style="966" bestFit="1" customWidth="1"/>
    <col min="10765" max="10765" width="19.28515625" style="966" bestFit="1" customWidth="1"/>
    <col min="10766" max="10766" width="20.42578125" style="966" bestFit="1" customWidth="1"/>
    <col min="10767" max="10767" width="19.85546875" style="966" bestFit="1" customWidth="1"/>
    <col min="10768" max="10768" width="3.85546875" style="966" customWidth="1"/>
    <col min="10769" max="10769" width="13.85546875" style="966" bestFit="1" customWidth="1"/>
    <col min="10770" max="10770" width="11.140625" style="966" bestFit="1" customWidth="1"/>
    <col min="10771" max="11008" width="9.140625" style="966"/>
    <col min="11009" max="11009" width="60.85546875" style="966" customWidth="1"/>
    <col min="11010" max="11010" width="22.140625" style="966" bestFit="1" customWidth="1"/>
    <col min="11011" max="11012" width="21.28515625" style="966" bestFit="1" customWidth="1"/>
    <col min="11013" max="11014" width="19.85546875" style="966" bestFit="1" customWidth="1"/>
    <col min="11015" max="11016" width="20.42578125" style="966" bestFit="1" customWidth="1"/>
    <col min="11017" max="11017" width="19.85546875" style="966" bestFit="1" customWidth="1"/>
    <col min="11018" max="11019" width="20.42578125" style="966" bestFit="1" customWidth="1"/>
    <col min="11020" max="11020" width="18.7109375" style="966" bestFit="1" customWidth="1"/>
    <col min="11021" max="11021" width="19.28515625" style="966" bestFit="1" customWidth="1"/>
    <col min="11022" max="11022" width="20.42578125" style="966" bestFit="1" customWidth="1"/>
    <col min="11023" max="11023" width="19.85546875" style="966" bestFit="1" customWidth="1"/>
    <col min="11024" max="11024" width="3.85546875" style="966" customWidth="1"/>
    <col min="11025" max="11025" width="13.85546875" style="966" bestFit="1" customWidth="1"/>
    <col min="11026" max="11026" width="11.140625" style="966" bestFit="1" customWidth="1"/>
    <col min="11027" max="11264" width="9.140625" style="966"/>
    <col min="11265" max="11265" width="60.85546875" style="966" customWidth="1"/>
    <col min="11266" max="11266" width="22.140625" style="966" bestFit="1" customWidth="1"/>
    <col min="11267" max="11268" width="21.28515625" style="966" bestFit="1" customWidth="1"/>
    <col min="11269" max="11270" width="19.85546875" style="966" bestFit="1" customWidth="1"/>
    <col min="11271" max="11272" width="20.42578125" style="966" bestFit="1" customWidth="1"/>
    <col min="11273" max="11273" width="19.85546875" style="966" bestFit="1" customWidth="1"/>
    <col min="11274" max="11275" width="20.42578125" style="966" bestFit="1" customWidth="1"/>
    <col min="11276" max="11276" width="18.7109375" style="966" bestFit="1" customWidth="1"/>
    <col min="11277" max="11277" width="19.28515625" style="966" bestFit="1" customWidth="1"/>
    <col min="11278" max="11278" width="20.42578125" style="966" bestFit="1" customWidth="1"/>
    <col min="11279" max="11279" width="19.85546875" style="966" bestFit="1" customWidth="1"/>
    <col min="11280" max="11280" width="3.85546875" style="966" customWidth="1"/>
    <col min="11281" max="11281" width="13.85546875" style="966" bestFit="1" customWidth="1"/>
    <col min="11282" max="11282" width="11.140625" style="966" bestFit="1" customWidth="1"/>
    <col min="11283" max="11520" width="9.140625" style="966"/>
    <col min="11521" max="11521" width="60.85546875" style="966" customWidth="1"/>
    <col min="11522" max="11522" width="22.140625" style="966" bestFit="1" customWidth="1"/>
    <col min="11523" max="11524" width="21.28515625" style="966" bestFit="1" customWidth="1"/>
    <col min="11525" max="11526" width="19.85546875" style="966" bestFit="1" customWidth="1"/>
    <col min="11527" max="11528" width="20.42578125" style="966" bestFit="1" customWidth="1"/>
    <col min="11529" max="11529" width="19.85546875" style="966" bestFit="1" customWidth="1"/>
    <col min="11530" max="11531" width="20.42578125" style="966" bestFit="1" customWidth="1"/>
    <col min="11532" max="11532" width="18.7109375" style="966" bestFit="1" customWidth="1"/>
    <col min="11533" max="11533" width="19.28515625" style="966" bestFit="1" customWidth="1"/>
    <col min="11534" max="11534" width="20.42578125" style="966" bestFit="1" customWidth="1"/>
    <col min="11535" max="11535" width="19.85546875" style="966" bestFit="1" customWidth="1"/>
    <col min="11536" max="11536" width="3.85546875" style="966" customWidth="1"/>
    <col min="11537" max="11537" width="13.85546875" style="966" bestFit="1" customWidth="1"/>
    <col min="11538" max="11538" width="11.140625" style="966" bestFit="1" customWidth="1"/>
    <col min="11539" max="11776" width="9.140625" style="966"/>
    <col min="11777" max="11777" width="60.85546875" style="966" customWidth="1"/>
    <col min="11778" max="11778" width="22.140625" style="966" bestFit="1" customWidth="1"/>
    <col min="11779" max="11780" width="21.28515625" style="966" bestFit="1" customWidth="1"/>
    <col min="11781" max="11782" width="19.85546875" style="966" bestFit="1" customWidth="1"/>
    <col min="11783" max="11784" width="20.42578125" style="966" bestFit="1" customWidth="1"/>
    <col min="11785" max="11785" width="19.85546875" style="966" bestFit="1" customWidth="1"/>
    <col min="11786" max="11787" width="20.42578125" style="966" bestFit="1" customWidth="1"/>
    <col min="11788" max="11788" width="18.7109375" style="966" bestFit="1" customWidth="1"/>
    <col min="11789" max="11789" width="19.28515625" style="966" bestFit="1" customWidth="1"/>
    <col min="11790" max="11790" width="20.42578125" style="966" bestFit="1" customWidth="1"/>
    <col min="11791" max="11791" width="19.85546875" style="966" bestFit="1" customWidth="1"/>
    <col min="11792" max="11792" width="3.85546875" style="966" customWidth="1"/>
    <col min="11793" max="11793" width="13.85546875" style="966" bestFit="1" customWidth="1"/>
    <col min="11794" max="11794" width="11.140625" style="966" bestFit="1" customWidth="1"/>
    <col min="11795" max="12032" width="9.140625" style="966"/>
    <col min="12033" max="12033" width="60.85546875" style="966" customWidth="1"/>
    <col min="12034" max="12034" width="22.140625" style="966" bestFit="1" customWidth="1"/>
    <col min="12035" max="12036" width="21.28515625" style="966" bestFit="1" customWidth="1"/>
    <col min="12037" max="12038" width="19.85546875" style="966" bestFit="1" customWidth="1"/>
    <col min="12039" max="12040" width="20.42578125" style="966" bestFit="1" customWidth="1"/>
    <col min="12041" max="12041" width="19.85546875" style="966" bestFit="1" customWidth="1"/>
    <col min="12042" max="12043" width="20.42578125" style="966" bestFit="1" customWidth="1"/>
    <col min="12044" max="12044" width="18.7109375" style="966" bestFit="1" customWidth="1"/>
    <col min="12045" max="12045" width="19.28515625" style="966" bestFit="1" customWidth="1"/>
    <col min="12046" max="12046" width="20.42578125" style="966" bestFit="1" customWidth="1"/>
    <col min="12047" max="12047" width="19.85546875" style="966" bestFit="1" customWidth="1"/>
    <col min="12048" max="12048" width="3.85546875" style="966" customWidth="1"/>
    <col min="12049" max="12049" width="13.85546875" style="966" bestFit="1" customWidth="1"/>
    <col min="12050" max="12050" width="11.140625" style="966" bestFit="1" customWidth="1"/>
    <col min="12051" max="12288" width="9.140625" style="966"/>
    <col min="12289" max="12289" width="60.85546875" style="966" customWidth="1"/>
    <col min="12290" max="12290" width="22.140625" style="966" bestFit="1" customWidth="1"/>
    <col min="12291" max="12292" width="21.28515625" style="966" bestFit="1" customWidth="1"/>
    <col min="12293" max="12294" width="19.85546875" style="966" bestFit="1" customWidth="1"/>
    <col min="12295" max="12296" width="20.42578125" style="966" bestFit="1" customWidth="1"/>
    <col min="12297" max="12297" width="19.85546875" style="966" bestFit="1" customWidth="1"/>
    <col min="12298" max="12299" width="20.42578125" style="966" bestFit="1" customWidth="1"/>
    <col min="12300" max="12300" width="18.7109375" style="966" bestFit="1" customWidth="1"/>
    <col min="12301" max="12301" width="19.28515625" style="966" bestFit="1" customWidth="1"/>
    <col min="12302" max="12302" width="20.42578125" style="966" bestFit="1" customWidth="1"/>
    <col min="12303" max="12303" width="19.85546875" style="966" bestFit="1" customWidth="1"/>
    <col min="12304" max="12304" width="3.85546875" style="966" customWidth="1"/>
    <col min="12305" max="12305" width="13.85546875" style="966" bestFit="1" customWidth="1"/>
    <col min="12306" max="12306" width="11.140625" style="966" bestFit="1" customWidth="1"/>
    <col min="12307" max="12544" width="9.140625" style="966"/>
    <col min="12545" max="12545" width="60.85546875" style="966" customWidth="1"/>
    <col min="12546" max="12546" width="22.140625" style="966" bestFit="1" customWidth="1"/>
    <col min="12547" max="12548" width="21.28515625" style="966" bestFit="1" customWidth="1"/>
    <col min="12549" max="12550" width="19.85546875" style="966" bestFit="1" customWidth="1"/>
    <col min="12551" max="12552" width="20.42578125" style="966" bestFit="1" customWidth="1"/>
    <col min="12553" max="12553" width="19.85546875" style="966" bestFit="1" customWidth="1"/>
    <col min="12554" max="12555" width="20.42578125" style="966" bestFit="1" customWidth="1"/>
    <col min="12556" max="12556" width="18.7109375" style="966" bestFit="1" customWidth="1"/>
    <col min="12557" max="12557" width="19.28515625" style="966" bestFit="1" customWidth="1"/>
    <col min="12558" max="12558" width="20.42578125" style="966" bestFit="1" customWidth="1"/>
    <col min="12559" max="12559" width="19.85546875" style="966" bestFit="1" customWidth="1"/>
    <col min="12560" max="12560" width="3.85546875" style="966" customWidth="1"/>
    <col min="12561" max="12561" width="13.85546875" style="966" bestFit="1" customWidth="1"/>
    <col min="12562" max="12562" width="11.140625" style="966" bestFit="1" customWidth="1"/>
    <col min="12563" max="12800" width="9.140625" style="966"/>
    <col min="12801" max="12801" width="60.85546875" style="966" customWidth="1"/>
    <col min="12802" max="12802" width="22.140625" style="966" bestFit="1" customWidth="1"/>
    <col min="12803" max="12804" width="21.28515625" style="966" bestFit="1" customWidth="1"/>
    <col min="12805" max="12806" width="19.85546875" style="966" bestFit="1" customWidth="1"/>
    <col min="12807" max="12808" width="20.42578125" style="966" bestFit="1" customWidth="1"/>
    <col min="12809" max="12809" width="19.85546875" style="966" bestFit="1" customWidth="1"/>
    <col min="12810" max="12811" width="20.42578125" style="966" bestFit="1" customWidth="1"/>
    <col min="12812" max="12812" width="18.7109375" style="966" bestFit="1" customWidth="1"/>
    <col min="12813" max="12813" width="19.28515625" style="966" bestFit="1" customWidth="1"/>
    <col min="12814" max="12814" width="20.42578125" style="966" bestFit="1" customWidth="1"/>
    <col min="12815" max="12815" width="19.85546875" style="966" bestFit="1" customWidth="1"/>
    <col min="12816" max="12816" width="3.85546875" style="966" customWidth="1"/>
    <col min="12817" max="12817" width="13.85546875" style="966" bestFit="1" customWidth="1"/>
    <col min="12818" max="12818" width="11.140625" style="966" bestFit="1" customWidth="1"/>
    <col min="12819" max="13056" width="9.140625" style="966"/>
    <col min="13057" max="13057" width="60.85546875" style="966" customWidth="1"/>
    <col min="13058" max="13058" width="22.140625" style="966" bestFit="1" customWidth="1"/>
    <col min="13059" max="13060" width="21.28515625" style="966" bestFit="1" customWidth="1"/>
    <col min="13061" max="13062" width="19.85546875" style="966" bestFit="1" customWidth="1"/>
    <col min="13063" max="13064" width="20.42578125" style="966" bestFit="1" customWidth="1"/>
    <col min="13065" max="13065" width="19.85546875" style="966" bestFit="1" customWidth="1"/>
    <col min="13066" max="13067" width="20.42578125" style="966" bestFit="1" customWidth="1"/>
    <col min="13068" max="13068" width="18.7109375" style="966" bestFit="1" customWidth="1"/>
    <col min="13069" max="13069" width="19.28515625" style="966" bestFit="1" customWidth="1"/>
    <col min="13070" max="13070" width="20.42578125" style="966" bestFit="1" customWidth="1"/>
    <col min="13071" max="13071" width="19.85546875" style="966" bestFit="1" customWidth="1"/>
    <col min="13072" max="13072" width="3.85546875" style="966" customWidth="1"/>
    <col min="13073" max="13073" width="13.85546875" style="966" bestFit="1" customWidth="1"/>
    <col min="13074" max="13074" width="11.140625" style="966" bestFit="1" customWidth="1"/>
    <col min="13075" max="13312" width="9.140625" style="966"/>
    <col min="13313" max="13313" width="60.85546875" style="966" customWidth="1"/>
    <col min="13314" max="13314" width="22.140625" style="966" bestFit="1" customWidth="1"/>
    <col min="13315" max="13316" width="21.28515625" style="966" bestFit="1" customWidth="1"/>
    <col min="13317" max="13318" width="19.85546875" style="966" bestFit="1" customWidth="1"/>
    <col min="13319" max="13320" width="20.42578125" style="966" bestFit="1" customWidth="1"/>
    <col min="13321" max="13321" width="19.85546875" style="966" bestFit="1" customWidth="1"/>
    <col min="13322" max="13323" width="20.42578125" style="966" bestFit="1" customWidth="1"/>
    <col min="13324" max="13324" width="18.7109375" style="966" bestFit="1" customWidth="1"/>
    <col min="13325" max="13325" width="19.28515625" style="966" bestFit="1" customWidth="1"/>
    <col min="13326" max="13326" width="20.42578125" style="966" bestFit="1" customWidth="1"/>
    <col min="13327" max="13327" width="19.85546875" style="966" bestFit="1" customWidth="1"/>
    <col min="13328" max="13328" width="3.85546875" style="966" customWidth="1"/>
    <col min="13329" max="13329" width="13.85546875" style="966" bestFit="1" customWidth="1"/>
    <col min="13330" max="13330" width="11.140625" style="966" bestFit="1" customWidth="1"/>
    <col min="13331" max="13568" width="9.140625" style="966"/>
    <col min="13569" max="13569" width="60.85546875" style="966" customWidth="1"/>
    <col min="13570" max="13570" width="22.140625" style="966" bestFit="1" customWidth="1"/>
    <col min="13571" max="13572" width="21.28515625" style="966" bestFit="1" customWidth="1"/>
    <col min="13573" max="13574" width="19.85546875" style="966" bestFit="1" customWidth="1"/>
    <col min="13575" max="13576" width="20.42578125" style="966" bestFit="1" customWidth="1"/>
    <col min="13577" max="13577" width="19.85546875" style="966" bestFit="1" customWidth="1"/>
    <col min="13578" max="13579" width="20.42578125" style="966" bestFit="1" customWidth="1"/>
    <col min="13580" max="13580" width="18.7109375" style="966" bestFit="1" customWidth="1"/>
    <col min="13581" max="13581" width="19.28515625" style="966" bestFit="1" customWidth="1"/>
    <col min="13582" max="13582" width="20.42578125" style="966" bestFit="1" customWidth="1"/>
    <col min="13583" max="13583" width="19.85546875" style="966" bestFit="1" customWidth="1"/>
    <col min="13584" max="13584" width="3.85546875" style="966" customWidth="1"/>
    <col min="13585" max="13585" width="13.85546875" style="966" bestFit="1" customWidth="1"/>
    <col min="13586" max="13586" width="11.140625" style="966" bestFit="1" customWidth="1"/>
    <col min="13587" max="13824" width="9.140625" style="966"/>
    <col min="13825" max="13825" width="60.85546875" style="966" customWidth="1"/>
    <col min="13826" max="13826" width="22.140625" style="966" bestFit="1" customWidth="1"/>
    <col min="13827" max="13828" width="21.28515625" style="966" bestFit="1" customWidth="1"/>
    <col min="13829" max="13830" width="19.85546875" style="966" bestFit="1" customWidth="1"/>
    <col min="13831" max="13832" width="20.42578125" style="966" bestFit="1" customWidth="1"/>
    <col min="13833" max="13833" width="19.85546875" style="966" bestFit="1" customWidth="1"/>
    <col min="13834" max="13835" width="20.42578125" style="966" bestFit="1" customWidth="1"/>
    <col min="13836" max="13836" width="18.7109375" style="966" bestFit="1" customWidth="1"/>
    <col min="13837" max="13837" width="19.28515625" style="966" bestFit="1" customWidth="1"/>
    <col min="13838" max="13838" width="20.42578125" style="966" bestFit="1" customWidth="1"/>
    <col min="13839" max="13839" width="19.85546875" style="966" bestFit="1" customWidth="1"/>
    <col min="13840" max="13840" width="3.85546875" style="966" customWidth="1"/>
    <col min="13841" max="13841" width="13.85546875" style="966" bestFit="1" customWidth="1"/>
    <col min="13842" max="13842" width="11.140625" style="966" bestFit="1" customWidth="1"/>
    <col min="13843" max="14080" width="9.140625" style="966"/>
    <col min="14081" max="14081" width="60.85546875" style="966" customWidth="1"/>
    <col min="14082" max="14082" width="22.140625" style="966" bestFit="1" customWidth="1"/>
    <col min="14083" max="14084" width="21.28515625" style="966" bestFit="1" customWidth="1"/>
    <col min="14085" max="14086" width="19.85546875" style="966" bestFit="1" customWidth="1"/>
    <col min="14087" max="14088" width="20.42578125" style="966" bestFit="1" customWidth="1"/>
    <col min="14089" max="14089" width="19.85546875" style="966" bestFit="1" customWidth="1"/>
    <col min="14090" max="14091" width="20.42578125" style="966" bestFit="1" customWidth="1"/>
    <col min="14092" max="14092" width="18.7109375" style="966" bestFit="1" customWidth="1"/>
    <col min="14093" max="14093" width="19.28515625" style="966" bestFit="1" customWidth="1"/>
    <col min="14094" max="14094" width="20.42578125" style="966" bestFit="1" customWidth="1"/>
    <col min="14095" max="14095" width="19.85546875" style="966" bestFit="1" customWidth="1"/>
    <col min="14096" max="14096" width="3.85546875" style="966" customWidth="1"/>
    <col min="14097" max="14097" width="13.85546875" style="966" bestFit="1" customWidth="1"/>
    <col min="14098" max="14098" width="11.140625" style="966" bestFit="1" customWidth="1"/>
    <col min="14099" max="14336" width="9.140625" style="966"/>
    <col min="14337" max="14337" width="60.85546875" style="966" customWidth="1"/>
    <col min="14338" max="14338" width="22.140625" style="966" bestFit="1" customWidth="1"/>
    <col min="14339" max="14340" width="21.28515625" style="966" bestFit="1" customWidth="1"/>
    <col min="14341" max="14342" width="19.85546875" style="966" bestFit="1" customWidth="1"/>
    <col min="14343" max="14344" width="20.42578125" style="966" bestFit="1" customWidth="1"/>
    <col min="14345" max="14345" width="19.85546875" style="966" bestFit="1" customWidth="1"/>
    <col min="14346" max="14347" width="20.42578125" style="966" bestFit="1" customWidth="1"/>
    <col min="14348" max="14348" width="18.7109375" style="966" bestFit="1" customWidth="1"/>
    <col min="14349" max="14349" width="19.28515625" style="966" bestFit="1" customWidth="1"/>
    <col min="14350" max="14350" width="20.42578125" style="966" bestFit="1" customWidth="1"/>
    <col min="14351" max="14351" width="19.85546875" style="966" bestFit="1" customWidth="1"/>
    <col min="14352" max="14352" width="3.85546875" style="966" customWidth="1"/>
    <col min="14353" max="14353" width="13.85546875" style="966" bestFit="1" customWidth="1"/>
    <col min="14354" max="14354" width="11.140625" style="966" bestFit="1" customWidth="1"/>
    <col min="14355" max="14592" width="9.140625" style="966"/>
    <col min="14593" max="14593" width="60.85546875" style="966" customWidth="1"/>
    <col min="14594" max="14594" width="22.140625" style="966" bestFit="1" customWidth="1"/>
    <col min="14595" max="14596" width="21.28515625" style="966" bestFit="1" customWidth="1"/>
    <col min="14597" max="14598" width="19.85546875" style="966" bestFit="1" customWidth="1"/>
    <col min="14599" max="14600" width="20.42578125" style="966" bestFit="1" customWidth="1"/>
    <col min="14601" max="14601" width="19.85546875" style="966" bestFit="1" customWidth="1"/>
    <col min="14602" max="14603" width="20.42578125" style="966" bestFit="1" customWidth="1"/>
    <col min="14604" max="14604" width="18.7109375" style="966" bestFit="1" customWidth="1"/>
    <col min="14605" max="14605" width="19.28515625" style="966" bestFit="1" customWidth="1"/>
    <col min="14606" max="14606" width="20.42578125" style="966" bestFit="1" customWidth="1"/>
    <col min="14607" max="14607" width="19.85546875" style="966" bestFit="1" customWidth="1"/>
    <col min="14608" max="14608" width="3.85546875" style="966" customWidth="1"/>
    <col min="14609" max="14609" width="13.85546875" style="966" bestFit="1" customWidth="1"/>
    <col min="14610" max="14610" width="11.140625" style="966" bestFit="1" customWidth="1"/>
    <col min="14611" max="14848" width="9.140625" style="966"/>
    <col min="14849" max="14849" width="60.85546875" style="966" customWidth="1"/>
    <col min="14850" max="14850" width="22.140625" style="966" bestFit="1" customWidth="1"/>
    <col min="14851" max="14852" width="21.28515625" style="966" bestFit="1" customWidth="1"/>
    <col min="14853" max="14854" width="19.85546875" style="966" bestFit="1" customWidth="1"/>
    <col min="14855" max="14856" width="20.42578125" style="966" bestFit="1" customWidth="1"/>
    <col min="14857" max="14857" width="19.85546875" style="966" bestFit="1" customWidth="1"/>
    <col min="14858" max="14859" width="20.42578125" style="966" bestFit="1" customWidth="1"/>
    <col min="14860" max="14860" width="18.7109375" style="966" bestFit="1" customWidth="1"/>
    <col min="14861" max="14861" width="19.28515625" style="966" bestFit="1" customWidth="1"/>
    <col min="14862" max="14862" width="20.42578125" style="966" bestFit="1" customWidth="1"/>
    <col min="14863" max="14863" width="19.85546875" style="966" bestFit="1" customWidth="1"/>
    <col min="14864" max="14864" width="3.85546875" style="966" customWidth="1"/>
    <col min="14865" max="14865" width="13.85546875" style="966" bestFit="1" customWidth="1"/>
    <col min="14866" max="14866" width="11.140625" style="966" bestFit="1" customWidth="1"/>
    <col min="14867" max="15104" width="9.140625" style="966"/>
    <col min="15105" max="15105" width="60.85546875" style="966" customWidth="1"/>
    <col min="15106" max="15106" width="22.140625" style="966" bestFit="1" customWidth="1"/>
    <col min="15107" max="15108" width="21.28515625" style="966" bestFit="1" customWidth="1"/>
    <col min="15109" max="15110" width="19.85546875" style="966" bestFit="1" customWidth="1"/>
    <col min="15111" max="15112" width="20.42578125" style="966" bestFit="1" customWidth="1"/>
    <col min="15113" max="15113" width="19.85546875" style="966" bestFit="1" customWidth="1"/>
    <col min="15114" max="15115" width="20.42578125" style="966" bestFit="1" customWidth="1"/>
    <col min="15116" max="15116" width="18.7109375" style="966" bestFit="1" customWidth="1"/>
    <col min="15117" max="15117" width="19.28515625" style="966" bestFit="1" customWidth="1"/>
    <col min="15118" max="15118" width="20.42578125" style="966" bestFit="1" customWidth="1"/>
    <col min="15119" max="15119" width="19.85546875" style="966" bestFit="1" customWidth="1"/>
    <col min="15120" max="15120" width="3.85546875" style="966" customWidth="1"/>
    <col min="15121" max="15121" width="13.85546875" style="966" bestFit="1" customWidth="1"/>
    <col min="15122" max="15122" width="11.140625" style="966" bestFit="1" customWidth="1"/>
    <col min="15123" max="15360" width="9.140625" style="966"/>
    <col min="15361" max="15361" width="60.85546875" style="966" customWidth="1"/>
    <col min="15362" max="15362" width="22.140625" style="966" bestFit="1" customWidth="1"/>
    <col min="15363" max="15364" width="21.28515625" style="966" bestFit="1" customWidth="1"/>
    <col min="15365" max="15366" width="19.85546875" style="966" bestFit="1" customWidth="1"/>
    <col min="15367" max="15368" width="20.42578125" style="966" bestFit="1" customWidth="1"/>
    <col min="15369" max="15369" width="19.85546875" style="966" bestFit="1" customWidth="1"/>
    <col min="15370" max="15371" width="20.42578125" style="966" bestFit="1" customWidth="1"/>
    <col min="15372" max="15372" width="18.7109375" style="966" bestFit="1" customWidth="1"/>
    <col min="15373" max="15373" width="19.28515625" style="966" bestFit="1" customWidth="1"/>
    <col min="15374" max="15374" width="20.42578125" style="966" bestFit="1" customWidth="1"/>
    <col min="15375" max="15375" width="19.85546875" style="966" bestFit="1" customWidth="1"/>
    <col min="15376" max="15376" width="3.85546875" style="966" customWidth="1"/>
    <col min="15377" max="15377" width="13.85546875" style="966" bestFit="1" customWidth="1"/>
    <col min="15378" max="15378" width="11.140625" style="966" bestFit="1" customWidth="1"/>
    <col min="15379" max="15616" width="9.140625" style="966"/>
    <col min="15617" max="15617" width="60.85546875" style="966" customWidth="1"/>
    <col min="15618" max="15618" width="22.140625" style="966" bestFit="1" customWidth="1"/>
    <col min="15619" max="15620" width="21.28515625" style="966" bestFit="1" customWidth="1"/>
    <col min="15621" max="15622" width="19.85546875" style="966" bestFit="1" customWidth="1"/>
    <col min="15623" max="15624" width="20.42578125" style="966" bestFit="1" customWidth="1"/>
    <col min="15625" max="15625" width="19.85546875" style="966" bestFit="1" customWidth="1"/>
    <col min="15626" max="15627" width="20.42578125" style="966" bestFit="1" customWidth="1"/>
    <col min="15628" max="15628" width="18.7109375" style="966" bestFit="1" customWidth="1"/>
    <col min="15629" max="15629" width="19.28515625" style="966" bestFit="1" customWidth="1"/>
    <col min="15630" max="15630" width="20.42578125" style="966" bestFit="1" customWidth="1"/>
    <col min="15631" max="15631" width="19.85546875" style="966" bestFit="1" customWidth="1"/>
    <col min="15632" max="15632" width="3.85546875" style="966" customWidth="1"/>
    <col min="15633" max="15633" width="13.85546875" style="966" bestFit="1" customWidth="1"/>
    <col min="15634" max="15634" width="11.140625" style="966" bestFit="1" customWidth="1"/>
    <col min="15635" max="15872" width="9.140625" style="966"/>
    <col min="15873" max="15873" width="60.85546875" style="966" customWidth="1"/>
    <col min="15874" max="15874" width="22.140625" style="966" bestFit="1" customWidth="1"/>
    <col min="15875" max="15876" width="21.28515625" style="966" bestFit="1" customWidth="1"/>
    <col min="15877" max="15878" width="19.85546875" style="966" bestFit="1" customWidth="1"/>
    <col min="15879" max="15880" width="20.42578125" style="966" bestFit="1" customWidth="1"/>
    <col min="15881" max="15881" width="19.85546875" style="966" bestFit="1" customWidth="1"/>
    <col min="15882" max="15883" width="20.42578125" style="966" bestFit="1" customWidth="1"/>
    <col min="15884" max="15884" width="18.7109375" style="966" bestFit="1" customWidth="1"/>
    <col min="15885" max="15885" width="19.28515625" style="966" bestFit="1" customWidth="1"/>
    <col min="15886" max="15886" width="20.42578125" style="966" bestFit="1" customWidth="1"/>
    <col min="15887" max="15887" width="19.85546875" style="966" bestFit="1" customWidth="1"/>
    <col min="15888" max="15888" width="3.85546875" style="966" customWidth="1"/>
    <col min="15889" max="15889" width="13.85546875" style="966" bestFit="1" customWidth="1"/>
    <col min="15890" max="15890" width="11.140625" style="966" bestFit="1" customWidth="1"/>
    <col min="15891" max="16128" width="9.140625" style="966"/>
    <col min="16129" max="16129" width="60.85546875" style="966" customWidth="1"/>
    <col min="16130" max="16130" width="22.140625" style="966" bestFit="1" customWidth="1"/>
    <col min="16131" max="16132" width="21.28515625" style="966" bestFit="1" customWidth="1"/>
    <col min="16133" max="16134" width="19.85546875" style="966" bestFit="1" customWidth="1"/>
    <col min="16135" max="16136" width="20.42578125" style="966" bestFit="1" customWidth="1"/>
    <col min="16137" max="16137" width="19.85546875" style="966" bestFit="1" customWidth="1"/>
    <col min="16138" max="16139" width="20.42578125" style="966" bestFit="1" customWidth="1"/>
    <col min="16140" max="16140" width="18.7109375" style="966" bestFit="1" customWidth="1"/>
    <col min="16141" max="16141" width="19.28515625" style="966" bestFit="1" customWidth="1"/>
    <col min="16142" max="16142" width="20.42578125" style="966" bestFit="1" customWidth="1"/>
    <col min="16143" max="16143" width="19.85546875" style="966" bestFit="1" customWidth="1"/>
    <col min="16144" max="16144" width="3.85546875" style="966" customWidth="1"/>
    <col min="16145" max="16145" width="13.85546875" style="966" bestFit="1" customWidth="1"/>
    <col min="16146" max="16146" width="11.140625" style="966" bestFit="1" customWidth="1"/>
    <col min="16147" max="16384" width="9.140625" style="966"/>
  </cols>
  <sheetData>
    <row r="1" spans="1:15" s="966" customFormat="1" ht="20.25" hidden="1">
      <c r="A1" s="754"/>
      <c r="B1" s="785"/>
      <c r="C1" s="785"/>
      <c r="D1" s="785"/>
      <c r="E1" s="785"/>
      <c r="F1" s="785"/>
      <c r="G1" s="785"/>
      <c r="H1" s="785"/>
      <c r="I1" s="785"/>
      <c r="J1" s="785"/>
      <c r="K1" s="779"/>
      <c r="L1" s="89"/>
      <c r="M1" s="89"/>
      <c r="N1" s="89"/>
      <c r="O1" s="89"/>
    </row>
    <row r="2" spans="1:15" s="966" customFormat="1" ht="60" customHeight="1">
      <c r="A2" s="997" t="s">
        <v>903</v>
      </c>
      <c r="B2" s="997"/>
      <c r="C2" s="997"/>
      <c r="D2" s="997"/>
      <c r="E2" s="997"/>
      <c r="F2" s="997"/>
      <c r="G2" s="997"/>
      <c r="H2" s="997"/>
      <c r="I2" s="997"/>
      <c r="J2" s="997"/>
      <c r="K2" s="997"/>
      <c r="L2" s="997"/>
      <c r="M2" s="997"/>
      <c r="N2" s="997"/>
      <c r="O2" s="997"/>
    </row>
    <row r="3" spans="1:15" s="966" customFormat="1" ht="47.25" customHeight="1">
      <c r="A3" s="997" t="s">
        <v>689</v>
      </c>
      <c r="B3" s="997"/>
      <c r="C3" s="997"/>
      <c r="D3" s="997"/>
      <c r="E3" s="997"/>
      <c r="F3" s="997"/>
      <c r="G3" s="997"/>
      <c r="H3" s="997"/>
      <c r="I3" s="997"/>
      <c r="J3" s="997"/>
      <c r="K3" s="997"/>
      <c r="L3" s="997"/>
      <c r="M3" s="997"/>
      <c r="N3" s="997"/>
      <c r="O3" s="997"/>
    </row>
    <row r="4" spans="1:15" s="966" customFormat="1" ht="47.25" customHeight="1">
      <c r="A4" s="997" t="s">
        <v>1510</v>
      </c>
      <c r="B4" s="997"/>
      <c r="C4" s="997"/>
      <c r="D4" s="997"/>
      <c r="E4" s="997"/>
      <c r="F4" s="997"/>
      <c r="G4" s="997"/>
      <c r="H4" s="997"/>
      <c r="I4" s="997"/>
      <c r="J4" s="997"/>
      <c r="K4" s="997"/>
      <c r="L4" s="997"/>
      <c r="M4" s="997"/>
      <c r="N4" s="997"/>
      <c r="O4" s="997"/>
    </row>
    <row r="5" spans="1:15" s="133" customFormat="1" ht="41.25" customHeight="1">
      <c r="A5" s="999" t="s">
        <v>1506</v>
      </c>
      <c r="B5" s="999"/>
      <c r="C5" s="999"/>
      <c r="D5" s="999"/>
      <c r="E5" s="999"/>
      <c r="F5" s="999"/>
      <c r="G5" s="999"/>
      <c r="H5" s="999"/>
      <c r="I5" s="999"/>
      <c r="J5" s="999"/>
      <c r="K5" s="999"/>
      <c r="L5" s="999"/>
      <c r="M5" s="999"/>
      <c r="N5" s="999"/>
      <c r="O5" s="999"/>
    </row>
    <row r="6" spans="1:15" s="966" customFormat="1" ht="3" customHeight="1">
      <c r="A6" s="807"/>
      <c r="B6" s="769"/>
      <c r="C6" s="769"/>
      <c r="D6" s="769"/>
      <c r="E6" s="769"/>
      <c r="F6" s="769"/>
      <c r="G6" s="769"/>
      <c r="H6" s="769"/>
      <c r="I6" s="769"/>
      <c r="J6" s="769"/>
      <c r="K6" s="769"/>
      <c r="L6" s="769"/>
      <c r="M6" s="769"/>
      <c r="N6" s="769"/>
      <c r="O6" s="769"/>
    </row>
    <row r="7" spans="1:15" s="966" customFormat="1" ht="11.25" customHeight="1" thickBot="1">
      <c r="A7" s="756"/>
      <c r="B7" s="89"/>
      <c r="C7" s="89"/>
      <c r="D7" s="89"/>
      <c r="E7" s="89"/>
      <c r="F7" s="89"/>
      <c r="G7" s="89"/>
      <c r="H7" s="89"/>
      <c r="I7" s="89"/>
      <c r="J7" s="89"/>
      <c r="K7" s="779"/>
      <c r="L7" s="89"/>
      <c r="M7" s="89"/>
      <c r="N7" s="89"/>
      <c r="O7" s="89"/>
    </row>
    <row r="8" spans="1:15" s="46" customFormat="1" ht="51.75" customHeight="1" thickTop="1" thickBot="1">
      <c r="A8" s="757"/>
      <c r="B8" s="787" t="s">
        <v>873</v>
      </c>
      <c r="C8" s="787" t="s">
        <v>874</v>
      </c>
      <c r="D8" s="787" t="s">
        <v>875</v>
      </c>
      <c r="E8" s="787" t="s">
        <v>876</v>
      </c>
      <c r="F8" s="787" t="s">
        <v>877</v>
      </c>
      <c r="G8" s="787" t="s">
        <v>878</v>
      </c>
      <c r="H8" s="787" t="s">
        <v>879</v>
      </c>
      <c r="I8" s="787" t="s">
        <v>880</v>
      </c>
      <c r="J8" s="787" t="s">
        <v>881</v>
      </c>
      <c r="K8" s="787" t="s">
        <v>882</v>
      </c>
      <c r="L8" s="787" t="s">
        <v>883</v>
      </c>
      <c r="M8" s="787" t="s">
        <v>884</v>
      </c>
      <c r="N8" s="787" t="s">
        <v>885</v>
      </c>
      <c r="O8" s="787" t="s">
        <v>886</v>
      </c>
    </row>
    <row r="9" spans="1:15" s="509" customFormat="1" ht="36.75" customHeight="1" thickTop="1" thickBot="1">
      <c r="A9" s="307" t="s">
        <v>690</v>
      </c>
      <c r="B9" s="1123">
        <v>0.1895</v>
      </c>
      <c r="C9" s="1123">
        <v>0.13089999999999999</v>
      </c>
      <c r="D9" s="1123">
        <v>0.21260000000000001</v>
      </c>
      <c r="E9" s="1123">
        <v>0.4083</v>
      </c>
      <c r="F9" s="1123">
        <v>0.38340000000000002</v>
      </c>
      <c r="G9" s="1123">
        <v>0.28029999999999999</v>
      </c>
      <c r="H9" s="1123">
        <v>0.21340000000000001</v>
      </c>
      <c r="I9" s="1123">
        <v>0.28289999999999998</v>
      </c>
      <c r="J9" s="1123">
        <v>0.21129999999999999</v>
      </c>
      <c r="K9" s="1123">
        <v>0.22850000000000001</v>
      </c>
      <c r="L9" s="1123">
        <v>0.40029999999999999</v>
      </c>
      <c r="M9" s="1123">
        <v>0.23380000000000001</v>
      </c>
      <c r="N9" s="1123">
        <v>0.23139999999999999</v>
      </c>
      <c r="O9" s="1123">
        <v>0.18049999999999999</v>
      </c>
    </row>
    <row r="10" spans="1:15" s="966" customFormat="1" ht="39.75" customHeight="1" thickTop="1">
      <c r="A10" s="191" t="s">
        <v>691</v>
      </c>
      <c r="B10" s="941">
        <v>562680648.79999995</v>
      </c>
      <c r="C10" s="941">
        <v>238252286.09</v>
      </c>
      <c r="D10" s="941">
        <v>153308117.13</v>
      </c>
      <c r="E10" s="941">
        <v>45664244.100000001</v>
      </c>
      <c r="F10" s="941">
        <v>36071490.149999999</v>
      </c>
      <c r="G10" s="941">
        <v>43533990.979999997</v>
      </c>
      <c r="H10" s="941">
        <v>19542459.539999999</v>
      </c>
      <c r="I10" s="941">
        <v>26302097.68</v>
      </c>
      <c r="J10" s="941">
        <v>14039441.050000001</v>
      </c>
      <c r="K10" s="941">
        <v>12454258.6</v>
      </c>
      <c r="L10" s="941">
        <v>14132547.539999999</v>
      </c>
      <c r="M10" s="941">
        <v>9767669.4499999993</v>
      </c>
      <c r="N10" s="941">
        <v>27861137.809999999</v>
      </c>
      <c r="O10" s="941">
        <v>21193664.210000001</v>
      </c>
    </row>
    <row r="11" spans="1:15" s="966" customFormat="1" ht="39.75" customHeight="1">
      <c r="A11" s="191" t="s">
        <v>692</v>
      </c>
      <c r="B11" s="941">
        <v>0</v>
      </c>
      <c r="C11" s="941">
        <v>0</v>
      </c>
      <c r="D11" s="941">
        <v>0</v>
      </c>
      <c r="E11" s="941">
        <v>0</v>
      </c>
      <c r="F11" s="941">
        <v>0</v>
      </c>
      <c r="G11" s="941">
        <v>0</v>
      </c>
      <c r="H11" s="941">
        <v>0</v>
      </c>
      <c r="I11" s="941">
        <v>0</v>
      </c>
      <c r="J11" s="941">
        <v>0</v>
      </c>
      <c r="K11" s="941">
        <v>0</v>
      </c>
      <c r="L11" s="941">
        <v>0</v>
      </c>
      <c r="M11" s="941">
        <v>0</v>
      </c>
      <c r="N11" s="941">
        <v>0</v>
      </c>
      <c r="O11" s="941">
        <v>0</v>
      </c>
    </row>
    <row r="12" spans="1:15" s="502" customFormat="1" ht="39.75" customHeight="1">
      <c r="A12" s="191" t="s">
        <v>693</v>
      </c>
      <c r="B12" s="941">
        <v>94658876.280000001</v>
      </c>
      <c r="C12" s="941">
        <v>33355465.32</v>
      </c>
      <c r="D12" s="941">
        <v>32821284.129999999</v>
      </c>
      <c r="E12" s="941">
        <v>10835028.91</v>
      </c>
      <c r="F12" s="941">
        <v>16618233.49</v>
      </c>
      <c r="G12" s="941">
        <v>5573618.8799999999</v>
      </c>
      <c r="H12" s="941">
        <v>16450341.4</v>
      </c>
      <c r="I12" s="941">
        <v>15555907.369999999</v>
      </c>
      <c r="J12" s="941">
        <v>16594931.560000001</v>
      </c>
      <c r="K12" s="941">
        <v>9861886.0800000001</v>
      </c>
      <c r="L12" s="941">
        <v>4518286.33</v>
      </c>
      <c r="M12" s="941">
        <v>2002135.03</v>
      </c>
      <c r="N12" s="941">
        <v>5760952.4500000002</v>
      </c>
      <c r="O12" s="941">
        <v>8014715.3300000001</v>
      </c>
    </row>
    <row r="13" spans="1:15" s="502" customFormat="1" ht="39.75" customHeight="1">
      <c r="A13" s="191" t="s">
        <v>694</v>
      </c>
      <c r="B13" s="941">
        <v>151329517.62</v>
      </c>
      <c r="C13" s="941">
        <v>61336185.450000003</v>
      </c>
      <c r="D13" s="941">
        <v>54767636.43</v>
      </c>
      <c r="E13" s="941">
        <v>29236918.57</v>
      </c>
      <c r="F13" s="941">
        <v>67075425.090000004</v>
      </c>
      <c r="G13" s="941">
        <v>44661863.939999998</v>
      </c>
      <c r="H13" s="941">
        <v>17139863.440000001</v>
      </c>
      <c r="I13" s="941">
        <v>35225135.469999999</v>
      </c>
      <c r="J13" s="941">
        <v>9138943.3699999992</v>
      </c>
      <c r="K13" s="941">
        <v>2796905.99</v>
      </c>
      <c r="L13" s="941">
        <v>13940007.109999999</v>
      </c>
      <c r="M13" s="941">
        <v>6681273.9100000001</v>
      </c>
      <c r="N13" s="941">
        <v>35086577.630000003</v>
      </c>
      <c r="O13" s="941">
        <v>17973046.359999999</v>
      </c>
    </row>
    <row r="14" spans="1:15" s="502" customFormat="1" ht="39.75" customHeight="1">
      <c r="A14" s="191" t="s">
        <v>695</v>
      </c>
      <c r="B14" s="941">
        <v>70466238.930000007</v>
      </c>
      <c r="C14" s="941">
        <v>47639645.049999997</v>
      </c>
      <c r="D14" s="941">
        <v>15402419.35</v>
      </c>
      <c r="E14" s="941">
        <v>0</v>
      </c>
      <c r="F14" s="941">
        <v>0</v>
      </c>
      <c r="G14" s="941">
        <v>0</v>
      </c>
      <c r="H14" s="941">
        <v>0</v>
      </c>
      <c r="I14" s="941">
        <v>0</v>
      </c>
      <c r="J14" s="941">
        <v>14578676.609999999</v>
      </c>
      <c r="K14" s="941">
        <v>0</v>
      </c>
      <c r="L14" s="941">
        <v>142148.53</v>
      </c>
      <c r="M14" s="941">
        <v>0</v>
      </c>
      <c r="N14" s="941">
        <v>0</v>
      </c>
      <c r="O14" s="941">
        <v>7103437.0099999998</v>
      </c>
    </row>
    <row r="15" spans="1:15" s="502" customFormat="1" ht="39.75" customHeight="1" thickBot="1">
      <c r="A15" s="191" t="s">
        <v>696</v>
      </c>
      <c r="B15" s="941">
        <v>953806889.62</v>
      </c>
      <c r="C15" s="941">
        <v>579853087.03999996</v>
      </c>
      <c r="D15" s="941">
        <v>288277035.60000002</v>
      </c>
      <c r="E15" s="941">
        <v>55031209.719999999</v>
      </c>
      <c r="F15" s="941">
        <v>79648804.420000002</v>
      </c>
      <c r="G15" s="941">
        <v>178761876.22999999</v>
      </c>
      <c r="H15" s="941">
        <v>141697432.53999999</v>
      </c>
      <c r="I15" s="941">
        <v>121705580.89</v>
      </c>
      <c r="J15" s="941">
        <v>121040390.64</v>
      </c>
      <c r="K15" s="941">
        <v>97163254.540000007</v>
      </c>
      <c r="L15" s="941">
        <v>64558408.020000003</v>
      </c>
      <c r="M15" s="941">
        <v>49446718.140000001</v>
      </c>
      <c r="N15" s="941">
        <v>125185266.59999999</v>
      </c>
      <c r="O15" s="941">
        <v>69848691.530000001</v>
      </c>
    </row>
    <row r="16" spans="1:15" s="179" customFormat="1" ht="36.75" customHeight="1" thickTop="1" thickBot="1">
      <c r="A16" s="720" t="s">
        <v>697</v>
      </c>
      <c r="B16" s="18">
        <v>1832942171.25</v>
      </c>
      <c r="C16" s="18">
        <v>960436668.95000005</v>
      </c>
      <c r="D16" s="18">
        <v>544576492.63999999</v>
      </c>
      <c r="E16" s="18">
        <v>140767401.30000001</v>
      </c>
      <c r="F16" s="18">
        <v>199413953.15000001</v>
      </c>
      <c r="G16" s="18">
        <v>272531350.02999997</v>
      </c>
      <c r="H16" s="18">
        <v>194830096.91999999</v>
      </c>
      <c r="I16" s="18">
        <v>198788721.41</v>
      </c>
      <c r="J16" s="18">
        <v>175392383.22999999</v>
      </c>
      <c r="K16" s="18">
        <v>122276305.20999999</v>
      </c>
      <c r="L16" s="18">
        <v>97291397.530000001</v>
      </c>
      <c r="M16" s="18">
        <v>67897796.530000001</v>
      </c>
      <c r="N16" s="18">
        <v>193893934.49000001</v>
      </c>
      <c r="O16" s="18">
        <v>124133554.44</v>
      </c>
    </row>
    <row r="17" spans="1:15" s="502" customFormat="1" ht="36.75" customHeight="1" thickTop="1">
      <c r="A17" s="191" t="s">
        <v>698</v>
      </c>
      <c r="B17" s="941">
        <v>1101253102.8835001</v>
      </c>
      <c r="C17" s="941">
        <v>652922006.61650002</v>
      </c>
      <c r="D17" s="941">
        <v>333776925.15350002</v>
      </c>
      <c r="E17" s="941">
        <v>71816674.787</v>
      </c>
      <c r="F17" s="941">
        <v>116510163.663</v>
      </c>
      <c r="G17" s="941">
        <v>202207531.97600001</v>
      </c>
      <c r="H17" s="941">
        <v>153557432.53999999</v>
      </c>
      <c r="I17" s="941">
        <v>142429330.09900001</v>
      </c>
      <c r="J17" s="941">
        <v>139862856.09450001</v>
      </c>
      <c r="K17" s="941">
        <v>100534084.751</v>
      </c>
      <c r="L17" s="941">
        <v>72538680.238499999</v>
      </c>
      <c r="M17" s="941">
        <v>53187782.101000004</v>
      </c>
      <c r="N17" s="941">
        <v>143880745.905</v>
      </c>
      <c r="O17" s="941">
        <v>85765735.533500001</v>
      </c>
    </row>
    <row r="18" spans="1:15" s="182" customFormat="1" ht="36.75" customHeight="1" thickBot="1">
      <c r="A18" s="181" t="s">
        <v>699</v>
      </c>
      <c r="B18" s="1081">
        <v>0.6008</v>
      </c>
      <c r="C18" s="1081">
        <v>0.67979999999999996</v>
      </c>
      <c r="D18" s="1081">
        <v>0.6129</v>
      </c>
      <c r="E18" s="1081">
        <v>0.51019999999999999</v>
      </c>
      <c r="F18" s="1081">
        <v>0.58430000000000004</v>
      </c>
      <c r="G18" s="1081">
        <v>0.74199999999999999</v>
      </c>
      <c r="H18" s="1081">
        <v>0.78820000000000001</v>
      </c>
      <c r="I18" s="1081">
        <v>0.71650000000000003</v>
      </c>
      <c r="J18" s="1081">
        <v>0.7974</v>
      </c>
      <c r="K18" s="1081">
        <v>0.82220000000000004</v>
      </c>
      <c r="L18" s="1081">
        <v>0.74560000000000004</v>
      </c>
      <c r="M18" s="1081">
        <v>0.78339999999999999</v>
      </c>
      <c r="N18" s="1081">
        <v>0.74209999999999998</v>
      </c>
      <c r="O18" s="1081">
        <v>0.69089999999999996</v>
      </c>
    </row>
    <row r="19" spans="1:15" s="502" customFormat="1" ht="36.75" customHeight="1" thickTop="1" thickBot="1">
      <c r="A19" s="808" t="s">
        <v>700</v>
      </c>
      <c r="B19" s="942">
        <v>110125310.28839999</v>
      </c>
      <c r="C19" s="942">
        <v>65292200.661700003</v>
      </c>
      <c r="D19" s="942">
        <v>33377692.5154</v>
      </c>
      <c r="E19" s="942">
        <v>7181667.4786999999</v>
      </c>
      <c r="F19" s="942">
        <v>11651016.3663</v>
      </c>
      <c r="G19" s="942">
        <v>20220753.1976</v>
      </c>
      <c r="H19" s="942">
        <v>15355743.254000001</v>
      </c>
      <c r="I19" s="942">
        <v>14242933.0099</v>
      </c>
      <c r="J19" s="942">
        <v>13986285.6095</v>
      </c>
      <c r="K19" s="942">
        <v>10053408.475099999</v>
      </c>
      <c r="L19" s="942">
        <v>7253868.0239000004</v>
      </c>
      <c r="M19" s="942">
        <v>5318778.2100999998</v>
      </c>
      <c r="N19" s="942">
        <v>14388074.590500001</v>
      </c>
      <c r="O19" s="942">
        <v>8576573.5534000006</v>
      </c>
    </row>
    <row r="20" spans="1:15" s="502" customFormat="1" ht="36.75" customHeight="1" thickTop="1">
      <c r="A20" s="191" t="s">
        <v>701</v>
      </c>
      <c r="B20" s="941">
        <v>173747285</v>
      </c>
      <c r="C20" s="941">
        <v>81493024</v>
      </c>
      <c r="D20" s="941">
        <v>64621235</v>
      </c>
      <c r="E20" s="941">
        <v>30286915</v>
      </c>
      <c r="F20" s="941">
        <v>41526864</v>
      </c>
      <c r="G20" s="941">
        <v>56644432</v>
      </c>
      <c r="H20" s="941">
        <v>31198925</v>
      </c>
      <c r="I20" s="941">
        <v>39613987</v>
      </c>
      <c r="J20" s="941">
        <v>29540966</v>
      </c>
      <c r="K20" s="941">
        <v>22947246</v>
      </c>
      <c r="L20" s="941">
        <v>27740258</v>
      </c>
      <c r="M20" s="941">
        <v>12483208</v>
      </c>
      <c r="N20" s="941">
        <v>31319895</v>
      </c>
      <c r="O20" s="941">
        <v>15718719</v>
      </c>
    </row>
    <row r="21" spans="1:15" s="502" customFormat="1" ht="36.75" customHeight="1">
      <c r="A21" s="191" t="s">
        <v>702</v>
      </c>
      <c r="B21" s="941">
        <v>0</v>
      </c>
      <c r="C21" s="941">
        <v>0</v>
      </c>
      <c r="D21" s="941">
        <v>0</v>
      </c>
      <c r="E21" s="941">
        <v>0</v>
      </c>
      <c r="F21" s="941">
        <v>0</v>
      </c>
      <c r="G21" s="941">
        <v>0</v>
      </c>
      <c r="H21" s="941">
        <v>0</v>
      </c>
      <c r="I21" s="941">
        <v>0</v>
      </c>
      <c r="J21" s="941">
        <v>0</v>
      </c>
      <c r="K21" s="941">
        <v>0</v>
      </c>
      <c r="L21" s="941">
        <v>0</v>
      </c>
      <c r="M21" s="941">
        <v>0</v>
      </c>
      <c r="N21" s="941">
        <v>0</v>
      </c>
      <c r="O21" s="941">
        <v>699</v>
      </c>
    </row>
    <row r="22" spans="1:15" s="502" customFormat="1" ht="36.75" customHeight="1">
      <c r="A22" s="276" t="s">
        <v>703</v>
      </c>
      <c r="B22" s="941">
        <v>0</v>
      </c>
      <c r="C22" s="941">
        <v>0</v>
      </c>
      <c r="D22" s="941">
        <v>0</v>
      </c>
      <c r="E22" s="941">
        <v>0</v>
      </c>
      <c r="F22" s="941">
        <v>0</v>
      </c>
      <c r="G22" s="941">
        <v>0</v>
      </c>
      <c r="H22" s="941">
        <v>0</v>
      </c>
      <c r="I22" s="941">
        <v>0</v>
      </c>
      <c r="J22" s="941">
        <v>0</v>
      </c>
      <c r="K22" s="941">
        <v>0</v>
      </c>
      <c r="L22" s="941">
        <v>0</v>
      </c>
      <c r="M22" s="941">
        <v>0</v>
      </c>
      <c r="N22" s="941">
        <v>0</v>
      </c>
      <c r="O22" s="941">
        <v>0</v>
      </c>
    </row>
    <row r="23" spans="1:15" s="502" customFormat="1" ht="36.75" customHeight="1" thickBot="1">
      <c r="A23" s="191" t="s">
        <v>704</v>
      </c>
      <c r="B23" s="941">
        <v>0</v>
      </c>
      <c r="C23" s="941">
        <v>0</v>
      </c>
      <c r="D23" s="941">
        <v>0</v>
      </c>
      <c r="E23" s="941">
        <v>841792</v>
      </c>
      <c r="F23" s="941">
        <v>0</v>
      </c>
      <c r="G23" s="941">
        <v>0</v>
      </c>
      <c r="H23" s="941">
        <v>0</v>
      </c>
      <c r="I23" s="941">
        <v>0</v>
      </c>
      <c r="J23" s="941">
        <v>0</v>
      </c>
      <c r="K23" s="941">
        <v>0</v>
      </c>
      <c r="L23" s="941">
        <v>0</v>
      </c>
      <c r="M23" s="941">
        <v>408317</v>
      </c>
      <c r="N23" s="941">
        <v>0</v>
      </c>
      <c r="O23" s="941">
        <v>0</v>
      </c>
    </row>
    <row r="24" spans="1:15" s="502" customFormat="1" ht="36.75" customHeight="1" thickTop="1" thickBot="1">
      <c r="A24" s="808" t="s">
        <v>705</v>
      </c>
      <c r="B24" s="942">
        <v>174116417</v>
      </c>
      <c r="C24" s="942">
        <v>82609872</v>
      </c>
      <c r="D24" s="942">
        <v>64637034</v>
      </c>
      <c r="E24" s="942">
        <v>29324977</v>
      </c>
      <c r="F24" s="942">
        <v>41535774</v>
      </c>
      <c r="G24" s="942">
        <v>56688192</v>
      </c>
      <c r="H24" s="942">
        <v>31208685</v>
      </c>
      <c r="I24" s="942">
        <v>39913307</v>
      </c>
      <c r="J24" s="942">
        <v>29557006</v>
      </c>
      <c r="K24" s="942">
        <v>22972761</v>
      </c>
      <c r="L24" s="942">
        <v>27743135</v>
      </c>
      <c r="M24" s="942">
        <v>12090214</v>
      </c>
      <c r="N24" s="942">
        <v>31332535</v>
      </c>
      <c r="O24" s="942">
        <v>15281206</v>
      </c>
    </row>
    <row r="25" spans="1:15" s="502" customFormat="1" ht="36.75" customHeight="1" thickTop="1">
      <c r="A25" s="191" t="s">
        <v>706</v>
      </c>
      <c r="B25" s="941">
        <v>0</v>
      </c>
      <c r="C25" s="941">
        <v>0</v>
      </c>
      <c r="D25" s="941">
        <v>0</v>
      </c>
      <c r="E25" s="941">
        <v>0</v>
      </c>
      <c r="F25" s="941">
        <v>0</v>
      </c>
      <c r="G25" s="941">
        <v>0</v>
      </c>
      <c r="H25" s="941">
        <v>0</v>
      </c>
      <c r="I25" s="941">
        <v>0</v>
      </c>
      <c r="J25" s="941">
        <v>0</v>
      </c>
      <c r="K25" s="941">
        <v>0</v>
      </c>
      <c r="L25" s="941">
        <v>0</v>
      </c>
      <c r="M25" s="941">
        <v>0</v>
      </c>
      <c r="N25" s="941">
        <v>0</v>
      </c>
      <c r="O25" s="941">
        <v>0</v>
      </c>
    </row>
    <row r="26" spans="1:15" s="502" customFormat="1" ht="36.75" customHeight="1">
      <c r="A26" s="191" t="s">
        <v>707</v>
      </c>
      <c r="B26" s="941">
        <v>0</v>
      </c>
      <c r="C26" s="941">
        <v>0</v>
      </c>
      <c r="D26" s="941">
        <v>0</v>
      </c>
      <c r="E26" s="941">
        <v>0</v>
      </c>
      <c r="F26" s="941">
        <v>0</v>
      </c>
      <c r="G26" s="941">
        <v>0</v>
      </c>
      <c r="H26" s="941">
        <v>0</v>
      </c>
      <c r="I26" s="941">
        <v>0</v>
      </c>
      <c r="J26" s="941">
        <v>0</v>
      </c>
      <c r="K26" s="941">
        <v>0</v>
      </c>
      <c r="L26" s="941">
        <v>0</v>
      </c>
      <c r="M26" s="941">
        <v>0</v>
      </c>
      <c r="N26" s="941">
        <v>0</v>
      </c>
      <c r="O26" s="941">
        <v>0</v>
      </c>
    </row>
    <row r="27" spans="1:15" s="503" customFormat="1" ht="36.75" customHeight="1">
      <c r="A27" s="191" t="s">
        <v>708</v>
      </c>
      <c r="B27" s="941">
        <v>0</v>
      </c>
      <c r="C27" s="941">
        <v>0</v>
      </c>
      <c r="D27" s="941">
        <v>0</v>
      </c>
      <c r="E27" s="941">
        <v>0</v>
      </c>
      <c r="F27" s="941">
        <v>0</v>
      </c>
      <c r="G27" s="941">
        <v>0</v>
      </c>
      <c r="H27" s="941">
        <v>0</v>
      </c>
      <c r="I27" s="941">
        <v>0</v>
      </c>
      <c r="J27" s="941">
        <v>0</v>
      </c>
      <c r="K27" s="941">
        <v>0</v>
      </c>
      <c r="L27" s="941">
        <v>0</v>
      </c>
      <c r="M27" s="941">
        <v>0</v>
      </c>
      <c r="N27" s="941">
        <v>0</v>
      </c>
      <c r="O27" s="941">
        <v>0</v>
      </c>
    </row>
    <row r="28" spans="1:15" s="502" customFormat="1" ht="36.75" customHeight="1">
      <c r="A28" s="191" t="s">
        <v>709</v>
      </c>
      <c r="B28" s="941">
        <v>0</v>
      </c>
      <c r="C28" s="941">
        <v>0</v>
      </c>
      <c r="D28" s="941">
        <v>0</v>
      </c>
      <c r="E28" s="941">
        <v>0</v>
      </c>
      <c r="F28" s="941">
        <v>0</v>
      </c>
      <c r="G28" s="941">
        <v>0</v>
      </c>
      <c r="H28" s="941">
        <v>0</v>
      </c>
      <c r="I28" s="941">
        <v>0</v>
      </c>
      <c r="J28" s="941">
        <v>0</v>
      </c>
      <c r="K28" s="941">
        <v>0</v>
      </c>
      <c r="L28" s="941">
        <v>0</v>
      </c>
      <c r="M28" s="941">
        <v>0</v>
      </c>
      <c r="N28" s="941">
        <v>0</v>
      </c>
      <c r="O28" s="941">
        <v>0</v>
      </c>
    </row>
    <row r="29" spans="1:15" s="462" customFormat="1" ht="36.75" customHeight="1">
      <c r="A29" s="276" t="s">
        <v>710</v>
      </c>
      <c r="B29" s="941">
        <v>34543919</v>
      </c>
      <c r="C29" s="941">
        <v>2828280</v>
      </c>
      <c r="D29" s="941">
        <v>6318982</v>
      </c>
      <c r="E29" s="941">
        <v>0</v>
      </c>
      <c r="F29" s="941">
        <v>3131986</v>
      </c>
      <c r="G29" s="941">
        <v>0</v>
      </c>
      <c r="H29" s="941">
        <v>1560776</v>
      </c>
      <c r="I29" s="941">
        <v>380880</v>
      </c>
      <c r="J29" s="941">
        <v>0</v>
      </c>
      <c r="K29" s="941">
        <v>0</v>
      </c>
      <c r="L29" s="941">
        <v>1292987</v>
      </c>
      <c r="M29" s="941">
        <v>346037</v>
      </c>
      <c r="N29" s="941">
        <v>1964001</v>
      </c>
      <c r="O29" s="941">
        <v>200000</v>
      </c>
    </row>
    <row r="30" spans="1:15" s="504" customFormat="1" ht="36.75" customHeight="1" thickBot="1">
      <c r="A30" s="276" t="s">
        <v>711</v>
      </c>
      <c r="B30" s="941">
        <v>0</v>
      </c>
      <c r="C30" s="941">
        <v>0</v>
      </c>
      <c r="D30" s="941">
        <v>0</v>
      </c>
      <c r="E30" s="941">
        <v>0</v>
      </c>
      <c r="F30" s="941">
        <v>0</v>
      </c>
      <c r="G30" s="941">
        <v>0</v>
      </c>
      <c r="H30" s="941">
        <v>0</v>
      </c>
      <c r="I30" s="941">
        <v>0</v>
      </c>
      <c r="J30" s="941">
        <v>0</v>
      </c>
      <c r="K30" s="941">
        <v>0</v>
      </c>
      <c r="L30" s="941">
        <v>0</v>
      </c>
      <c r="M30" s="941">
        <v>0</v>
      </c>
      <c r="N30" s="941">
        <v>0</v>
      </c>
      <c r="O30" s="941">
        <v>0</v>
      </c>
    </row>
    <row r="31" spans="1:15" s="462" customFormat="1" ht="36.75" customHeight="1" thickTop="1" thickBot="1">
      <c r="A31" s="308" t="s">
        <v>713</v>
      </c>
      <c r="B31" s="942">
        <v>0</v>
      </c>
      <c r="C31" s="942">
        <v>0</v>
      </c>
      <c r="D31" s="942">
        <v>0</v>
      </c>
      <c r="E31" s="942">
        <v>0</v>
      </c>
      <c r="F31" s="942">
        <v>0</v>
      </c>
      <c r="G31" s="942">
        <v>0</v>
      </c>
      <c r="H31" s="942">
        <v>0</v>
      </c>
      <c r="I31" s="942">
        <v>0</v>
      </c>
      <c r="J31" s="942">
        <v>0</v>
      </c>
      <c r="K31" s="942">
        <v>0</v>
      </c>
      <c r="L31" s="942">
        <v>0</v>
      </c>
      <c r="M31" s="942">
        <v>0</v>
      </c>
      <c r="N31" s="942">
        <v>0</v>
      </c>
      <c r="O31" s="942">
        <v>0</v>
      </c>
    </row>
    <row r="32" spans="1:15" s="246" customFormat="1" ht="36.75" customHeight="1" thickTop="1">
      <c r="A32" s="276" t="s">
        <v>712</v>
      </c>
      <c r="B32" s="941">
        <v>34543919</v>
      </c>
      <c r="C32" s="941">
        <v>2828280</v>
      </c>
      <c r="D32" s="941">
        <v>6318982</v>
      </c>
      <c r="E32" s="941">
        <v>0</v>
      </c>
      <c r="F32" s="941">
        <v>3131986</v>
      </c>
      <c r="G32" s="941">
        <v>0</v>
      </c>
      <c r="H32" s="941">
        <v>1560776</v>
      </c>
      <c r="I32" s="941">
        <v>380880</v>
      </c>
      <c r="J32" s="941">
        <v>0</v>
      </c>
      <c r="K32" s="941">
        <v>0</v>
      </c>
      <c r="L32" s="941">
        <v>1292987</v>
      </c>
      <c r="M32" s="941">
        <v>346037</v>
      </c>
      <c r="N32" s="941">
        <v>1964001</v>
      </c>
      <c r="O32" s="941">
        <v>200000</v>
      </c>
    </row>
    <row r="33" spans="1:15" s="502" customFormat="1" ht="36.75" customHeight="1" thickBot="1">
      <c r="A33" s="276" t="s">
        <v>714</v>
      </c>
      <c r="B33" s="941">
        <v>0</v>
      </c>
      <c r="C33" s="941">
        <v>0</v>
      </c>
      <c r="D33" s="941">
        <v>0</v>
      </c>
      <c r="E33" s="941">
        <v>0</v>
      </c>
      <c r="F33" s="941">
        <v>0</v>
      </c>
      <c r="G33" s="941">
        <v>0</v>
      </c>
      <c r="H33" s="941">
        <v>0</v>
      </c>
      <c r="I33" s="941">
        <v>0</v>
      </c>
      <c r="J33" s="941">
        <v>0</v>
      </c>
      <c r="K33" s="941">
        <v>0</v>
      </c>
      <c r="L33" s="941">
        <v>0</v>
      </c>
      <c r="M33" s="941">
        <v>0</v>
      </c>
      <c r="N33" s="941">
        <v>0</v>
      </c>
      <c r="O33" s="941">
        <v>0</v>
      </c>
    </row>
    <row r="34" spans="1:15" s="502" customFormat="1" ht="36.75" customHeight="1" thickTop="1" thickBot="1">
      <c r="A34" s="808" t="s">
        <v>1515</v>
      </c>
      <c r="B34" s="942">
        <v>208660336</v>
      </c>
      <c r="C34" s="942">
        <v>85438152</v>
      </c>
      <c r="D34" s="942">
        <v>70956016</v>
      </c>
      <c r="E34" s="942">
        <v>29324977</v>
      </c>
      <c r="F34" s="942">
        <v>44667760</v>
      </c>
      <c r="G34" s="942">
        <v>56688192</v>
      </c>
      <c r="H34" s="942">
        <v>32769461</v>
      </c>
      <c r="I34" s="942">
        <v>40294187</v>
      </c>
      <c r="J34" s="942">
        <v>29557006</v>
      </c>
      <c r="K34" s="942">
        <v>22972761</v>
      </c>
      <c r="L34" s="942">
        <v>29036122</v>
      </c>
      <c r="M34" s="942">
        <v>12436251</v>
      </c>
      <c r="N34" s="942">
        <v>33296536</v>
      </c>
      <c r="O34" s="942">
        <v>15481206</v>
      </c>
    </row>
    <row r="35" spans="1:15" s="966" customFormat="1" ht="41.25" customHeight="1" thickTop="1">
      <c r="A35" s="191" t="s">
        <v>716</v>
      </c>
      <c r="B35" s="941">
        <v>98535025.711700007</v>
      </c>
      <c r="C35" s="941">
        <v>20145951.338399999</v>
      </c>
      <c r="D35" s="941">
        <v>37578323.484700002</v>
      </c>
      <c r="E35" s="941">
        <v>22143309.521299999</v>
      </c>
      <c r="F35" s="941">
        <v>33016743.633699998</v>
      </c>
      <c r="G35" s="941">
        <v>36467438.8024</v>
      </c>
      <c r="H35" s="941">
        <v>17413717.745999999</v>
      </c>
      <c r="I35" s="941">
        <v>26051253.9901</v>
      </c>
      <c r="J35" s="941">
        <v>15570720.3906</v>
      </c>
      <c r="K35" s="941">
        <v>12919352.524900001</v>
      </c>
      <c r="L35" s="941">
        <v>21782253.976199999</v>
      </c>
      <c r="M35" s="941">
        <v>7117472.7899000002</v>
      </c>
      <c r="N35" s="941">
        <v>18908461.409499999</v>
      </c>
      <c r="O35" s="941">
        <v>6904632.4467000002</v>
      </c>
    </row>
    <row r="36" spans="1:15" s="510" customFormat="1" ht="41.25" customHeight="1">
      <c r="A36" s="309" t="s">
        <v>717</v>
      </c>
      <c r="B36" s="1124">
        <v>0.31669999999999998</v>
      </c>
      <c r="C36" s="1124">
        <v>0.28160000000000002</v>
      </c>
      <c r="D36" s="1124">
        <v>0.2457</v>
      </c>
      <c r="E36" s="1124">
        <v>0.14019999999999999</v>
      </c>
      <c r="F36" s="1124">
        <v>0.1249</v>
      </c>
      <c r="G36" s="1124">
        <v>7.8899999999999998E-2</v>
      </c>
      <c r="H36" s="1124">
        <v>7.3400000000000007E-2</v>
      </c>
      <c r="I36" s="1124">
        <v>5.2699999999999997E-2</v>
      </c>
      <c r="J36" s="1124">
        <v>8.8700000000000001E-2</v>
      </c>
      <c r="K36" s="1124">
        <v>7.1900000000000006E-2</v>
      </c>
      <c r="L36" s="1124">
        <v>9.1499999999999998E-2</v>
      </c>
      <c r="M36" s="1124">
        <v>0.19189999999999999</v>
      </c>
      <c r="N36" s="1124">
        <v>9.4799999999999995E-2</v>
      </c>
      <c r="O36" s="1124">
        <v>0.12429999999999999</v>
      </c>
    </row>
    <row r="37" spans="1:15" s="966" customFormat="1" ht="6" customHeight="1" thickBot="1">
      <c r="A37" s="759"/>
      <c r="B37" s="530"/>
      <c r="C37" s="530"/>
      <c r="D37" s="530"/>
      <c r="E37" s="530"/>
      <c r="F37" s="530"/>
      <c r="G37" s="530"/>
      <c r="H37" s="530"/>
      <c r="I37" s="530"/>
      <c r="J37" s="530"/>
      <c r="K37" s="530"/>
      <c r="L37" s="530"/>
      <c r="M37" s="530"/>
      <c r="N37" s="530"/>
      <c r="O37" s="530"/>
    </row>
    <row r="38" spans="1:15" s="966" customFormat="1" ht="28.5" customHeight="1" thickTop="1">
      <c r="A38" s="809" t="s">
        <v>718</v>
      </c>
      <c r="B38" s="89"/>
      <c r="C38" s="89"/>
      <c r="D38" s="89"/>
      <c r="E38" s="89"/>
      <c r="F38" s="89"/>
      <c r="G38" s="89"/>
      <c r="H38" s="89"/>
      <c r="I38" s="89"/>
      <c r="J38" s="89"/>
      <c r="K38" s="779"/>
      <c r="L38" s="89"/>
      <c r="M38" s="89"/>
      <c r="N38" s="89"/>
      <c r="O38" s="89"/>
    </row>
    <row r="39" spans="1:15" s="966" customFormat="1" ht="15.75">
      <c r="A39" s="809"/>
      <c r="B39" s="89"/>
      <c r="C39" s="89"/>
      <c r="D39" s="89"/>
      <c r="E39" s="89"/>
      <c r="F39" s="89"/>
      <c r="G39" s="89"/>
      <c r="H39" s="89"/>
      <c r="I39" s="89"/>
      <c r="J39" s="89"/>
      <c r="K39" s="779"/>
      <c r="L39" s="89"/>
      <c r="M39" s="89"/>
      <c r="N39" s="89"/>
      <c r="O39" s="89"/>
    </row>
    <row r="40" spans="1:15" s="966" customFormat="1">
      <c r="A40" s="756"/>
      <c r="B40" s="89"/>
      <c r="C40" s="89"/>
      <c r="D40" s="89"/>
      <c r="E40" s="89"/>
      <c r="F40" s="89"/>
      <c r="G40" s="89"/>
      <c r="H40" s="89"/>
      <c r="I40" s="89"/>
      <c r="J40" s="89"/>
      <c r="K40" s="779"/>
      <c r="L40" s="89"/>
      <c r="M40" s="89"/>
      <c r="N40" s="89"/>
      <c r="O40" s="89"/>
    </row>
    <row r="41" spans="1:15" s="966" customFormat="1">
      <c r="A41" s="756"/>
      <c r="B41" s="89"/>
      <c r="C41" s="89"/>
      <c r="D41" s="89"/>
      <c r="E41" s="89"/>
      <c r="F41" s="89"/>
      <c r="G41" s="89"/>
      <c r="H41" s="89"/>
      <c r="I41" s="89"/>
      <c r="J41" s="89"/>
      <c r="K41" s="779"/>
      <c r="L41" s="89"/>
      <c r="M41" s="89"/>
      <c r="N41" s="89"/>
      <c r="O41" s="89"/>
    </row>
    <row r="42" spans="1:15" s="966" customFormat="1">
      <c r="A42" s="756"/>
      <c r="B42" s="788"/>
      <c r="C42" s="788"/>
      <c r="D42" s="788"/>
      <c r="E42" s="788"/>
      <c r="F42" s="788"/>
      <c r="G42" s="788"/>
      <c r="H42" s="788"/>
      <c r="I42" s="788"/>
      <c r="J42" s="788"/>
      <c r="K42" s="788"/>
      <c r="L42" s="788"/>
      <c r="M42" s="788"/>
      <c r="N42" s="788"/>
      <c r="O42" s="788"/>
    </row>
    <row r="43" spans="1:15" s="966" customFormat="1">
      <c r="A43" s="756"/>
      <c r="B43" s="788"/>
      <c r="C43" s="788"/>
      <c r="D43" s="788"/>
      <c r="E43" s="788"/>
      <c r="F43" s="788"/>
      <c r="G43" s="788"/>
      <c r="H43" s="788"/>
      <c r="I43" s="788"/>
      <c r="J43" s="788"/>
      <c r="K43" s="788"/>
      <c r="L43" s="788"/>
      <c r="M43" s="788"/>
      <c r="N43" s="788"/>
      <c r="O43" s="788"/>
    </row>
    <row r="44" spans="1:15" s="966" customFormat="1">
      <c r="A44" s="756"/>
      <c r="B44" s="89"/>
      <c r="C44" s="89"/>
      <c r="D44" s="89"/>
      <c r="E44" s="89"/>
      <c r="F44" s="89"/>
      <c r="G44" s="89"/>
      <c r="H44" s="89"/>
      <c r="I44" s="89"/>
      <c r="J44" s="89"/>
      <c r="K44" s="779"/>
      <c r="L44" s="89"/>
      <c r="M44" s="89"/>
      <c r="N44" s="89"/>
      <c r="O44" s="89"/>
    </row>
    <row r="45" spans="1:15" s="966" customFormat="1">
      <c r="A45" s="756"/>
      <c r="B45" s="89"/>
      <c r="C45" s="89"/>
      <c r="D45" s="89"/>
      <c r="E45" s="89"/>
      <c r="F45" s="89"/>
      <c r="G45" s="89"/>
      <c r="H45" s="89"/>
      <c r="I45" s="89"/>
      <c r="J45" s="89"/>
      <c r="K45" s="779"/>
      <c r="L45" s="89"/>
      <c r="M45" s="89"/>
      <c r="N45" s="89"/>
      <c r="O45" s="89"/>
    </row>
    <row r="46" spans="1:15" s="966" customFormat="1">
      <c r="A46" s="756"/>
      <c r="B46" s="89"/>
      <c r="C46" s="89"/>
      <c r="D46" s="89"/>
      <c r="E46" s="89"/>
      <c r="F46" s="89"/>
      <c r="G46" s="89"/>
      <c r="H46" s="89"/>
      <c r="I46" s="89"/>
      <c r="J46" s="89"/>
      <c r="K46" s="779"/>
      <c r="L46" s="89"/>
      <c r="M46" s="89"/>
      <c r="N46" s="89"/>
      <c r="O46" s="89"/>
    </row>
    <row r="47" spans="1:15" s="966" customFormat="1">
      <c r="A47" s="756"/>
      <c r="B47" s="89"/>
      <c r="C47" s="89"/>
      <c r="D47" s="89"/>
      <c r="E47" s="89"/>
      <c r="F47" s="89"/>
      <c r="G47" s="89"/>
      <c r="H47" s="89"/>
      <c r="I47" s="89"/>
      <c r="J47" s="89"/>
      <c r="K47" s="779"/>
      <c r="L47" s="89"/>
      <c r="M47" s="89"/>
      <c r="N47" s="89"/>
      <c r="O47" s="89"/>
    </row>
    <row r="48" spans="1:15" s="966" customFormat="1">
      <c r="A48" s="756"/>
      <c r="B48" s="89"/>
      <c r="C48" s="89"/>
      <c r="D48" s="89"/>
      <c r="E48" s="89"/>
      <c r="F48" s="89"/>
      <c r="G48" s="89"/>
      <c r="H48" s="89"/>
      <c r="I48" s="89"/>
      <c r="J48" s="89"/>
      <c r="K48" s="779"/>
      <c r="L48" s="89"/>
      <c r="M48" s="89"/>
      <c r="N48" s="89"/>
      <c r="O48" s="89"/>
    </row>
    <row r="49" spans="1:15" s="966" customFormat="1">
      <c r="A49" s="756"/>
      <c r="B49" s="89"/>
      <c r="C49" s="89"/>
      <c r="D49" s="89"/>
      <c r="E49" s="89"/>
      <c r="F49" s="89"/>
      <c r="G49" s="89"/>
      <c r="H49" s="89"/>
      <c r="I49" s="89"/>
      <c r="J49" s="89"/>
      <c r="K49" s="779"/>
      <c r="L49" s="89"/>
      <c r="M49" s="89"/>
      <c r="N49" s="89"/>
      <c r="O49" s="89"/>
    </row>
    <row r="50" spans="1:15" s="966" customFormat="1">
      <c r="A50" s="756"/>
      <c r="B50" s="89"/>
      <c r="C50" s="89"/>
      <c r="D50" s="89"/>
      <c r="E50" s="89"/>
      <c r="F50" s="89"/>
      <c r="G50" s="89"/>
      <c r="H50" s="89"/>
      <c r="I50" s="89"/>
      <c r="J50" s="89"/>
      <c r="K50" s="779"/>
      <c r="L50" s="89"/>
      <c r="M50" s="89"/>
      <c r="N50" s="89"/>
      <c r="O50" s="89"/>
    </row>
    <row r="51" spans="1:15" s="966" customFormat="1">
      <c r="A51" s="756"/>
      <c r="B51" s="89"/>
      <c r="C51" s="89"/>
      <c r="D51" s="89"/>
      <c r="E51" s="89"/>
      <c r="F51" s="89"/>
      <c r="G51" s="89"/>
      <c r="H51" s="89"/>
      <c r="I51" s="89"/>
      <c r="J51" s="89"/>
      <c r="K51" s="779"/>
      <c r="L51" s="89"/>
      <c r="M51" s="89"/>
      <c r="N51" s="89"/>
      <c r="O51" s="89"/>
    </row>
    <row r="52" spans="1:15" s="966" customFormat="1">
      <c r="A52" s="756"/>
      <c r="B52" s="89"/>
      <c r="C52" s="89"/>
      <c r="D52" s="89"/>
      <c r="E52" s="89"/>
      <c r="F52" s="89"/>
      <c r="G52" s="89"/>
      <c r="H52" s="89"/>
      <c r="I52" s="89"/>
      <c r="J52" s="89"/>
      <c r="K52" s="779"/>
      <c r="L52" s="89"/>
      <c r="M52" s="89"/>
      <c r="N52" s="89"/>
      <c r="O52" s="89"/>
    </row>
    <row r="53" spans="1:15" s="966" customFormat="1">
      <c r="A53" s="756"/>
      <c r="B53" s="89"/>
      <c r="C53" s="89"/>
      <c r="D53" s="89"/>
      <c r="E53" s="89"/>
      <c r="F53" s="89"/>
      <c r="G53" s="89"/>
      <c r="H53" s="89"/>
      <c r="I53" s="89"/>
      <c r="J53" s="89"/>
      <c r="K53" s="779"/>
      <c r="L53" s="89"/>
      <c r="M53" s="89"/>
      <c r="N53" s="89"/>
      <c r="O53" s="89"/>
    </row>
    <row r="54" spans="1:15" s="966" customFormat="1">
      <c r="A54" s="756"/>
      <c r="B54" s="89"/>
      <c r="C54" s="89"/>
      <c r="D54" s="89"/>
      <c r="E54" s="89"/>
      <c r="F54" s="89"/>
      <c r="G54" s="89"/>
      <c r="H54" s="89"/>
      <c r="I54" s="89"/>
      <c r="J54" s="89"/>
      <c r="K54" s="779"/>
      <c r="L54" s="89"/>
      <c r="M54" s="89"/>
      <c r="N54" s="89"/>
      <c r="O54" s="89"/>
    </row>
    <row r="55" spans="1:15" s="966" customFormat="1">
      <c r="A55" s="756"/>
      <c r="B55" s="89"/>
      <c r="C55" s="89"/>
      <c r="D55" s="89"/>
      <c r="E55" s="89"/>
      <c r="F55" s="89"/>
      <c r="G55" s="89"/>
      <c r="H55" s="89"/>
      <c r="I55" s="89"/>
      <c r="J55" s="89"/>
      <c r="K55" s="779"/>
      <c r="L55" s="89"/>
      <c r="M55" s="89"/>
      <c r="N55" s="89"/>
      <c r="O55" s="89"/>
    </row>
    <row r="56" spans="1:15" s="966" customFormat="1">
      <c r="A56" s="756"/>
      <c r="B56" s="89"/>
      <c r="C56" s="89"/>
      <c r="D56" s="89"/>
      <c r="E56" s="89"/>
      <c r="F56" s="89"/>
      <c r="G56" s="89"/>
      <c r="H56" s="89"/>
      <c r="I56" s="89"/>
      <c r="J56" s="89"/>
      <c r="K56" s="779"/>
      <c r="L56" s="89"/>
      <c r="M56" s="89"/>
      <c r="N56" s="89"/>
      <c r="O56" s="89"/>
    </row>
    <row r="57" spans="1:15" s="966" customFormat="1">
      <c r="A57" s="756"/>
      <c r="B57" s="89"/>
      <c r="C57" s="89"/>
      <c r="D57" s="89"/>
      <c r="E57" s="89"/>
      <c r="F57" s="89"/>
      <c r="G57" s="89"/>
      <c r="H57" s="89"/>
      <c r="I57" s="89"/>
      <c r="J57" s="89"/>
      <c r="K57" s="779"/>
      <c r="L57" s="89"/>
      <c r="M57" s="89"/>
      <c r="N57" s="89"/>
      <c r="O57" s="89"/>
    </row>
    <row r="58" spans="1:15" s="966" customFormat="1">
      <c r="A58" s="756"/>
      <c r="B58" s="89"/>
      <c r="C58" s="89"/>
      <c r="D58" s="89"/>
      <c r="E58" s="89"/>
      <c r="F58" s="89"/>
      <c r="G58" s="89"/>
      <c r="H58" s="89"/>
      <c r="I58" s="89"/>
      <c r="J58" s="89"/>
      <c r="K58" s="779"/>
      <c r="L58" s="89"/>
      <c r="M58" s="89"/>
      <c r="N58" s="89"/>
      <c r="O58" s="89"/>
    </row>
    <row r="59" spans="1:15" s="966" customFormat="1">
      <c r="A59" s="756"/>
      <c r="B59" s="89"/>
      <c r="C59" s="89"/>
      <c r="D59" s="89"/>
      <c r="E59" s="89"/>
      <c r="F59" s="89"/>
      <c r="G59" s="89"/>
      <c r="H59" s="89"/>
      <c r="I59" s="89"/>
      <c r="J59" s="89"/>
      <c r="K59" s="779"/>
      <c r="L59" s="89"/>
      <c r="M59" s="89"/>
      <c r="N59" s="89"/>
      <c r="O59" s="89"/>
    </row>
    <row r="60" spans="1:15" s="966" customFormat="1">
      <c r="A60" s="756"/>
      <c r="B60" s="89"/>
      <c r="C60" s="89"/>
      <c r="D60" s="89"/>
      <c r="E60" s="89"/>
      <c r="F60" s="89"/>
      <c r="G60" s="89"/>
      <c r="H60" s="89"/>
      <c r="I60" s="89"/>
      <c r="J60" s="89"/>
      <c r="K60" s="779"/>
      <c r="L60" s="89"/>
      <c r="M60" s="89"/>
      <c r="N60" s="89"/>
      <c r="O60" s="89"/>
    </row>
    <row r="61" spans="1:15" s="966" customFormat="1">
      <c r="A61" s="756"/>
      <c r="B61" s="89"/>
      <c r="C61" s="89"/>
      <c r="D61" s="89"/>
      <c r="E61" s="89"/>
      <c r="F61" s="89"/>
      <c r="G61" s="89"/>
      <c r="H61" s="89"/>
      <c r="I61" s="89"/>
      <c r="J61" s="89"/>
      <c r="K61" s="779"/>
      <c r="L61" s="89"/>
      <c r="M61" s="89"/>
      <c r="N61" s="89"/>
      <c r="O61" s="89"/>
    </row>
    <row r="62" spans="1:15" s="966" customFormat="1">
      <c r="A62" s="756"/>
      <c r="B62" s="89"/>
      <c r="C62" s="89"/>
      <c r="D62" s="89"/>
      <c r="E62" s="89"/>
      <c r="F62" s="89"/>
      <c r="G62" s="89"/>
      <c r="H62" s="89"/>
      <c r="I62" s="89"/>
      <c r="J62" s="89"/>
      <c r="K62" s="779"/>
      <c r="L62" s="89"/>
      <c r="M62" s="89"/>
      <c r="N62" s="89"/>
      <c r="O62" s="89"/>
    </row>
    <row r="63" spans="1:15" s="966" customFormat="1">
      <c r="A63" s="756"/>
      <c r="B63" s="89"/>
      <c r="C63" s="89"/>
      <c r="D63" s="89"/>
      <c r="E63" s="89"/>
      <c r="F63" s="89"/>
      <c r="G63" s="89"/>
      <c r="H63" s="89"/>
      <c r="I63" s="89"/>
      <c r="J63" s="89"/>
      <c r="K63" s="779"/>
      <c r="L63" s="89"/>
      <c r="M63" s="89"/>
      <c r="N63" s="89"/>
      <c r="O63" s="89"/>
    </row>
    <row r="64" spans="1:15" s="966" customFormat="1">
      <c r="A64" s="756"/>
      <c r="B64" s="89"/>
      <c r="C64" s="89"/>
      <c r="D64" s="89"/>
      <c r="E64" s="89"/>
      <c r="F64" s="89"/>
      <c r="G64" s="89"/>
      <c r="H64" s="89"/>
      <c r="I64" s="89"/>
      <c r="J64" s="89"/>
      <c r="K64" s="779"/>
      <c r="L64" s="89"/>
      <c r="M64" s="89"/>
      <c r="N64" s="89"/>
      <c r="O64" s="89"/>
    </row>
    <row r="65" spans="1:15" s="966" customFormat="1">
      <c r="A65" s="756"/>
      <c r="B65" s="89"/>
      <c r="C65" s="89"/>
      <c r="D65" s="89"/>
      <c r="E65" s="89"/>
      <c r="F65" s="89"/>
      <c r="G65" s="89"/>
      <c r="H65" s="89"/>
      <c r="I65" s="89"/>
      <c r="J65" s="89"/>
      <c r="K65" s="779"/>
      <c r="L65" s="89"/>
      <c r="M65" s="89"/>
      <c r="N65" s="89"/>
      <c r="O65" s="89"/>
    </row>
    <row r="66" spans="1:15" s="966" customFormat="1">
      <c r="A66" s="756"/>
      <c r="B66" s="89"/>
      <c r="C66" s="89"/>
      <c r="D66" s="89"/>
      <c r="E66" s="89"/>
      <c r="F66" s="89"/>
      <c r="G66" s="89"/>
      <c r="H66" s="89"/>
      <c r="I66" s="89"/>
      <c r="J66" s="89"/>
      <c r="K66" s="779"/>
      <c r="L66" s="89"/>
      <c r="M66" s="89"/>
      <c r="N66" s="89"/>
      <c r="O66" s="89"/>
    </row>
    <row r="67" spans="1:15" s="966" customFormat="1">
      <c r="A67" s="756"/>
      <c r="B67" s="89"/>
      <c r="C67" s="89"/>
      <c r="D67" s="89"/>
      <c r="E67" s="89"/>
      <c r="F67" s="89"/>
      <c r="G67" s="89"/>
      <c r="H67" s="89"/>
      <c r="I67" s="89"/>
      <c r="J67" s="89"/>
      <c r="K67" s="779"/>
      <c r="L67" s="89"/>
      <c r="M67" s="89"/>
      <c r="N67" s="89"/>
      <c r="O67" s="89"/>
    </row>
    <row r="68" spans="1:15" s="966" customFormat="1">
      <c r="A68" s="756"/>
      <c r="B68" s="89"/>
      <c r="C68" s="89"/>
      <c r="D68" s="89"/>
      <c r="E68" s="89"/>
      <c r="F68" s="89"/>
      <c r="G68" s="89"/>
      <c r="H68" s="89"/>
      <c r="I68" s="89"/>
      <c r="J68" s="89"/>
      <c r="K68" s="779"/>
      <c r="L68" s="89"/>
      <c r="M68" s="89"/>
      <c r="N68" s="89"/>
      <c r="O68" s="89"/>
    </row>
    <row r="69" spans="1:15" s="966" customFormat="1">
      <c r="A69" s="756"/>
      <c r="B69" s="89"/>
      <c r="C69" s="89"/>
      <c r="D69" s="89"/>
      <c r="E69" s="89"/>
      <c r="F69" s="89"/>
      <c r="G69" s="89"/>
      <c r="H69" s="89"/>
      <c r="I69" s="89"/>
      <c r="J69" s="89"/>
      <c r="K69" s="779"/>
      <c r="L69" s="89"/>
      <c r="M69" s="89"/>
      <c r="N69" s="89"/>
      <c r="O69" s="89"/>
    </row>
    <row r="70" spans="1:15" s="966" customFormat="1">
      <c r="A70" s="756"/>
      <c r="B70" s="89"/>
      <c r="C70" s="89"/>
      <c r="D70" s="89"/>
      <c r="E70" s="89"/>
      <c r="F70" s="89"/>
      <c r="G70" s="89"/>
      <c r="H70" s="89"/>
      <c r="I70" s="89"/>
      <c r="J70" s="89"/>
      <c r="K70" s="779"/>
      <c r="L70" s="89"/>
      <c r="M70" s="89"/>
      <c r="N70" s="89"/>
      <c r="O70" s="89"/>
    </row>
    <row r="71" spans="1:15" s="966" customFormat="1">
      <c r="A71" s="756"/>
      <c r="B71" s="89"/>
      <c r="C71" s="89"/>
      <c r="D71" s="89"/>
      <c r="E71" s="89"/>
      <c r="F71" s="89"/>
      <c r="G71" s="89"/>
      <c r="H71" s="89"/>
      <c r="I71" s="89"/>
      <c r="J71" s="89"/>
      <c r="K71" s="779"/>
      <c r="L71" s="89"/>
      <c r="M71" s="89"/>
      <c r="N71" s="89"/>
      <c r="O71" s="89"/>
    </row>
    <row r="72" spans="1:15" s="966" customFormat="1">
      <c r="A72" s="756"/>
      <c r="B72" s="89"/>
      <c r="C72" s="89"/>
      <c r="D72" s="89"/>
      <c r="E72" s="89"/>
      <c r="F72" s="89"/>
      <c r="G72" s="89"/>
      <c r="H72" s="89"/>
      <c r="I72" s="89"/>
      <c r="J72" s="89"/>
      <c r="K72" s="779"/>
      <c r="L72" s="89"/>
      <c r="M72" s="89"/>
      <c r="N72" s="89"/>
      <c r="O72" s="89"/>
    </row>
    <row r="73" spans="1:15" s="966" customFormat="1">
      <c r="A73" s="756"/>
      <c r="B73" s="89"/>
      <c r="C73" s="89"/>
      <c r="D73" s="89"/>
      <c r="E73" s="89"/>
      <c r="F73" s="89"/>
      <c r="G73" s="89"/>
      <c r="H73" s="89"/>
      <c r="I73" s="89"/>
      <c r="J73" s="89"/>
      <c r="K73" s="779"/>
      <c r="L73" s="89"/>
      <c r="M73" s="89"/>
      <c r="N73" s="89"/>
      <c r="O73" s="89"/>
    </row>
    <row r="74" spans="1:15" s="966" customFormat="1">
      <c r="A74" s="756"/>
      <c r="B74" s="89"/>
      <c r="C74" s="89"/>
      <c r="D74" s="89"/>
      <c r="E74" s="89"/>
      <c r="F74" s="89"/>
      <c r="G74" s="89"/>
      <c r="H74" s="89"/>
      <c r="I74" s="89"/>
      <c r="J74" s="89"/>
      <c r="K74" s="779"/>
      <c r="L74" s="89"/>
      <c r="M74" s="89"/>
      <c r="N74" s="89"/>
      <c r="O74" s="89"/>
    </row>
    <row r="75" spans="1:15" s="966" customFormat="1">
      <c r="A75" s="756"/>
      <c r="B75" s="89"/>
      <c r="C75" s="89"/>
      <c r="D75" s="89"/>
      <c r="E75" s="89"/>
      <c r="F75" s="89"/>
      <c r="G75" s="89"/>
      <c r="H75" s="89"/>
      <c r="I75" s="89"/>
      <c r="J75" s="89"/>
      <c r="K75" s="779"/>
      <c r="L75" s="89"/>
      <c r="M75" s="89"/>
      <c r="N75" s="89"/>
      <c r="O75" s="89"/>
    </row>
    <row r="76" spans="1:15" s="966" customFormat="1">
      <c r="A76" s="756"/>
      <c r="B76" s="89"/>
      <c r="C76" s="89"/>
      <c r="D76" s="89"/>
      <c r="E76" s="89"/>
      <c r="F76" s="89"/>
      <c r="G76" s="89"/>
      <c r="H76" s="89"/>
      <c r="I76" s="89"/>
      <c r="J76" s="89"/>
      <c r="K76" s="779"/>
      <c r="L76" s="89"/>
      <c r="M76" s="89"/>
      <c r="N76" s="89"/>
      <c r="O76" s="89"/>
    </row>
    <row r="77" spans="1:15" s="966" customFormat="1">
      <c r="A77" s="756"/>
      <c r="B77" s="89"/>
      <c r="C77" s="89"/>
      <c r="D77" s="89"/>
      <c r="E77" s="89"/>
      <c r="F77" s="89"/>
      <c r="G77" s="89"/>
      <c r="H77" s="89"/>
      <c r="I77" s="89"/>
      <c r="J77" s="89"/>
      <c r="K77" s="779"/>
      <c r="L77" s="89"/>
      <c r="M77" s="89"/>
      <c r="N77" s="89"/>
      <c r="O77" s="89"/>
    </row>
    <row r="78" spans="1:15" s="966" customFormat="1">
      <c r="A78" s="756"/>
      <c r="B78" s="89"/>
      <c r="C78" s="89"/>
      <c r="D78" s="89"/>
      <c r="E78" s="89"/>
      <c r="F78" s="89"/>
      <c r="G78" s="89"/>
      <c r="H78" s="89"/>
      <c r="I78" s="89"/>
      <c r="J78" s="89"/>
      <c r="K78" s="779"/>
      <c r="L78" s="89"/>
      <c r="M78" s="89"/>
      <c r="N78" s="89"/>
      <c r="O78" s="89"/>
    </row>
    <row r="79" spans="1:15" s="966" customFormat="1">
      <c r="A79" s="756"/>
      <c r="B79" s="89"/>
      <c r="C79" s="89"/>
      <c r="D79" s="89"/>
      <c r="E79" s="89"/>
      <c r="F79" s="89"/>
      <c r="G79" s="89"/>
      <c r="H79" s="89"/>
      <c r="I79" s="89"/>
      <c r="J79" s="89"/>
      <c r="K79" s="779"/>
      <c r="L79" s="89"/>
      <c r="M79" s="89"/>
      <c r="N79" s="89"/>
      <c r="O79" s="89"/>
    </row>
    <row r="80" spans="1:15" s="966" customFormat="1">
      <c r="A80" s="756"/>
      <c r="B80" s="89"/>
      <c r="C80" s="89"/>
      <c r="D80" s="89"/>
      <c r="E80" s="89"/>
      <c r="F80" s="89"/>
      <c r="G80" s="89"/>
      <c r="H80" s="89"/>
      <c r="I80" s="89"/>
      <c r="J80" s="89"/>
      <c r="K80" s="779"/>
      <c r="L80" s="89"/>
      <c r="M80" s="89"/>
      <c r="N80" s="89"/>
      <c r="O80" s="89"/>
    </row>
    <row r="81" spans="1:15" s="966" customFormat="1">
      <c r="A81" s="756"/>
      <c r="B81" s="89"/>
      <c r="C81" s="89"/>
      <c r="D81" s="89"/>
      <c r="E81" s="89"/>
      <c r="F81" s="89"/>
      <c r="G81" s="89"/>
      <c r="H81" s="89"/>
      <c r="I81" s="89"/>
      <c r="J81" s="89"/>
      <c r="K81" s="779"/>
      <c r="L81" s="89"/>
      <c r="M81" s="89"/>
      <c r="N81" s="89"/>
      <c r="O81" s="89"/>
    </row>
    <row r="82" spans="1:15" s="966" customFormat="1">
      <c r="A82" s="756"/>
      <c r="B82" s="89"/>
      <c r="C82" s="89"/>
      <c r="D82" s="89"/>
      <c r="E82" s="89"/>
      <c r="F82" s="89"/>
      <c r="G82" s="89"/>
      <c r="H82" s="89"/>
      <c r="I82" s="89"/>
      <c r="J82" s="89"/>
      <c r="K82" s="779"/>
      <c r="L82" s="89"/>
      <c r="M82" s="89"/>
      <c r="N82" s="89"/>
      <c r="O82" s="89"/>
    </row>
    <row r="83" spans="1:15" s="966" customFormat="1">
      <c r="A83" s="756"/>
      <c r="B83" s="89"/>
      <c r="C83" s="89"/>
      <c r="D83" s="89"/>
      <c r="E83" s="89"/>
      <c r="F83" s="89"/>
      <c r="G83" s="89"/>
      <c r="H83" s="89"/>
      <c r="I83" s="89"/>
      <c r="J83" s="89"/>
      <c r="K83" s="779"/>
      <c r="L83" s="89"/>
      <c r="M83" s="89"/>
      <c r="N83" s="89"/>
      <c r="O83" s="89"/>
    </row>
    <row r="84" spans="1:15" s="966" customFormat="1">
      <c r="A84" s="756"/>
      <c r="B84" s="89"/>
      <c r="C84" s="89"/>
      <c r="D84" s="89"/>
      <c r="E84" s="89"/>
      <c r="F84" s="89"/>
      <c r="G84" s="89"/>
      <c r="H84" s="89"/>
      <c r="I84" s="89"/>
      <c r="J84" s="89"/>
      <c r="K84" s="779"/>
      <c r="L84" s="89"/>
      <c r="M84" s="89"/>
      <c r="N84" s="89"/>
      <c r="O84" s="89"/>
    </row>
    <row r="85" spans="1:15" s="966" customFormat="1">
      <c r="A85" s="756"/>
      <c r="B85" s="89"/>
      <c r="C85" s="89"/>
      <c r="D85" s="89"/>
      <c r="E85" s="89"/>
      <c r="F85" s="89"/>
      <c r="G85" s="89"/>
      <c r="H85" s="89"/>
      <c r="I85" s="89"/>
      <c r="J85" s="89"/>
      <c r="K85" s="779"/>
      <c r="L85" s="89"/>
      <c r="M85" s="89"/>
      <c r="N85" s="89"/>
      <c r="O85" s="89"/>
    </row>
    <row r="86" spans="1:15" s="966" customFormat="1">
      <c r="A86" s="756"/>
      <c r="B86" s="89"/>
      <c r="C86" s="89"/>
      <c r="D86" s="89"/>
      <c r="E86" s="89"/>
      <c r="F86" s="89"/>
      <c r="G86" s="89"/>
      <c r="H86" s="89"/>
      <c r="I86" s="89"/>
      <c r="J86" s="89"/>
      <c r="K86" s="779"/>
      <c r="L86" s="89"/>
      <c r="M86" s="89"/>
      <c r="N86" s="89"/>
      <c r="O86" s="89"/>
    </row>
    <row r="87" spans="1:15" s="966" customFormat="1">
      <c r="A87" s="756"/>
      <c r="B87" s="89"/>
      <c r="C87" s="89"/>
      <c r="D87" s="89"/>
      <c r="E87" s="89"/>
      <c r="F87" s="89"/>
      <c r="G87" s="89"/>
      <c r="H87" s="89"/>
      <c r="I87" s="89"/>
      <c r="J87" s="89"/>
      <c r="K87" s="779"/>
      <c r="L87" s="89"/>
      <c r="M87" s="89"/>
      <c r="N87" s="89"/>
      <c r="O87" s="89"/>
    </row>
    <row r="88" spans="1:15" s="966" customFormat="1">
      <c r="A88" s="756"/>
      <c r="B88" s="89"/>
      <c r="C88" s="89"/>
      <c r="D88" s="89"/>
      <c r="E88" s="89"/>
      <c r="F88" s="89"/>
      <c r="G88" s="89"/>
      <c r="H88" s="89"/>
      <c r="I88" s="89"/>
      <c r="J88" s="89"/>
      <c r="K88" s="779"/>
      <c r="L88" s="89"/>
      <c r="M88" s="89"/>
      <c r="N88" s="89"/>
      <c r="O88" s="89"/>
    </row>
    <row r="89" spans="1:15" s="966" customFormat="1">
      <c r="A89" s="756"/>
      <c r="B89" s="89"/>
      <c r="C89" s="89"/>
      <c r="D89" s="89"/>
      <c r="E89" s="89"/>
      <c r="F89" s="89"/>
      <c r="G89" s="89"/>
      <c r="H89" s="89"/>
      <c r="I89" s="89"/>
      <c r="J89" s="89"/>
      <c r="K89" s="779"/>
      <c r="L89" s="89"/>
      <c r="M89" s="89"/>
      <c r="N89" s="89"/>
      <c r="O89" s="89"/>
    </row>
    <row r="90" spans="1:15" s="966" customFormat="1">
      <c r="A90" s="756"/>
      <c r="B90" s="89"/>
      <c r="C90" s="89"/>
      <c r="D90" s="89"/>
      <c r="E90" s="89"/>
      <c r="F90" s="89"/>
      <c r="G90" s="89"/>
      <c r="H90" s="89"/>
      <c r="I90" s="89"/>
      <c r="J90" s="89"/>
      <c r="K90" s="779"/>
      <c r="L90" s="89"/>
      <c r="M90" s="89"/>
      <c r="N90" s="89"/>
      <c r="O90" s="89"/>
    </row>
    <row r="91" spans="1:15" s="966" customFormat="1">
      <c r="A91" s="756"/>
      <c r="B91" s="89"/>
      <c r="C91" s="89"/>
      <c r="D91" s="89"/>
      <c r="E91" s="89"/>
      <c r="F91" s="89"/>
      <c r="G91" s="89"/>
      <c r="H91" s="89"/>
      <c r="I91" s="89"/>
      <c r="J91" s="89"/>
      <c r="K91" s="779"/>
      <c r="L91" s="89"/>
      <c r="M91" s="89"/>
      <c r="N91" s="89"/>
      <c r="O91" s="89"/>
    </row>
    <row r="92" spans="1:15" s="966" customFormat="1">
      <c r="A92" s="756"/>
      <c r="B92" s="89"/>
      <c r="C92" s="89"/>
      <c r="D92" s="89"/>
      <c r="E92" s="89"/>
      <c r="F92" s="89"/>
      <c r="G92" s="89"/>
      <c r="H92" s="89"/>
      <c r="I92" s="89"/>
      <c r="J92" s="89"/>
      <c r="K92" s="779"/>
      <c r="L92" s="89"/>
      <c r="M92" s="89"/>
      <c r="N92" s="89"/>
      <c r="O92" s="89"/>
    </row>
    <row r="93" spans="1:15" s="966" customFormat="1">
      <c r="A93" s="756"/>
      <c r="B93" s="89"/>
      <c r="C93" s="89"/>
      <c r="D93" s="89"/>
      <c r="E93" s="89"/>
      <c r="F93" s="89"/>
      <c r="G93" s="89"/>
      <c r="H93" s="89"/>
      <c r="I93" s="89"/>
      <c r="J93" s="89"/>
      <c r="K93" s="779"/>
      <c r="L93" s="89"/>
      <c r="M93" s="89"/>
      <c r="N93" s="89"/>
      <c r="O93" s="89"/>
    </row>
    <row r="94" spans="1:15" s="966" customFormat="1">
      <c r="A94" s="756"/>
      <c r="B94" s="89"/>
      <c r="C94" s="89"/>
      <c r="D94" s="89"/>
      <c r="E94" s="89"/>
      <c r="F94" s="89"/>
      <c r="G94" s="89"/>
      <c r="H94" s="89"/>
      <c r="I94" s="89"/>
      <c r="J94" s="89"/>
      <c r="K94" s="779"/>
      <c r="L94" s="89"/>
      <c r="M94" s="89"/>
      <c r="N94" s="89"/>
      <c r="O94" s="89"/>
    </row>
    <row r="95" spans="1:15" s="966" customFormat="1">
      <c r="A95" s="756"/>
      <c r="B95" s="89"/>
      <c r="C95" s="89"/>
      <c r="D95" s="89"/>
      <c r="E95" s="89"/>
      <c r="F95" s="89"/>
      <c r="G95" s="89"/>
      <c r="H95" s="89"/>
      <c r="I95" s="89"/>
      <c r="J95" s="89"/>
      <c r="K95" s="779"/>
      <c r="L95" s="89"/>
      <c r="M95" s="89"/>
      <c r="N95" s="89"/>
      <c r="O95" s="89"/>
    </row>
    <row r="96" spans="1:15" s="966" customFormat="1">
      <c r="A96" s="756"/>
      <c r="B96" s="89"/>
      <c r="C96" s="89"/>
      <c r="D96" s="89"/>
      <c r="E96" s="89"/>
      <c r="F96" s="89"/>
      <c r="G96" s="89"/>
      <c r="H96" s="89"/>
      <c r="I96" s="89"/>
      <c r="J96" s="89"/>
      <c r="K96" s="779"/>
      <c r="L96" s="89"/>
      <c r="M96" s="89"/>
      <c r="N96" s="89"/>
      <c r="O96" s="89"/>
    </row>
    <row r="97" spans="1:15" s="966" customFormat="1">
      <c r="A97" s="756"/>
      <c r="B97" s="89"/>
      <c r="C97" s="89"/>
      <c r="D97" s="89"/>
      <c r="E97" s="89"/>
      <c r="F97" s="89"/>
      <c r="G97" s="89"/>
      <c r="H97" s="89"/>
      <c r="I97" s="89"/>
      <c r="J97" s="89"/>
      <c r="K97" s="779"/>
      <c r="L97" s="89"/>
      <c r="M97" s="89"/>
      <c r="N97" s="89"/>
      <c r="O97" s="89"/>
    </row>
    <row r="98" spans="1:15" s="966" customFormat="1">
      <c r="A98" s="756"/>
      <c r="B98" s="89"/>
      <c r="C98" s="89"/>
      <c r="D98" s="89"/>
      <c r="E98" s="89"/>
      <c r="F98" s="89"/>
      <c r="G98" s="89"/>
      <c r="H98" s="89"/>
      <c r="I98" s="89"/>
      <c r="J98" s="89"/>
      <c r="K98" s="779"/>
      <c r="L98" s="89"/>
      <c r="M98" s="89"/>
      <c r="N98" s="89"/>
      <c r="O98" s="89"/>
    </row>
    <row r="99" spans="1:15" s="966" customFormat="1">
      <c r="A99" s="756"/>
      <c r="B99" s="89"/>
      <c r="C99" s="89"/>
      <c r="D99" s="89"/>
      <c r="E99" s="89"/>
      <c r="F99" s="89"/>
      <c r="G99" s="89"/>
      <c r="H99" s="89"/>
      <c r="I99" s="89"/>
      <c r="J99" s="89"/>
      <c r="K99" s="779"/>
      <c r="L99" s="89"/>
      <c r="M99" s="89"/>
      <c r="N99" s="89"/>
      <c r="O99" s="89"/>
    </row>
    <row r="100" spans="1:15" s="966" customFormat="1">
      <c r="A100" s="756"/>
      <c r="B100" s="89"/>
      <c r="C100" s="89"/>
      <c r="D100" s="89"/>
      <c r="E100" s="89"/>
      <c r="F100" s="89"/>
      <c r="G100" s="89"/>
      <c r="H100" s="89"/>
      <c r="I100" s="89"/>
      <c r="J100" s="89"/>
      <c r="K100" s="779"/>
      <c r="L100" s="89"/>
      <c r="M100" s="89"/>
      <c r="N100" s="89"/>
      <c r="O100" s="89"/>
    </row>
    <row r="101" spans="1:15" s="966" customFormat="1">
      <c r="A101" s="756"/>
      <c r="B101" s="89"/>
      <c r="C101" s="89"/>
      <c r="D101" s="89"/>
      <c r="E101" s="89"/>
      <c r="F101" s="89"/>
      <c r="G101" s="89"/>
      <c r="H101" s="89"/>
      <c r="I101" s="89"/>
      <c r="J101" s="89"/>
      <c r="K101" s="779"/>
      <c r="L101" s="89"/>
      <c r="M101" s="89"/>
      <c r="N101" s="89"/>
      <c r="O101" s="89"/>
    </row>
    <row r="102" spans="1:15" s="966" customFormat="1">
      <c r="A102" s="756"/>
      <c r="B102" s="89"/>
      <c r="C102" s="89"/>
      <c r="D102" s="89"/>
      <c r="E102" s="89"/>
      <c r="F102" s="89"/>
      <c r="G102" s="89"/>
      <c r="H102" s="89"/>
      <c r="I102" s="89"/>
      <c r="J102" s="89"/>
      <c r="K102" s="779"/>
      <c r="L102" s="89"/>
      <c r="M102" s="89"/>
      <c r="N102" s="89"/>
      <c r="O102" s="89"/>
    </row>
    <row r="103" spans="1:15" s="966" customFormat="1">
      <c r="A103" s="756"/>
      <c r="B103" s="89"/>
      <c r="C103" s="89"/>
      <c r="D103" s="89"/>
      <c r="E103" s="89"/>
      <c r="F103" s="89"/>
      <c r="G103" s="89"/>
      <c r="H103" s="89"/>
      <c r="I103" s="89"/>
      <c r="J103" s="89"/>
      <c r="K103" s="779"/>
      <c r="L103" s="89"/>
      <c r="M103" s="89"/>
      <c r="N103" s="89"/>
      <c r="O103" s="89"/>
    </row>
    <row r="104" spans="1:15" s="966" customFormat="1">
      <c r="A104" s="756"/>
      <c r="B104" s="89"/>
      <c r="C104" s="89"/>
      <c r="D104" s="89"/>
      <c r="E104" s="89"/>
      <c r="F104" s="89"/>
      <c r="G104" s="89"/>
      <c r="H104" s="89"/>
      <c r="I104" s="89"/>
      <c r="J104" s="89"/>
      <c r="K104" s="779"/>
      <c r="L104" s="89"/>
      <c r="M104" s="89"/>
      <c r="N104" s="89"/>
      <c r="O104" s="89"/>
    </row>
    <row r="105" spans="1:15" s="966" customFormat="1">
      <c r="A105" s="756"/>
      <c r="B105" s="89"/>
      <c r="C105" s="89"/>
      <c r="D105" s="89"/>
      <c r="E105" s="89"/>
      <c r="F105" s="89"/>
      <c r="G105" s="89"/>
      <c r="H105" s="89"/>
      <c r="I105" s="89"/>
      <c r="J105" s="89"/>
      <c r="K105" s="779"/>
      <c r="L105" s="89"/>
      <c r="M105" s="89"/>
      <c r="N105" s="89"/>
      <c r="O105" s="89"/>
    </row>
    <row r="106" spans="1:15" s="966" customFormat="1">
      <c r="A106" s="756"/>
      <c r="B106" s="89"/>
      <c r="C106" s="89"/>
      <c r="D106" s="89"/>
      <c r="E106" s="89"/>
      <c r="F106" s="89"/>
      <c r="G106" s="89"/>
      <c r="H106" s="89"/>
      <c r="I106" s="89"/>
      <c r="J106" s="89"/>
      <c r="K106" s="779"/>
      <c r="L106" s="89"/>
      <c r="M106" s="89"/>
      <c r="N106" s="89"/>
      <c r="O106" s="89"/>
    </row>
    <row r="107" spans="1:15" s="966" customFormat="1">
      <c r="A107" s="756"/>
      <c r="B107" s="89"/>
      <c r="C107" s="89"/>
      <c r="D107" s="89"/>
      <c r="E107" s="89"/>
      <c r="F107" s="89"/>
      <c r="G107" s="89"/>
      <c r="H107" s="89"/>
      <c r="I107" s="89"/>
      <c r="J107" s="89"/>
      <c r="K107" s="779"/>
      <c r="L107" s="89"/>
      <c r="M107" s="89"/>
      <c r="N107" s="89"/>
      <c r="O107" s="89"/>
    </row>
    <row r="108" spans="1:15" s="966" customFormat="1">
      <c r="A108" s="756"/>
      <c r="B108" s="89"/>
      <c r="C108" s="89"/>
      <c r="D108" s="89"/>
      <c r="E108" s="89"/>
      <c r="F108" s="89"/>
      <c r="G108" s="89"/>
      <c r="H108" s="89"/>
      <c r="I108" s="89"/>
      <c r="J108" s="89"/>
      <c r="K108" s="779"/>
      <c r="L108" s="89"/>
      <c r="M108" s="89"/>
      <c r="N108" s="89"/>
      <c r="O108" s="89"/>
    </row>
    <row r="109" spans="1:15" s="966" customFormat="1">
      <c r="A109" s="756"/>
      <c r="B109" s="89"/>
      <c r="C109" s="89"/>
      <c r="D109" s="89"/>
      <c r="E109" s="89"/>
      <c r="F109" s="89"/>
      <c r="G109" s="89"/>
      <c r="H109" s="89"/>
      <c r="I109" s="89"/>
      <c r="J109" s="89"/>
      <c r="K109" s="779"/>
      <c r="L109" s="89"/>
      <c r="M109" s="89"/>
      <c r="N109" s="89"/>
      <c r="O109" s="89"/>
    </row>
    <row r="110" spans="1:15" s="966" customFormat="1">
      <c r="A110" s="756"/>
      <c r="B110" s="89"/>
      <c r="C110" s="89"/>
      <c r="D110" s="89"/>
      <c r="E110" s="89"/>
      <c r="F110" s="89"/>
      <c r="G110" s="89"/>
      <c r="H110" s="89"/>
      <c r="I110" s="89"/>
      <c r="J110" s="89"/>
      <c r="K110" s="779"/>
      <c r="L110" s="89"/>
      <c r="M110" s="89"/>
      <c r="N110" s="89"/>
      <c r="O110" s="89"/>
    </row>
    <row r="111" spans="1:15" s="966" customFormat="1">
      <c r="A111" s="756"/>
      <c r="B111" s="89"/>
      <c r="C111" s="89"/>
      <c r="D111" s="89"/>
      <c r="E111" s="89"/>
      <c r="F111" s="89"/>
      <c r="G111" s="89"/>
      <c r="H111" s="89"/>
      <c r="I111" s="89"/>
      <c r="J111" s="89"/>
      <c r="K111" s="779"/>
      <c r="L111" s="89"/>
      <c r="M111" s="89"/>
      <c r="N111" s="89"/>
      <c r="O111" s="89"/>
    </row>
    <row r="112" spans="1:15" s="966" customFormat="1">
      <c r="A112" s="756"/>
      <c r="B112" s="89"/>
      <c r="C112" s="89"/>
      <c r="D112" s="89"/>
      <c r="E112" s="89"/>
      <c r="F112" s="89"/>
      <c r="G112" s="89"/>
      <c r="H112" s="89"/>
      <c r="I112" s="89"/>
      <c r="J112" s="89"/>
      <c r="K112" s="779"/>
      <c r="L112" s="89"/>
      <c r="M112" s="89"/>
      <c r="N112" s="89"/>
      <c r="O112" s="89"/>
    </row>
    <row r="113" spans="1:15" s="966" customFormat="1">
      <c r="A113" s="756"/>
      <c r="B113" s="89"/>
      <c r="C113" s="89"/>
      <c r="D113" s="89"/>
      <c r="E113" s="89"/>
      <c r="F113" s="89"/>
      <c r="G113" s="89"/>
      <c r="H113" s="89"/>
      <c r="I113" s="89"/>
      <c r="J113" s="89"/>
      <c r="K113" s="779"/>
      <c r="L113" s="89"/>
      <c r="M113" s="89"/>
      <c r="N113" s="89"/>
      <c r="O113" s="89"/>
    </row>
    <row r="114" spans="1:15" s="966" customFormat="1">
      <c r="A114" s="756"/>
      <c r="B114" s="89"/>
      <c r="C114" s="89"/>
      <c r="D114" s="89"/>
      <c r="E114" s="89"/>
      <c r="F114" s="89"/>
      <c r="G114" s="89"/>
      <c r="H114" s="89"/>
      <c r="I114" s="89"/>
      <c r="J114" s="89"/>
      <c r="K114" s="779"/>
      <c r="L114" s="89"/>
      <c r="M114" s="89"/>
      <c r="N114" s="89"/>
      <c r="O114" s="89"/>
    </row>
    <row r="115" spans="1:15" s="966" customFormat="1">
      <c r="A115" s="756"/>
      <c r="B115" s="89"/>
      <c r="C115" s="89"/>
      <c r="D115" s="89"/>
      <c r="E115" s="89"/>
      <c r="F115" s="89"/>
      <c r="G115" s="89"/>
      <c r="H115" s="89"/>
      <c r="I115" s="89"/>
      <c r="J115" s="89"/>
      <c r="K115" s="779"/>
      <c r="L115" s="89"/>
      <c r="M115" s="89"/>
      <c r="N115" s="89"/>
      <c r="O115" s="89"/>
    </row>
    <row r="116" spans="1:15" s="966" customFormat="1">
      <c r="A116" s="756"/>
      <c r="B116" s="89"/>
      <c r="C116" s="89"/>
      <c r="D116" s="89"/>
      <c r="E116" s="89"/>
      <c r="F116" s="89"/>
      <c r="G116" s="89"/>
      <c r="H116" s="89"/>
      <c r="I116" s="89"/>
      <c r="J116" s="89"/>
      <c r="K116" s="779"/>
      <c r="L116" s="89"/>
      <c r="M116" s="89"/>
      <c r="N116" s="89"/>
      <c r="O116" s="89"/>
    </row>
    <row r="117" spans="1:15" s="966" customFormat="1">
      <c r="A117" s="756"/>
      <c r="B117" s="89"/>
      <c r="C117" s="89"/>
      <c r="D117" s="89"/>
      <c r="E117" s="89"/>
      <c r="F117" s="89"/>
      <c r="G117" s="89"/>
      <c r="H117" s="89"/>
      <c r="I117" s="89"/>
      <c r="J117" s="89"/>
      <c r="K117" s="779"/>
      <c r="L117" s="89"/>
      <c r="M117" s="89"/>
      <c r="N117" s="89"/>
      <c r="O117" s="89"/>
    </row>
    <row r="118" spans="1:15" s="966" customFormat="1">
      <c r="A118" s="756"/>
      <c r="B118" s="89"/>
      <c r="C118" s="89"/>
      <c r="D118" s="89"/>
      <c r="E118" s="89"/>
      <c r="F118" s="89"/>
      <c r="G118" s="89"/>
      <c r="H118" s="89"/>
      <c r="I118" s="89"/>
      <c r="J118" s="89"/>
      <c r="K118" s="779"/>
      <c r="L118" s="89"/>
      <c r="M118" s="89"/>
      <c r="N118" s="89"/>
      <c r="O118" s="89"/>
    </row>
    <row r="119" spans="1:15" s="966" customFormat="1">
      <c r="A119" s="756"/>
      <c r="B119" s="89"/>
      <c r="C119" s="89"/>
      <c r="D119" s="89"/>
      <c r="E119" s="89"/>
      <c r="F119" s="89"/>
      <c r="G119" s="89"/>
      <c r="H119" s="89"/>
      <c r="I119" s="89"/>
      <c r="J119" s="89"/>
      <c r="K119" s="779"/>
      <c r="L119" s="89"/>
      <c r="M119" s="89"/>
      <c r="N119" s="89"/>
      <c r="O119" s="89"/>
    </row>
    <row r="120" spans="1:15" s="966" customFormat="1">
      <c r="A120" s="756"/>
      <c r="B120" s="89"/>
      <c r="C120" s="89"/>
      <c r="D120" s="89"/>
      <c r="E120" s="89"/>
      <c r="F120" s="89"/>
      <c r="G120" s="89"/>
      <c r="H120" s="89"/>
      <c r="I120" s="89"/>
      <c r="J120" s="89"/>
      <c r="K120" s="779"/>
      <c r="L120" s="89"/>
      <c r="M120" s="89"/>
      <c r="N120" s="89"/>
      <c r="O120" s="89"/>
    </row>
    <row r="121" spans="1:15" s="966" customFormat="1">
      <c r="A121" s="756"/>
      <c r="B121" s="89"/>
      <c r="C121" s="89"/>
      <c r="D121" s="89"/>
      <c r="E121" s="89"/>
      <c r="F121" s="89"/>
      <c r="G121" s="89"/>
      <c r="H121" s="89"/>
      <c r="I121" s="89"/>
      <c r="J121" s="89"/>
      <c r="K121" s="779"/>
      <c r="L121" s="89"/>
      <c r="M121" s="89"/>
      <c r="N121" s="89"/>
      <c r="O121" s="89"/>
    </row>
    <row r="122" spans="1:15" s="966" customFormat="1">
      <c r="A122" s="756"/>
      <c r="B122" s="89"/>
      <c r="C122" s="89"/>
      <c r="D122" s="89"/>
      <c r="E122" s="89"/>
      <c r="F122" s="89"/>
      <c r="G122" s="89"/>
      <c r="H122" s="89"/>
      <c r="I122" s="89"/>
      <c r="J122" s="89"/>
      <c r="K122" s="779"/>
      <c r="L122" s="89"/>
      <c r="M122" s="89"/>
      <c r="N122" s="89"/>
      <c r="O122" s="89"/>
    </row>
    <row r="123" spans="1:15" s="966" customFormat="1">
      <c r="A123" s="756"/>
      <c r="B123" s="89"/>
      <c r="C123" s="89"/>
      <c r="D123" s="89"/>
      <c r="E123" s="89"/>
      <c r="F123" s="89"/>
      <c r="G123" s="89"/>
      <c r="H123" s="89"/>
      <c r="I123" s="89"/>
      <c r="J123" s="89"/>
      <c r="K123" s="779"/>
      <c r="L123" s="89"/>
      <c r="M123" s="89"/>
      <c r="N123" s="89"/>
      <c r="O123" s="89"/>
    </row>
    <row r="124" spans="1:15" s="966" customFormat="1">
      <c r="A124" s="756"/>
      <c r="B124" s="89"/>
      <c r="C124" s="89"/>
      <c r="D124" s="89"/>
      <c r="E124" s="89"/>
      <c r="F124" s="89"/>
      <c r="G124" s="89"/>
      <c r="H124" s="89"/>
      <c r="I124" s="89"/>
      <c r="J124" s="89"/>
      <c r="K124" s="779"/>
      <c r="L124" s="89"/>
      <c r="M124" s="89"/>
      <c r="N124" s="89"/>
      <c r="O124" s="89"/>
    </row>
    <row r="125" spans="1:15" s="966" customFormat="1">
      <c r="A125" s="756"/>
      <c r="B125" s="89"/>
      <c r="C125" s="89"/>
      <c r="D125" s="89"/>
      <c r="E125" s="89"/>
      <c r="F125" s="89"/>
      <c r="G125" s="89"/>
      <c r="H125" s="89"/>
      <c r="I125" s="89"/>
      <c r="J125" s="89"/>
      <c r="K125" s="779"/>
      <c r="L125" s="89"/>
      <c r="M125" s="89"/>
      <c r="N125" s="89"/>
      <c r="O125" s="89"/>
    </row>
    <row r="126" spans="1:15" s="966" customFormat="1">
      <c r="A126" s="756"/>
      <c r="B126" s="89"/>
      <c r="C126" s="89"/>
      <c r="D126" s="89"/>
      <c r="E126" s="89"/>
      <c r="F126" s="89"/>
      <c r="G126" s="89"/>
      <c r="H126" s="89"/>
      <c r="I126" s="89"/>
      <c r="J126" s="89"/>
      <c r="K126" s="779"/>
      <c r="L126" s="89"/>
      <c r="M126" s="89"/>
      <c r="N126" s="89"/>
      <c r="O126" s="89"/>
    </row>
    <row r="127" spans="1:15" s="966" customFormat="1">
      <c r="A127" s="756"/>
      <c r="B127" s="89"/>
      <c r="C127" s="89"/>
      <c r="D127" s="89"/>
      <c r="E127" s="89"/>
      <c r="F127" s="89"/>
      <c r="G127" s="89"/>
      <c r="H127" s="89"/>
      <c r="I127" s="89"/>
      <c r="J127" s="89"/>
      <c r="K127" s="779"/>
      <c r="L127" s="89"/>
      <c r="M127" s="89"/>
      <c r="N127" s="89"/>
      <c r="O127" s="89"/>
    </row>
    <row r="128" spans="1:15" s="966" customFormat="1">
      <c r="A128" s="756"/>
      <c r="B128" s="89"/>
      <c r="C128" s="89"/>
      <c r="D128" s="89"/>
      <c r="E128" s="89"/>
      <c r="F128" s="89"/>
      <c r="G128" s="89"/>
      <c r="H128" s="89"/>
      <c r="I128" s="89"/>
      <c r="J128" s="89"/>
      <c r="K128" s="779"/>
      <c r="L128" s="89"/>
      <c r="M128" s="89"/>
      <c r="N128" s="89"/>
      <c r="O128" s="89"/>
    </row>
    <row r="129" spans="1:15" s="966" customFormat="1">
      <c r="A129" s="756"/>
      <c r="B129" s="89"/>
      <c r="C129" s="89"/>
      <c r="D129" s="89"/>
      <c r="E129" s="89"/>
      <c r="F129" s="89"/>
      <c r="G129" s="89"/>
      <c r="H129" s="89"/>
      <c r="I129" s="89"/>
      <c r="J129" s="89"/>
      <c r="K129" s="779"/>
      <c r="L129" s="89"/>
      <c r="M129" s="89"/>
      <c r="N129" s="89"/>
      <c r="O129" s="89"/>
    </row>
    <row r="130" spans="1:15" s="966" customFormat="1">
      <c r="A130" s="756"/>
      <c r="B130" s="89"/>
      <c r="C130" s="89"/>
      <c r="D130" s="89"/>
      <c r="E130" s="89"/>
      <c r="F130" s="89"/>
      <c r="G130" s="89"/>
      <c r="H130" s="89"/>
      <c r="I130" s="89"/>
      <c r="J130" s="89"/>
      <c r="K130" s="779"/>
      <c r="L130" s="89"/>
      <c r="M130" s="89"/>
      <c r="N130" s="89"/>
      <c r="O130" s="89"/>
    </row>
    <row r="131" spans="1:15" s="966" customFormat="1">
      <c r="A131" s="756"/>
      <c r="B131" s="89"/>
      <c r="C131" s="89"/>
      <c r="D131" s="89"/>
      <c r="E131" s="89"/>
      <c r="F131" s="89"/>
      <c r="G131" s="89"/>
      <c r="H131" s="89"/>
      <c r="I131" s="89"/>
      <c r="J131" s="89"/>
      <c r="K131" s="779"/>
      <c r="L131" s="89"/>
      <c r="M131" s="89"/>
      <c r="N131" s="89"/>
      <c r="O131" s="89"/>
    </row>
    <row r="132" spans="1:15" s="966" customFormat="1">
      <c r="A132" s="756"/>
      <c r="B132" s="89"/>
      <c r="C132" s="89"/>
      <c r="D132" s="89"/>
      <c r="E132" s="89"/>
      <c r="F132" s="89"/>
      <c r="G132" s="89"/>
      <c r="H132" s="89"/>
      <c r="I132" s="89"/>
      <c r="J132" s="89"/>
      <c r="K132" s="779"/>
      <c r="L132" s="89"/>
      <c r="M132" s="89"/>
      <c r="N132" s="89"/>
      <c r="O132" s="89"/>
    </row>
    <row r="133" spans="1:15" s="966" customFormat="1">
      <c r="A133" s="756"/>
      <c r="B133" s="89"/>
      <c r="C133" s="89"/>
      <c r="D133" s="89"/>
      <c r="E133" s="89"/>
      <c r="F133" s="89"/>
      <c r="G133" s="89"/>
      <c r="H133" s="89"/>
      <c r="I133" s="89"/>
      <c r="J133" s="89"/>
      <c r="K133" s="779"/>
      <c r="L133" s="89"/>
      <c r="M133" s="89"/>
      <c r="N133" s="89"/>
      <c r="O133" s="89"/>
    </row>
    <row r="134" spans="1:15" s="966" customFormat="1">
      <c r="A134" s="756"/>
      <c r="B134" s="89"/>
      <c r="C134" s="89"/>
      <c r="D134" s="89"/>
      <c r="E134" s="89"/>
      <c r="F134" s="89"/>
      <c r="G134" s="89"/>
      <c r="H134" s="89"/>
      <c r="I134" s="89"/>
      <c r="J134" s="89"/>
      <c r="K134" s="779"/>
      <c r="L134" s="89"/>
      <c r="M134" s="89"/>
      <c r="N134" s="89"/>
      <c r="O134" s="89"/>
    </row>
    <row r="135" spans="1:15" s="966" customFormat="1">
      <c r="A135" s="756"/>
      <c r="B135" s="89"/>
      <c r="C135" s="89"/>
      <c r="D135" s="89"/>
      <c r="E135" s="89"/>
      <c r="F135" s="89"/>
      <c r="G135" s="89"/>
      <c r="H135" s="89"/>
      <c r="I135" s="89"/>
      <c r="J135" s="89"/>
      <c r="K135" s="779"/>
      <c r="L135" s="89"/>
      <c r="M135" s="89"/>
      <c r="N135" s="89"/>
      <c r="O135" s="89"/>
    </row>
    <row r="136" spans="1:15" s="966" customFormat="1">
      <c r="A136" s="756"/>
      <c r="B136" s="89"/>
      <c r="C136" s="89"/>
      <c r="D136" s="89"/>
      <c r="E136" s="89"/>
      <c r="F136" s="89"/>
      <c r="G136" s="89"/>
      <c r="H136" s="89"/>
      <c r="I136" s="89"/>
      <c r="J136" s="89"/>
      <c r="K136" s="779"/>
      <c r="L136" s="89"/>
      <c r="M136" s="89"/>
      <c r="N136" s="89"/>
      <c r="O136" s="89"/>
    </row>
    <row r="137" spans="1:15" s="966" customFormat="1">
      <c r="A137" s="756"/>
      <c r="B137" s="89"/>
      <c r="C137" s="89"/>
      <c r="D137" s="89"/>
      <c r="E137" s="89"/>
      <c r="F137" s="89"/>
      <c r="G137" s="89"/>
      <c r="H137" s="89"/>
      <c r="I137" s="89"/>
      <c r="J137" s="89"/>
      <c r="K137" s="779"/>
      <c r="L137" s="89"/>
      <c r="M137" s="89"/>
      <c r="N137" s="89"/>
      <c r="O137" s="89"/>
    </row>
    <row r="138" spans="1:15" s="966" customFormat="1">
      <c r="A138" s="756"/>
      <c r="B138" s="89"/>
      <c r="C138" s="89"/>
      <c r="D138" s="89"/>
      <c r="E138" s="89"/>
      <c r="F138" s="89"/>
      <c r="G138" s="89"/>
      <c r="H138" s="89"/>
      <c r="I138" s="89"/>
      <c r="J138" s="89"/>
      <c r="K138" s="779"/>
      <c r="L138" s="89"/>
      <c r="M138" s="89"/>
      <c r="N138" s="89"/>
      <c r="O138" s="89"/>
    </row>
    <row r="139" spans="1:15" s="966" customFormat="1">
      <c r="A139" s="756"/>
      <c r="B139" s="89"/>
      <c r="C139" s="89"/>
      <c r="D139" s="89"/>
      <c r="E139" s="89"/>
      <c r="F139" s="89"/>
      <c r="G139" s="89"/>
      <c r="H139" s="89"/>
      <c r="I139" s="89"/>
      <c r="J139" s="89"/>
      <c r="K139" s="779"/>
      <c r="L139" s="89"/>
      <c r="M139" s="89"/>
      <c r="N139" s="89"/>
      <c r="O139" s="89"/>
    </row>
    <row r="140" spans="1:15" s="966" customFormat="1">
      <c r="A140" s="756"/>
      <c r="B140" s="89"/>
      <c r="C140" s="89"/>
      <c r="D140" s="89"/>
      <c r="E140" s="89"/>
      <c r="F140" s="89"/>
      <c r="G140" s="89"/>
      <c r="H140" s="89"/>
      <c r="I140" s="89"/>
      <c r="J140" s="89"/>
      <c r="K140" s="779"/>
      <c r="L140" s="89"/>
      <c r="M140" s="89"/>
      <c r="N140" s="89"/>
      <c r="O140" s="89"/>
    </row>
    <row r="141" spans="1:15" s="966" customFormat="1">
      <c r="A141" s="756"/>
      <c r="B141" s="89"/>
      <c r="C141" s="89"/>
      <c r="D141" s="89"/>
      <c r="E141" s="89"/>
      <c r="F141" s="89"/>
      <c r="G141" s="89"/>
      <c r="H141" s="89"/>
      <c r="I141" s="89"/>
      <c r="J141" s="89"/>
      <c r="K141" s="779"/>
      <c r="L141" s="89"/>
      <c r="M141" s="89"/>
      <c r="N141" s="89"/>
      <c r="O141" s="89"/>
    </row>
    <row r="142" spans="1:15" s="966" customFormat="1">
      <c r="A142" s="756"/>
      <c r="B142" s="89"/>
      <c r="C142" s="89"/>
      <c r="D142" s="89"/>
      <c r="E142" s="89"/>
      <c r="F142" s="89"/>
      <c r="G142" s="89"/>
      <c r="H142" s="89"/>
      <c r="I142" s="89"/>
      <c r="J142" s="89"/>
      <c r="K142" s="779"/>
      <c r="L142" s="89"/>
      <c r="M142" s="89"/>
      <c r="N142" s="89"/>
      <c r="O142" s="89"/>
    </row>
    <row r="143" spans="1:15" s="966" customFormat="1">
      <c r="A143" s="756"/>
      <c r="B143" s="89"/>
      <c r="C143" s="89"/>
      <c r="D143" s="89"/>
      <c r="E143" s="89"/>
      <c r="F143" s="89"/>
      <c r="G143" s="89"/>
      <c r="H143" s="89"/>
      <c r="I143" s="89"/>
      <c r="J143" s="89"/>
      <c r="K143" s="779"/>
      <c r="L143" s="89"/>
      <c r="M143" s="89"/>
      <c r="N143" s="89"/>
      <c r="O143" s="89"/>
    </row>
    <row r="144" spans="1:15" s="966" customFormat="1">
      <c r="A144" s="756"/>
      <c r="B144" s="89"/>
      <c r="C144" s="89"/>
      <c r="D144" s="89"/>
      <c r="E144" s="89"/>
      <c r="F144" s="89"/>
      <c r="G144" s="89"/>
      <c r="H144" s="89"/>
      <c r="I144" s="89"/>
      <c r="J144" s="89"/>
      <c r="K144" s="779"/>
      <c r="L144" s="89"/>
      <c r="M144" s="89"/>
      <c r="N144" s="89"/>
      <c r="O144" s="89"/>
    </row>
    <row r="145" spans="1:15" s="966" customFormat="1">
      <c r="A145" s="756"/>
      <c r="B145" s="89"/>
      <c r="C145" s="89"/>
      <c r="D145" s="89"/>
      <c r="E145" s="89"/>
      <c r="F145" s="89"/>
      <c r="G145" s="89"/>
      <c r="H145" s="89"/>
      <c r="I145" s="89"/>
      <c r="J145" s="89"/>
      <c r="K145" s="779"/>
      <c r="L145" s="89"/>
      <c r="M145" s="89"/>
      <c r="N145" s="89"/>
      <c r="O145" s="89"/>
    </row>
    <row r="146" spans="1:15" s="966" customFormat="1">
      <c r="A146" s="756"/>
      <c r="B146" s="89"/>
      <c r="C146" s="89"/>
      <c r="D146" s="89"/>
      <c r="E146" s="89"/>
      <c r="F146" s="89"/>
      <c r="G146" s="89"/>
      <c r="H146" s="89"/>
      <c r="I146" s="89"/>
      <c r="J146" s="89"/>
      <c r="K146" s="779"/>
      <c r="L146" s="89"/>
      <c r="M146" s="89"/>
      <c r="N146" s="89"/>
      <c r="O146" s="89"/>
    </row>
    <row r="147" spans="1:15" s="966" customFormat="1">
      <c r="A147" s="756"/>
      <c r="B147" s="89"/>
      <c r="C147" s="89"/>
      <c r="D147" s="89"/>
      <c r="E147" s="89"/>
      <c r="F147" s="89"/>
      <c r="G147" s="89"/>
      <c r="H147" s="89"/>
      <c r="I147" s="89"/>
      <c r="J147" s="89"/>
      <c r="K147" s="779"/>
      <c r="L147" s="89"/>
      <c r="M147" s="89"/>
      <c r="N147" s="89"/>
      <c r="O147" s="89"/>
    </row>
    <row r="148" spans="1:15" s="966" customFormat="1">
      <c r="A148" s="756"/>
      <c r="B148" s="89"/>
      <c r="C148" s="89"/>
      <c r="D148" s="89"/>
      <c r="E148" s="89"/>
      <c r="F148" s="89"/>
      <c r="G148" s="89"/>
      <c r="H148" s="89"/>
      <c r="I148" s="89"/>
      <c r="J148" s="89"/>
      <c r="K148" s="779"/>
      <c r="L148" s="89"/>
      <c r="M148" s="89"/>
      <c r="N148" s="89"/>
      <c r="O148" s="89"/>
    </row>
    <row r="149" spans="1:15" s="966" customFormat="1">
      <c r="A149" s="756"/>
      <c r="B149" s="89"/>
      <c r="C149" s="89"/>
      <c r="D149" s="89"/>
      <c r="E149" s="89"/>
      <c r="F149" s="89"/>
      <c r="G149" s="89"/>
      <c r="H149" s="89"/>
      <c r="I149" s="89"/>
      <c r="J149" s="89"/>
      <c r="K149" s="779"/>
      <c r="L149" s="89"/>
      <c r="M149" s="89"/>
      <c r="N149" s="89"/>
      <c r="O149" s="89"/>
    </row>
    <row r="150" spans="1:15" s="966" customFormat="1">
      <c r="A150" s="756"/>
      <c r="B150" s="89"/>
      <c r="C150" s="89"/>
      <c r="D150" s="89"/>
      <c r="E150" s="89"/>
      <c r="F150" s="89"/>
      <c r="G150" s="89"/>
      <c r="H150" s="89"/>
      <c r="I150" s="89"/>
      <c r="J150" s="89"/>
      <c r="K150" s="779"/>
      <c r="L150" s="89"/>
      <c r="M150" s="89"/>
      <c r="N150" s="89"/>
      <c r="O150" s="89"/>
    </row>
    <row r="151" spans="1:15" s="966" customFormat="1">
      <c r="A151" s="756"/>
      <c r="B151" s="89"/>
      <c r="C151" s="89"/>
      <c r="D151" s="89"/>
      <c r="E151" s="89"/>
      <c r="F151" s="89"/>
      <c r="G151" s="89"/>
      <c r="H151" s="89"/>
      <c r="I151" s="89"/>
      <c r="J151" s="89"/>
      <c r="K151" s="779"/>
      <c r="L151" s="89"/>
      <c r="M151" s="89"/>
      <c r="N151" s="89"/>
      <c r="O151" s="89"/>
    </row>
    <row r="152" spans="1:15" s="966" customFormat="1">
      <c r="A152" s="756"/>
      <c r="B152" s="89"/>
      <c r="C152" s="89"/>
      <c r="D152" s="89"/>
      <c r="E152" s="89"/>
      <c r="F152" s="89"/>
      <c r="G152" s="89"/>
      <c r="H152" s="89"/>
      <c r="I152" s="89"/>
      <c r="J152" s="89"/>
      <c r="K152" s="779"/>
      <c r="L152" s="89"/>
      <c r="M152" s="89"/>
      <c r="N152" s="89"/>
      <c r="O152" s="89"/>
    </row>
    <row r="153" spans="1:15" s="966" customFormat="1">
      <c r="A153" s="756"/>
      <c r="B153" s="89"/>
      <c r="C153" s="89"/>
      <c r="D153" s="89"/>
      <c r="E153" s="89"/>
      <c r="F153" s="89"/>
      <c r="G153" s="89"/>
      <c r="H153" s="89"/>
      <c r="I153" s="89"/>
      <c r="J153" s="89"/>
      <c r="K153" s="779"/>
      <c r="L153" s="89"/>
      <c r="M153" s="89"/>
      <c r="N153" s="89"/>
      <c r="O153" s="89"/>
    </row>
    <row r="154" spans="1:15" s="966" customFormat="1">
      <c r="A154" s="756"/>
      <c r="B154" s="89"/>
      <c r="C154" s="89"/>
      <c r="D154" s="89"/>
      <c r="E154" s="89"/>
      <c r="F154" s="89"/>
      <c r="G154" s="89"/>
      <c r="H154" s="89"/>
      <c r="I154" s="89"/>
      <c r="J154" s="89"/>
      <c r="K154" s="779"/>
      <c r="L154" s="89"/>
      <c r="M154" s="89"/>
      <c r="N154" s="89"/>
      <c r="O154" s="89"/>
    </row>
    <row r="155" spans="1:15" s="966" customFormat="1">
      <c r="A155" s="756"/>
      <c r="B155" s="89"/>
      <c r="C155" s="89"/>
      <c r="D155" s="89"/>
      <c r="E155" s="89"/>
      <c r="F155" s="89"/>
      <c r="G155" s="89"/>
      <c r="H155" s="89"/>
      <c r="I155" s="89"/>
      <c r="J155" s="89"/>
      <c r="K155" s="779"/>
      <c r="L155" s="89"/>
      <c r="M155" s="89"/>
      <c r="N155" s="89"/>
      <c r="O155" s="89"/>
    </row>
    <row r="156" spans="1:15" s="966" customFormat="1">
      <c r="A156" s="756"/>
      <c r="B156" s="89"/>
      <c r="C156" s="89"/>
      <c r="D156" s="89"/>
      <c r="E156" s="89"/>
      <c r="F156" s="89"/>
      <c r="G156" s="89"/>
      <c r="H156" s="89"/>
      <c r="I156" s="89"/>
      <c r="J156" s="89"/>
      <c r="K156" s="779"/>
      <c r="L156" s="89"/>
      <c r="M156" s="89"/>
      <c r="N156" s="89"/>
      <c r="O156" s="89"/>
    </row>
    <row r="157" spans="1:15" s="966" customFormat="1">
      <c r="A157" s="756"/>
      <c r="B157" s="89"/>
      <c r="C157" s="89"/>
      <c r="D157" s="89"/>
      <c r="E157" s="89"/>
      <c r="F157" s="89"/>
      <c r="G157" s="89"/>
      <c r="H157" s="89"/>
      <c r="I157" s="89"/>
      <c r="J157" s="89"/>
      <c r="K157" s="779"/>
      <c r="L157" s="89"/>
      <c r="M157" s="89"/>
      <c r="N157" s="89"/>
      <c r="O157" s="89"/>
    </row>
    <row r="158" spans="1:15" s="966" customFormat="1">
      <c r="A158" s="756"/>
      <c r="B158" s="89"/>
      <c r="C158" s="89"/>
      <c r="D158" s="89"/>
      <c r="E158" s="89"/>
      <c r="F158" s="89"/>
      <c r="G158" s="89"/>
      <c r="H158" s="89"/>
      <c r="I158" s="89"/>
      <c r="J158" s="89"/>
      <c r="K158" s="779"/>
      <c r="L158" s="89"/>
      <c r="M158" s="89"/>
      <c r="N158" s="89"/>
      <c r="O158" s="89"/>
    </row>
    <row r="159" spans="1:15" s="966" customFormat="1">
      <c r="A159" s="756"/>
      <c r="B159" s="89"/>
      <c r="C159" s="89"/>
      <c r="D159" s="89"/>
      <c r="E159" s="89"/>
      <c r="F159" s="89"/>
      <c r="G159" s="89"/>
      <c r="H159" s="89"/>
      <c r="I159" s="89"/>
      <c r="J159" s="89"/>
      <c r="K159" s="779"/>
      <c r="L159" s="89"/>
      <c r="M159" s="89"/>
      <c r="N159" s="89"/>
      <c r="O159" s="89"/>
    </row>
    <row r="160" spans="1:15" s="966" customFormat="1">
      <c r="A160" s="756"/>
      <c r="B160" s="89"/>
      <c r="C160" s="89"/>
      <c r="D160" s="89"/>
      <c r="E160" s="89"/>
      <c r="F160" s="89"/>
      <c r="G160" s="89"/>
      <c r="H160" s="89"/>
      <c r="I160" s="89"/>
      <c r="J160" s="89"/>
      <c r="K160" s="779"/>
      <c r="L160" s="89"/>
      <c r="M160" s="89"/>
      <c r="N160" s="89"/>
      <c r="O160" s="89"/>
    </row>
    <row r="161" spans="1:15" s="966" customFormat="1">
      <c r="A161" s="756"/>
      <c r="B161" s="89"/>
      <c r="C161" s="89"/>
      <c r="D161" s="89"/>
      <c r="E161" s="89"/>
      <c r="F161" s="89"/>
      <c r="G161" s="89"/>
      <c r="H161" s="89"/>
      <c r="I161" s="89"/>
      <c r="J161" s="89"/>
      <c r="K161" s="779"/>
      <c r="L161" s="89"/>
      <c r="M161" s="89"/>
      <c r="N161" s="89"/>
      <c r="O161" s="89"/>
    </row>
    <row r="162" spans="1:15" s="966" customFormat="1">
      <c r="A162" s="756"/>
      <c r="B162" s="89"/>
      <c r="C162" s="89"/>
      <c r="D162" s="89"/>
      <c r="E162" s="89"/>
      <c r="F162" s="89"/>
      <c r="G162" s="89"/>
      <c r="H162" s="89"/>
      <c r="I162" s="89"/>
      <c r="J162" s="89"/>
      <c r="K162" s="779"/>
      <c r="L162" s="89"/>
      <c r="M162" s="89"/>
      <c r="N162" s="89"/>
      <c r="O162" s="89"/>
    </row>
    <row r="163" spans="1:15" s="966" customFormat="1">
      <c r="A163" s="756"/>
      <c r="B163" s="89"/>
      <c r="C163" s="89"/>
      <c r="D163" s="89"/>
      <c r="E163" s="89"/>
      <c r="F163" s="89"/>
      <c r="G163" s="89"/>
      <c r="H163" s="89"/>
      <c r="I163" s="89"/>
      <c r="J163" s="89"/>
      <c r="K163" s="779"/>
      <c r="L163" s="89"/>
      <c r="M163" s="89"/>
      <c r="N163" s="89"/>
      <c r="O163" s="89"/>
    </row>
    <row r="164" spans="1:15" s="966" customFormat="1">
      <c r="A164" s="756"/>
      <c r="B164" s="89"/>
      <c r="C164" s="89"/>
      <c r="D164" s="89"/>
      <c r="E164" s="89"/>
      <c r="F164" s="89"/>
      <c r="G164" s="89"/>
      <c r="H164" s="89"/>
      <c r="I164" s="89"/>
      <c r="J164" s="89"/>
      <c r="K164" s="779"/>
      <c r="L164" s="89"/>
      <c r="M164" s="89"/>
      <c r="N164" s="89"/>
      <c r="O164" s="89"/>
    </row>
    <row r="165" spans="1:15" s="966" customFormat="1">
      <c r="A165" s="756"/>
      <c r="B165" s="89"/>
      <c r="C165" s="89"/>
      <c r="D165" s="89"/>
      <c r="E165" s="89"/>
      <c r="F165" s="89"/>
      <c r="G165" s="89"/>
      <c r="H165" s="89"/>
      <c r="I165" s="89"/>
      <c r="J165" s="89"/>
      <c r="K165" s="779"/>
      <c r="L165" s="89"/>
      <c r="M165" s="89"/>
      <c r="N165" s="89"/>
      <c r="O165" s="89"/>
    </row>
    <row r="166" spans="1:15" s="966" customFormat="1">
      <c r="A166" s="756"/>
      <c r="B166" s="89"/>
      <c r="C166" s="89"/>
      <c r="D166" s="89"/>
      <c r="E166" s="89"/>
      <c r="F166" s="89"/>
      <c r="G166" s="89"/>
      <c r="H166" s="89"/>
      <c r="I166" s="89"/>
      <c r="J166" s="89"/>
      <c r="K166" s="779"/>
      <c r="L166" s="89"/>
      <c r="M166" s="89"/>
      <c r="N166" s="89"/>
      <c r="O166" s="89"/>
    </row>
    <row r="167" spans="1:15" s="966" customFormat="1">
      <c r="A167" s="756"/>
      <c r="B167" s="89"/>
      <c r="C167" s="89"/>
      <c r="D167" s="89"/>
      <c r="E167" s="89"/>
      <c r="F167" s="89"/>
      <c r="G167" s="89"/>
      <c r="H167" s="89"/>
      <c r="I167" s="89"/>
      <c r="J167" s="89"/>
      <c r="K167" s="779"/>
      <c r="L167" s="89"/>
      <c r="M167" s="89"/>
      <c r="N167" s="89"/>
      <c r="O167" s="89"/>
    </row>
    <row r="168" spans="1:15" s="966" customFormat="1">
      <c r="A168" s="756"/>
      <c r="B168" s="89"/>
      <c r="C168" s="89"/>
      <c r="D168" s="89"/>
      <c r="E168" s="89"/>
      <c r="F168" s="89"/>
      <c r="G168" s="89"/>
      <c r="H168" s="89"/>
      <c r="I168" s="89"/>
      <c r="J168" s="89"/>
      <c r="K168" s="779"/>
      <c r="L168" s="89"/>
      <c r="M168" s="89"/>
      <c r="N168" s="89"/>
      <c r="O168" s="89"/>
    </row>
    <row r="169" spans="1:15" s="966" customFormat="1">
      <c r="A169" s="756"/>
      <c r="B169" s="89"/>
      <c r="C169" s="89"/>
      <c r="D169" s="89"/>
      <c r="E169" s="89"/>
      <c r="F169" s="89"/>
      <c r="G169" s="89"/>
      <c r="H169" s="89"/>
      <c r="I169" s="89"/>
      <c r="J169" s="89"/>
      <c r="K169" s="779"/>
      <c r="L169" s="89"/>
      <c r="M169" s="89"/>
      <c r="N169" s="89"/>
      <c r="O169" s="89"/>
    </row>
    <row r="170" spans="1:15" s="966" customFormat="1">
      <c r="A170" s="756"/>
      <c r="B170" s="89"/>
      <c r="C170" s="89"/>
      <c r="D170" s="89"/>
      <c r="E170" s="89"/>
      <c r="F170" s="89"/>
      <c r="G170" s="89"/>
      <c r="H170" s="89"/>
      <c r="I170" s="89"/>
      <c r="J170" s="89"/>
      <c r="K170" s="779"/>
      <c r="L170" s="89"/>
      <c r="M170" s="89"/>
      <c r="N170" s="89"/>
      <c r="O170" s="89"/>
    </row>
    <row r="171" spans="1:15" s="966" customFormat="1">
      <c r="A171" s="756"/>
      <c r="B171" s="89"/>
      <c r="C171" s="89"/>
      <c r="D171" s="89"/>
      <c r="E171" s="89"/>
      <c r="F171" s="89"/>
      <c r="G171" s="89"/>
      <c r="H171" s="89"/>
      <c r="I171" s="89"/>
      <c r="J171" s="89"/>
      <c r="K171" s="779"/>
      <c r="L171" s="89"/>
      <c r="M171" s="89"/>
      <c r="N171" s="89"/>
      <c r="O171" s="89"/>
    </row>
    <row r="172" spans="1:15" s="966" customFormat="1">
      <c r="A172" s="756"/>
      <c r="B172" s="89"/>
      <c r="C172" s="89"/>
      <c r="D172" s="89"/>
      <c r="E172" s="89"/>
      <c r="F172" s="89"/>
      <c r="G172" s="89"/>
      <c r="H172" s="89"/>
      <c r="I172" s="89"/>
      <c r="J172" s="89"/>
      <c r="K172" s="779"/>
      <c r="L172" s="89"/>
      <c r="M172" s="89"/>
      <c r="N172" s="89"/>
      <c r="O172" s="89"/>
    </row>
    <row r="173" spans="1:15" s="966" customFormat="1">
      <c r="A173" s="756"/>
      <c r="B173" s="89"/>
      <c r="C173" s="89"/>
      <c r="D173" s="89"/>
      <c r="E173" s="89"/>
      <c r="F173" s="89"/>
      <c r="G173" s="89"/>
      <c r="H173" s="89"/>
      <c r="I173" s="89"/>
      <c r="J173" s="89"/>
      <c r="K173" s="779"/>
      <c r="L173" s="89"/>
      <c r="M173" s="89"/>
      <c r="N173" s="89"/>
      <c r="O173" s="89"/>
    </row>
    <row r="174" spans="1:15" s="966" customFormat="1">
      <c r="A174" s="756"/>
      <c r="B174" s="89"/>
      <c r="C174" s="89"/>
      <c r="D174" s="89"/>
      <c r="E174" s="89"/>
      <c r="F174" s="89"/>
      <c r="G174" s="89"/>
      <c r="H174" s="89"/>
      <c r="I174" s="89"/>
      <c r="J174" s="89"/>
      <c r="K174" s="779"/>
      <c r="L174" s="89"/>
      <c r="M174" s="89"/>
      <c r="N174" s="89"/>
      <c r="O174" s="89"/>
    </row>
    <row r="175" spans="1:15" s="966" customFormat="1">
      <c r="A175" s="756"/>
      <c r="B175" s="89"/>
      <c r="C175" s="89"/>
      <c r="D175" s="89"/>
      <c r="E175" s="89"/>
      <c r="F175" s="89"/>
      <c r="G175" s="89"/>
      <c r="H175" s="89"/>
      <c r="I175" s="89"/>
      <c r="J175" s="89"/>
      <c r="K175" s="779"/>
      <c r="L175" s="89"/>
      <c r="M175" s="89"/>
      <c r="N175" s="89"/>
      <c r="O175" s="89"/>
    </row>
    <row r="176" spans="1:15" s="966" customFormat="1">
      <c r="A176" s="756"/>
      <c r="B176" s="89"/>
      <c r="C176" s="89"/>
      <c r="D176" s="89"/>
      <c r="E176" s="89"/>
      <c r="F176" s="89"/>
      <c r="G176" s="89"/>
      <c r="H176" s="89"/>
      <c r="I176" s="89"/>
      <c r="J176" s="89"/>
      <c r="K176" s="779"/>
      <c r="L176" s="89"/>
      <c r="M176" s="89"/>
      <c r="N176" s="89"/>
      <c r="O176" s="89"/>
    </row>
    <row r="177" spans="1:15" s="966" customFormat="1">
      <c r="A177" s="756"/>
      <c r="B177" s="89"/>
      <c r="C177" s="89"/>
      <c r="D177" s="89"/>
      <c r="E177" s="89"/>
      <c r="F177" s="89"/>
      <c r="G177" s="89"/>
      <c r="H177" s="89"/>
      <c r="I177" s="89"/>
      <c r="J177" s="89"/>
      <c r="K177" s="779"/>
      <c r="L177" s="89"/>
      <c r="M177" s="89"/>
      <c r="N177" s="89"/>
      <c r="O177" s="89"/>
    </row>
    <row r="178" spans="1:15" s="966" customFormat="1">
      <c r="A178" s="756"/>
      <c r="B178" s="89"/>
      <c r="C178" s="89"/>
      <c r="D178" s="89"/>
      <c r="E178" s="89"/>
      <c r="F178" s="89"/>
      <c r="G178" s="89"/>
      <c r="H178" s="89"/>
      <c r="I178" s="89"/>
      <c r="J178" s="89"/>
      <c r="K178" s="779"/>
      <c r="L178" s="89"/>
      <c r="M178" s="89"/>
      <c r="N178" s="89"/>
      <c r="O178" s="89"/>
    </row>
    <row r="179" spans="1:15" s="966" customFormat="1">
      <c r="A179" s="756"/>
      <c r="B179" s="89"/>
      <c r="C179" s="89"/>
      <c r="D179" s="89"/>
      <c r="E179" s="89"/>
      <c r="F179" s="89"/>
      <c r="G179" s="89"/>
      <c r="H179" s="89"/>
      <c r="I179" s="89"/>
      <c r="J179" s="89"/>
      <c r="K179" s="779"/>
      <c r="L179" s="89"/>
      <c r="M179" s="89"/>
      <c r="N179" s="89"/>
      <c r="O179" s="89"/>
    </row>
    <row r="180" spans="1:15" s="966" customFormat="1">
      <c r="A180" s="756"/>
      <c r="B180" s="89"/>
      <c r="C180" s="89"/>
      <c r="D180" s="89"/>
      <c r="E180" s="89"/>
      <c r="F180" s="89"/>
      <c r="G180" s="89"/>
      <c r="H180" s="89"/>
      <c r="I180" s="89"/>
      <c r="J180" s="89"/>
      <c r="K180" s="779"/>
      <c r="L180" s="89"/>
      <c r="M180" s="89"/>
      <c r="N180" s="89"/>
      <c r="O180" s="89"/>
    </row>
    <row r="181" spans="1:15" s="966" customFormat="1">
      <c r="A181" s="756"/>
      <c r="B181" s="89"/>
      <c r="C181" s="89"/>
      <c r="D181" s="89"/>
      <c r="E181" s="89"/>
      <c r="F181" s="89"/>
      <c r="G181" s="89"/>
      <c r="H181" s="89"/>
      <c r="I181" s="89"/>
      <c r="J181" s="89"/>
      <c r="K181" s="779"/>
      <c r="L181" s="89"/>
      <c r="M181" s="89"/>
      <c r="N181" s="89"/>
      <c r="O181" s="89"/>
    </row>
    <row r="182" spans="1:15" s="966" customFormat="1">
      <c r="A182" s="756"/>
      <c r="B182" s="89"/>
      <c r="C182" s="89"/>
      <c r="D182" s="89"/>
      <c r="E182" s="89"/>
      <c r="F182" s="89"/>
      <c r="G182" s="89"/>
      <c r="H182" s="89"/>
      <c r="I182" s="89"/>
      <c r="J182" s="89"/>
      <c r="K182" s="779"/>
      <c r="L182" s="89"/>
      <c r="M182" s="89"/>
      <c r="N182" s="89"/>
      <c r="O182" s="89"/>
    </row>
    <row r="183" spans="1:15" s="966" customFormat="1">
      <c r="A183" s="756"/>
      <c r="B183" s="89"/>
      <c r="C183" s="89"/>
      <c r="D183" s="89"/>
      <c r="E183" s="89"/>
      <c r="F183" s="89"/>
      <c r="G183" s="89"/>
      <c r="H183" s="89"/>
      <c r="I183" s="89"/>
      <c r="J183" s="89"/>
      <c r="K183" s="779"/>
      <c r="L183" s="89"/>
      <c r="M183" s="89"/>
      <c r="N183" s="89"/>
      <c r="O183" s="89"/>
    </row>
    <row r="184" spans="1:15" s="966" customFormat="1">
      <c r="A184" s="756"/>
      <c r="B184" s="89"/>
      <c r="C184" s="89"/>
      <c r="D184" s="89"/>
      <c r="E184" s="89"/>
      <c r="F184" s="89"/>
      <c r="G184" s="89"/>
      <c r="H184" s="89"/>
      <c r="I184" s="89"/>
      <c r="J184" s="89"/>
      <c r="K184" s="779"/>
      <c r="L184" s="89"/>
      <c r="M184" s="89"/>
      <c r="N184" s="89"/>
      <c r="O184" s="89"/>
    </row>
    <row r="185" spans="1:15" s="966" customFormat="1">
      <c r="A185" s="756"/>
      <c r="B185" s="89"/>
      <c r="C185" s="89"/>
      <c r="D185" s="89"/>
      <c r="E185" s="89"/>
      <c r="F185" s="89"/>
      <c r="G185" s="89"/>
      <c r="H185" s="89"/>
      <c r="I185" s="89"/>
      <c r="J185" s="89"/>
      <c r="K185" s="779"/>
      <c r="L185" s="89"/>
      <c r="M185" s="89"/>
      <c r="N185" s="89"/>
      <c r="O185" s="89"/>
    </row>
    <row r="186" spans="1:15" s="966" customFormat="1">
      <c r="A186" s="756"/>
      <c r="B186" s="89"/>
      <c r="C186" s="89"/>
      <c r="D186" s="89"/>
      <c r="E186" s="89"/>
      <c r="F186" s="89"/>
      <c r="G186" s="89"/>
      <c r="H186" s="89"/>
      <c r="I186" s="89"/>
      <c r="J186" s="89"/>
      <c r="K186" s="779"/>
      <c r="L186" s="89"/>
      <c r="M186" s="89"/>
      <c r="N186" s="89"/>
      <c r="O186" s="89"/>
    </row>
    <row r="187" spans="1:15" s="966" customFormat="1">
      <c r="A187" s="756"/>
      <c r="B187" s="89"/>
      <c r="C187" s="89"/>
      <c r="D187" s="89"/>
      <c r="E187" s="89"/>
      <c r="F187" s="89"/>
      <c r="G187" s="89"/>
      <c r="H187" s="89"/>
      <c r="I187" s="89"/>
      <c r="J187" s="89"/>
      <c r="K187" s="779"/>
      <c r="L187" s="89"/>
      <c r="M187" s="89"/>
      <c r="N187" s="89"/>
      <c r="O187" s="89"/>
    </row>
    <row r="188" spans="1:15" s="966" customFormat="1">
      <c r="A188" s="756"/>
      <c r="B188" s="89"/>
      <c r="C188" s="89"/>
      <c r="D188" s="89"/>
      <c r="E188" s="89"/>
      <c r="F188" s="89"/>
      <c r="G188" s="89"/>
      <c r="H188" s="89"/>
      <c r="I188" s="89"/>
      <c r="J188" s="89"/>
      <c r="K188" s="779"/>
      <c r="L188" s="89"/>
      <c r="M188" s="89"/>
      <c r="N188" s="89"/>
      <c r="O188" s="89"/>
    </row>
    <row r="189" spans="1:15" s="966" customFormat="1">
      <c r="A189" s="756"/>
      <c r="B189" s="89"/>
      <c r="C189" s="89"/>
      <c r="D189" s="89"/>
      <c r="E189" s="89"/>
      <c r="F189" s="89"/>
      <c r="G189" s="89"/>
      <c r="H189" s="89"/>
      <c r="I189" s="89"/>
      <c r="J189" s="89"/>
      <c r="K189" s="779"/>
      <c r="L189" s="89"/>
      <c r="M189" s="89"/>
      <c r="N189" s="89"/>
      <c r="O189" s="89"/>
    </row>
    <row r="190" spans="1:15" s="966" customFormat="1">
      <c r="A190" s="756"/>
      <c r="B190" s="89"/>
      <c r="C190" s="89"/>
      <c r="D190" s="89"/>
      <c r="E190" s="89"/>
      <c r="F190" s="89"/>
      <c r="G190" s="89"/>
      <c r="H190" s="89"/>
      <c r="I190" s="89"/>
      <c r="J190" s="89"/>
      <c r="K190" s="779"/>
      <c r="L190" s="89"/>
      <c r="M190" s="89"/>
      <c r="N190" s="89"/>
      <c r="O190" s="89"/>
    </row>
    <row r="191" spans="1:15" s="966" customFormat="1">
      <c r="A191" s="756"/>
      <c r="B191" s="89"/>
      <c r="C191" s="89"/>
      <c r="D191" s="89"/>
      <c r="E191" s="89"/>
      <c r="F191" s="89"/>
      <c r="G191" s="89"/>
      <c r="H191" s="89"/>
      <c r="I191" s="89"/>
      <c r="J191" s="89"/>
      <c r="K191" s="779"/>
      <c r="L191" s="89"/>
      <c r="M191" s="89"/>
      <c r="N191" s="89"/>
      <c r="O191" s="89"/>
    </row>
    <row r="192" spans="1:15" s="966" customFormat="1">
      <c r="A192" s="756"/>
      <c r="B192" s="89"/>
      <c r="C192" s="89"/>
      <c r="D192" s="89"/>
      <c r="E192" s="89"/>
      <c r="F192" s="89"/>
      <c r="G192" s="89"/>
      <c r="H192" s="89"/>
      <c r="I192" s="89"/>
      <c r="J192" s="89"/>
      <c r="K192" s="779"/>
      <c r="L192" s="89"/>
      <c r="M192" s="89"/>
      <c r="N192" s="89"/>
      <c r="O192" s="89"/>
    </row>
    <row r="193" spans="1:15" s="966" customFormat="1">
      <c r="A193" s="756"/>
      <c r="B193" s="89"/>
      <c r="C193" s="89"/>
      <c r="D193" s="89"/>
      <c r="E193" s="89"/>
      <c r="F193" s="89"/>
      <c r="G193" s="89"/>
      <c r="H193" s="89"/>
      <c r="I193" s="89"/>
      <c r="J193" s="89"/>
      <c r="K193" s="779"/>
      <c r="L193" s="89"/>
      <c r="M193" s="89"/>
      <c r="N193" s="89"/>
      <c r="O193" s="89"/>
    </row>
    <row r="194" spans="1:15" s="966" customFormat="1">
      <c r="A194" s="756"/>
      <c r="B194" s="89"/>
      <c r="C194" s="89"/>
      <c r="D194" s="89"/>
      <c r="E194" s="89"/>
      <c r="F194" s="89"/>
      <c r="G194" s="89"/>
      <c r="H194" s="89"/>
      <c r="I194" s="89"/>
      <c r="J194" s="89"/>
      <c r="K194" s="779"/>
      <c r="L194" s="89"/>
      <c r="M194" s="89"/>
      <c r="N194" s="89"/>
      <c r="O194" s="89"/>
    </row>
    <row r="195" spans="1:15" s="966" customFormat="1">
      <c r="A195" s="756"/>
      <c r="B195" s="89"/>
      <c r="C195" s="89"/>
      <c r="D195" s="89"/>
      <c r="E195" s="89"/>
      <c r="F195" s="89"/>
      <c r="G195" s="89"/>
      <c r="H195" s="89"/>
      <c r="I195" s="89"/>
      <c r="J195" s="89"/>
      <c r="K195" s="779"/>
      <c r="L195" s="89"/>
      <c r="M195" s="89"/>
      <c r="N195" s="89"/>
      <c r="O195" s="89"/>
    </row>
    <row r="196" spans="1:15" s="966" customFormat="1">
      <c r="A196" s="756"/>
      <c r="B196" s="89"/>
      <c r="C196" s="89"/>
      <c r="D196" s="89"/>
      <c r="E196" s="89"/>
      <c r="F196" s="89"/>
      <c r="G196" s="89"/>
      <c r="H196" s="89"/>
      <c r="I196" s="89"/>
      <c r="J196" s="89"/>
      <c r="K196" s="779"/>
      <c r="L196" s="89"/>
      <c r="M196" s="89"/>
      <c r="N196" s="89"/>
      <c r="O196" s="89"/>
    </row>
    <row r="197" spans="1:15" s="966" customFormat="1">
      <c r="A197" s="756"/>
      <c r="B197" s="89"/>
      <c r="C197" s="89"/>
      <c r="D197" s="89"/>
      <c r="E197" s="89"/>
      <c r="F197" s="89"/>
      <c r="G197" s="89"/>
      <c r="H197" s="89"/>
      <c r="I197" s="89"/>
      <c r="J197" s="89"/>
      <c r="K197" s="779"/>
      <c r="L197" s="89"/>
      <c r="M197" s="89"/>
      <c r="N197" s="89"/>
      <c r="O197" s="89"/>
    </row>
    <row r="198" spans="1:15" s="966" customFormat="1">
      <c r="A198" s="756"/>
      <c r="B198" s="89"/>
      <c r="C198" s="89"/>
      <c r="D198" s="89"/>
      <c r="E198" s="89"/>
      <c r="F198" s="89"/>
      <c r="G198" s="89"/>
      <c r="H198" s="89"/>
      <c r="I198" s="89"/>
      <c r="J198" s="89"/>
      <c r="K198" s="779"/>
      <c r="L198" s="89"/>
      <c r="M198" s="89"/>
      <c r="N198" s="89"/>
      <c r="O198" s="89"/>
    </row>
    <row r="199" spans="1:15" s="966" customFormat="1">
      <c r="A199" s="756"/>
      <c r="B199" s="89"/>
      <c r="C199" s="89"/>
      <c r="D199" s="89"/>
      <c r="E199" s="89"/>
      <c r="F199" s="89"/>
      <c r="G199" s="89"/>
      <c r="H199" s="89"/>
      <c r="I199" s="89"/>
      <c r="J199" s="89"/>
      <c r="K199" s="779"/>
      <c r="L199" s="89"/>
      <c r="M199" s="89"/>
      <c r="N199" s="89"/>
      <c r="O199" s="89"/>
    </row>
    <row r="200" spans="1:15" s="966" customFormat="1">
      <c r="A200" s="756"/>
      <c r="B200" s="89"/>
      <c r="C200" s="89"/>
      <c r="D200" s="89"/>
      <c r="E200" s="89"/>
      <c r="F200" s="89"/>
      <c r="G200" s="89"/>
      <c r="H200" s="89"/>
      <c r="I200" s="89"/>
      <c r="J200" s="89"/>
      <c r="K200" s="779"/>
      <c r="L200" s="89"/>
      <c r="M200" s="89"/>
      <c r="N200" s="89"/>
      <c r="O200" s="89"/>
    </row>
  </sheetData>
  <mergeCells count="4">
    <mergeCell ref="A2:O2"/>
    <mergeCell ref="A3:O3"/>
    <mergeCell ref="A4:O4"/>
    <mergeCell ref="A5:O5"/>
  </mergeCells>
  <printOptions horizontalCentered="1" verticalCentered="1"/>
  <pageMargins left="0.64" right="0.43" top="0.61" bottom="0.46" header="0.511811023622047" footer="0.41"/>
  <pageSetup scale="40" orientation="landscape" horizontalDpi="300" r:id="rId1"/>
  <headerFooter alignWithMargins="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dimension ref="A1:Q200"/>
  <sheetViews>
    <sheetView topLeftCell="A2" zoomScale="48" zoomScaleNormal="48" workbookViewId="0">
      <selection activeCell="A6" sqref="A6"/>
    </sheetView>
  </sheetViews>
  <sheetFormatPr defaultColWidth="9.140625" defaultRowHeight="15"/>
  <cols>
    <col min="1" max="1" width="59.42578125" style="756" customWidth="1"/>
    <col min="2" max="10" width="21.5703125" style="89" customWidth="1"/>
    <col min="11" max="15" width="21.5703125" style="779" customWidth="1"/>
    <col min="16" max="16" width="26.5703125" style="779" bestFit="1" customWidth="1"/>
    <col min="17" max="17" width="3.85546875" style="192" customWidth="1"/>
    <col min="18" max="18" width="13.85546875" style="966" bestFit="1" customWidth="1"/>
    <col min="19" max="19" width="11.140625" style="966" bestFit="1" customWidth="1"/>
    <col min="20" max="256" width="9.140625" style="966"/>
    <col min="257" max="257" width="59.42578125" style="966" customWidth="1"/>
    <col min="258" max="271" width="21.5703125" style="966" customWidth="1"/>
    <col min="272" max="272" width="26.5703125" style="966" bestFit="1" customWidth="1"/>
    <col min="273" max="273" width="3.85546875" style="966" customWidth="1"/>
    <col min="274" max="274" width="13.85546875" style="966" bestFit="1" customWidth="1"/>
    <col min="275" max="275" width="11.140625" style="966" bestFit="1" customWidth="1"/>
    <col min="276" max="512" width="9.140625" style="966"/>
    <col min="513" max="513" width="59.42578125" style="966" customWidth="1"/>
    <col min="514" max="527" width="21.5703125" style="966" customWidth="1"/>
    <col min="528" max="528" width="26.5703125" style="966" bestFit="1" customWidth="1"/>
    <col min="529" max="529" width="3.85546875" style="966" customWidth="1"/>
    <col min="530" max="530" width="13.85546875" style="966" bestFit="1" customWidth="1"/>
    <col min="531" max="531" width="11.140625" style="966" bestFit="1" customWidth="1"/>
    <col min="532" max="768" width="9.140625" style="966"/>
    <col min="769" max="769" width="59.42578125" style="966" customWidth="1"/>
    <col min="770" max="783" width="21.5703125" style="966" customWidth="1"/>
    <col min="784" max="784" width="26.5703125" style="966" bestFit="1" customWidth="1"/>
    <col min="785" max="785" width="3.85546875" style="966" customWidth="1"/>
    <col min="786" max="786" width="13.85546875" style="966" bestFit="1" customWidth="1"/>
    <col min="787" max="787" width="11.140625" style="966" bestFit="1" customWidth="1"/>
    <col min="788" max="1024" width="9.140625" style="966"/>
    <col min="1025" max="1025" width="59.42578125" style="966" customWidth="1"/>
    <col min="1026" max="1039" width="21.5703125" style="966" customWidth="1"/>
    <col min="1040" max="1040" width="26.5703125" style="966" bestFit="1" customWidth="1"/>
    <col min="1041" max="1041" width="3.85546875" style="966" customWidth="1"/>
    <col min="1042" max="1042" width="13.85546875" style="966" bestFit="1" customWidth="1"/>
    <col min="1043" max="1043" width="11.140625" style="966" bestFit="1" customWidth="1"/>
    <col min="1044" max="1280" width="9.140625" style="966"/>
    <col min="1281" max="1281" width="59.42578125" style="966" customWidth="1"/>
    <col min="1282" max="1295" width="21.5703125" style="966" customWidth="1"/>
    <col min="1296" max="1296" width="26.5703125" style="966" bestFit="1" customWidth="1"/>
    <col min="1297" max="1297" width="3.85546875" style="966" customWidth="1"/>
    <col min="1298" max="1298" width="13.85546875" style="966" bestFit="1" customWidth="1"/>
    <col min="1299" max="1299" width="11.140625" style="966" bestFit="1" customWidth="1"/>
    <col min="1300" max="1536" width="9.140625" style="966"/>
    <col min="1537" max="1537" width="59.42578125" style="966" customWidth="1"/>
    <col min="1538" max="1551" width="21.5703125" style="966" customWidth="1"/>
    <col min="1552" max="1552" width="26.5703125" style="966" bestFit="1" customWidth="1"/>
    <col min="1553" max="1553" width="3.85546875" style="966" customWidth="1"/>
    <col min="1554" max="1554" width="13.85546875" style="966" bestFit="1" customWidth="1"/>
    <col min="1555" max="1555" width="11.140625" style="966" bestFit="1" customWidth="1"/>
    <col min="1556" max="1792" width="9.140625" style="966"/>
    <col min="1793" max="1793" width="59.42578125" style="966" customWidth="1"/>
    <col min="1794" max="1807" width="21.5703125" style="966" customWidth="1"/>
    <col min="1808" max="1808" width="26.5703125" style="966" bestFit="1" customWidth="1"/>
    <col min="1809" max="1809" width="3.85546875" style="966" customWidth="1"/>
    <col min="1810" max="1810" width="13.85546875" style="966" bestFit="1" customWidth="1"/>
    <col min="1811" max="1811" width="11.140625" style="966" bestFit="1" customWidth="1"/>
    <col min="1812" max="2048" width="9.140625" style="966"/>
    <col min="2049" max="2049" width="59.42578125" style="966" customWidth="1"/>
    <col min="2050" max="2063" width="21.5703125" style="966" customWidth="1"/>
    <col min="2064" max="2064" width="26.5703125" style="966" bestFit="1" customWidth="1"/>
    <col min="2065" max="2065" width="3.85546875" style="966" customWidth="1"/>
    <col min="2066" max="2066" width="13.85546875" style="966" bestFit="1" customWidth="1"/>
    <col min="2067" max="2067" width="11.140625" style="966" bestFit="1" customWidth="1"/>
    <col min="2068" max="2304" width="9.140625" style="966"/>
    <col min="2305" max="2305" width="59.42578125" style="966" customWidth="1"/>
    <col min="2306" max="2319" width="21.5703125" style="966" customWidth="1"/>
    <col min="2320" max="2320" width="26.5703125" style="966" bestFit="1" customWidth="1"/>
    <col min="2321" max="2321" width="3.85546875" style="966" customWidth="1"/>
    <col min="2322" max="2322" width="13.85546875" style="966" bestFit="1" customWidth="1"/>
    <col min="2323" max="2323" width="11.140625" style="966" bestFit="1" customWidth="1"/>
    <col min="2324" max="2560" width="9.140625" style="966"/>
    <col min="2561" max="2561" width="59.42578125" style="966" customWidth="1"/>
    <col min="2562" max="2575" width="21.5703125" style="966" customWidth="1"/>
    <col min="2576" max="2576" width="26.5703125" style="966" bestFit="1" customWidth="1"/>
    <col min="2577" max="2577" width="3.85546875" style="966" customWidth="1"/>
    <col min="2578" max="2578" width="13.85546875" style="966" bestFit="1" customWidth="1"/>
    <col min="2579" max="2579" width="11.140625" style="966" bestFit="1" customWidth="1"/>
    <col min="2580" max="2816" width="9.140625" style="966"/>
    <col min="2817" max="2817" width="59.42578125" style="966" customWidth="1"/>
    <col min="2818" max="2831" width="21.5703125" style="966" customWidth="1"/>
    <col min="2832" max="2832" width="26.5703125" style="966" bestFit="1" customWidth="1"/>
    <col min="2833" max="2833" width="3.85546875" style="966" customWidth="1"/>
    <col min="2834" max="2834" width="13.85546875" style="966" bestFit="1" customWidth="1"/>
    <col min="2835" max="2835" width="11.140625" style="966" bestFit="1" customWidth="1"/>
    <col min="2836" max="3072" width="9.140625" style="966"/>
    <col min="3073" max="3073" width="59.42578125" style="966" customWidth="1"/>
    <col min="3074" max="3087" width="21.5703125" style="966" customWidth="1"/>
    <col min="3088" max="3088" width="26.5703125" style="966" bestFit="1" customWidth="1"/>
    <col min="3089" max="3089" width="3.85546875" style="966" customWidth="1"/>
    <col min="3090" max="3090" width="13.85546875" style="966" bestFit="1" customWidth="1"/>
    <col min="3091" max="3091" width="11.140625" style="966" bestFit="1" customWidth="1"/>
    <col min="3092" max="3328" width="9.140625" style="966"/>
    <col min="3329" max="3329" width="59.42578125" style="966" customWidth="1"/>
    <col min="3330" max="3343" width="21.5703125" style="966" customWidth="1"/>
    <col min="3344" max="3344" width="26.5703125" style="966" bestFit="1" customWidth="1"/>
    <col min="3345" max="3345" width="3.85546875" style="966" customWidth="1"/>
    <col min="3346" max="3346" width="13.85546875" style="966" bestFit="1" customWidth="1"/>
    <col min="3347" max="3347" width="11.140625" style="966" bestFit="1" customWidth="1"/>
    <col min="3348" max="3584" width="9.140625" style="966"/>
    <col min="3585" max="3585" width="59.42578125" style="966" customWidth="1"/>
    <col min="3586" max="3599" width="21.5703125" style="966" customWidth="1"/>
    <col min="3600" max="3600" width="26.5703125" style="966" bestFit="1" customWidth="1"/>
    <col min="3601" max="3601" width="3.85546875" style="966" customWidth="1"/>
    <col min="3602" max="3602" width="13.85546875" style="966" bestFit="1" customWidth="1"/>
    <col min="3603" max="3603" width="11.140625" style="966" bestFit="1" customWidth="1"/>
    <col min="3604" max="3840" width="9.140625" style="966"/>
    <col min="3841" max="3841" width="59.42578125" style="966" customWidth="1"/>
    <col min="3842" max="3855" width="21.5703125" style="966" customWidth="1"/>
    <col min="3856" max="3856" width="26.5703125" style="966" bestFit="1" customWidth="1"/>
    <col min="3857" max="3857" width="3.85546875" style="966" customWidth="1"/>
    <col min="3858" max="3858" width="13.85546875" style="966" bestFit="1" customWidth="1"/>
    <col min="3859" max="3859" width="11.140625" style="966" bestFit="1" customWidth="1"/>
    <col min="3860" max="4096" width="9.140625" style="966"/>
    <col min="4097" max="4097" width="59.42578125" style="966" customWidth="1"/>
    <col min="4098" max="4111" width="21.5703125" style="966" customWidth="1"/>
    <col min="4112" max="4112" width="26.5703125" style="966" bestFit="1" customWidth="1"/>
    <col min="4113" max="4113" width="3.85546875" style="966" customWidth="1"/>
    <col min="4114" max="4114" width="13.85546875" style="966" bestFit="1" customWidth="1"/>
    <col min="4115" max="4115" width="11.140625" style="966" bestFit="1" customWidth="1"/>
    <col min="4116" max="4352" width="9.140625" style="966"/>
    <col min="4353" max="4353" width="59.42578125" style="966" customWidth="1"/>
    <col min="4354" max="4367" width="21.5703125" style="966" customWidth="1"/>
    <col min="4368" max="4368" width="26.5703125" style="966" bestFit="1" customWidth="1"/>
    <col min="4369" max="4369" width="3.85546875" style="966" customWidth="1"/>
    <col min="4370" max="4370" width="13.85546875" style="966" bestFit="1" customWidth="1"/>
    <col min="4371" max="4371" width="11.140625" style="966" bestFit="1" customWidth="1"/>
    <col min="4372" max="4608" width="9.140625" style="966"/>
    <col min="4609" max="4609" width="59.42578125" style="966" customWidth="1"/>
    <col min="4610" max="4623" width="21.5703125" style="966" customWidth="1"/>
    <col min="4624" max="4624" width="26.5703125" style="966" bestFit="1" customWidth="1"/>
    <col min="4625" max="4625" width="3.85546875" style="966" customWidth="1"/>
    <col min="4626" max="4626" width="13.85546875" style="966" bestFit="1" customWidth="1"/>
    <col min="4627" max="4627" width="11.140625" style="966" bestFit="1" customWidth="1"/>
    <col min="4628" max="4864" width="9.140625" style="966"/>
    <col min="4865" max="4865" width="59.42578125" style="966" customWidth="1"/>
    <col min="4866" max="4879" width="21.5703125" style="966" customWidth="1"/>
    <col min="4880" max="4880" width="26.5703125" style="966" bestFit="1" customWidth="1"/>
    <col min="4881" max="4881" width="3.85546875" style="966" customWidth="1"/>
    <col min="4882" max="4882" width="13.85546875" style="966" bestFit="1" customWidth="1"/>
    <col min="4883" max="4883" width="11.140625" style="966" bestFit="1" customWidth="1"/>
    <col min="4884" max="5120" width="9.140625" style="966"/>
    <col min="5121" max="5121" width="59.42578125" style="966" customWidth="1"/>
    <col min="5122" max="5135" width="21.5703125" style="966" customWidth="1"/>
    <col min="5136" max="5136" width="26.5703125" style="966" bestFit="1" customWidth="1"/>
    <col min="5137" max="5137" width="3.85546875" style="966" customWidth="1"/>
    <col min="5138" max="5138" width="13.85546875" style="966" bestFit="1" customWidth="1"/>
    <col min="5139" max="5139" width="11.140625" style="966" bestFit="1" customWidth="1"/>
    <col min="5140" max="5376" width="9.140625" style="966"/>
    <col min="5377" max="5377" width="59.42578125" style="966" customWidth="1"/>
    <col min="5378" max="5391" width="21.5703125" style="966" customWidth="1"/>
    <col min="5392" max="5392" width="26.5703125" style="966" bestFit="1" customWidth="1"/>
    <col min="5393" max="5393" width="3.85546875" style="966" customWidth="1"/>
    <col min="5394" max="5394" width="13.85546875" style="966" bestFit="1" customWidth="1"/>
    <col min="5395" max="5395" width="11.140625" style="966" bestFit="1" customWidth="1"/>
    <col min="5396" max="5632" width="9.140625" style="966"/>
    <col min="5633" max="5633" width="59.42578125" style="966" customWidth="1"/>
    <col min="5634" max="5647" width="21.5703125" style="966" customWidth="1"/>
    <col min="5648" max="5648" width="26.5703125" style="966" bestFit="1" customWidth="1"/>
    <col min="5649" max="5649" width="3.85546875" style="966" customWidth="1"/>
    <col min="5650" max="5650" width="13.85546875" style="966" bestFit="1" customWidth="1"/>
    <col min="5651" max="5651" width="11.140625" style="966" bestFit="1" customWidth="1"/>
    <col min="5652" max="5888" width="9.140625" style="966"/>
    <col min="5889" max="5889" width="59.42578125" style="966" customWidth="1"/>
    <col min="5890" max="5903" width="21.5703125" style="966" customWidth="1"/>
    <col min="5904" max="5904" width="26.5703125" style="966" bestFit="1" customWidth="1"/>
    <col min="5905" max="5905" width="3.85546875" style="966" customWidth="1"/>
    <col min="5906" max="5906" width="13.85546875" style="966" bestFit="1" customWidth="1"/>
    <col min="5907" max="5907" width="11.140625" style="966" bestFit="1" customWidth="1"/>
    <col min="5908" max="6144" width="9.140625" style="966"/>
    <col min="6145" max="6145" width="59.42578125" style="966" customWidth="1"/>
    <col min="6146" max="6159" width="21.5703125" style="966" customWidth="1"/>
    <col min="6160" max="6160" width="26.5703125" style="966" bestFit="1" customWidth="1"/>
    <col min="6161" max="6161" width="3.85546875" style="966" customWidth="1"/>
    <col min="6162" max="6162" width="13.85546875" style="966" bestFit="1" customWidth="1"/>
    <col min="6163" max="6163" width="11.140625" style="966" bestFit="1" customWidth="1"/>
    <col min="6164" max="6400" width="9.140625" style="966"/>
    <col min="6401" max="6401" width="59.42578125" style="966" customWidth="1"/>
    <col min="6402" max="6415" width="21.5703125" style="966" customWidth="1"/>
    <col min="6416" max="6416" width="26.5703125" style="966" bestFit="1" customWidth="1"/>
    <col min="6417" max="6417" width="3.85546875" style="966" customWidth="1"/>
    <col min="6418" max="6418" width="13.85546875" style="966" bestFit="1" customWidth="1"/>
    <col min="6419" max="6419" width="11.140625" style="966" bestFit="1" customWidth="1"/>
    <col min="6420" max="6656" width="9.140625" style="966"/>
    <col min="6657" max="6657" width="59.42578125" style="966" customWidth="1"/>
    <col min="6658" max="6671" width="21.5703125" style="966" customWidth="1"/>
    <col min="6672" max="6672" width="26.5703125" style="966" bestFit="1" customWidth="1"/>
    <col min="6673" max="6673" width="3.85546875" style="966" customWidth="1"/>
    <col min="6674" max="6674" width="13.85546875" style="966" bestFit="1" customWidth="1"/>
    <col min="6675" max="6675" width="11.140625" style="966" bestFit="1" customWidth="1"/>
    <col min="6676" max="6912" width="9.140625" style="966"/>
    <col min="6913" max="6913" width="59.42578125" style="966" customWidth="1"/>
    <col min="6914" max="6927" width="21.5703125" style="966" customWidth="1"/>
    <col min="6928" max="6928" width="26.5703125" style="966" bestFit="1" customWidth="1"/>
    <col min="6929" max="6929" width="3.85546875" style="966" customWidth="1"/>
    <col min="6930" max="6930" width="13.85546875" style="966" bestFit="1" customWidth="1"/>
    <col min="6931" max="6931" width="11.140625" style="966" bestFit="1" customWidth="1"/>
    <col min="6932" max="7168" width="9.140625" style="966"/>
    <col min="7169" max="7169" width="59.42578125" style="966" customWidth="1"/>
    <col min="7170" max="7183" width="21.5703125" style="966" customWidth="1"/>
    <col min="7184" max="7184" width="26.5703125" style="966" bestFit="1" customWidth="1"/>
    <col min="7185" max="7185" width="3.85546875" style="966" customWidth="1"/>
    <col min="7186" max="7186" width="13.85546875" style="966" bestFit="1" customWidth="1"/>
    <col min="7187" max="7187" width="11.140625" style="966" bestFit="1" customWidth="1"/>
    <col min="7188" max="7424" width="9.140625" style="966"/>
    <col min="7425" max="7425" width="59.42578125" style="966" customWidth="1"/>
    <col min="7426" max="7439" width="21.5703125" style="966" customWidth="1"/>
    <col min="7440" max="7440" width="26.5703125" style="966" bestFit="1" customWidth="1"/>
    <col min="7441" max="7441" width="3.85546875" style="966" customWidth="1"/>
    <col min="7442" max="7442" width="13.85546875" style="966" bestFit="1" customWidth="1"/>
    <col min="7443" max="7443" width="11.140625" style="966" bestFit="1" customWidth="1"/>
    <col min="7444" max="7680" width="9.140625" style="966"/>
    <col min="7681" max="7681" width="59.42578125" style="966" customWidth="1"/>
    <col min="7682" max="7695" width="21.5703125" style="966" customWidth="1"/>
    <col min="7696" max="7696" width="26.5703125" style="966" bestFit="1" customWidth="1"/>
    <col min="7697" max="7697" width="3.85546875" style="966" customWidth="1"/>
    <col min="7698" max="7698" width="13.85546875" style="966" bestFit="1" customWidth="1"/>
    <col min="7699" max="7699" width="11.140625" style="966" bestFit="1" customWidth="1"/>
    <col min="7700" max="7936" width="9.140625" style="966"/>
    <col min="7937" max="7937" width="59.42578125" style="966" customWidth="1"/>
    <col min="7938" max="7951" width="21.5703125" style="966" customWidth="1"/>
    <col min="7952" max="7952" width="26.5703125" style="966" bestFit="1" customWidth="1"/>
    <col min="7953" max="7953" width="3.85546875" style="966" customWidth="1"/>
    <col min="7954" max="7954" width="13.85546875" style="966" bestFit="1" customWidth="1"/>
    <col min="7955" max="7955" width="11.140625" style="966" bestFit="1" customWidth="1"/>
    <col min="7956" max="8192" width="9.140625" style="966"/>
    <col min="8193" max="8193" width="59.42578125" style="966" customWidth="1"/>
    <col min="8194" max="8207" width="21.5703125" style="966" customWidth="1"/>
    <col min="8208" max="8208" width="26.5703125" style="966" bestFit="1" customWidth="1"/>
    <col min="8209" max="8209" width="3.85546875" style="966" customWidth="1"/>
    <col min="8210" max="8210" width="13.85546875" style="966" bestFit="1" customWidth="1"/>
    <col min="8211" max="8211" width="11.140625" style="966" bestFit="1" customWidth="1"/>
    <col min="8212" max="8448" width="9.140625" style="966"/>
    <col min="8449" max="8449" width="59.42578125" style="966" customWidth="1"/>
    <col min="8450" max="8463" width="21.5703125" style="966" customWidth="1"/>
    <col min="8464" max="8464" width="26.5703125" style="966" bestFit="1" customWidth="1"/>
    <col min="8465" max="8465" width="3.85546875" style="966" customWidth="1"/>
    <col min="8466" max="8466" width="13.85546875" style="966" bestFit="1" customWidth="1"/>
    <col min="8467" max="8467" width="11.140625" style="966" bestFit="1" customWidth="1"/>
    <col min="8468" max="8704" width="9.140625" style="966"/>
    <col min="8705" max="8705" width="59.42578125" style="966" customWidth="1"/>
    <col min="8706" max="8719" width="21.5703125" style="966" customWidth="1"/>
    <col min="8720" max="8720" width="26.5703125" style="966" bestFit="1" customWidth="1"/>
    <col min="8721" max="8721" width="3.85546875" style="966" customWidth="1"/>
    <col min="8722" max="8722" width="13.85546875" style="966" bestFit="1" customWidth="1"/>
    <col min="8723" max="8723" width="11.140625" style="966" bestFit="1" customWidth="1"/>
    <col min="8724" max="8960" width="9.140625" style="966"/>
    <col min="8961" max="8961" width="59.42578125" style="966" customWidth="1"/>
    <col min="8962" max="8975" width="21.5703125" style="966" customWidth="1"/>
    <col min="8976" max="8976" width="26.5703125" style="966" bestFit="1" customWidth="1"/>
    <col min="8977" max="8977" width="3.85546875" style="966" customWidth="1"/>
    <col min="8978" max="8978" width="13.85546875" style="966" bestFit="1" customWidth="1"/>
    <col min="8979" max="8979" width="11.140625" style="966" bestFit="1" customWidth="1"/>
    <col min="8980" max="9216" width="9.140625" style="966"/>
    <col min="9217" max="9217" width="59.42578125" style="966" customWidth="1"/>
    <col min="9218" max="9231" width="21.5703125" style="966" customWidth="1"/>
    <col min="9232" max="9232" width="26.5703125" style="966" bestFit="1" customWidth="1"/>
    <col min="9233" max="9233" width="3.85546875" style="966" customWidth="1"/>
    <col min="9234" max="9234" width="13.85546875" style="966" bestFit="1" customWidth="1"/>
    <col min="9235" max="9235" width="11.140625" style="966" bestFit="1" customWidth="1"/>
    <col min="9236" max="9472" width="9.140625" style="966"/>
    <col min="9473" max="9473" width="59.42578125" style="966" customWidth="1"/>
    <col min="9474" max="9487" width="21.5703125" style="966" customWidth="1"/>
    <col min="9488" max="9488" width="26.5703125" style="966" bestFit="1" customWidth="1"/>
    <col min="9489" max="9489" width="3.85546875" style="966" customWidth="1"/>
    <col min="9490" max="9490" width="13.85546875" style="966" bestFit="1" customWidth="1"/>
    <col min="9491" max="9491" width="11.140625" style="966" bestFit="1" customWidth="1"/>
    <col min="9492" max="9728" width="9.140625" style="966"/>
    <col min="9729" max="9729" width="59.42578125" style="966" customWidth="1"/>
    <col min="9730" max="9743" width="21.5703125" style="966" customWidth="1"/>
    <col min="9744" max="9744" width="26.5703125" style="966" bestFit="1" customWidth="1"/>
    <col min="9745" max="9745" width="3.85546875" style="966" customWidth="1"/>
    <col min="9746" max="9746" width="13.85546875" style="966" bestFit="1" customWidth="1"/>
    <col min="9747" max="9747" width="11.140625" style="966" bestFit="1" customWidth="1"/>
    <col min="9748" max="9984" width="9.140625" style="966"/>
    <col min="9985" max="9985" width="59.42578125" style="966" customWidth="1"/>
    <col min="9986" max="9999" width="21.5703125" style="966" customWidth="1"/>
    <col min="10000" max="10000" width="26.5703125" style="966" bestFit="1" customWidth="1"/>
    <col min="10001" max="10001" width="3.85546875" style="966" customWidth="1"/>
    <col min="10002" max="10002" width="13.85546875" style="966" bestFit="1" customWidth="1"/>
    <col min="10003" max="10003" width="11.140625" style="966" bestFit="1" customWidth="1"/>
    <col min="10004" max="10240" width="9.140625" style="966"/>
    <col min="10241" max="10241" width="59.42578125" style="966" customWidth="1"/>
    <col min="10242" max="10255" width="21.5703125" style="966" customWidth="1"/>
    <col min="10256" max="10256" width="26.5703125" style="966" bestFit="1" customWidth="1"/>
    <col min="10257" max="10257" width="3.85546875" style="966" customWidth="1"/>
    <col min="10258" max="10258" width="13.85546875" style="966" bestFit="1" customWidth="1"/>
    <col min="10259" max="10259" width="11.140625" style="966" bestFit="1" customWidth="1"/>
    <col min="10260" max="10496" width="9.140625" style="966"/>
    <col min="10497" max="10497" width="59.42578125" style="966" customWidth="1"/>
    <col min="10498" max="10511" width="21.5703125" style="966" customWidth="1"/>
    <col min="10512" max="10512" width="26.5703125" style="966" bestFit="1" customWidth="1"/>
    <col min="10513" max="10513" width="3.85546875" style="966" customWidth="1"/>
    <col min="10514" max="10514" width="13.85546875" style="966" bestFit="1" customWidth="1"/>
    <col min="10515" max="10515" width="11.140625" style="966" bestFit="1" customWidth="1"/>
    <col min="10516" max="10752" width="9.140625" style="966"/>
    <col min="10753" max="10753" width="59.42578125" style="966" customWidth="1"/>
    <col min="10754" max="10767" width="21.5703125" style="966" customWidth="1"/>
    <col min="10768" max="10768" width="26.5703125" style="966" bestFit="1" customWidth="1"/>
    <col min="10769" max="10769" width="3.85546875" style="966" customWidth="1"/>
    <col min="10770" max="10770" width="13.85546875" style="966" bestFit="1" customWidth="1"/>
    <col min="10771" max="10771" width="11.140625" style="966" bestFit="1" customWidth="1"/>
    <col min="10772" max="11008" width="9.140625" style="966"/>
    <col min="11009" max="11009" width="59.42578125" style="966" customWidth="1"/>
    <col min="11010" max="11023" width="21.5703125" style="966" customWidth="1"/>
    <col min="11024" max="11024" width="26.5703125" style="966" bestFit="1" customWidth="1"/>
    <col min="11025" max="11025" width="3.85546875" style="966" customWidth="1"/>
    <col min="11026" max="11026" width="13.85546875" style="966" bestFit="1" customWidth="1"/>
    <col min="11027" max="11027" width="11.140625" style="966" bestFit="1" customWidth="1"/>
    <col min="11028" max="11264" width="9.140625" style="966"/>
    <col min="11265" max="11265" width="59.42578125" style="966" customWidth="1"/>
    <col min="11266" max="11279" width="21.5703125" style="966" customWidth="1"/>
    <col min="11280" max="11280" width="26.5703125" style="966" bestFit="1" customWidth="1"/>
    <col min="11281" max="11281" width="3.85546875" style="966" customWidth="1"/>
    <col min="11282" max="11282" width="13.85546875" style="966" bestFit="1" customWidth="1"/>
    <col min="11283" max="11283" width="11.140625" style="966" bestFit="1" customWidth="1"/>
    <col min="11284" max="11520" width="9.140625" style="966"/>
    <col min="11521" max="11521" width="59.42578125" style="966" customWidth="1"/>
    <col min="11522" max="11535" width="21.5703125" style="966" customWidth="1"/>
    <col min="11536" max="11536" width="26.5703125" style="966" bestFit="1" customWidth="1"/>
    <col min="11537" max="11537" width="3.85546875" style="966" customWidth="1"/>
    <col min="11538" max="11538" width="13.85546875" style="966" bestFit="1" customWidth="1"/>
    <col min="11539" max="11539" width="11.140625" style="966" bestFit="1" customWidth="1"/>
    <col min="11540" max="11776" width="9.140625" style="966"/>
    <col min="11777" max="11777" width="59.42578125" style="966" customWidth="1"/>
    <col min="11778" max="11791" width="21.5703125" style="966" customWidth="1"/>
    <col min="11792" max="11792" width="26.5703125" style="966" bestFit="1" customWidth="1"/>
    <col min="11793" max="11793" width="3.85546875" style="966" customWidth="1"/>
    <col min="11794" max="11794" width="13.85546875" style="966" bestFit="1" customWidth="1"/>
    <col min="11795" max="11795" width="11.140625" style="966" bestFit="1" customWidth="1"/>
    <col min="11796" max="12032" width="9.140625" style="966"/>
    <col min="12033" max="12033" width="59.42578125" style="966" customWidth="1"/>
    <col min="12034" max="12047" width="21.5703125" style="966" customWidth="1"/>
    <col min="12048" max="12048" width="26.5703125" style="966" bestFit="1" customWidth="1"/>
    <col min="12049" max="12049" width="3.85546875" style="966" customWidth="1"/>
    <col min="12050" max="12050" width="13.85546875" style="966" bestFit="1" customWidth="1"/>
    <col min="12051" max="12051" width="11.140625" style="966" bestFit="1" customWidth="1"/>
    <col min="12052" max="12288" width="9.140625" style="966"/>
    <col min="12289" max="12289" width="59.42578125" style="966" customWidth="1"/>
    <col min="12290" max="12303" width="21.5703125" style="966" customWidth="1"/>
    <col min="12304" max="12304" width="26.5703125" style="966" bestFit="1" customWidth="1"/>
    <col min="12305" max="12305" width="3.85546875" style="966" customWidth="1"/>
    <col min="12306" max="12306" width="13.85546875" style="966" bestFit="1" customWidth="1"/>
    <col min="12307" max="12307" width="11.140625" style="966" bestFit="1" customWidth="1"/>
    <col min="12308" max="12544" width="9.140625" style="966"/>
    <col min="12545" max="12545" width="59.42578125" style="966" customWidth="1"/>
    <col min="12546" max="12559" width="21.5703125" style="966" customWidth="1"/>
    <col min="12560" max="12560" width="26.5703125" style="966" bestFit="1" customWidth="1"/>
    <col min="12561" max="12561" width="3.85546875" style="966" customWidth="1"/>
    <col min="12562" max="12562" width="13.85546875" style="966" bestFit="1" customWidth="1"/>
    <col min="12563" max="12563" width="11.140625" style="966" bestFit="1" customWidth="1"/>
    <col min="12564" max="12800" width="9.140625" style="966"/>
    <col min="12801" max="12801" width="59.42578125" style="966" customWidth="1"/>
    <col min="12802" max="12815" width="21.5703125" style="966" customWidth="1"/>
    <col min="12816" max="12816" width="26.5703125" style="966" bestFit="1" customWidth="1"/>
    <col min="12817" max="12817" width="3.85546875" style="966" customWidth="1"/>
    <col min="12818" max="12818" width="13.85546875" style="966" bestFit="1" customWidth="1"/>
    <col min="12819" max="12819" width="11.140625" style="966" bestFit="1" customWidth="1"/>
    <col min="12820" max="13056" width="9.140625" style="966"/>
    <col min="13057" max="13057" width="59.42578125" style="966" customWidth="1"/>
    <col min="13058" max="13071" width="21.5703125" style="966" customWidth="1"/>
    <col min="13072" max="13072" width="26.5703125" style="966" bestFit="1" customWidth="1"/>
    <col min="13073" max="13073" width="3.85546875" style="966" customWidth="1"/>
    <col min="13074" max="13074" width="13.85546875" style="966" bestFit="1" customWidth="1"/>
    <col min="13075" max="13075" width="11.140625" style="966" bestFit="1" customWidth="1"/>
    <col min="13076" max="13312" width="9.140625" style="966"/>
    <col min="13313" max="13313" width="59.42578125" style="966" customWidth="1"/>
    <col min="13314" max="13327" width="21.5703125" style="966" customWidth="1"/>
    <col min="13328" max="13328" width="26.5703125" style="966" bestFit="1" customWidth="1"/>
    <col min="13329" max="13329" width="3.85546875" style="966" customWidth="1"/>
    <col min="13330" max="13330" width="13.85546875" style="966" bestFit="1" customWidth="1"/>
    <col min="13331" max="13331" width="11.140625" style="966" bestFit="1" customWidth="1"/>
    <col min="13332" max="13568" width="9.140625" style="966"/>
    <col min="13569" max="13569" width="59.42578125" style="966" customWidth="1"/>
    <col min="13570" max="13583" width="21.5703125" style="966" customWidth="1"/>
    <col min="13584" max="13584" width="26.5703125" style="966" bestFit="1" customWidth="1"/>
    <col min="13585" max="13585" width="3.85546875" style="966" customWidth="1"/>
    <col min="13586" max="13586" width="13.85546875" style="966" bestFit="1" customWidth="1"/>
    <col min="13587" max="13587" width="11.140625" style="966" bestFit="1" customWidth="1"/>
    <col min="13588" max="13824" width="9.140625" style="966"/>
    <col min="13825" max="13825" width="59.42578125" style="966" customWidth="1"/>
    <col min="13826" max="13839" width="21.5703125" style="966" customWidth="1"/>
    <col min="13840" max="13840" width="26.5703125" style="966" bestFit="1" customWidth="1"/>
    <col min="13841" max="13841" width="3.85546875" style="966" customWidth="1"/>
    <col min="13842" max="13842" width="13.85546875" style="966" bestFit="1" customWidth="1"/>
    <col min="13843" max="13843" width="11.140625" style="966" bestFit="1" customWidth="1"/>
    <col min="13844" max="14080" width="9.140625" style="966"/>
    <col min="14081" max="14081" width="59.42578125" style="966" customWidth="1"/>
    <col min="14082" max="14095" width="21.5703125" style="966" customWidth="1"/>
    <col min="14096" max="14096" width="26.5703125" style="966" bestFit="1" customWidth="1"/>
    <col min="14097" max="14097" width="3.85546875" style="966" customWidth="1"/>
    <col min="14098" max="14098" width="13.85546875" style="966" bestFit="1" customWidth="1"/>
    <col min="14099" max="14099" width="11.140625" style="966" bestFit="1" customWidth="1"/>
    <col min="14100" max="14336" width="9.140625" style="966"/>
    <col min="14337" max="14337" width="59.42578125" style="966" customWidth="1"/>
    <col min="14338" max="14351" width="21.5703125" style="966" customWidth="1"/>
    <col min="14352" max="14352" width="26.5703125" style="966" bestFit="1" customWidth="1"/>
    <col min="14353" max="14353" width="3.85546875" style="966" customWidth="1"/>
    <col min="14354" max="14354" width="13.85546875" style="966" bestFit="1" customWidth="1"/>
    <col min="14355" max="14355" width="11.140625" style="966" bestFit="1" customWidth="1"/>
    <col min="14356" max="14592" width="9.140625" style="966"/>
    <col min="14593" max="14593" width="59.42578125" style="966" customWidth="1"/>
    <col min="14594" max="14607" width="21.5703125" style="966" customWidth="1"/>
    <col min="14608" max="14608" width="26.5703125" style="966" bestFit="1" customWidth="1"/>
    <col min="14609" max="14609" width="3.85546875" style="966" customWidth="1"/>
    <col min="14610" max="14610" width="13.85546875" style="966" bestFit="1" customWidth="1"/>
    <col min="14611" max="14611" width="11.140625" style="966" bestFit="1" customWidth="1"/>
    <col min="14612" max="14848" width="9.140625" style="966"/>
    <col min="14849" max="14849" width="59.42578125" style="966" customWidth="1"/>
    <col min="14850" max="14863" width="21.5703125" style="966" customWidth="1"/>
    <col min="14864" max="14864" width="26.5703125" style="966" bestFit="1" customWidth="1"/>
    <col min="14865" max="14865" width="3.85546875" style="966" customWidth="1"/>
    <col min="14866" max="14866" width="13.85546875" style="966" bestFit="1" customWidth="1"/>
    <col min="14867" max="14867" width="11.140625" style="966" bestFit="1" customWidth="1"/>
    <col min="14868" max="15104" width="9.140625" style="966"/>
    <col min="15105" max="15105" width="59.42578125" style="966" customWidth="1"/>
    <col min="15106" max="15119" width="21.5703125" style="966" customWidth="1"/>
    <col min="15120" max="15120" width="26.5703125" style="966" bestFit="1" customWidth="1"/>
    <col min="15121" max="15121" width="3.85546875" style="966" customWidth="1"/>
    <col min="15122" max="15122" width="13.85546875" style="966" bestFit="1" customWidth="1"/>
    <col min="15123" max="15123" width="11.140625" style="966" bestFit="1" customWidth="1"/>
    <col min="15124" max="15360" width="9.140625" style="966"/>
    <col min="15361" max="15361" width="59.42578125" style="966" customWidth="1"/>
    <col min="15362" max="15375" width="21.5703125" style="966" customWidth="1"/>
    <col min="15376" max="15376" width="26.5703125" style="966" bestFit="1" customWidth="1"/>
    <col min="15377" max="15377" width="3.85546875" style="966" customWidth="1"/>
    <col min="15378" max="15378" width="13.85546875" style="966" bestFit="1" customWidth="1"/>
    <col min="15379" max="15379" width="11.140625" style="966" bestFit="1" customWidth="1"/>
    <col min="15380" max="15616" width="9.140625" style="966"/>
    <col min="15617" max="15617" width="59.42578125" style="966" customWidth="1"/>
    <col min="15618" max="15631" width="21.5703125" style="966" customWidth="1"/>
    <col min="15632" max="15632" width="26.5703125" style="966" bestFit="1" customWidth="1"/>
    <col min="15633" max="15633" width="3.85546875" style="966" customWidth="1"/>
    <col min="15634" max="15634" width="13.85546875" style="966" bestFit="1" customWidth="1"/>
    <col min="15635" max="15635" width="11.140625" style="966" bestFit="1" customWidth="1"/>
    <col min="15636" max="15872" width="9.140625" style="966"/>
    <col min="15873" max="15873" width="59.42578125" style="966" customWidth="1"/>
    <col min="15874" max="15887" width="21.5703125" style="966" customWidth="1"/>
    <col min="15888" max="15888" width="26.5703125" style="966" bestFit="1" customWidth="1"/>
    <col min="15889" max="15889" width="3.85546875" style="966" customWidth="1"/>
    <col min="15890" max="15890" width="13.85546875" style="966" bestFit="1" customWidth="1"/>
    <col min="15891" max="15891" width="11.140625" style="966" bestFit="1" customWidth="1"/>
    <col min="15892" max="16128" width="9.140625" style="966"/>
    <col min="16129" max="16129" width="59.42578125" style="966" customWidth="1"/>
    <col min="16130" max="16143" width="21.5703125" style="966" customWidth="1"/>
    <col min="16144" max="16144" width="26.5703125" style="966" bestFit="1" customWidth="1"/>
    <col min="16145" max="16145" width="3.85546875" style="966" customWidth="1"/>
    <col min="16146" max="16146" width="13.85546875" style="966" bestFit="1" customWidth="1"/>
    <col min="16147" max="16147" width="11.140625" style="966" bestFit="1" customWidth="1"/>
    <col min="16148" max="16384" width="9.140625" style="966"/>
  </cols>
  <sheetData>
    <row r="1" spans="1:17" ht="20.25" hidden="1" customHeight="1">
      <c r="A1" s="754"/>
      <c r="B1" s="785"/>
      <c r="C1" s="785"/>
      <c r="D1" s="785"/>
      <c r="E1" s="785"/>
      <c r="F1" s="785"/>
      <c r="G1" s="785"/>
      <c r="H1" s="785"/>
      <c r="I1" s="785"/>
      <c r="J1" s="785"/>
      <c r="Q1" s="966"/>
    </row>
    <row r="2" spans="1:17" ht="64.5" customHeight="1">
      <c r="A2" s="997" t="s">
        <v>903</v>
      </c>
      <c r="B2" s="997"/>
      <c r="C2" s="997"/>
      <c r="D2" s="997"/>
      <c r="E2" s="997"/>
      <c r="F2" s="997"/>
      <c r="G2" s="997"/>
      <c r="H2" s="997"/>
      <c r="I2" s="997"/>
      <c r="J2" s="997"/>
      <c r="K2" s="997"/>
      <c r="L2" s="997"/>
      <c r="M2" s="997"/>
      <c r="N2" s="997"/>
      <c r="O2" s="997"/>
      <c r="P2" s="997"/>
      <c r="Q2" s="966"/>
    </row>
    <row r="3" spans="1:17" ht="45.75" customHeight="1">
      <c r="A3" s="997" t="s">
        <v>689</v>
      </c>
      <c r="B3" s="997"/>
      <c r="C3" s="997"/>
      <c r="D3" s="997"/>
      <c r="E3" s="997"/>
      <c r="F3" s="997"/>
      <c r="G3" s="997"/>
      <c r="H3" s="997"/>
      <c r="I3" s="997"/>
      <c r="J3" s="997"/>
      <c r="K3" s="997"/>
      <c r="L3" s="997"/>
      <c r="M3" s="997"/>
      <c r="N3" s="997"/>
      <c r="O3" s="997"/>
      <c r="P3" s="997"/>
      <c r="Q3" s="966"/>
    </row>
    <row r="4" spans="1:17" ht="45.75" customHeight="1">
      <c r="A4" s="997" t="s">
        <v>1510</v>
      </c>
      <c r="B4" s="997"/>
      <c r="C4" s="997"/>
      <c r="D4" s="997"/>
      <c r="E4" s="997"/>
      <c r="F4" s="997"/>
      <c r="G4" s="997"/>
      <c r="H4" s="997"/>
      <c r="I4" s="997"/>
      <c r="J4" s="997"/>
      <c r="K4" s="997"/>
      <c r="L4" s="997"/>
      <c r="M4" s="997"/>
      <c r="N4" s="997"/>
      <c r="O4" s="997"/>
      <c r="P4" s="997"/>
      <c r="Q4" s="966"/>
    </row>
    <row r="5" spans="1:17" s="133" customFormat="1" ht="41.25" customHeight="1">
      <c r="A5" s="999" t="s">
        <v>1350</v>
      </c>
      <c r="B5" s="999"/>
      <c r="C5" s="999"/>
      <c r="D5" s="999"/>
      <c r="E5" s="999"/>
      <c r="F5" s="999"/>
      <c r="G5" s="999"/>
      <c r="H5" s="999"/>
      <c r="I5" s="999"/>
      <c r="J5" s="999"/>
      <c r="K5" s="999"/>
      <c r="L5" s="999"/>
      <c r="M5" s="999"/>
      <c r="N5" s="999"/>
      <c r="O5" s="999"/>
      <c r="P5" s="999"/>
    </row>
    <row r="6" spans="1:17" ht="3" customHeight="1">
      <c r="A6" s="807"/>
      <c r="B6" s="769"/>
      <c r="C6" s="769"/>
      <c r="D6" s="769"/>
      <c r="E6" s="769"/>
      <c r="F6" s="769"/>
      <c r="G6" s="769"/>
      <c r="H6" s="769"/>
      <c r="I6" s="769"/>
      <c r="J6" s="769"/>
      <c r="K6" s="769"/>
      <c r="L6" s="769"/>
      <c r="M6" s="769"/>
      <c r="N6" s="769"/>
      <c r="O6" s="769"/>
      <c r="P6" s="769"/>
      <c r="Q6" s="966"/>
    </row>
    <row r="7" spans="1:17" ht="11.25" customHeight="1" thickBot="1">
      <c r="Q7" s="966"/>
    </row>
    <row r="8" spans="1:17" s="46" customFormat="1" ht="51.75" customHeight="1" thickTop="1" thickBot="1">
      <c r="A8" s="757"/>
      <c r="B8" s="787" t="s">
        <v>887</v>
      </c>
      <c r="C8" s="787" t="s">
        <v>888</v>
      </c>
      <c r="D8" s="787" t="s">
        <v>889</v>
      </c>
      <c r="E8" s="787" t="s">
        <v>890</v>
      </c>
      <c r="F8" s="787" t="s">
        <v>891</v>
      </c>
      <c r="G8" s="787" t="s">
        <v>892</v>
      </c>
      <c r="H8" s="787" t="s">
        <v>893</v>
      </c>
      <c r="I8" s="787" t="s">
        <v>894</v>
      </c>
      <c r="J8" s="787" t="s">
        <v>895</v>
      </c>
      <c r="K8" s="787" t="s">
        <v>896</v>
      </c>
      <c r="L8" s="787" t="s">
        <v>897</v>
      </c>
      <c r="M8" s="787" t="s">
        <v>898</v>
      </c>
      <c r="N8" s="787" t="s">
        <v>1482</v>
      </c>
      <c r="O8" s="787" t="s">
        <v>1511</v>
      </c>
      <c r="P8" s="909" t="s">
        <v>317</v>
      </c>
    </row>
    <row r="9" spans="1:17" s="509" customFormat="1" ht="36.75" customHeight="1" thickTop="1" thickBot="1">
      <c r="A9" s="307" t="s">
        <v>690</v>
      </c>
      <c r="B9" s="1123">
        <v>0.20150000000000001</v>
      </c>
      <c r="C9" s="1123">
        <v>0.20380000000000001</v>
      </c>
      <c r="D9" s="1123">
        <v>0.15620000000000001</v>
      </c>
      <c r="E9" s="1123">
        <v>0.16589999999999999</v>
      </c>
      <c r="F9" s="1123">
        <v>0.2702</v>
      </c>
      <c r="G9" s="1123">
        <v>0.1968</v>
      </c>
      <c r="H9" s="1123">
        <v>0.16520000000000001</v>
      </c>
      <c r="I9" s="1123">
        <v>0.20649999999999999</v>
      </c>
      <c r="J9" s="1123">
        <v>0.14879999999999999</v>
      </c>
      <c r="K9" s="1123">
        <v>0.16520000000000001</v>
      </c>
      <c r="L9" s="1123">
        <v>0.112</v>
      </c>
      <c r="M9" s="1123">
        <v>0.1641</v>
      </c>
      <c r="N9" s="1123">
        <v>0.1454</v>
      </c>
      <c r="O9" s="1123">
        <v>0.16500000000000001</v>
      </c>
      <c r="P9" s="1123">
        <v>0.1963</v>
      </c>
    </row>
    <row r="10" spans="1:17" ht="36.75" customHeight="1" thickTop="1">
      <c r="A10" s="191" t="s">
        <v>691</v>
      </c>
      <c r="B10" s="941">
        <v>15174075.68</v>
      </c>
      <c r="C10" s="941">
        <v>5193769.7699999996</v>
      </c>
      <c r="D10" s="941">
        <v>17720801.600000001</v>
      </c>
      <c r="E10" s="941">
        <v>17446325.710000001</v>
      </c>
      <c r="F10" s="941">
        <v>14187881.32</v>
      </c>
      <c r="G10" s="941">
        <v>28440402.559999999</v>
      </c>
      <c r="H10" s="941">
        <v>36195239.149999999</v>
      </c>
      <c r="I10" s="941">
        <v>27147722.98</v>
      </c>
      <c r="J10" s="941">
        <v>27648323.309999999</v>
      </c>
      <c r="K10" s="941">
        <v>17344085.699999999</v>
      </c>
      <c r="L10" s="941">
        <v>64667862.939999998</v>
      </c>
      <c r="M10" s="941">
        <v>8904458</v>
      </c>
      <c r="N10" s="941">
        <v>27412050.32</v>
      </c>
      <c r="O10" s="941">
        <v>31719349.77</v>
      </c>
      <c r="P10" s="941">
        <v>1564006401.9400001</v>
      </c>
      <c r="Q10" s="966"/>
    </row>
    <row r="11" spans="1:17" ht="36.75" customHeight="1">
      <c r="A11" s="191" t="s">
        <v>692</v>
      </c>
      <c r="B11" s="941">
        <v>0</v>
      </c>
      <c r="C11" s="941">
        <v>0</v>
      </c>
      <c r="D11" s="941">
        <v>0</v>
      </c>
      <c r="E11" s="941">
        <v>0</v>
      </c>
      <c r="F11" s="941">
        <v>0</v>
      </c>
      <c r="G11" s="941">
        <v>0</v>
      </c>
      <c r="H11" s="941">
        <v>0</v>
      </c>
      <c r="I11" s="941">
        <v>0</v>
      </c>
      <c r="J11" s="941">
        <v>0</v>
      </c>
      <c r="K11" s="941">
        <v>0</v>
      </c>
      <c r="L11" s="941">
        <v>0</v>
      </c>
      <c r="M11" s="941">
        <v>0</v>
      </c>
      <c r="N11" s="941">
        <v>0</v>
      </c>
      <c r="O11" s="941">
        <v>0</v>
      </c>
      <c r="P11" s="941">
        <v>0</v>
      </c>
      <c r="Q11" s="966"/>
    </row>
    <row r="12" spans="1:17" s="502" customFormat="1" ht="36.75" customHeight="1">
      <c r="A12" s="191" t="s">
        <v>693</v>
      </c>
      <c r="B12" s="941">
        <v>8878533.6500000004</v>
      </c>
      <c r="C12" s="941">
        <v>0</v>
      </c>
      <c r="D12" s="941">
        <v>8720220.4000000004</v>
      </c>
      <c r="E12" s="941">
        <v>5182496.74</v>
      </c>
      <c r="F12" s="941">
        <v>712616.32</v>
      </c>
      <c r="G12" s="941">
        <v>9617327.0800000001</v>
      </c>
      <c r="H12" s="941">
        <v>36811930.280000001</v>
      </c>
      <c r="I12" s="941">
        <v>10200320.24</v>
      </c>
      <c r="J12" s="941">
        <v>15768863.49</v>
      </c>
      <c r="K12" s="941">
        <v>6704506.1100000003</v>
      </c>
      <c r="L12" s="941">
        <v>9378713.9199999999</v>
      </c>
      <c r="M12" s="941">
        <v>10982167.789999999</v>
      </c>
      <c r="N12" s="941">
        <v>23914241.460000001</v>
      </c>
      <c r="O12" s="941">
        <v>8825990.4800000004</v>
      </c>
      <c r="P12" s="941">
        <v>428319590.51999998</v>
      </c>
    </row>
    <row r="13" spans="1:17" s="502" customFormat="1" ht="36.75" customHeight="1">
      <c r="A13" s="191" t="s">
        <v>694</v>
      </c>
      <c r="B13" s="941">
        <v>13314502.689999999</v>
      </c>
      <c r="C13" s="941">
        <v>10727675.050000001</v>
      </c>
      <c r="D13" s="941">
        <v>18383840.219999999</v>
      </c>
      <c r="E13" s="941">
        <v>11040270.369999999</v>
      </c>
      <c r="F13" s="941">
        <v>5907191.7400000002</v>
      </c>
      <c r="G13" s="941">
        <v>75289928.480000004</v>
      </c>
      <c r="H13" s="941">
        <v>45458560.810000002</v>
      </c>
      <c r="I13" s="941">
        <v>8326921.0199999996</v>
      </c>
      <c r="J13" s="941">
        <v>19841375.57</v>
      </c>
      <c r="K13" s="941">
        <v>3650718.99</v>
      </c>
      <c r="L13" s="941">
        <v>37555337.039999999</v>
      </c>
      <c r="M13" s="941">
        <v>22069717.34</v>
      </c>
      <c r="N13" s="941">
        <v>8874572.5600000005</v>
      </c>
      <c r="O13" s="941">
        <v>10326417.5</v>
      </c>
      <c r="P13" s="941">
        <v>837156329.75999999</v>
      </c>
    </row>
    <row r="14" spans="1:17" s="502" customFormat="1" ht="36.75" customHeight="1">
      <c r="A14" s="191" t="s">
        <v>695</v>
      </c>
      <c r="B14" s="941">
        <v>0</v>
      </c>
      <c r="C14" s="941">
        <v>0</v>
      </c>
      <c r="D14" s="941">
        <v>2536947.12</v>
      </c>
      <c r="E14" s="941">
        <v>0</v>
      </c>
      <c r="F14" s="941">
        <v>0</v>
      </c>
      <c r="G14" s="941">
        <v>0</v>
      </c>
      <c r="H14" s="941">
        <v>0</v>
      </c>
      <c r="I14" s="941">
        <v>0</v>
      </c>
      <c r="J14" s="941">
        <v>0</v>
      </c>
      <c r="K14" s="941">
        <v>0</v>
      </c>
      <c r="L14" s="941">
        <v>18348111.43</v>
      </c>
      <c r="M14" s="941">
        <v>0</v>
      </c>
      <c r="N14" s="941">
        <v>11410770.029999999</v>
      </c>
      <c r="O14" s="941">
        <v>0</v>
      </c>
      <c r="P14" s="941">
        <v>187628394.06</v>
      </c>
    </row>
    <row r="15" spans="1:17" s="502" customFormat="1" ht="36.75" customHeight="1" thickBot="1">
      <c r="A15" s="191" t="s">
        <v>696</v>
      </c>
      <c r="B15" s="941">
        <v>58049577.359999999</v>
      </c>
      <c r="C15" s="941">
        <v>41003530.189999998</v>
      </c>
      <c r="D15" s="941">
        <v>55738503.740000002</v>
      </c>
      <c r="E15" s="941">
        <v>108820352.78</v>
      </c>
      <c r="F15" s="941">
        <v>50842604.969999999</v>
      </c>
      <c r="G15" s="941">
        <v>70894853.75</v>
      </c>
      <c r="H15" s="941">
        <v>129770559.31999999</v>
      </c>
      <c r="I15" s="941">
        <v>92179598.709999993</v>
      </c>
      <c r="J15" s="941">
        <v>119284218.36</v>
      </c>
      <c r="K15" s="941">
        <v>77645218.689999998</v>
      </c>
      <c r="L15" s="941">
        <v>186081005.72</v>
      </c>
      <c r="M15" s="941">
        <v>59962596.799999997</v>
      </c>
      <c r="N15" s="941">
        <v>154036629.55000001</v>
      </c>
      <c r="O15" s="941">
        <v>185628806.16999999</v>
      </c>
      <c r="P15" s="941">
        <v>4315962701.6400003</v>
      </c>
    </row>
    <row r="16" spans="1:17" s="179" customFormat="1" ht="36.75" customHeight="1" thickTop="1" thickBot="1">
      <c r="A16" s="720" t="s">
        <v>697</v>
      </c>
      <c r="B16" s="18">
        <v>95416689.379999995</v>
      </c>
      <c r="C16" s="18">
        <v>56924975.009999998</v>
      </c>
      <c r="D16" s="18">
        <v>103100313.08</v>
      </c>
      <c r="E16" s="18">
        <v>142489445.59999999</v>
      </c>
      <c r="F16" s="18">
        <v>71650294.349999994</v>
      </c>
      <c r="G16" s="18">
        <v>184242511.87</v>
      </c>
      <c r="H16" s="18">
        <v>248236289.56</v>
      </c>
      <c r="I16" s="18">
        <v>137854562.94999999</v>
      </c>
      <c r="J16" s="18">
        <v>182542780.72999999</v>
      </c>
      <c r="K16" s="18">
        <v>105344529.48999999</v>
      </c>
      <c r="L16" s="18">
        <v>316031031.05000001</v>
      </c>
      <c r="M16" s="18">
        <v>101918939.93000001</v>
      </c>
      <c r="N16" s="18">
        <v>225648263.91999999</v>
      </c>
      <c r="O16" s="18">
        <v>236500563.91999999</v>
      </c>
      <c r="P16" s="18">
        <v>7333073417.9200001</v>
      </c>
    </row>
    <row r="17" spans="1:16" s="502" customFormat="1" ht="36.75" customHeight="1" thickTop="1">
      <c r="A17" s="191" t="s">
        <v>698</v>
      </c>
      <c r="B17" s="941">
        <v>66482535.435000002</v>
      </c>
      <c r="C17" s="941">
        <v>46367367.715000004</v>
      </c>
      <c r="D17" s="941">
        <v>68577178.269999996</v>
      </c>
      <c r="E17" s="941">
        <v>115376987.31299999</v>
      </c>
      <c r="F17" s="941">
        <v>53938724.104000002</v>
      </c>
      <c r="G17" s="941">
        <v>110463283.406</v>
      </c>
      <c r="H17" s="941">
        <v>159862225.78099999</v>
      </c>
      <c r="I17" s="941">
        <v>98383123.268000007</v>
      </c>
      <c r="J17" s="941">
        <v>132358678.84299999</v>
      </c>
      <c r="K17" s="941">
        <v>80811479.407000005</v>
      </c>
      <c r="L17" s="941">
        <v>220495500.59650001</v>
      </c>
      <c r="M17" s="941">
        <v>73193889.027999997</v>
      </c>
      <c r="N17" s="941">
        <v>171814841.64449999</v>
      </c>
      <c r="O17" s="941">
        <v>192557213.016</v>
      </c>
      <c r="P17" s="941">
        <v>4960926080.1689997</v>
      </c>
    </row>
    <row r="18" spans="1:16" s="182" customFormat="1" ht="36.75" customHeight="1" thickBot="1">
      <c r="A18" s="181" t="s">
        <v>699</v>
      </c>
      <c r="B18" s="1081">
        <v>0.69679999999999997</v>
      </c>
      <c r="C18" s="1081">
        <v>0.8145</v>
      </c>
      <c r="D18" s="1081">
        <v>0.66520000000000001</v>
      </c>
      <c r="E18" s="1081">
        <v>0.80969999999999998</v>
      </c>
      <c r="F18" s="1081">
        <v>0.75280000000000002</v>
      </c>
      <c r="G18" s="1081">
        <v>0.59960000000000002</v>
      </c>
      <c r="H18" s="1081">
        <v>0.64400000000000002</v>
      </c>
      <c r="I18" s="1081">
        <v>0.7137</v>
      </c>
      <c r="J18" s="1081">
        <v>0.72509999999999997</v>
      </c>
      <c r="K18" s="1081">
        <v>0.7671</v>
      </c>
      <c r="L18" s="1081">
        <v>0.69769999999999999</v>
      </c>
      <c r="M18" s="1081">
        <v>0.71819999999999995</v>
      </c>
      <c r="N18" s="1081">
        <v>0.76139999999999997</v>
      </c>
      <c r="O18" s="1081">
        <v>0.81420000000000003</v>
      </c>
      <c r="P18" s="1081">
        <v>0.67649999999999999</v>
      </c>
    </row>
    <row r="19" spans="1:16" s="502" customFormat="1" ht="36.75" customHeight="1" thickTop="1" thickBot="1">
      <c r="A19" s="808" t="s">
        <v>700</v>
      </c>
      <c r="B19" s="942">
        <v>6648253.5434999997</v>
      </c>
      <c r="C19" s="942">
        <v>4636736.7714999998</v>
      </c>
      <c r="D19" s="942">
        <v>6857717.8269999996</v>
      </c>
      <c r="E19" s="942">
        <v>11537698.7313</v>
      </c>
      <c r="F19" s="942">
        <v>5393872.4104000004</v>
      </c>
      <c r="G19" s="942">
        <v>11046328.340600001</v>
      </c>
      <c r="H19" s="942">
        <v>15986222.5781</v>
      </c>
      <c r="I19" s="942">
        <v>9838312.3267999999</v>
      </c>
      <c r="J19" s="942">
        <v>13235867.884299999</v>
      </c>
      <c r="K19" s="942">
        <v>8081147.9407000002</v>
      </c>
      <c r="L19" s="942">
        <v>22049550.059700001</v>
      </c>
      <c r="M19" s="942">
        <v>7319388.9028000003</v>
      </c>
      <c r="N19" s="942">
        <v>17181484.164500002</v>
      </c>
      <c r="O19" s="942">
        <v>19255721.301600002</v>
      </c>
      <c r="P19" s="942">
        <v>496092608.0169</v>
      </c>
    </row>
    <row r="20" spans="1:16" s="502" customFormat="1" ht="36.75" customHeight="1" thickTop="1">
      <c r="A20" s="191" t="s">
        <v>701</v>
      </c>
      <c r="B20" s="941">
        <v>12521204</v>
      </c>
      <c r="C20" s="941">
        <v>9653433</v>
      </c>
      <c r="D20" s="941">
        <v>10176030</v>
      </c>
      <c r="E20" s="941">
        <v>18075115</v>
      </c>
      <c r="F20" s="941">
        <v>13942479</v>
      </c>
      <c r="G20" s="941">
        <v>21623204</v>
      </c>
      <c r="H20" s="941">
        <v>21822230</v>
      </c>
      <c r="I20" s="941">
        <v>20306138</v>
      </c>
      <c r="J20" s="941">
        <v>18181261</v>
      </c>
      <c r="K20" s="941">
        <v>11640071</v>
      </c>
      <c r="L20" s="941">
        <v>26987753</v>
      </c>
      <c r="M20" s="941">
        <v>10852948</v>
      </c>
      <c r="N20" s="941">
        <v>23491911</v>
      </c>
      <c r="O20" s="941">
        <v>31229550</v>
      </c>
      <c r="P20" s="941">
        <v>909386286</v>
      </c>
    </row>
    <row r="21" spans="1:16" s="502" customFormat="1" ht="36.75" customHeight="1">
      <c r="A21" s="191" t="s">
        <v>702</v>
      </c>
      <c r="B21" s="941">
        <v>0</v>
      </c>
      <c r="C21" s="941">
        <v>1</v>
      </c>
      <c r="D21" s="941">
        <v>0</v>
      </c>
      <c r="E21" s="941">
        <v>0</v>
      </c>
      <c r="F21" s="941">
        <v>0</v>
      </c>
      <c r="G21" s="941">
        <v>0</v>
      </c>
      <c r="H21" s="941">
        <v>0</v>
      </c>
      <c r="I21" s="941">
        <v>0</v>
      </c>
      <c r="J21" s="941">
        <v>98</v>
      </c>
      <c r="K21" s="941">
        <v>0</v>
      </c>
      <c r="L21" s="941">
        <v>0</v>
      </c>
      <c r="M21" s="941">
        <v>0</v>
      </c>
      <c r="N21" s="941">
        <v>0</v>
      </c>
      <c r="O21" s="941">
        <v>0</v>
      </c>
      <c r="P21" s="941">
        <v>798</v>
      </c>
    </row>
    <row r="22" spans="1:16" s="502" customFormat="1" ht="36.75" customHeight="1">
      <c r="A22" s="276" t="s">
        <v>703</v>
      </c>
      <c r="B22" s="941">
        <v>0</v>
      </c>
      <c r="C22" s="941">
        <v>0</v>
      </c>
      <c r="D22" s="941">
        <v>0</v>
      </c>
      <c r="E22" s="941">
        <v>0</v>
      </c>
      <c r="F22" s="941">
        <v>0</v>
      </c>
      <c r="G22" s="941">
        <v>0</v>
      </c>
      <c r="H22" s="941">
        <v>0</v>
      </c>
      <c r="I22" s="941">
        <v>0</v>
      </c>
      <c r="J22" s="941">
        <v>0</v>
      </c>
      <c r="K22" s="941">
        <v>0</v>
      </c>
      <c r="L22" s="941">
        <v>0</v>
      </c>
      <c r="M22" s="941">
        <v>0</v>
      </c>
      <c r="N22" s="941">
        <v>0</v>
      </c>
      <c r="O22" s="941">
        <v>0</v>
      </c>
      <c r="P22" s="941">
        <v>0</v>
      </c>
    </row>
    <row r="23" spans="1:16" s="502" customFormat="1" ht="36.75" customHeight="1" thickBot="1">
      <c r="A23" s="191" t="s">
        <v>704</v>
      </c>
      <c r="B23" s="941">
        <v>0</v>
      </c>
      <c r="C23" s="941">
        <v>210355</v>
      </c>
      <c r="D23" s="941">
        <v>0</v>
      </c>
      <c r="E23" s="941">
        <v>0</v>
      </c>
      <c r="F23" s="941">
        <v>0</v>
      </c>
      <c r="G23" s="941">
        <v>0</v>
      </c>
      <c r="H23" s="941">
        <v>1222</v>
      </c>
      <c r="I23" s="941">
        <v>0</v>
      </c>
      <c r="J23" s="941">
        <v>0</v>
      </c>
      <c r="K23" s="941">
        <v>0</v>
      </c>
      <c r="L23" s="941">
        <v>2369857</v>
      </c>
      <c r="M23" s="941">
        <v>0</v>
      </c>
      <c r="N23" s="941">
        <v>0</v>
      </c>
      <c r="O23" s="941">
        <v>0</v>
      </c>
      <c r="P23" s="941">
        <v>3831543</v>
      </c>
    </row>
    <row r="24" spans="1:16" s="502" customFormat="1" ht="36.75" customHeight="1" thickTop="1" thickBot="1">
      <c r="A24" s="808" t="s">
        <v>705</v>
      </c>
      <c r="B24" s="942">
        <v>12558579</v>
      </c>
      <c r="C24" s="942">
        <v>9447877</v>
      </c>
      <c r="D24" s="942">
        <v>10187820</v>
      </c>
      <c r="E24" s="942">
        <v>18086965</v>
      </c>
      <c r="F24" s="942">
        <v>13916929</v>
      </c>
      <c r="G24" s="942">
        <v>21734703</v>
      </c>
      <c r="H24" s="942">
        <v>21865048</v>
      </c>
      <c r="I24" s="942">
        <v>20313038</v>
      </c>
      <c r="J24" s="942">
        <v>18845860</v>
      </c>
      <c r="K24" s="942">
        <v>11643921</v>
      </c>
      <c r="L24" s="942">
        <v>24684546</v>
      </c>
      <c r="M24" s="942">
        <v>10859798</v>
      </c>
      <c r="N24" s="942">
        <v>23526811</v>
      </c>
      <c r="O24" s="942">
        <v>31247650</v>
      </c>
      <c r="P24" s="942">
        <v>907930660</v>
      </c>
    </row>
    <row r="25" spans="1:16" s="502" customFormat="1" ht="36.75" customHeight="1" thickTop="1">
      <c r="A25" s="191" t="s">
        <v>706</v>
      </c>
      <c r="B25" s="941">
        <v>0</v>
      </c>
      <c r="C25" s="941">
        <v>0</v>
      </c>
      <c r="D25" s="941">
        <v>0</v>
      </c>
      <c r="E25" s="941">
        <v>0</v>
      </c>
      <c r="F25" s="941">
        <v>0</v>
      </c>
      <c r="G25" s="941">
        <v>0</v>
      </c>
      <c r="H25" s="941">
        <v>0</v>
      </c>
      <c r="I25" s="941">
        <v>0</v>
      </c>
      <c r="J25" s="941">
        <v>0</v>
      </c>
      <c r="K25" s="941">
        <v>0</v>
      </c>
      <c r="L25" s="941">
        <v>0</v>
      </c>
      <c r="M25" s="941">
        <v>0</v>
      </c>
      <c r="N25" s="941">
        <v>0</v>
      </c>
      <c r="O25" s="941">
        <v>0</v>
      </c>
      <c r="P25" s="941">
        <v>0</v>
      </c>
    </row>
    <row r="26" spans="1:16" s="502" customFormat="1" ht="36.75" customHeight="1">
      <c r="A26" s="191" t="s">
        <v>707</v>
      </c>
      <c r="B26" s="941">
        <v>0</v>
      </c>
      <c r="C26" s="941">
        <v>0</v>
      </c>
      <c r="D26" s="941">
        <v>0</v>
      </c>
      <c r="E26" s="941">
        <v>0</v>
      </c>
      <c r="F26" s="941">
        <v>0</v>
      </c>
      <c r="G26" s="941">
        <v>0</v>
      </c>
      <c r="H26" s="941">
        <v>0</v>
      </c>
      <c r="I26" s="941">
        <v>0</v>
      </c>
      <c r="J26" s="941">
        <v>0</v>
      </c>
      <c r="K26" s="941">
        <v>0</v>
      </c>
      <c r="L26" s="941">
        <v>102900</v>
      </c>
      <c r="M26" s="941">
        <v>0</v>
      </c>
      <c r="N26" s="941">
        <v>0</v>
      </c>
      <c r="O26" s="941">
        <v>0</v>
      </c>
      <c r="P26" s="941">
        <v>102900</v>
      </c>
    </row>
    <row r="27" spans="1:16" s="503" customFormat="1" ht="36.75" customHeight="1">
      <c r="A27" s="191" t="s">
        <v>708</v>
      </c>
      <c r="B27" s="941">
        <v>0</v>
      </c>
      <c r="C27" s="941">
        <v>0</v>
      </c>
      <c r="D27" s="941">
        <v>0</v>
      </c>
      <c r="E27" s="941">
        <v>0</v>
      </c>
      <c r="F27" s="941">
        <v>0</v>
      </c>
      <c r="G27" s="941">
        <v>0</v>
      </c>
      <c r="H27" s="941">
        <v>0</v>
      </c>
      <c r="I27" s="941">
        <v>0</v>
      </c>
      <c r="J27" s="941">
        <v>0</v>
      </c>
      <c r="K27" s="941">
        <v>0</v>
      </c>
      <c r="L27" s="941">
        <v>0</v>
      </c>
      <c r="M27" s="941">
        <v>0</v>
      </c>
      <c r="N27" s="941">
        <v>0</v>
      </c>
      <c r="O27" s="941">
        <v>0</v>
      </c>
      <c r="P27" s="941">
        <v>0</v>
      </c>
    </row>
    <row r="28" spans="1:16" s="502" customFormat="1" ht="36.75" customHeight="1">
      <c r="A28" s="191" t="s">
        <v>709</v>
      </c>
      <c r="B28" s="941">
        <v>0</v>
      </c>
      <c r="C28" s="941">
        <v>0</v>
      </c>
      <c r="D28" s="941">
        <v>0</v>
      </c>
      <c r="E28" s="941">
        <v>0</v>
      </c>
      <c r="F28" s="941">
        <v>0</v>
      </c>
      <c r="G28" s="941">
        <v>0</v>
      </c>
      <c r="H28" s="941">
        <v>0</v>
      </c>
      <c r="I28" s="941">
        <v>0</v>
      </c>
      <c r="J28" s="941">
        <v>0</v>
      </c>
      <c r="K28" s="941">
        <v>0</v>
      </c>
      <c r="L28" s="941">
        <v>-102900</v>
      </c>
      <c r="M28" s="941">
        <v>0</v>
      </c>
      <c r="N28" s="941">
        <v>0</v>
      </c>
      <c r="O28" s="941">
        <v>0</v>
      </c>
      <c r="P28" s="941">
        <v>-102900</v>
      </c>
    </row>
    <row r="29" spans="1:16" s="462" customFormat="1" ht="36.75" customHeight="1">
      <c r="A29" s="276" t="s">
        <v>710</v>
      </c>
      <c r="B29" s="941">
        <v>838416</v>
      </c>
      <c r="C29" s="941">
        <v>0</v>
      </c>
      <c r="D29" s="941">
        <v>522699</v>
      </c>
      <c r="E29" s="941">
        <v>1055901</v>
      </c>
      <c r="F29" s="941">
        <v>659944</v>
      </c>
      <c r="G29" s="941">
        <v>0</v>
      </c>
      <c r="H29" s="941">
        <v>4541764</v>
      </c>
      <c r="I29" s="941">
        <v>0</v>
      </c>
      <c r="J29" s="941">
        <v>853779</v>
      </c>
      <c r="K29" s="941">
        <v>1706525</v>
      </c>
      <c r="L29" s="941">
        <v>0</v>
      </c>
      <c r="M29" s="941">
        <v>1148649</v>
      </c>
      <c r="N29" s="941">
        <v>1456953</v>
      </c>
      <c r="O29" s="941">
        <v>529732</v>
      </c>
      <c r="P29" s="941">
        <v>65882210</v>
      </c>
    </row>
    <row r="30" spans="1:16" s="504" customFormat="1" ht="36.75" customHeight="1" thickBot="1">
      <c r="A30" s="276" t="s">
        <v>711</v>
      </c>
      <c r="B30" s="941">
        <v>0</v>
      </c>
      <c r="C30" s="941">
        <v>0</v>
      </c>
      <c r="D30" s="941">
        <v>0</v>
      </c>
      <c r="E30" s="941">
        <v>0</v>
      </c>
      <c r="F30" s="941">
        <v>0</v>
      </c>
      <c r="G30" s="941">
        <v>0</v>
      </c>
      <c r="H30" s="941">
        <v>0</v>
      </c>
      <c r="I30" s="941">
        <v>0</v>
      </c>
      <c r="J30" s="941">
        <v>0</v>
      </c>
      <c r="K30" s="941">
        <v>0</v>
      </c>
      <c r="L30" s="941">
        <v>0</v>
      </c>
      <c r="M30" s="941">
        <v>0</v>
      </c>
      <c r="N30" s="941">
        <v>0</v>
      </c>
      <c r="O30" s="941">
        <v>0</v>
      </c>
      <c r="P30" s="941">
        <v>0</v>
      </c>
    </row>
    <row r="31" spans="1:16" s="502" customFormat="1" ht="36.75" customHeight="1" thickTop="1" thickBot="1">
      <c r="A31" s="308" t="s">
        <v>713</v>
      </c>
      <c r="B31" s="942">
        <v>0</v>
      </c>
      <c r="C31" s="942">
        <v>0</v>
      </c>
      <c r="D31" s="942">
        <v>0</v>
      </c>
      <c r="E31" s="942">
        <v>0</v>
      </c>
      <c r="F31" s="942">
        <v>0</v>
      </c>
      <c r="G31" s="942">
        <v>0</v>
      </c>
      <c r="H31" s="942">
        <v>0</v>
      </c>
      <c r="I31" s="942">
        <v>0</v>
      </c>
      <c r="J31" s="942">
        <v>0</v>
      </c>
      <c r="K31" s="942">
        <v>0</v>
      </c>
      <c r="L31" s="942">
        <v>0</v>
      </c>
      <c r="M31" s="942">
        <v>0</v>
      </c>
      <c r="N31" s="942">
        <v>0</v>
      </c>
      <c r="O31" s="942">
        <v>0</v>
      </c>
      <c r="P31" s="942">
        <v>0</v>
      </c>
    </row>
    <row r="32" spans="1:16" s="502" customFormat="1" ht="36.75" customHeight="1" thickTop="1">
      <c r="A32" s="276" t="s">
        <v>712</v>
      </c>
      <c r="B32" s="941">
        <v>838416</v>
      </c>
      <c r="C32" s="941">
        <v>0</v>
      </c>
      <c r="D32" s="941">
        <v>522699</v>
      </c>
      <c r="E32" s="941">
        <v>1055901</v>
      </c>
      <c r="F32" s="941">
        <v>659944</v>
      </c>
      <c r="G32" s="941">
        <v>0</v>
      </c>
      <c r="H32" s="941">
        <v>4541764</v>
      </c>
      <c r="I32" s="941">
        <v>0</v>
      </c>
      <c r="J32" s="941">
        <v>853779</v>
      </c>
      <c r="K32" s="941">
        <v>1706525</v>
      </c>
      <c r="L32" s="941">
        <v>0</v>
      </c>
      <c r="M32" s="941">
        <v>1148649</v>
      </c>
      <c r="N32" s="941">
        <v>1456953</v>
      </c>
      <c r="O32" s="941">
        <v>529732</v>
      </c>
      <c r="P32" s="941">
        <v>65882210</v>
      </c>
    </row>
    <row r="33" spans="1:17" s="502" customFormat="1" ht="36.75" customHeight="1" thickBot="1">
      <c r="A33" s="276" t="s">
        <v>714</v>
      </c>
      <c r="B33" s="941">
        <v>0</v>
      </c>
      <c r="C33" s="941">
        <v>0</v>
      </c>
      <c r="D33" s="941">
        <v>0</v>
      </c>
      <c r="E33" s="941">
        <v>0</v>
      </c>
      <c r="F33" s="941">
        <v>0</v>
      </c>
      <c r="G33" s="941">
        <v>0</v>
      </c>
      <c r="H33" s="941">
        <v>0</v>
      </c>
      <c r="I33" s="941">
        <v>0</v>
      </c>
      <c r="J33" s="941">
        <v>0</v>
      </c>
      <c r="K33" s="941">
        <v>0</v>
      </c>
      <c r="L33" s="941">
        <v>0</v>
      </c>
      <c r="M33" s="941">
        <v>0</v>
      </c>
      <c r="N33" s="941">
        <v>0</v>
      </c>
      <c r="O33" s="941">
        <v>0</v>
      </c>
      <c r="P33" s="941">
        <v>0</v>
      </c>
    </row>
    <row r="34" spans="1:17" s="502" customFormat="1" ht="36.75" customHeight="1" thickTop="1" thickBot="1">
      <c r="A34" s="808" t="s">
        <v>1515</v>
      </c>
      <c r="B34" s="942">
        <v>13396995</v>
      </c>
      <c r="C34" s="942">
        <v>9447877</v>
      </c>
      <c r="D34" s="942">
        <v>10710519</v>
      </c>
      <c r="E34" s="942">
        <v>19142866</v>
      </c>
      <c r="F34" s="942">
        <v>14576873</v>
      </c>
      <c r="G34" s="942">
        <v>21734703</v>
      </c>
      <c r="H34" s="942">
        <v>26406812</v>
      </c>
      <c r="I34" s="942">
        <v>20313038</v>
      </c>
      <c r="J34" s="942">
        <v>19699639</v>
      </c>
      <c r="K34" s="942">
        <v>13350446</v>
      </c>
      <c r="L34" s="942">
        <v>24684546</v>
      </c>
      <c r="M34" s="942">
        <v>12008447</v>
      </c>
      <c r="N34" s="942">
        <v>24983764</v>
      </c>
      <c r="O34" s="942">
        <v>31777382</v>
      </c>
      <c r="P34" s="942">
        <v>973812870</v>
      </c>
    </row>
    <row r="35" spans="1:17" ht="36.75" customHeight="1" thickTop="1">
      <c r="A35" s="191" t="s">
        <v>716</v>
      </c>
      <c r="B35" s="941">
        <v>6748741.4565000003</v>
      </c>
      <c r="C35" s="941">
        <v>4811140.2285000002</v>
      </c>
      <c r="D35" s="941">
        <v>3852801.173</v>
      </c>
      <c r="E35" s="941">
        <v>7605167.2686999999</v>
      </c>
      <c r="F35" s="941">
        <v>9183000.5896000005</v>
      </c>
      <c r="G35" s="941">
        <v>10688374.659399999</v>
      </c>
      <c r="H35" s="941">
        <v>10420589.4219</v>
      </c>
      <c r="I35" s="941">
        <v>10474725.6732</v>
      </c>
      <c r="J35" s="941">
        <v>6463771.1157</v>
      </c>
      <c r="K35" s="941">
        <v>5269298.0592999998</v>
      </c>
      <c r="L35" s="941">
        <v>2634995.9404000002</v>
      </c>
      <c r="M35" s="941">
        <v>4689058.0971999997</v>
      </c>
      <c r="N35" s="941">
        <v>7802279.8355999999</v>
      </c>
      <c r="O35" s="941">
        <v>12521660.6984</v>
      </c>
      <c r="P35" s="941">
        <v>477720261.9831</v>
      </c>
      <c r="Q35" s="966"/>
    </row>
    <row r="36" spans="1:17" s="510" customFormat="1" ht="36.75" customHeight="1">
      <c r="A36" s="309" t="s">
        <v>717</v>
      </c>
      <c r="B36" s="1124">
        <v>0.1774</v>
      </c>
      <c r="C36" s="1124">
        <v>0.2059</v>
      </c>
      <c r="D36" s="1124">
        <v>0.26569999999999999</v>
      </c>
      <c r="E36" s="1124">
        <v>0.1273</v>
      </c>
      <c r="F36" s="1124">
        <v>0.43930000000000002</v>
      </c>
      <c r="G36" s="1124">
        <v>0.1239</v>
      </c>
      <c r="H36" s="1124">
        <v>0.16689999999999999</v>
      </c>
      <c r="I36" s="1124">
        <v>9.2299999999999993E-2</v>
      </c>
      <c r="J36" s="1124">
        <v>0.22539999999999999</v>
      </c>
      <c r="K36" s="1124">
        <v>0.11899999999999999</v>
      </c>
      <c r="L36" s="1124">
        <v>0.57899999999999996</v>
      </c>
      <c r="M36" s="1124">
        <v>0.1288</v>
      </c>
      <c r="N36" s="1124">
        <v>4.0099999999999997E-2</v>
      </c>
      <c r="O36" s="1124">
        <v>0.27129999999999999</v>
      </c>
      <c r="P36" s="1124">
        <v>0.2024</v>
      </c>
    </row>
    <row r="37" spans="1:17" ht="6" customHeight="1" thickBot="1">
      <c r="A37" s="759"/>
      <c r="B37" s="530"/>
      <c r="C37" s="530"/>
      <c r="D37" s="530"/>
      <c r="E37" s="530"/>
      <c r="F37" s="530"/>
      <c r="G37" s="530"/>
      <c r="H37" s="530"/>
      <c r="I37" s="530"/>
      <c r="J37" s="530"/>
      <c r="K37" s="530"/>
      <c r="L37" s="530"/>
      <c r="M37" s="530"/>
      <c r="N37" s="530"/>
      <c r="O37" s="530"/>
      <c r="P37" s="530"/>
      <c r="Q37" s="966"/>
    </row>
    <row r="38" spans="1:17" ht="28.5" customHeight="1" thickTop="1">
      <c r="A38" s="809" t="s">
        <v>718</v>
      </c>
      <c r="Q38" s="966"/>
    </row>
    <row r="39" spans="1:17" ht="15.75">
      <c r="A39" s="809"/>
      <c r="Q39" s="966"/>
    </row>
    <row r="40" spans="1:17">
      <c r="Q40" s="966"/>
    </row>
    <row r="41" spans="1:17">
      <c r="Q41" s="966"/>
    </row>
    <row r="42" spans="1:17">
      <c r="B42" s="788"/>
      <c r="C42" s="788"/>
      <c r="D42" s="788"/>
      <c r="E42" s="788"/>
      <c r="F42" s="788"/>
      <c r="G42" s="788"/>
      <c r="H42" s="788"/>
      <c r="I42" s="788"/>
      <c r="J42" s="788"/>
      <c r="K42" s="788"/>
      <c r="L42" s="788"/>
      <c r="M42" s="788"/>
      <c r="N42" s="788"/>
      <c r="O42" s="788"/>
      <c r="P42" s="788"/>
      <c r="Q42" s="966"/>
    </row>
    <row r="43" spans="1:17">
      <c r="B43" s="788"/>
      <c r="C43" s="788"/>
      <c r="D43" s="788"/>
      <c r="E43" s="788"/>
      <c r="F43" s="788"/>
      <c r="G43" s="788"/>
      <c r="H43" s="788"/>
      <c r="I43" s="788"/>
      <c r="J43" s="788"/>
      <c r="K43" s="788"/>
      <c r="L43" s="788"/>
      <c r="M43" s="788"/>
      <c r="N43" s="788"/>
      <c r="O43" s="788"/>
      <c r="P43" s="788"/>
      <c r="Q43" s="966"/>
    </row>
    <row r="44" spans="1:17">
      <c r="Q44" s="966"/>
    </row>
    <row r="45" spans="1:17">
      <c r="Q45" s="966"/>
    </row>
    <row r="46" spans="1:17">
      <c r="Q46" s="966"/>
    </row>
    <row r="47" spans="1:17">
      <c r="Q47" s="966"/>
    </row>
    <row r="48" spans="1:17">
      <c r="Q48" s="966"/>
    </row>
    <row r="49" spans="17:17">
      <c r="Q49" s="966"/>
    </row>
    <row r="50" spans="17:17">
      <c r="Q50" s="966"/>
    </row>
    <row r="51" spans="17:17">
      <c r="Q51" s="966"/>
    </row>
    <row r="52" spans="17:17">
      <c r="Q52" s="966"/>
    </row>
    <row r="53" spans="17:17">
      <c r="Q53" s="966"/>
    </row>
    <row r="54" spans="17:17">
      <c r="Q54" s="966"/>
    </row>
    <row r="55" spans="17:17">
      <c r="Q55" s="966"/>
    </row>
    <row r="56" spans="17:17">
      <c r="Q56" s="966"/>
    </row>
    <row r="57" spans="17:17">
      <c r="Q57" s="966"/>
    </row>
    <row r="58" spans="17:17">
      <c r="Q58" s="966"/>
    </row>
    <row r="59" spans="17:17">
      <c r="Q59" s="966"/>
    </row>
    <row r="60" spans="17:17">
      <c r="Q60" s="966"/>
    </row>
    <row r="61" spans="17:17">
      <c r="Q61" s="966"/>
    </row>
    <row r="62" spans="17:17">
      <c r="Q62" s="966"/>
    </row>
    <row r="63" spans="17:17">
      <c r="Q63" s="966"/>
    </row>
    <row r="64" spans="17:17">
      <c r="Q64" s="966"/>
    </row>
    <row r="65" spans="17:17">
      <c r="Q65" s="966"/>
    </row>
    <row r="66" spans="17:17">
      <c r="Q66" s="966"/>
    </row>
    <row r="67" spans="17:17">
      <c r="Q67" s="966"/>
    </row>
    <row r="68" spans="17:17">
      <c r="Q68" s="966"/>
    </row>
    <row r="69" spans="17:17">
      <c r="Q69" s="966"/>
    </row>
    <row r="70" spans="17:17">
      <c r="Q70" s="966"/>
    </row>
    <row r="71" spans="17:17">
      <c r="Q71" s="966"/>
    </row>
    <row r="72" spans="17:17">
      <c r="Q72" s="966"/>
    </row>
    <row r="73" spans="17:17">
      <c r="Q73" s="966"/>
    </row>
    <row r="74" spans="17:17">
      <c r="Q74" s="966"/>
    </row>
    <row r="75" spans="17:17">
      <c r="Q75" s="966"/>
    </row>
    <row r="76" spans="17:17">
      <c r="Q76" s="966"/>
    </row>
    <row r="77" spans="17:17">
      <c r="Q77" s="966"/>
    </row>
    <row r="78" spans="17:17">
      <c r="Q78" s="966"/>
    </row>
    <row r="79" spans="17:17">
      <c r="Q79" s="966"/>
    </row>
    <row r="80" spans="17:17">
      <c r="Q80" s="966"/>
    </row>
    <row r="81" spans="17:17">
      <c r="Q81" s="966"/>
    </row>
    <row r="82" spans="17:17">
      <c r="Q82" s="966"/>
    </row>
    <row r="83" spans="17:17">
      <c r="Q83" s="966"/>
    </row>
    <row r="84" spans="17:17">
      <c r="Q84" s="966"/>
    </row>
    <row r="85" spans="17:17">
      <c r="Q85" s="966"/>
    </row>
    <row r="86" spans="17:17">
      <c r="Q86" s="966"/>
    </row>
    <row r="87" spans="17:17">
      <c r="Q87" s="966"/>
    </row>
    <row r="88" spans="17:17">
      <c r="Q88" s="966"/>
    </row>
    <row r="89" spans="17:17">
      <c r="Q89" s="966"/>
    </row>
    <row r="90" spans="17:17">
      <c r="Q90" s="966"/>
    </row>
    <row r="91" spans="17:17">
      <c r="Q91" s="966"/>
    </row>
    <row r="92" spans="17:17">
      <c r="Q92" s="966"/>
    </row>
    <row r="93" spans="17:17">
      <c r="Q93" s="966"/>
    </row>
    <row r="94" spans="17:17">
      <c r="Q94" s="966"/>
    </row>
    <row r="95" spans="17:17">
      <c r="Q95" s="966"/>
    </row>
    <row r="96" spans="17:17">
      <c r="Q96" s="966"/>
    </row>
    <row r="97" spans="17:17">
      <c r="Q97" s="966"/>
    </row>
    <row r="98" spans="17:17">
      <c r="Q98" s="966"/>
    </row>
    <row r="99" spans="17:17">
      <c r="Q99" s="966"/>
    </row>
    <row r="100" spans="17:17">
      <c r="Q100" s="966"/>
    </row>
    <row r="101" spans="17:17">
      <c r="Q101" s="966"/>
    </row>
    <row r="102" spans="17:17">
      <c r="Q102" s="966"/>
    </row>
    <row r="103" spans="17:17">
      <c r="Q103" s="966"/>
    </row>
    <row r="104" spans="17:17">
      <c r="Q104" s="966"/>
    </row>
    <row r="105" spans="17:17">
      <c r="Q105" s="966"/>
    </row>
    <row r="106" spans="17:17">
      <c r="Q106" s="966"/>
    </row>
    <row r="107" spans="17:17">
      <c r="Q107" s="966"/>
    </row>
    <row r="108" spans="17:17">
      <c r="Q108" s="966"/>
    </row>
    <row r="109" spans="17:17">
      <c r="Q109" s="966"/>
    </row>
    <row r="110" spans="17:17">
      <c r="Q110" s="966"/>
    </row>
    <row r="111" spans="17:17">
      <c r="Q111" s="966"/>
    </row>
    <row r="112" spans="17:17">
      <c r="Q112" s="966"/>
    </row>
    <row r="113" spans="17:17">
      <c r="Q113" s="966"/>
    </row>
    <row r="114" spans="17:17">
      <c r="Q114" s="966"/>
    </row>
    <row r="115" spans="17:17">
      <c r="Q115" s="966"/>
    </row>
    <row r="116" spans="17:17">
      <c r="Q116" s="966"/>
    </row>
    <row r="117" spans="17:17">
      <c r="Q117" s="966"/>
    </row>
    <row r="118" spans="17:17">
      <c r="Q118" s="966"/>
    </row>
    <row r="119" spans="17:17">
      <c r="Q119" s="966"/>
    </row>
    <row r="120" spans="17:17">
      <c r="Q120" s="966"/>
    </row>
    <row r="121" spans="17:17">
      <c r="Q121" s="966"/>
    </row>
    <row r="122" spans="17:17">
      <c r="Q122" s="966"/>
    </row>
    <row r="123" spans="17:17">
      <c r="Q123" s="966"/>
    </row>
    <row r="124" spans="17:17">
      <c r="Q124" s="966"/>
    </row>
    <row r="125" spans="17:17">
      <c r="Q125" s="966"/>
    </row>
    <row r="126" spans="17:17">
      <c r="Q126" s="966"/>
    </row>
    <row r="127" spans="17:17">
      <c r="Q127" s="966"/>
    </row>
    <row r="128" spans="17:17">
      <c r="Q128" s="966"/>
    </row>
    <row r="129" spans="17:17">
      <c r="Q129" s="966"/>
    </row>
    <row r="130" spans="17:17">
      <c r="Q130" s="966"/>
    </row>
    <row r="131" spans="17:17">
      <c r="Q131" s="966"/>
    </row>
    <row r="132" spans="17:17">
      <c r="Q132" s="966"/>
    </row>
    <row r="133" spans="17:17">
      <c r="Q133" s="966"/>
    </row>
    <row r="134" spans="17:17">
      <c r="Q134" s="966"/>
    </row>
    <row r="135" spans="17:17">
      <c r="Q135" s="966"/>
    </row>
    <row r="136" spans="17:17">
      <c r="Q136" s="966"/>
    </row>
    <row r="137" spans="17:17">
      <c r="Q137" s="966"/>
    </row>
    <row r="138" spans="17:17">
      <c r="Q138" s="966"/>
    </row>
    <row r="139" spans="17:17">
      <c r="Q139" s="966"/>
    </row>
    <row r="140" spans="17:17">
      <c r="Q140" s="966"/>
    </row>
    <row r="141" spans="17:17">
      <c r="Q141" s="966"/>
    </row>
    <row r="142" spans="17:17">
      <c r="Q142" s="966"/>
    </row>
    <row r="143" spans="17:17">
      <c r="Q143" s="966"/>
    </row>
    <row r="144" spans="17:17">
      <c r="Q144" s="966"/>
    </row>
    <row r="145" spans="17:17">
      <c r="Q145" s="966"/>
    </row>
    <row r="146" spans="17:17">
      <c r="Q146" s="966"/>
    </row>
    <row r="147" spans="17:17">
      <c r="Q147" s="966"/>
    </row>
    <row r="148" spans="17:17">
      <c r="Q148" s="966"/>
    </row>
    <row r="149" spans="17:17">
      <c r="Q149" s="966"/>
    </row>
    <row r="150" spans="17:17">
      <c r="Q150" s="966"/>
    </row>
    <row r="151" spans="17:17">
      <c r="Q151" s="966"/>
    </row>
    <row r="152" spans="17:17">
      <c r="Q152" s="966"/>
    </row>
    <row r="153" spans="17:17">
      <c r="Q153" s="966"/>
    </row>
    <row r="154" spans="17:17">
      <c r="Q154" s="966"/>
    </row>
    <row r="155" spans="17:17">
      <c r="Q155" s="966"/>
    </row>
    <row r="156" spans="17:17">
      <c r="Q156" s="966"/>
    </row>
    <row r="157" spans="17:17">
      <c r="Q157" s="966"/>
    </row>
    <row r="158" spans="17:17">
      <c r="Q158" s="966"/>
    </row>
    <row r="159" spans="17:17">
      <c r="Q159" s="966"/>
    </row>
    <row r="160" spans="17:17">
      <c r="Q160" s="966"/>
    </row>
    <row r="161" spans="17:17">
      <c r="Q161" s="966"/>
    </row>
    <row r="162" spans="17:17">
      <c r="Q162" s="966"/>
    </row>
    <row r="163" spans="17:17">
      <c r="Q163" s="966"/>
    </row>
    <row r="164" spans="17:17">
      <c r="Q164" s="966"/>
    </row>
    <row r="165" spans="17:17">
      <c r="Q165" s="966"/>
    </row>
    <row r="166" spans="17:17">
      <c r="Q166" s="966"/>
    </row>
    <row r="167" spans="17:17">
      <c r="Q167" s="966"/>
    </row>
    <row r="168" spans="17:17">
      <c r="Q168" s="966"/>
    </row>
    <row r="169" spans="17:17">
      <c r="Q169" s="966"/>
    </row>
    <row r="170" spans="17:17">
      <c r="Q170" s="966"/>
    </row>
    <row r="171" spans="17:17">
      <c r="Q171" s="966"/>
    </row>
    <row r="172" spans="17:17">
      <c r="Q172" s="966"/>
    </row>
    <row r="173" spans="17:17">
      <c r="Q173" s="966"/>
    </row>
    <row r="174" spans="17:17">
      <c r="Q174" s="966"/>
    </row>
    <row r="175" spans="17:17">
      <c r="Q175" s="966"/>
    </row>
    <row r="176" spans="17:17">
      <c r="Q176" s="966"/>
    </row>
    <row r="177" spans="17:17">
      <c r="Q177" s="966"/>
    </row>
    <row r="178" spans="17:17">
      <c r="Q178" s="966"/>
    </row>
    <row r="179" spans="17:17">
      <c r="Q179" s="966"/>
    </row>
    <row r="180" spans="17:17">
      <c r="Q180" s="966"/>
    </row>
    <row r="181" spans="17:17">
      <c r="Q181" s="966"/>
    </row>
    <row r="182" spans="17:17">
      <c r="Q182" s="966"/>
    </row>
    <row r="183" spans="17:17">
      <c r="Q183" s="966"/>
    </row>
    <row r="184" spans="17:17">
      <c r="Q184" s="966"/>
    </row>
    <row r="185" spans="17:17">
      <c r="Q185" s="966"/>
    </row>
    <row r="186" spans="17:17">
      <c r="Q186" s="966"/>
    </row>
    <row r="187" spans="17:17">
      <c r="Q187" s="966"/>
    </row>
    <row r="188" spans="17:17">
      <c r="Q188" s="966"/>
    </row>
    <row r="189" spans="17:17">
      <c r="Q189" s="966"/>
    </row>
    <row r="190" spans="17:17">
      <c r="Q190" s="966"/>
    </row>
    <row r="191" spans="17:17">
      <c r="Q191" s="966"/>
    </row>
    <row r="192" spans="17:17">
      <c r="Q192" s="966"/>
    </row>
    <row r="193" spans="17:17">
      <c r="Q193" s="966"/>
    </row>
    <row r="194" spans="17:17">
      <c r="Q194" s="966"/>
    </row>
    <row r="195" spans="17:17">
      <c r="Q195" s="966"/>
    </row>
    <row r="196" spans="17:17">
      <c r="Q196" s="966"/>
    </row>
    <row r="197" spans="17:17">
      <c r="Q197" s="966"/>
    </row>
    <row r="198" spans="17:17">
      <c r="Q198" s="966"/>
    </row>
    <row r="199" spans="17:17">
      <c r="Q199" s="966"/>
    </row>
    <row r="200" spans="17:17">
      <c r="Q200" s="966"/>
    </row>
  </sheetData>
  <mergeCells count="4">
    <mergeCell ref="A2:P2"/>
    <mergeCell ref="A3:P3"/>
    <mergeCell ref="A4:P4"/>
    <mergeCell ref="A5:P5"/>
  </mergeCells>
  <printOptions horizontalCentered="1" verticalCentered="1"/>
  <pageMargins left="0.61" right="0.39" top="0.57999999999999996" bottom="0.45" header="0.511811023622047" footer="0.41"/>
  <pageSetup scale="40" orientation="landscape" horizontalDpi="300" r:id="rId1"/>
  <headerFooter alignWithMargins="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R647"/>
  <sheetViews>
    <sheetView topLeftCell="A2" zoomScale="85" zoomScaleNormal="85" workbookViewId="0">
      <selection activeCell="D11" sqref="D11"/>
    </sheetView>
  </sheetViews>
  <sheetFormatPr defaultRowHeight="15"/>
  <cols>
    <col min="1" max="1" width="37.7109375" style="90" customWidth="1"/>
    <col min="2" max="2" width="12.85546875" style="89" customWidth="1"/>
    <col min="3" max="15" width="13" style="89" customWidth="1"/>
    <col min="16" max="16" width="13" style="870" customWidth="1"/>
    <col min="17" max="17" width="13.85546875" style="94" hidden="1" customWidth="1"/>
    <col min="18" max="18" width="2.5703125" style="94" customWidth="1"/>
    <col min="19" max="256" width="9.140625" style="966"/>
    <col min="257" max="257" width="37.7109375" style="966" customWidth="1"/>
    <col min="258" max="258" width="12.85546875" style="966" customWidth="1"/>
    <col min="259" max="272" width="13" style="966" customWidth="1"/>
    <col min="273" max="273" width="0" style="966" hidden="1" customWidth="1"/>
    <col min="274" max="274" width="2.5703125" style="966" customWidth="1"/>
    <col min="275" max="512" width="9.140625" style="966"/>
    <col min="513" max="513" width="37.7109375" style="966" customWidth="1"/>
    <col min="514" max="514" width="12.85546875" style="966" customWidth="1"/>
    <col min="515" max="528" width="13" style="966" customWidth="1"/>
    <col min="529" max="529" width="0" style="966" hidden="1" customWidth="1"/>
    <col min="530" max="530" width="2.5703125" style="966" customWidth="1"/>
    <col min="531" max="768" width="9.140625" style="966"/>
    <col min="769" max="769" width="37.7109375" style="966" customWidth="1"/>
    <col min="770" max="770" width="12.85546875" style="966" customWidth="1"/>
    <col min="771" max="784" width="13" style="966" customWidth="1"/>
    <col min="785" max="785" width="0" style="966" hidden="1" customWidth="1"/>
    <col min="786" max="786" width="2.5703125" style="966" customWidth="1"/>
    <col min="787" max="1024" width="9.140625" style="966"/>
    <col min="1025" max="1025" width="37.7109375" style="966" customWidth="1"/>
    <col min="1026" max="1026" width="12.85546875" style="966" customWidth="1"/>
    <col min="1027" max="1040" width="13" style="966" customWidth="1"/>
    <col min="1041" max="1041" width="0" style="966" hidden="1" customWidth="1"/>
    <col min="1042" max="1042" width="2.5703125" style="966" customWidth="1"/>
    <col min="1043" max="1280" width="9.140625" style="966"/>
    <col min="1281" max="1281" width="37.7109375" style="966" customWidth="1"/>
    <col min="1282" max="1282" width="12.85546875" style="966" customWidth="1"/>
    <col min="1283" max="1296" width="13" style="966" customWidth="1"/>
    <col min="1297" max="1297" width="0" style="966" hidden="1" customWidth="1"/>
    <col min="1298" max="1298" width="2.5703125" style="966" customWidth="1"/>
    <col min="1299" max="1536" width="9.140625" style="966"/>
    <col min="1537" max="1537" width="37.7109375" style="966" customWidth="1"/>
    <col min="1538" max="1538" width="12.85546875" style="966" customWidth="1"/>
    <col min="1539" max="1552" width="13" style="966" customWidth="1"/>
    <col min="1553" max="1553" width="0" style="966" hidden="1" customWidth="1"/>
    <col min="1554" max="1554" width="2.5703125" style="966" customWidth="1"/>
    <col min="1555" max="1792" width="9.140625" style="966"/>
    <col min="1793" max="1793" width="37.7109375" style="966" customWidth="1"/>
    <col min="1794" max="1794" width="12.85546875" style="966" customWidth="1"/>
    <col min="1795" max="1808" width="13" style="966" customWidth="1"/>
    <col min="1809" max="1809" width="0" style="966" hidden="1" customWidth="1"/>
    <col min="1810" max="1810" width="2.5703125" style="966" customWidth="1"/>
    <col min="1811" max="2048" width="9.140625" style="966"/>
    <col min="2049" max="2049" width="37.7109375" style="966" customWidth="1"/>
    <col min="2050" max="2050" width="12.85546875" style="966" customWidth="1"/>
    <col min="2051" max="2064" width="13" style="966" customWidth="1"/>
    <col min="2065" max="2065" width="0" style="966" hidden="1" customWidth="1"/>
    <col min="2066" max="2066" width="2.5703125" style="966" customWidth="1"/>
    <col min="2067" max="2304" width="9.140625" style="966"/>
    <col min="2305" max="2305" width="37.7109375" style="966" customWidth="1"/>
    <col min="2306" max="2306" width="12.85546875" style="966" customWidth="1"/>
    <col min="2307" max="2320" width="13" style="966" customWidth="1"/>
    <col min="2321" max="2321" width="0" style="966" hidden="1" customWidth="1"/>
    <col min="2322" max="2322" width="2.5703125" style="966" customWidth="1"/>
    <col min="2323" max="2560" width="9.140625" style="966"/>
    <col min="2561" max="2561" width="37.7109375" style="966" customWidth="1"/>
    <col min="2562" max="2562" width="12.85546875" style="966" customWidth="1"/>
    <col min="2563" max="2576" width="13" style="966" customWidth="1"/>
    <col min="2577" max="2577" width="0" style="966" hidden="1" customWidth="1"/>
    <col min="2578" max="2578" width="2.5703125" style="966" customWidth="1"/>
    <col min="2579" max="2816" width="9.140625" style="966"/>
    <col min="2817" max="2817" width="37.7109375" style="966" customWidth="1"/>
    <col min="2818" max="2818" width="12.85546875" style="966" customWidth="1"/>
    <col min="2819" max="2832" width="13" style="966" customWidth="1"/>
    <col min="2833" max="2833" width="0" style="966" hidden="1" customWidth="1"/>
    <col min="2834" max="2834" width="2.5703125" style="966" customWidth="1"/>
    <col min="2835" max="3072" width="9.140625" style="966"/>
    <col min="3073" max="3073" width="37.7109375" style="966" customWidth="1"/>
    <col min="3074" max="3074" width="12.85546875" style="966" customWidth="1"/>
    <col min="3075" max="3088" width="13" style="966" customWidth="1"/>
    <col min="3089" max="3089" width="0" style="966" hidden="1" customWidth="1"/>
    <col min="3090" max="3090" width="2.5703125" style="966" customWidth="1"/>
    <col min="3091" max="3328" width="9.140625" style="966"/>
    <col min="3329" max="3329" width="37.7109375" style="966" customWidth="1"/>
    <col min="3330" max="3330" width="12.85546875" style="966" customWidth="1"/>
    <col min="3331" max="3344" width="13" style="966" customWidth="1"/>
    <col min="3345" max="3345" width="0" style="966" hidden="1" customWidth="1"/>
    <col min="3346" max="3346" width="2.5703125" style="966" customWidth="1"/>
    <col min="3347" max="3584" width="9.140625" style="966"/>
    <col min="3585" max="3585" width="37.7109375" style="966" customWidth="1"/>
    <col min="3586" max="3586" width="12.85546875" style="966" customWidth="1"/>
    <col min="3587" max="3600" width="13" style="966" customWidth="1"/>
    <col min="3601" max="3601" width="0" style="966" hidden="1" customWidth="1"/>
    <col min="3602" max="3602" width="2.5703125" style="966" customWidth="1"/>
    <col min="3603" max="3840" width="9.140625" style="966"/>
    <col min="3841" max="3841" width="37.7109375" style="966" customWidth="1"/>
    <col min="3842" max="3842" width="12.85546875" style="966" customWidth="1"/>
    <col min="3843" max="3856" width="13" style="966" customWidth="1"/>
    <col min="3857" max="3857" width="0" style="966" hidden="1" customWidth="1"/>
    <col min="3858" max="3858" width="2.5703125" style="966" customWidth="1"/>
    <col min="3859" max="4096" width="9.140625" style="966"/>
    <col min="4097" max="4097" width="37.7109375" style="966" customWidth="1"/>
    <col min="4098" max="4098" width="12.85546875" style="966" customWidth="1"/>
    <col min="4099" max="4112" width="13" style="966" customWidth="1"/>
    <col min="4113" max="4113" width="0" style="966" hidden="1" customWidth="1"/>
    <col min="4114" max="4114" width="2.5703125" style="966" customWidth="1"/>
    <col min="4115" max="4352" width="9.140625" style="966"/>
    <col min="4353" max="4353" width="37.7109375" style="966" customWidth="1"/>
    <col min="4354" max="4354" width="12.85546875" style="966" customWidth="1"/>
    <col min="4355" max="4368" width="13" style="966" customWidth="1"/>
    <col min="4369" max="4369" width="0" style="966" hidden="1" customWidth="1"/>
    <col min="4370" max="4370" width="2.5703125" style="966" customWidth="1"/>
    <col min="4371" max="4608" width="9.140625" style="966"/>
    <col min="4609" max="4609" width="37.7109375" style="966" customWidth="1"/>
    <col min="4610" max="4610" width="12.85546875" style="966" customWidth="1"/>
    <col min="4611" max="4624" width="13" style="966" customWidth="1"/>
    <col min="4625" max="4625" width="0" style="966" hidden="1" customWidth="1"/>
    <col min="4626" max="4626" width="2.5703125" style="966" customWidth="1"/>
    <col min="4627" max="4864" width="9.140625" style="966"/>
    <col min="4865" max="4865" width="37.7109375" style="966" customWidth="1"/>
    <col min="4866" max="4866" width="12.85546875" style="966" customWidth="1"/>
    <col min="4867" max="4880" width="13" style="966" customWidth="1"/>
    <col min="4881" max="4881" width="0" style="966" hidden="1" customWidth="1"/>
    <col min="4882" max="4882" width="2.5703125" style="966" customWidth="1"/>
    <col min="4883" max="5120" width="9.140625" style="966"/>
    <col min="5121" max="5121" width="37.7109375" style="966" customWidth="1"/>
    <col min="5122" max="5122" width="12.85546875" style="966" customWidth="1"/>
    <col min="5123" max="5136" width="13" style="966" customWidth="1"/>
    <col min="5137" max="5137" width="0" style="966" hidden="1" customWidth="1"/>
    <col min="5138" max="5138" width="2.5703125" style="966" customWidth="1"/>
    <col min="5139" max="5376" width="9.140625" style="966"/>
    <col min="5377" max="5377" width="37.7109375" style="966" customWidth="1"/>
    <col min="5378" max="5378" width="12.85546875" style="966" customWidth="1"/>
    <col min="5379" max="5392" width="13" style="966" customWidth="1"/>
    <col min="5393" max="5393" width="0" style="966" hidden="1" customWidth="1"/>
    <col min="5394" max="5394" width="2.5703125" style="966" customWidth="1"/>
    <col min="5395" max="5632" width="9.140625" style="966"/>
    <col min="5633" max="5633" width="37.7109375" style="966" customWidth="1"/>
    <col min="5634" max="5634" width="12.85546875" style="966" customWidth="1"/>
    <col min="5635" max="5648" width="13" style="966" customWidth="1"/>
    <col min="5649" max="5649" width="0" style="966" hidden="1" customWidth="1"/>
    <col min="5650" max="5650" width="2.5703125" style="966" customWidth="1"/>
    <col min="5651" max="5888" width="9.140625" style="966"/>
    <col min="5889" max="5889" width="37.7109375" style="966" customWidth="1"/>
    <col min="5890" max="5890" width="12.85546875" style="966" customWidth="1"/>
    <col min="5891" max="5904" width="13" style="966" customWidth="1"/>
    <col min="5905" max="5905" width="0" style="966" hidden="1" customWidth="1"/>
    <col min="5906" max="5906" width="2.5703125" style="966" customWidth="1"/>
    <col min="5907" max="6144" width="9.140625" style="966"/>
    <col min="6145" max="6145" width="37.7109375" style="966" customWidth="1"/>
    <col min="6146" max="6146" width="12.85546875" style="966" customWidth="1"/>
    <col min="6147" max="6160" width="13" style="966" customWidth="1"/>
    <col min="6161" max="6161" width="0" style="966" hidden="1" customWidth="1"/>
    <col min="6162" max="6162" width="2.5703125" style="966" customWidth="1"/>
    <col min="6163" max="6400" width="9.140625" style="966"/>
    <col min="6401" max="6401" width="37.7109375" style="966" customWidth="1"/>
    <col min="6402" max="6402" width="12.85546875" style="966" customWidth="1"/>
    <col min="6403" max="6416" width="13" style="966" customWidth="1"/>
    <col min="6417" max="6417" width="0" style="966" hidden="1" customWidth="1"/>
    <col min="6418" max="6418" width="2.5703125" style="966" customWidth="1"/>
    <col min="6419" max="6656" width="9.140625" style="966"/>
    <col min="6657" max="6657" width="37.7109375" style="966" customWidth="1"/>
    <col min="6658" max="6658" width="12.85546875" style="966" customWidth="1"/>
    <col min="6659" max="6672" width="13" style="966" customWidth="1"/>
    <col min="6673" max="6673" width="0" style="966" hidden="1" customWidth="1"/>
    <col min="6674" max="6674" width="2.5703125" style="966" customWidth="1"/>
    <col min="6675" max="6912" width="9.140625" style="966"/>
    <col min="6913" max="6913" width="37.7109375" style="966" customWidth="1"/>
    <col min="6914" max="6914" width="12.85546875" style="966" customWidth="1"/>
    <col min="6915" max="6928" width="13" style="966" customWidth="1"/>
    <col min="6929" max="6929" width="0" style="966" hidden="1" customWidth="1"/>
    <col min="6930" max="6930" width="2.5703125" style="966" customWidth="1"/>
    <col min="6931" max="7168" width="9.140625" style="966"/>
    <col min="7169" max="7169" width="37.7109375" style="966" customWidth="1"/>
    <col min="7170" max="7170" width="12.85546875" style="966" customWidth="1"/>
    <col min="7171" max="7184" width="13" style="966" customWidth="1"/>
    <col min="7185" max="7185" width="0" style="966" hidden="1" customWidth="1"/>
    <col min="7186" max="7186" width="2.5703125" style="966" customWidth="1"/>
    <col min="7187" max="7424" width="9.140625" style="966"/>
    <col min="7425" max="7425" width="37.7109375" style="966" customWidth="1"/>
    <col min="7426" max="7426" width="12.85546875" style="966" customWidth="1"/>
    <col min="7427" max="7440" width="13" style="966" customWidth="1"/>
    <col min="7441" max="7441" width="0" style="966" hidden="1" customWidth="1"/>
    <col min="7442" max="7442" width="2.5703125" style="966" customWidth="1"/>
    <col min="7443" max="7680" width="9.140625" style="966"/>
    <col min="7681" max="7681" width="37.7109375" style="966" customWidth="1"/>
    <col min="7682" max="7682" width="12.85546875" style="966" customWidth="1"/>
    <col min="7683" max="7696" width="13" style="966" customWidth="1"/>
    <col min="7697" max="7697" width="0" style="966" hidden="1" customWidth="1"/>
    <col min="7698" max="7698" width="2.5703125" style="966" customWidth="1"/>
    <col min="7699" max="7936" width="9.140625" style="966"/>
    <col min="7937" max="7937" width="37.7109375" style="966" customWidth="1"/>
    <col min="7938" max="7938" width="12.85546875" style="966" customWidth="1"/>
    <col min="7939" max="7952" width="13" style="966" customWidth="1"/>
    <col min="7953" max="7953" width="0" style="966" hidden="1" customWidth="1"/>
    <col min="7954" max="7954" width="2.5703125" style="966" customWidth="1"/>
    <col min="7955" max="8192" width="9.140625" style="966"/>
    <col min="8193" max="8193" width="37.7109375" style="966" customWidth="1"/>
    <col min="8194" max="8194" width="12.85546875" style="966" customWidth="1"/>
    <col min="8195" max="8208" width="13" style="966" customWidth="1"/>
    <col min="8209" max="8209" width="0" style="966" hidden="1" customWidth="1"/>
    <col min="8210" max="8210" width="2.5703125" style="966" customWidth="1"/>
    <col min="8211" max="8448" width="9.140625" style="966"/>
    <col min="8449" max="8449" width="37.7109375" style="966" customWidth="1"/>
    <col min="8450" max="8450" width="12.85546875" style="966" customWidth="1"/>
    <col min="8451" max="8464" width="13" style="966" customWidth="1"/>
    <col min="8465" max="8465" width="0" style="966" hidden="1" customWidth="1"/>
    <col min="8466" max="8466" width="2.5703125" style="966" customWidth="1"/>
    <col min="8467" max="8704" width="9.140625" style="966"/>
    <col min="8705" max="8705" width="37.7109375" style="966" customWidth="1"/>
    <col min="8706" max="8706" width="12.85546875" style="966" customWidth="1"/>
    <col min="8707" max="8720" width="13" style="966" customWidth="1"/>
    <col min="8721" max="8721" width="0" style="966" hidden="1" customWidth="1"/>
    <col min="8722" max="8722" width="2.5703125" style="966" customWidth="1"/>
    <col min="8723" max="8960" width="9.140625" style="966"/>
    <col min="8961" max="8961" width="37.7109375" style="966" customWidth="1"/>
    <col min="8962" max="8962" width="12.85546875" style="966" customWidth="1"/>
    <col min="8963" max="8976" width="13" style="966" customWidth="1"/>
    <col min="8977" max="8977" width="0" style="966" hidden="1" customWidth="1"/>
    <col min="8978" max="8978" width="2.5703125" style="966" customWidth="1"/>
    <col min="8979" max="9216" width="9.140625" style="966"/>
    <col min="9217" max="9217" width="37.7109375" style="966" customWidth="1"/>
    <col min="9218" max="9218" width="12.85546875" style="966" customWidth="1"/>
    <col min="9219" max="9232" width="13" style="966" customWidth="1"/>
    <col min="9233" max="9233" width="0" style="966" hidden="1" customWidth="1"/>
    <col min="9234" max="9234" width="2.5703125" style="966" customWidth="1"/>
    <col min="9235" max="9472" width="9.140625" style="966"/>
    <col min="9473" max="9473" width="37.7109375" style="966" customWidth="1"/>
    <col min="9474" max="9474" width="12.85546875" style="966" customWidth="1"/>
    <col min="9475" max="9488" width="13" style="966" customWidth="1"/>
    <col min="9489" max="9489" width="0" style="966" hidden="1" customWidth="1"/>
    <col min="9490" max="9490" width="2.5703125" style="966" customWidth="1"/>
    <col min="9491" max="9728" width="9.140625" style="966"/>
    <col min="9729" max="9729" width="37.7109375" style="966" customWidth="1"/>
    <col min="9730" max="9730" width="12.85546875" style="966" customWidth="1"/>
    <col min="9731" max="9744" width="13" style="966" customWidth="1"/>
    <col min="9745" max="9745" width="0" style="966" hidden="1" customWidth="1"/>
    <col min="9746" max="9746" width="2.5703125" style="966" customWidth="1"/>
    <col min="9747" max="9984" width="9.140625" style="966"/>
    <col min="9985" max="9985" width="37.7109375" style="966" customWidth="1"/>
    <col min="9986" max="9986" width="12.85546875" style="966" customWidth="1"/>
    <col min="9987" max="10000" width="13" style="966" customWidth="1"/>
    <col min="10001" max="10001" width="0" style="966" hidden="1" customWidth="1"/>
    <col min="10002" max="10002" width="2.5703125" style="966" customWidth="1"/>
    <col min="10003" max="10240" width="9.140625" style="966"/>
    <col min="10241" max="10241" width="37.7109375" style="966" customWidth="1"/>
    <col min="10242" max="10242" width="12.85546875" style="966" customWidth="1"/>
    <col min="10243" max="10256" width="13" style="966" customWidth="1"/>
    <col min="10257" max="10257" width="0" style="966" hidden="1" customWidth="1"/>
    <col min="10258" max="10258" width="2.5703125" style="966" customWidth="1"/>
    <col min="10259" max="10496" width="9.140625" style="966"/>
    <col min="10497" max="10497" width="37.7109375" style="966" customWidth="1"/>
    <col min="10498" max="10498" width="12.85546875" style="966" customWidth="1"/>
    <col min="10499" max="10512" width="13" style="966" customWidth="1"/>
    <col min="10513" max="10513" width="0" style="966" hidden="1" customWidth="1"/>
    <col min="10514" max="10514" width="2.5703125" style="966" customWidth="1"/>
    <col min="10515" max="10752" width="9.140625" style="966"/>
    <col min="10753" max="10753" width="37.7109375" style="966" customWidth="1"/>
    <col min="10754" max="10754" width="12.85546875" style="966" customWidth="1"/>
    <col min="10755" max="10768" width="13" style="966" customWidth="1"/>
    <col min="10769" max="10769" width="0" style="966" hidden="1" customWidth="1"/>
    <col min="10770" max="10770" width="2.5703125" style="966" customWidth="1"/>
    <col min="10771" max="11008" width="9.140625" style="966"/>
    <col min="11009" max="11009" width="37.7109375" style="966" customWidth="1"/>
    <col min="11010" max="11010" width="12.85546875" style="966" customWidth="1"/>
    <col min="11011" max="11024" width="13" style="966" customWidth="1"/>
    <col min="11025" max="11025" width="0" style="966" hidden="1" customWidth="1"/>
    <col min="11026" max="11026" width="2.5703125" style="966" customWidth="1"/>
    <col min="11027" max="11264" width="9.140625" style="966"/>
    <col min="11265" max="11265" width="37.7109375" style="966" customWidth="1"/>
    <col min="11266" max="11266" width="12.85546875" style="966" customWidth="1"/>
    <col min="11267" max="11280" width="13" style="966" customWidth="1"/>
    <col min="11281" max="11281" width="0" style="966" hidden="1" customWidth="1"/>
    <col min="11282" max="11282" width="2.5703125" style="966" customWidth="1"/>
    <col min="11283" max="11520" width="9.140625" style="966"/>
    <col min="11521" max="11521" width="37.7109375" style="966" customWidth="1"/>
    <col min="11522" max="11522" width="12.85546875" style="966" customWidth="1"/>
    <col min="11523" max="11536" width="13" style="966" customWidth="1"/>
    <col min="11537" max="11537" width="0" style="966" hidden="1" customWidth="1"/>
    <col min="11538" max="11538" width="2.5703125" style="966" customWidth="1"/>
    <col min="11539" max="11776" width="9.140625" style="966"/>
    <col min="11777" max="11777" width="37.7109375" style="966" customWidth="1"/>
    <col min="11778" max="11778" width="12.85546875" style="966" customWidth="1"/>
    <col min="11779" max="11792" width="13" style="966" customWidth="1"/>
    <col min="11793" max="11793" width="0" style="966" hidden="1" customWidth="1"/>
    <col min="11794" max="11794" width="2.5703125" style="966" customWidth="1"/>
    <col min="11795" max="12032" width="9.140625" style="966"/>
    <col min="12033" max="12033" width="37.7109375" style="966" customWidth="1"/>
    <col min="12034" max="12034" width="12.85546875" style="966" customWidth="1"/>
    <col min="12035" max="12048" width="13" style="966" customWidth="1"/>
    <col min="12049" max="12049" width="0" style="966" hidden="1" customWidth="1"/>
    <col min="12050" max="12050" width="2.5703125" style="966" customWidth="1"/>
    <col min="12051" max="12288" width="9.140625" style="966"/>
    <col min="12289" max="12289" width="37.7109375" style="966" customWidth="1"/>
    <col min="12290" max="12290" width="12.85546875" style="966" customWidth="1"/>
    <col min="12291" max="12304" width="13" style="966" customWidth="1"/>
    <col min="12305" max="12305" width="0" style="966" hidden="1" customWidth="1"/>
    <col min="12306" max="12306" width="2.5703125" style="966" customWidth="1"/>
    <col min="12307" max="12544" width="9.140625" style="966"/>
    <col min="12545" max="12545" width="37.7109375" style="966" customWidth="1"/>
    <col min="12546" max="12546" width="12.85546875" style="966" customWidth="1"/>
    <col min="12547" max="12560" width="13" style="966" customWidth="1"/>
    <col min="12561" max="12561" width="0" style="966" hidden="1" customWidth="1"/>
    <col min="12562" max="12562" width="2.5703125" style="966" customWidth="1"/>
    <col min="12563" max="12800" width="9.140625" style="966"/>
    <col min="12801" max="12801" width="37.7109375" style="966" customWidth="1"/>
    <col min="12802" max="12802" width="12.85546875" style="966" customWidth="1"/>
    <col min="12803" max="12816" width="13" style="966" customWidth="1"/>
    <col min="12817" max="12817" width="0" style="966" hidden="1" customWidth="1"/>
    <col min="12818" max="12818" width="2.5703125" style="966" customWidth="1"/>
    <col min="12819" max="13056" width="9.140625" style="966"/>
    <col min="13057" max="13057" width="37.7109375" style="966" customWidth="1"/>
    <col min="13058" max="13058" width="12.85546875" style="966" customWidth="1"/>
    <col min="13059" max="13072" width="13" style="966" customWidth="1"/>
    <col min="13073" max="13073" width="0" style="966" hidden="1" customWidth="1"/>
    <col min="13074" max="13074" width="2.5703125" style="966" customWidth="1"/>
    <col min="13075" max="13312" width="9.140625" style="966"/>
    <col min="13313" max="13313" width="37.7109375" style="966" customWidth="1"/>
    <col min="13314" max="13314" width="12.85546875" style="966" customWidth="1"/>
    <col min="13315" max="13328" width="13" style="966" customWidth="1"/>
    <col min="13329" max="13329" width="0" style="966" hidden="1" customWidth="1"/>
    <col min="13330" max="13330" width="2.5703125" style="966" customWidth="1"/>
    <col min="13331" max="13568" width="9.140625" style="966"/>
    <col min="13569" max="13569" width="37.7109375" style="966" customWidth="1"/>
    <col min="13570" max="13570" width="12.85546875" style="966" customWidth="1"/>
    <col min="13571" max="13584" width="13" style="966" customWidth="1"/>
    <col min="13585" max="13585" width="0" style="966" hidden="1" customWidth="1"/>
    <col min="13586" max="13586" width="2.5703125" style="966" customWidth="1"/>
    <col min="13587" max="13824" width="9.140625" style="966"/>
    <col min="13825" max="13825" width="37.7109375" style="966" customWidth="1"/>
    <col min="13826" max="13826" width="12.85546875" style="966" customWidth="1"/>
    <col min="13827" max="13840" width="13" style="966" customWidth="1"/>
    <col min="13841" max="13841" width="0" style="966" hidden="1" customWidth="1"/>
    <col min="13842" max="13842" width="2.5703125" style="966" customWidth="1"/>
    <col min="13843" max="14080" width="9.140625" style="966"/>
    <col min="14081" max="14081" width="37.7109375" style="966" customWidth="1"/>
    <col min="14082" max="14082" width="12.85546875" style="966" customWidth="1"/>
    <col min="14083" max="14096" width="13" style="966" customWidth="1"/>
    <col min="14097" max="14097" width="0" style="966" hidden="1" customWidth="1"/>
    <col min="14098" max="14098" width="2.5703125" style="966" customWidth="1"/>
    <col min="14099" max="14336" width="9.140625" style="966"/>
    <col min="14337" max="14337" width="37.7109375" style="966" customWidth="1"/>
    <col min="14338" max="14338" width="12.85546875" style="966" customWidth="1"/>
    <col min="14339" max="14352" width="13" style="966" customWidth="1"/>
    <col min="14353" max="14353" width="0" style="966" hidden="1" customWidth="1"/>
    <col min="14354" max="14354" width="2.5703125" style="966" customWidth="1"/>
    <col min="14355" max="14592" width="9.140625" style="966"/>
    <col min="14593" max="14593" width="37.7109375" style="966" customWidth="1"/>
    <col min="14594" max="14594" width="12.85546875" style="966" customWidth="1"/>
    <col min="14595" max="14608" width="13" style="966" customWidth="1"/>
    <col min="14609" max="14609" width="0" style="966" hidden="1" customWidth="1"/>
    <col min="14610" max="14610" width="2.5703125" style="966" customWidth="1"/>
    <col min="14611" max="14848" width="9.140625" style="966"/>
    <col min="14849" max="14849" width="37.7109375" style="966" customWidth="1"/>
    <col min="14850" max="14850" width="12.85546875" style="966" customWidth="1"/>
    <col min="14851" max="14864" width="13" style="966" customWidth="1"/>
    <col min="14865" max="14865" width="0" style="966" hidden="1" customWidth="1"/>
    <col min="14866" max="14866" width="2.5703125" style="966" customWidth="1"/>
    <col min="14867" max="15104" width="9.140625" style="966"/>
    <col min="15105" max="15105" width="37.7109375" style="966" customWidth="1"/>
    <col min="15106" max="15106" width="12.85546875" style="966" customWidth="1"/>
    <col min="15107" max="15120" width="13" style="966" customWidth="1"/>
    <col min="15121" max="15121" width="0" style="966" hidden="1" customWidth="1"/>
    <col min="15122" max="15122" width="2.5703125" style="966" customWidth="1"/>
    <col min="15123" max="15360" width="9.140625" style="966"/>
    <col min="15361" max="15361" width="37.7109375" style="966" customWidth="1"/>
    <col min="15362" max="15362" width="12.85546875" style="966" customWidth="1"/>
    <col min="15363" max="15376" width="13" style="966" customWidth="1"/>
    <col min="15377" max="15377" width="0" style="966" hidden="1" customWidth="1"/>
    <col min="15378" max="15378" width="2.5703125" style="966" customWidth="1"/>
    <col min="15379" max="15616" width="9.140625" style="966"/>
    <col min="15617" max="15617" width="37.7109375" style="966" customWidth="1"/>
    <col min="15618" max="15618" width="12.85546875" style="966" customWidth="1"/>
    <col min="15619" max="15632" width="13" style="966" customWidth="1"/>
    <col min="15633" max="15633" width="0" style="966" hidden="1" customWidth="1"/>
    <col min="15634" max="15634" width="2.5703125" style="966" customWidth="1"/>
    <col min="15635" max="15872" width="9.140625" style="966"/>
    <col min="15873" max="15873" width="37.7109375" style="966" customWidth="1"/>
    <col min="15874" max="15874" width="12.85546875" style="966" customWidth="1"/>
    <col min="15875" max="15888" width="13" style="966" customWidth="1"/>
    <col min="15889" max="15889" width="0" style="966" hidden="1" customWidth="1"/>
    <col min="15890" max="15890" width="2.5703125" style="966" customWidth="1"/>
    <col min="15891" max="16128" width="9.140625" style="966"/>
    <col min="16129" max="16129" width="37.7109375" style="966" customWidth="1"/>
    <col min="16130" max="16130" width="12.85546875" style="966" customWidth="1"/>
    <col min="16131" max="16144" width="13" style="966" customWidth="1"/>
    <col min="16145" max="16145" width="0" style="966" hidden="1" customWidth="1"/>
    <col min="16146" max="16146" width="2.5703125" style="966" customWidth="1"/>
    <col min="16147" max="16384" width="9.140625" style="966"/>
  </cols>
  <sheetData>
    <row r="1" spans="1:17" s="93" customFormat="1" ht="3.75" hidden="1" customHeight="1">
      <c r="A1" s="310"/>
      <c r="B1" s="760"/>
      <c r="C1" s="760"/>
      <c r="D1" s="760"/>
      <c r="E1" s="760"/>
      <c r="F1" s="760"/>
      <c r="G1" s="760"/>
      <c r="H1" s="760"/>
      <c r="I1" s="760"/>
      <c r="J1" s="760"/>
      <c r="K1" s="760"/>
      <c r="L1" s="760"/>
      <c r="M1" s="760"/>
      <c r="N1" s="760"/>
      <c r="O1" s="760"/>
      <c r="P1" s="760"/>
      <c r="Q1" s="312"/>
    </row>
    <row r="2" spans="1:17" s="93" customFormat="1" ht="39" customHeight="1">
      <c r="A2" s="1007" t="s">
        <v>903</v>
      </c>
      <c r="B2" s="1007"/>
      <c r="C2" s="1007"/>
      <c r="D2" s="1007"/>
      <c r="E2" s="1007"/>
      <c r="F2" s="1007"/>
      <c r="G2" s="1007"/>
      <c r="H2" s="1007"/>
      <c r="I2" s="1007"/>
      <c r="J2" s="1007"/>
      <c r="K2" s="1007"/>
      <c r="L2" s="1007"/>
      <c r="M2" s="1007"/>
      <c r="N2" s="1007"/>
      <c r="O2" s="1007"/>
      <c r="P2" s="1007"/>
      <c r="Q2" s="312"/>
    </row>
    <row r="3" spans="1:17" s="93" customFormat="1" ht="30" customHeight="1">
      <c r="A3" s="1007" t="s">
        <v>719</v>
      </c>
      <c r="B3" s="1007"/>
      <c r="C3" s="1007"/>
      <c r="D3" s="1007"/>
      <c r="E3" s="1007"/>
      <c r="F3" s="1007"/>
      <c r="G3" s="1007"/>
      <c r="H3" s="1007"/>
      <c r="I3" s="1007"/>
      <c r="J3" s="1007"/>
      <c r="K3" s="1007"/>
      <c r="L3" s="1007"/>
      <c r="M3" s="1007"/>
      <c r="N3" s="1007"/>
      <c r="O3" s="1007"/>
      <c r="P3" s="1007"/>
      <c r="Q3" s="312"/>
    </row>
    <row r="4" spans="1:17" s="93" customFormat="1" ht="30" customHeight="1">
      <c r="A4" s="1007" t="s">
        <v>1510</v>
      </c>
      <c r="B4" s="1007"/>
      <c r="C4" s="1007"/>
      <c r="D4" s="1007"/>
      <c r="E4" s="1007"/>
      <c r="F4" s="1007"/>
      <c r="G4" s="1007"/>
      <c r="H4" s="1007"/>
      <c r="I4" s="1007"/>
      <c r="J4" s="1007"/>
      <c r="K4" s="1007"/>
      <c r="L4" s="1007"/>
      <c r="M4" s="1007"/>
      <c r="N4" s="1007"/>
      <c r="O4" s="1007"/>
      <c r="P4" s="1007"/>
      <c r="Q4" s="312"/>
    </row>
    <row r="5" spans="1:17" s="194" customFormat="1" ht="39" customHeight="1">
      <c r="A5" s="1045" t="s">
        <v>1345</v>
      </c>
      <c r="B5" s="1045"/>
      <c r="C5" s="1045"/>
      <c r="D5" s="1045"/>
      <c r="E5" s="1045"/>
      <c r="F5" s="1045"/>
      <c r="G5" s="1045"/>
      <c r="H5" s="1045"/>
      <c r="I5" s="1045"/>
      <c r="J5" s="1045"/>
      <c r="K5" s="1045"/>
      <c r="L5" s="1045"/>
      <c r="M5" s="1045"/>
      <c r="N5" s="1045"/>
      <c r="O5" s="1045"/>
      <c r="P5" s="1045"/>
      <c r="Q5" s="313"/>
    </row>
    <row r="6" spans="1:17" s="966" customFormat="1" ht="7.5" customHeight="1">
      <c r="A6" s="195"/>
      <c r="B6" s="89"/>
      <c r="C6" s="89"/>
      <c r="D6" s="89"/>
      <c r="E6" s="89"/>
      <c r="F6" s="89"/>
      <c r="G6" s="89"/>
      <c r="H6" s="89"/>
      <c r="I6" s="89"/>
      <c r="J6" s="89"/>
      <c r="K6" s="89"/>
      <c r="L6" s="89"/>
      <c r="M6" s="89"/>
      <c r="N6" s="89"/>
      <c r="O6" s="89"/>
      <c r="P6" s="870"/>
      <c r="Q6" s="94"/>
    </row>
    <row r="7" spans="1:17" s="966" customFormat="1" ht="10.5" customHeight="1">
      <c r="A7" s="196"/>
      <c r="B7" s="943"/>
      <c r="C7" s="197"/>
      <c r="D7" s="197"/>
      <c r="E7" s="197"/>
      <c r="F7" s="197"/>
      <c r="G7" s="197"/>
      <c r="H7" s="761"/>
      <c r="I7" s="761"/>
      <c r="J7" s="761"/>
      <c r="K7" s="762"/>
      <c r="L7" s="762"/>
      <c r="M7" s="761"/>
      <c r="N7" s="761"/>
      <c r="O7" s="761"/>
      <c r="P7" s="761"/>
      <c r="Q7" s="314"/>
    </row>
    <row r="8" spans="1:17" s="966" customFormat="1" ht="37.5" customHeight="1">
      <c r="A8" s="315"/>
      <c r="B8" s="810" t="s">
        <v>873</v>
      </c>
      <c r="C8" s="810" t="s">
        <v>874</v>
      </c>
      <c r="D8" s="810" t="s">
        <v>875</v>
      </c>
      <c r="E8" s="810" t="s">
        <v>876</v>
      </c>
      <c r="F8" s="810" t="s">
        <v>877</v>
      </c>
      <c r="G8" s="810" t="s">
        <v>878</v>
      </c>
      <c r="H8" s="810" t="s">
        <v>879</v>
      </c>
      <c r="I8" s="810" t="s">
        <v>880</v>
      </c>
      <c r="J8" s="810" t="s">
        <v>881</v>
      </c>
      <c r="K8" s="810" t="s">
        <v>882</v>
      </c>
      <c r="L8" s="810" t="s">
        <v>883</v>
      </c>
      <c r="M8" s="810" t="s">
        <v>884</v>
      </c>
      <c r="N8" s="810" t="s">
        <v>885</v>
      </c>
      <c r="O8" s="810" t="s">
        <v>886</v>
      </c>
      <c r="P8" s="810" t="s">
        <v>887</v>
      </c>
      <c r="Q8" s="314" t="s">
        <v>1496</v>
      </c>
    </row>
    <row r="9" spans="1:17" s="966" customFormat="1" ht="42.75" customHeight="1">
      <c r="A9" s="200" t="s">
        <v>721</v>
      </c>
      <c r="B9" s="201">
        <v>1125744.75618</v>
      </c>
      <c r="C9" s="201">
        <v>657739.79184000008</v>
      </c>
      <c r="D9" s="201">
        <v>315727.19912</v>
      </c>
      <c r="E9" s="201">
        <v>79293.876019999996</v>
      </c>
      <c r="F9" s="201">
        <v>140823.00553999998</v>
      </c>
      <c r="G9" s="201">
        <v>219349.63044000001</v>
      </c>
      <c r="H9" s="201">
        <v>153867.39908999999</v>
      </c>
      <c r="I9" s="201">
        <v>152950.16628</v>
      </c>
      <c r="J9" s="201">
        <v>139547.15749000001</v>
      </c>
      <c r="K9" s="201">
        <v>99384.758610000004</v>
      </c>
      <c r="L9" s="201">
        <v>76744.663450000007</v>
      </c>
      <c r="M9" s="201">
        <v>49012.191570000003</v>
      </c>
      <c r="N9" s="201">
        <v>157526.62716</v>
      </c>
      <c r="O9" s="201">
        <v>91506.746870000003</v>
      </c>
      <c r="P9" s="201">
        <v>67737.747060000009</v>
      </c>
      <c r="Q9" s="316"/>
    </row>
    <row r="10" spans="1:17" s="966" customFormat="1" ht="27" customHeight="1">
      <c r="A10" s="200" t="s">
        <v>722</v>
      </c>
      <c r="B10" s="201">
        <v>25740.702730000001</v>
      </c>
      <c r="C10" s="201">
        <v>5962.74161</v>
      </c>
      <c r="D10" s="201">
        <v>2696.60392</v>
      </c>
      <c r="E10" s="201">
        <v>1693.16704</v>
      </c>
      <c r="F10" s="201">
        <v>903.36986000000002</v>
      </c>
      <c r="G10" s="201">
        <v>2425.2329599999998</v>
      </c>
      <c r="H10" s="201">
        <v>1865.31376</v>
      </c>
      <c r="I10" s="201">
        <v>1265.39204</v>
      </c>
      <c r="J10" s="201">
        <v>830.78055000000006</v>
      </c>
      <c r="K10" s="201">
        <v>1364.1771799999999</v>
      </c>
      <c r="L10" s="201">
        <v>1130.46578</v>
      </c>
      <c r="M10" s="201">
        <v>456.00375000000003</v>
      </c>
      <c r="N10" s="201">
        <v>2143.79864</v>
      </c>
      <c r="O10" s="201">
        <v>687.31763000000001</v>
      </c>
      <c r="P10" s="201">
        <v>457.48394999999999</v>
      </c>
      <c r="Q10" s="316"/>
    </row>
    <row r="11" spans="1:17" s="966" customFormat="1" ht="42.75" customHeight="1">
      <c r="A11" s="200" t="s">
        <v>723</v>
      </c>
      <c r="B11" s="201">
        <v>18571.42438</v>
      </c>
      <c r="C11" s="201">
        <v>21263.595329999996</v>
      </c>
      <c r="D11" s="201">
        <v>28943.578320000001</v>
      </c>
      <c r="E11" s="201">
        <v>5203.8615300000001</v>
      </c>
      <c r="F11" s="201">
        <v>2412.7217500000002</v>
      </c>
      <c r="G11" s="201">
        <v>5921.6244800000004</v>
      </c>
      <c r="H11" s="201">
        <v>4188.7541200000005</v>
      </c>
      <c r="I11" s="201">
        <v>1561.77278</v>
      </c>
      <c r="J11" s="201">
        <v>1126.4418799999999</v>
      </c>
      <c r="K11" s="201">
        <v>701.72834</v>
      </c>
      <c r="L11" s="201">
        <v>1434.6306999999999</v>
      </c>
      <c r="M11" s="201">
        <v>1394.1179299999999</v>
      </c>
      <c r="N11" s="201">
        <v>2846.09791</v>
      </c>
      <c r="O11" s="201">
        <v>902.94987000000003</v>
      </c>
      <c r="P11" s="201">
        <v>1958.4915000000001</v>
      </c>
      <c r="Q11" s="316"/>
    </row>
    <row r="12" spans="1:17" s="966" customFormat="1" ht="27" customHeight="1">
      <c r="A12" s="200" t="s">
        <v>724</v>
      </c>
      <c r="B12" s="201">
        <v>1067.5983700000002</v>
      </c>
      <c r="C12" s="201">
        <v>767.64652000000001</v>
      </c>
      <c r="D12" s="201">
        <v>840.72306999999989</v>
      </c>
      <c r="E12" s="201">
        <v>300.51827000000003</v>
      </c>
      <c r="F12" s="201">
        <v>102.66424000000001</v>
      </c>
      <c r="G12" s="201">
        <v>215.57454000000001</v>
      </c>
      <c r="H12" s="201">
        <v>181.96772000000001</v>
      </c>
      <c r="I12" s="201">
        <v>59.176739999999995</v>
      </c>
      <c r="J12" s="201">
        <v>55.586980000000004</v>
      </c>
      <c r="K12" s="201">
        <v>34.511379999999996</v>
      </c>
      <c r="L12" s="201">
        <v>58.96555</v>
      </c>
      <c r="M12" s="201">
        <v>71.24127</v>
      </c>
      <c r="N12" s="201">
        <v>112.98506</v>
      </c>
      <c r="O12" s="201">
        <v>31.832549999999998</v>
      </c>
      <c r="P12" s="201">
        <v>92.756710000000012</v>
      </c>
      <c r="Q12" s="316"/>
    </row>
    <row r="13" spans="1:17" s="966" customFormat="1" ht="42.75" customHeight="1">
      <c r="A13" s="200" t="s">
        <v>725</v>
      </c>
      <c r="B13" s="201">
        <v>4512.2660999999998</v>
      </c>
      <c r="C13" s="201">
        <v>6005.1456200000002</v>
      </c>
      <c r="D13" s="201">
        <v>4013.7368700000002</v>
      </c>
      <c r="E13" s="201">
        <v>2029.0702200000001</v>
      </c>
      <c r="F13" s="201">
        <v>919.74678000000006</v>
      </c>
      <c r="G13" s="201">
        <v>698.91985999999997</v>
      </c>
      <c r="H13" s="201">
        <v>1384.9525900000001</v>
      </c>
      <c r="I13" s="201">
        <v>671.75906000000009</v>
      </c>
      <c r="J13" s="201">
        <v>475.87837999999999</v>
      </c>
      <c r="K13" s="201">
        <v>159.97178</v>
      </c>
      <c r="L13" s="201">
        <v>293.19036999999997</v>
      </c>
      <c r="M13" s="201">
        <v>50.529269999999997</v>
      </c>
      <c r="N13" s="201">
        <v>989.42408999999998</v>
      </c>
      <c r="O13" s="201">
        <v>595.51558</v>
      </c>
      <c r="P13" s="201">
        <v>78.876899999999992</v>
      </c>
      <c r="Q13" s="316"/>
    </row>
    <row r="14" spans="1:17" s="966" customFormat="1" ht="27" customHeight="1">
      <c r="A14" s="200" t="s">
        <v>726</v>
      </c>
      <c r="B14" s="201">
        <v>2412.86922</v>
      </c>
      <c r="C14" s="201">
        <v>802.97104000000002</v>
      </c>
      <c r="D14" s="201">
        <v>460.06407000000002</v>
      </c>
      <c r="E14" s="201">
        <v>224.34690000000001</v>
      </c>
      <c r="F14" s="201">
        <v>102.76245</v>
      </c>
      <c r="G14" s="201">
        <v>95.977919999999997</v>
      </c>
      <c r="H14" s="201">
        <v>207.58773000000002</v>
      </c>
      <c r="I14" s="201">
        <v>81.947720000000004</v>
      </c>
      <c r="J14" s="201">
        <v>92.89367</v>
      </c>
      <c r="K14" s="201">
        <v>31.99436</v>
      </c>
      <c r="L14" s="201">
        <v>41.25676</v>
      </c>
      <c r="M14" s="201">
        <v>10.10586</v>
      </c>
      <c r="N14" s="201">
        <v>124.33966000000001</v>
      </c>
      <c r="O14" s="201">
        <v>94.316149999999993</v>
      </c>
      <c r="P14" s="201">
        <v>15.775379999999998</v>
      </c>
      <c r="Q14" s="316"/>
    </row>
    <row r="15" spans="1:17" s="966" customFormat="1" ht="42.75" customHeight="1">
      <c r="A15" s="200" t="s">
        <v>727</v>
      </c>
      <c r="B15" s="201">
        <v>926.99444999999992</v>
      </c>
      <c r="C15" s="201">
        <v>755.30747999999994</v>
      </c>
      <c r="D15" s="201">
        <v>2163.9902999999999</v>
      </c>
      <c r="E15" s="201">
        <v>80.927080000000004</v>
      </c>
      <c r="F15" s="201">
        <v>1331.1855399999999</v>
      </c>
      <c r="G15" s="201">
        <v>30.234220000000001</v>
      </c>
      <c r="H15" s="201">
        <v>814.93416000000002</v>
      </c>
      <c r="I15" s="201">
        <v>36.255120000000005</v>
      </c>
      <c r="J15" s="201">
        <v>25.332750000000001</v>
      </c>
      <c r="K15" s="201">
        <v>2.1038800000000002</v>
      </c>
      <c r="L15" s="201">
        <v>45.36645</v>
      </c>
      <c r="M15" s="201">
        <v>74.334690000000009</v>
      </c>
      <c r="N15" s="201">
        <v>116.89108</v>
      </c>
      <c r="O15" s="201">
        <v>87.871729999999999</v>
      </c>
      <c r="P15" s="201">
        <v>11.320170000000001</v>
      </c>
      <c r="Q15" s="316"/>
    </row>
    <row r="16" spans="1:17" s="966" customFormat="1" ht="27" customHeight="1">
      <c r="A16" s="200" t="s">
        <v>728</v>
      </c>
      <c r="B16" s="201">
        <v>868.81706000000008</v>
      </c>
      <c r="C16" s="201">
        <v>228.04373000000001</v>
      </c>
      <c r="D16" s="201">
        <v>551.78939000000003</v>
      </c>
      <c r="E16" s="201">
        <v>28.009240000000002</v>
      </c>
      <c r="F16" s="201">
        <v>355.27771999999999</v>
      </c>
      <c r="G16" s="201">
        <v>15.11711</v>
      </c>
      <c r="H16" s="201">
        <v>238.08826000000002</v>
      </c>
      <c r="I16" s="201">
        <v>15.62617</v>
      </c>
      <c r="J16" s="201">
        <v>12.666379999999998</v>
      </c>
      <c r="K16" s="201">
        <v>1.0519799999999999</v>
      </c>
      <c r="L16" s="201">
        <v>22.683240000000001</v>
      </c>
      <c r="M16" s="201">
        <v>37.167349999999999</v>
      </c>
      <c r="N16" s="201">
        <v>58.445569999999996</v>
      </c>
      <c r="O16" s="201">
        <v>23.805409999999998</v>
      </c>
      <c r="P16" s="201">
        <v>5.6600900000000003</v>
      </c>
      <c r="Q16" s="316"/>
    </row>
    <row r="17" spans="1:17" s="966" customFormat="1" ht="42.75" customHeight="1">
      <c r="A17" s="200" t="s">
        <v>729</v>
      </c>
      <c r="B17" s="201">
        <v>2158.9257599999996</v>
      </c>
      <c r="C17" s="201">
        <v>1420.7516000000001</v>
      </c>
      <c r="D17" s="201">
        <v>1029.2529999999999</v>
      </c>
      <c r="E17" s="201">
        <v>75.797240000000002</v>
      </c>
      <c r="F17" s="201">
        <v>83.99897</v>
      </c>
      <c r="G17" s="201">
        <v>230.31589000000002</v>
      </c>
      <c r="H17" s="201">
        <v>107.85889999999999</v>
      </c>
      <c r="I17" s="201">
        <v>120.55560000000001</v>
      </c>
      <c r="J17" s="201">
        <v>444.98390999999998</v>
      </c>
      <c r="K17" s="201">
        <v>2.50007</v>
      </c>
      <c r="L17" s="201">
        <v>22.270240000000001</v>
      </c>
      <c r="M17" s="201">
        <v>46.141959999999997</v>
      </c>
      <c r="N17" s="201">
        <v>18.631769999999999</v>
      </c>
      <c r="O17" s="201">
        <v>148.05001999999999</v>
      </c>
      <c r="P17" s="201">
        <v>0</v>
      </c>
      <c r="Q17" s="316"/>
    </row>
    <row r="18" spans="1:17" s="966" customFormat="1" ht="27" customHeight="1">
      <c r="A18" s="200" t="s">
        <v>730</v>
      </c>
      <c r="B18" s="201">
        <v>2158.9257599999996</v>
      </c>
      <c r="C18" s="201">
        <v>801.80081999999993</v>
      </c>
      <c r="D18" s="201">
        <v>479.68796000000003</v>
      </c>
      <c r="E18" s="201">
        <v>60.637790000000003</v>
      </c>
      <c r="F18" s="201">
        <v>67.199179999999998</v>
      </c>
      <c r="G18" s="201">
        <v>184.25272000000001</v>
      </c>
      <c r="H18" s="201">
        <v>86.287130000000005</v>
      </c>
      <c r="I18" s="201">
        <v>82.044740000000004</v>
      </c>
      <c r="J18" s="201">
        <v>331.15186999999997</v>
      </c>
      <c r="K18" s="201">
        <v>2.0000599999999999</v>
      </c>
      <c r="L18" s="201">
        <v>17.816189999999999</v>
      </c>
      <c r="M18" s="201">
        <v>36.91357</v>
      </c>
      <c r="N18" s="201">
        <v>14.905419999999999</v>
      </c>
      <c r="O18" s="201">
        <v>118.44002</v>
      </c>
      <c r="P18" s="201">
        <v>0</v>
      </c>
      <c r="Q18" s="316"/>
    </row>
    <row r="19" spans="1:17" s="966" customFormat="1" ht="42.75" customHeight="1">
      <c r="A19" s="200" t="s">
        <v>731</v>
      </c>
      <c r="B19" s="201">
        <v>21572.972449999997</v>
      </c>
      <c r="C19" s="201">
        <v>13871.194170000001</v>
      </c>
      <c r="D19" s="201">
        <v>10683.890650000001</v>
      </c>
      <c r="E19" s="201">
        <v>2970.18469</v>
      </c>
      <c r="F19" s="201">
        <v>3375.7111099999997</v>
      </c>
      <c r="G19" s="201">
        <v>5318.8852200000001</v>
      </c>
      <c r="H19" s="201">
        <v>4252.9052000000001</v>
      </c>
      <c r="I19" s="201">
        <v>1362.8273100000001</v>
      </c>
      <c r="J19" s="201">
        <v>4772.1377499999999</v>
      </c>
      <c r="K19" s="201">
        <v>693.17282999999998</v>
      </c>
      <c r="L19" s="201">
        <v>226.42683</v>
      </c>
      <c r="M19" s="201">
        <v>786.86018999999999</v>
      </c>
      <c r="N19" s="201">
        <v>1493.7042200000001</v>
      </c>
      <c r="O19" s="201">
        <v>386.77706000000001</v>
      </c>
      <c r="P19" s="201">
        <v>104.23536</v>
      </c>
      <c r="Q19" s="316"/>
    </row>
    <row r="20" spans="1:17" s="966" customFormat="1" ht="27" customHeight="1">
      <c r="A20" s="200" t="s">
        <v>732</v>
      </c>
      <c r="B20" s="201">
        <v>21599.852879999999</v>
      </c>
      <c r="C20" s="201">
        <v>11840.511349999999</v>
      </c>
      <c r="D20" s="201">
        <v>7028.8163700000005</v>
      </c>
      <c r="E20" s="201">
        <v>2714.8480399999999</v>
      </c>
      <c r="F20" s="201">
        <v>2048.2366999999999</v>
      </c>
      <c r="G20" s="201">
        <v>4624.2243899999994</v>
      </c>
      <c r="H20" s="201">
        <v>3122.1377900000002</v>
      </c>
      <c r="I20" s="201">
        <v>1125.94586</v>
      </c>
      <c r="J20" s="201">
        <v>4414.4945099999995</v>
      </c>
      <c r="K20" s="201">
        <v>611.8226800000001</v>
      </c>
      <c r="L20" s="201">
        <v>203.44120999999998</v>
      </c>
      <c r="M20" s="201">
        <v>723.87536999999998</v>
      </c>
      <c r="N20" s="201">
        <v>1401.47246</v>
      </c>
      <c r="O20" s="201">
        <v>322.14236999999997</v>
      </c>
      <c r="P20" s="201">
        <v>104.23536</v>
      </c>
      <c r="Q20" s="316"/>
    </row>
    <row r="21" spans="1:17" s="966" customFormat="1" ht="55.5" customHeight="1">
      <c r="A21" s="317" t="s">
        <v>733</v>
      </c>
      <c r="B21" s="944">
        <v>1173487.33932</v>
      </c>
      <c r="C21" s="944">
        <v>701055.78604000004</v>
      </c>
      <c r="D21" s="944">
        <v>362561.64826000005</v>
      </c>
      <c r="E21" s="944">
        <v>89653.716779999973</v>
      </c>
      <c r="F21" s="944">
        <v>148946.36968999996</v>
      </c>
      <c r="G21" s="944">
        <v>231549.61011000001</v>
      </c>
      <c r="H21" s="944">
        <v>164616.80405999999</v>
      </c>
      <c r="I21" s="944">
        <v>156703.33614999999</v>
      </c>
      <c r="J21" s="944">
        <v>146391.93216000003</v>
      </c>
      <c r="K21" s="944">
        <v>100944.23551</v>
      </c>
      <c r="L21" s="944">
        <v>78766.548039999994</v>
      </c>
      <c r="M21" s="944">
        <v>51364.175610000006</v>
      </c>
      <c r="N21" s="944">
        <v>162991.37623000002</v>
      </c>
      <c r="O21" s="944">
        <v>93627.911129999993</v>
      </c>
      <c r="P21" s="944">
        <v>69890.670990000028</v>
      </c>
      <c r="Q21" s="206">
        <v>0</v>
      </c>
    </row>
    <row r="22" spans="1:17" s="966" customFormat="1" ht="55.5" customHeight="1">
      <c r="A22" s="205" t="s">
        <v>865</v>
      </c>
      <c r="B22" s="525">
        <v>53848.766019999995</v>
      </c>
      <c r="C22" s="525">
        <v>20403.715069999998</v>
      </c>
      <c r="D22" s="525">
        <v>12057.68478</v>
      </c>
      <c r="E22" s="525">
        <v>5021.5272800000002</v>
      </c>
      <c r="F22" s="525">
        <v>3579.5101500000001</v>
      </c>
      <c r="G22" s="525">
        <v>7560.3796399999992</v>
      </c>
      <c r="H22" s="525">
        <v>5701.3823900000007</v>
      </c>
      <c r="I22" s="525">
        <v>2630.1332700000003</v>
      </c>
      <c r="J22" s="525">
        <v>5737.5739599999997</v>
      </c>
      <c r="K22" s="525">
        <v>2045.55764</v>
      </c>
      <c r="L22" s="525">
        <v>1474.6287299999999</v>
      </c>
      <c r="M22" s="525">
        <v>1335.30717</v>
      </c>
      <c r="N22" s="525">
        <v>3855.9468099999999</v>
      </c>
      <c r="O22" s="525">
        <v>1277.8541299999999</v>
      </c>
      <c r="P22" s="525">
        <v>675.91149000000007</v>
      </c>
      <c r="Q22" s="206">
        <v>0</v>
      </c>
    </row>
    <row r="23" spans="1:17" s="209" customFormat="1" ht="55.5" customHeight="1" thickBot="1">
      <c r="A23" s="318" t="s">
        <v>866</v>
      </c>
      <c r="B23" s="319">
        <v>0.21853932886630947</v>
      </c>
      <c r="C23" s="319">
        <v>0.13055808601037328</v>
      </c>
      <c r="D23" s="319">
        <v>6.7520097259265735E-2</v>
      </c>
      <c r="E23" s="319">
        <v>1.6696271394649086E-2</v>
      </c>
      <c r="F23" s="319">
        <v>2.773838164115849E-2</v>
      </c>
      <c r="G23" s="319">
        <v>4.3121638126933474E-2</v>
      </c>
      <c r="H23" s="319">
        <v>3.0656697072024418E-2</v>
      </c>
      <c r="I23" s="319">
        <v>2.9182966671951575E-2</v>
      </c>
      <c r="J23" s="319">
        <v>2.7262667038425253E-2</v>
      </c>
      <c r="K23" s="319">
        <v>1.8798912218397981E-2</v>
      </c>
      <c r="L23" s="319">
        <v>1.466874670821099E-2</v>
      </c>
      <c r="M23" s="319">
        <v>9.5655846377390493E-3</v>
      </c>
      <c r="N23" s="319">
        <v>3.0353992564539356E-2</v>
      </c>
      <c r="O23" s="319">
        <v>1.7436388255676803E-2</v>
      </c>
      <c r="P23" s="319">
        <v>1.3015786212931268E-2</v>
      </c>
      <c r="Q23" s="320"/>
    </row>
    <row r="24" spans="1:17" s="966" customFormat="1" ht="15" customHeight="1">
      <c r="A24" s="1125" t="s">
        <v>912</v>
      </c>
      <c r="B24" s="782"/>
      <c r="C24" s="288"/>
      <c r="D24" s="288"/>
      <c r="E24" s="288"/>
      <c r="F24" s="288"/>
      <c r="G24" s="288"/>
      <c r="H24" s="288"/>
      <c r="I24" s="288"/>
      <c r="J24" s="288"/>
      <c r="K24" s="288"/>
      <c r="L24" s="288"/>
      <c r="M24" s="288"/>
      <c r="N24" s="288"/>
      <c r="O24" s="288"/>
      <c r="P24" s="945"/>
      <c r="Q24" s="321"/>
    </row>
    <row r="25" spans="1:17" s="966" customFormat="1" ht="39" customHeight="1">
      <c r="A25" s="1001" t="s">
        <v>362</v>
      </c>
      <c r="B25" s="1044"/>
      <c r="C25" s="1044"/>
      <c r="D25" s="1044"/>
      <c r="E25" s="1044"/>
      <c r="F25" s="1044"/>
      <c r="G25" s="1044"/>
      <c r="H25" s="1044"/>
      <c r="I25" s="1044"/>
      <c r="J25" s="1044"/>
      <c r="K25" s="1044"/>
      <c r="L25" s="1046"/>
      <c r="M25" s="1046"/>
      <c r="N25" s="1046"/>
      <c r="O25" s="1046"/>
      <c r="P25" s="1046"/>
      <c r="Q25" s="321"/>
    </row>
    <row r="26" spans="1:17" s="966" customFormat="1" ht="39" customHeight="1">
      <c r="A26" s="1001" t="s">
        <v>363</v>
      </c>
      <c r="B26" s="1044"/>
      <c r="C26" s="1044"/>
      <c r="D26" s="1044"/>
      <c r="E26" s="1044"/>
      <c r="F26" s="1044"/>
      <c r="G26" s="1044"/>
      <c r="H26" s="1044"/>
      <c r="I26" s="1044"/>
      <c r="J26" s="1044"/>
      <c r="K26" s="1044"/>
      <c r="L26" s="1044"/>
      <c r="M26" s="1044"/>
      <c r="N26" s="1044"/>
      <c r="O26" s="1044"/>
      <c r="P26" s="1044"/>
      <c r="Q26" s="322"/>
    </row>
    <row r="27" spans="1:17" s="966" customFormat="1" ht="13.5" customHeight="1">
      <c r="A27" s="1125" t="s">
        <v>913</v>
      </c>
      <c r="B27" s="89"/>
      <c r="C27" s="213"/>
      <c r="D27" s="213"/>
      <c r="E27" s="213"/>
      <c r="F27" s="213"/>
      <c r="G27" s="213"/>
      <c r="H27" s="428"/>
      <c r="I27" s="428"/>
      <c r="J27" s="428"/>
      <c r="K27" s="428"/>
      <c r="L27" s="428"/>
      <c r="M27" s="428"/>
      <c r="N27" s="428"/>
      <c r="O27" s="428"/>
      <c r="P27" s="945"/>
      <c r="Q27" s="322"/>
    </row>
    <row r="28" spans="1:17" s="966" customFormat="1" ht="9" customHeight="1">
      <c r="A28" s="217"/>
      <c r="B28" s="89"/>
      <c r="C28" s="213"/>
      <c r="D28" s="213"/>
      <c r="E28" s="213"/>
      <c r="F28" s="213"/>
      <c r="G28" s="213"/>
      <c r="H28" s="428"/>
      <c r="I28" s="428"/>
      <c r="J28" s="428"/>
      <c r="K28" s="428"/>
      <c r="L28" s="428"/>
      <c r="M28" s="428"/>
      <c r="N28" s="428"/>
      <c r="O28" s="428"/>
      <c r="P28" s="945"/>
      <c r="Q28" s="322"/>
    </row>
    <row r="29" spans="1:17" s="966" customFormat="1" ht="9" customHeight="1">
      <c r="A29" s="212"/>
      <c r="B29" s="89"/>
      <c r="C29" s="213"/>
      <c r="D29" s="213"/>
      <c r="E29" s="213"/>
      <c r="F29" s="213"/>
      <c r="G29" s="213"/>
      <c r="H29" s="428"/>
      <c r="I29" s="428"/>
      <c r="J29" s="428"/>
      <c r="K29" s="428"/>
      <c r="L29" s="428"/>
      <c r="M29" s="428"/>
      <c r="N29" s="428"/>
      <c r="O29" s="428"/>
      <c r="P29" s="945"/>
      <c r="Q29" s="322"/>
    </row>
    <row r="30" spans="1:17" s="966" customFormat="1" ht="9" customHeight="1">
      <c r="A30" s="212"/>
      <c r="B30" s="89"/>
      <c r="C30" s="213"/>
      <c r="D30" s="213"/>
      <c r="E30" s="213"/>
      <c r="F30" s="213"/>
      <c r="G30" s="213"/>
      <c r="H30" s="428"/>
      <c r="I30" s="428"/>
      <c r="J30" s="428"/>
      <c r="K30" s="428"/>
      <c r="L30" s="428"/>
      <c r="M30" s="428"/>
      <c r="N30" s="428"/>
      <c r="O30" s="428"/>
      <c r="P30" s="945"/>
      <c r="Q30" s="322"/>
    </row>
    <row r="31" spans="1:17" s="966" customFormat="1" ht="9" customHeight="1">
      <c r="A31" s="212"/>
      <c r="B31" s="896"/>
      <c r="C31" s="213"/>
      <c r="D31" s="213"/>
      <c r="E31" s="213"/>
      <c r="F31" s="213"/>
      <c r="G31" s="213"/>
      <c r="H31" s="428"/>
      <c r="I31" s="428"/>
      <c r="J31" s="428"/>
      <c r="K31" s="428"/>
      <c r="L31" s="428"/>
      <c r="M31" s="428"/>
      <c r="N31" s="428"/>
      <c r="O31" s="428"/>
      <c r="P31" s="428"/>
      <c r="Q31" s="322"/>
    </row>
    <row r="32" spans="1:17" s="966" customFormat="1" ht="9" customHeight="1">
      <c r="A32" s="212"/>
      <c r="B32" s="896"/>
      <c r="C32" s="213"/>
      <c r="D32" s="213"/>
      <c r="E32" s="213"/>
      <c r="F32" s="213"/>
      <c r="G32" s="213"/>
      <c r="H32" s="428"/>
      <c r="I32" s="428"/>
      <c r="J32" s="428"/>
      <c r="K32" s="428"/>
      <c r="L32" s="428"/>
      <c r="M32" s="428"/>
      <c r="N32" s="428"/>
      <c r="O32" s="428"/>
      <c r="P32" s="428"/>
      <c r="Q32" s="322"/>
    </row>
    <row r="33" spans="1:17" s="966" customFormat="1" ht="9" customHeight="1">
      <c r="A33" s="212"/>
      <c r="B33" s="896"/>
      <c r="C33" s="213"/>
      <c r="D33" s="213"/>
      <c r="E33" s="213"/>
      <c r="F33" s="213"/>
      <c r="G33" s="213"/>
      <c r="H33" s="428"/>
      <c r="I33" s="428"/>
      <c r="J33" s="428"/>
      <c r="K33" s="428"/>
      <c r="L33" s="428"/>
      <c r="M33" s="428"/>
      <c r="N33" s="428"/>
      <c r="O33" s="428"/>
      <c r="P33" s="428"/>
      <c r="Q33" s="322"/>
    </row>
    <row r="34" spans="1:17" s="966" customFormat="1" ht="9" customHeight="1">
      <c r="A34" s="214"/>
      <c r="B34" s="896"/>
      <c r="C34" s="213"/>
      <c r="D34" s="213"/>
      <c r="E34" s="213"/>
      <c r="F34" s="213"/>
      <c r="G34" s="213"/>
      <c r="H34" s="428"/>
      <c r="I34" s="428"/>
      <c r="J34" s="428"/>
      <c r="K34" s="428"/>
      <c r="L34" s="428"/>
      <c r="M34" s="428"/>
      <c r="N34" s="428"/>
      <c r="O34" s="428"/>
      <c r="P34" s="428"/>
      <c r="Q34" s="322"/>
    </row>
    <row r="35" spans="1:17" s="966" customFormat="1" ht="9" customHeight="1">
      <c r="A35" s="212"/>
      <c r="B35" s="896"/>
      <c r="C35" s="213"/>
      <c r="D35" s="213"/>
      <c r="E35" s="213"/>
      <c r="F35" s="213"/>
      <c r="G35" s="213"/>
      <c r="H35" s="428"/>
      <c r="I35" s="428"/>
      <c r="J35" s="428"/>
      <c r="K35" s="428"/>
      <c r="L35" s="428"/>
      <c r="M35" s="428"/>
      <c r="N35" s="428"/>
      <c r="O35" s="428"/>
      <c r="P35" s="428"/>
      <c r="Q35" s="322"/>
    </row>
    <row r="36" spans="1:17" s="966" customFormat="1" ht="9" customHeight="1">
      <c r="A36" s="212"/>
      <c r="B36" s="896"/>
      <c r="C36" s="213"/>
      <c r="D36" s="213"/>
      <c r="E36" s="213"/>
      <c r="F36" s="213"/>
      <c r="G36" s="213"/>
      <c r="H36" s="428"/>
      <c r="I36" s="428"/>
      <c r="J36" s="428"/>
      <c r="K36" s="428"/>
      <c r="L36" s="428"/>
      <c r="M36" s="428"/>
      <c r="N36" s="428"/>
      <c r="O36" s="428"/>
      <c r="P36" s="428"/>
      <c r="Q36" s="322"/>
    </row>
    <row r="37" spans="1:17" s="966" customFormat="1" ht="9" customHeight="1">
      <c r="A37" s="212"/>
      <c r="B37" s="896"/>
      <c r="C37" s="213"/>
      <c r="D37" s="213"/>
      <c r="E37" s="213"/>
      <c r="F37" s="213"/>
      <c r="G37" s="213"/>
      <c r="H37" s="428"/>
      <c r="I37" s="428"/>
      <c r="J37" s="428"/>
      <c r="K37" s="428"/>
      <c r="L37" s="428"/>
      <c r="M37" s="428"/>
      <c r="N37" s="428"/>
      <c r="O37" s="428"/>
      <c r="P37" s="428"/>
      <c r="Q37" s="322"/>
    </row>
    <row r="38" spans="1:17" s="966" customFormat="1" ht="9" customHeight="1">
      <c r="A38" s="212"/>
      <c r="B38" s="89"/>
      <c r="C38" s="213"/>
      <c r="D38" s="213"/>
      <c r="E38" s="213"/>
      <c r="F38" s="213"/>
      <c r="G38" s="213"/>
      <c r="H38" s="428"/>
      <c r="I38" s="428"/>
      <c r="J38" s="428"/>
      <c r="K38" s="428"/>
      <c r="L38" s="428"/>
      <c r="M38" s="428"/>
      <c r="N38" s="428"/>
      <c r="O38" s="428"/>
      <c r="P38" s="428"/>
      <c r="Q38" s="322"/>
    </row>
    <row r="39" spans="1:17" s="966" customFormat="1" ht="9" customHeight="1">
      <c r="A39" s="212"/>
      <c r="B39" s="89"/>
      <c r="C39" s="213"/>
      <c r="D39" s="213"/>
      <c r="E39" s="213"/>
      <c r="F39" s="213"/>
      <c r="G39" s="213"/>
      <c r="H39" s="428"/>
      <c r="I39" s="428"/>
      <c r="J39" s="428"/>
      <c r="K39" s="428"/>
      <c r="L39" s="428"/>
      <c r="M39" s="428"/>
      <c r="N39" s="428"/>
      <c r="O39" s="428"/>
      <c r="P39" s="428"/>
      <c r="Q39" s="322"/>
    </row>
    <row r="40" spans="1:17" s="966" customFormat="1" ht="9" customHeight="1">
      <c r="A40" s="214"/>
      <c r="B40" s="89"/>
      <c r="C40" s="213"/>
      <c r="D40" s="213"/>
      <c r="E40" s="213"/>
      <c r="F40" s="213"/>
      <c r="G40" s="213"/>
      <c r="H40" s="428"/>
      <c r="I40" s="428"/>
      <c r="J40" s="428"/>
      <c r="K40" s="428"/>
      <c r="L40" s="428"/>
      <c r="M40" s="428"/>
      <c r="N40" s="428"/>
      <c r="O40" s="428"/>
      <c r="P40" s="428"/>
      <c r="Q40" s="322"/>
    </row>
    <row r="41" spans="1:17" s="966" customFormat="1" ht="9" customHeight="1">
      <c r="A41" s="212"/>
      <c r="B41" s="89"/>
      <c r="C41" s="213"/>
      <c r="D41" s="213"/>
      <c r="E41" s="213"/>
      <c r="F41" s="213"/>
      <c r="G41" s="213"/>
      <c r="H41" s="428"/>
      <c r="I41" s="428"/>
      <c r="J41" s="428"/>
      <c r="K41" s="428"/>
      <c r="L41" s="428"/>
      <c r="M41" s="428"/>
      <c r="N41" s="428"/>
      <c r="O41" s="428"/>
      <c r="P41" s="428"/>
      <c r="Q41" s="322"/>
    </row>
    <row r="42" spans="1:17" s="966" customFormat="1" ht="9" customHeight="1">
      <c r="A42" s="212"/>
      <c r="B42" s="89"/>
      <c r="C42" s="213"/>
      <c r="D42" s="213"/>
      <c r="E42" s="213"/>
      <c r="F42" s="213"/>
      <c r="G42" s="213"/>
      <c r="H42" s="428"/>
      <c r="I42" s="428"/>
      <c r="J42" s="428"/>
      <c r="K42" s="428"/>
      <c r="L42" s="428"/>
      <c r="M42" s="428"/>
      <c r="N42" s="428"/>
      <c r="O42" s="428"/>
      <c r="P42" s="428"/>
      <c r="Q42" s="322"/>
    </row>
    <row r="43" spans="1:17" s="966" customFormat="1" ht="9" customHeight="1">
      <c r="A43" s="212"/>
      <c r="B43" s="89"/>
      <c r="C43" s="213"/>
      <c r="D43" s="213"/>
      <c r="E43" s="213"/>
      <c r="F43" s="213"/>
      <c r="G43" s="213"/>
      <c r="H43" s="428"/>
      <c r="I43" s="428"/>
      <c r="J43" s="428"/>
      <c r="K43" s="428"/>
      <c r="L43" s="428"/>
      <c r="M43" s="428"/>
      <c r="N43" s="428"/>
      <c r="O43" s="428"/>
      <c r="P43" s="428"/>
      <c r="Q43" s="322"/>
    </row>
    <row r="44" spans="1:17" s="966" customFormat="1" ht="9" customHeight="1">
      <c r="A44" s="212"/>
      <c r="B44" s="89"/>
      <c r="C44" s="213"/>
      <c r="D44" s="213"/>
      <c r="E44" s="213"/>
      <c r="F44" s="213"/>
      <c r="G44" s="213"/>
      <c r="H44" s="428"/>
      <c r="I44" s="428"/>
      <c r="J44" s="428"/>
      <c r="K44" s="428"/>
      <c r="L44" s="428"/>
      <c r="M44" s="428"/>
      <c r="N44" s="428"/>
      <c r="O44" s="428"/>
      <c r="P44" s="428"/>
      <c r="Q44" s="322"/>
    </row>
    <row r="45" spans="1:17" s="966" customFormat="1" ht="9" customHeight="1">
      <c r="A45" s="212"/>
      <c r="B45" s="89"/>
      <c r="C45" s="213"/>
      <c r="D45" s="213"/>
      <c r="E45" s="213"/>
      <c r="F45" s="213"/>
      <c r="G45" s="213"/>
      <c r="H45" s="428"/>
      <c r="I45" s="428"/>
      <c r="J45" s="428"/>
      <c r="K45" s="428"/>
      <c r="L45" s="428"/>
      <c r="M45" s="428"/>
      <c r="N45" s="428"/>
      <c r="O45" s="428"/>
      <c r="P45" s="428"/>
      <c r="Q45" s="322"/>
    </row>
    <row r="46" spans="1:17" s="966" customFormat="1" ht="9" customHeight="1">
      <c r="A46" s="214"/>
      <c r="B46" s="89"/>
      <c r="C46" s="213"/>
      <c r="D46" s="213"/>
      <c r="E46" s="213"/>
      <c r="F46" s="213"/>
      <c r="G46" s="213"/>
      <c r="H46" s="428"/>
      <c r="I46" s="428"/>
      <c r="J46" s="428"/>
      <c r="K46" s="428"/>
      <c r="L46" s="428"/>
      <c r="M46" s="428"/>
      <c r="N46" s="428"/>
      <c r="O46" s="428"/>
      <c r="P46" s="428"/>
      <c r="Q46" s="322"/>
    </row>
    <row r="47" spans="1:17" s="966" customFormat="1" ht="9" customHeight="1">
      <c r="A47" s="212"/>
      <c r="B47" s="89"/>
      <c r="C47" s="213"/>
      <c r="D47" s="213"/>
      <c r="E47" s="213"/>
      <c r="F47" s="213"/>
      <c r="G47" s="213"/>
      <c r="H47" s="428"/>
      <c r="I47" s="428"/>
      <c r="J47" s="428"/>
      <c r="K47" s="428"/>
      <c r="L47" s="428"/>
      <c r="M47" s="428"/>
      <c r="N47" s="428"/>
      <c r="O47" s="428"/>
      <c r="P47" s="428"/>
      <c r="Q47" s="322"/>
    </row>
    <row r="48" spans="1:17" s="966" customFormat="1" ht="9" customHeight="1">
      <c r="A48" s="212"/>
      <c r="B48" s="89"/>
      <c r="C48" s="213"/>
      <c r="D48" s="213"/>
      <c r="E48" s="213"/>
      <c r="F48" s="213"/>
      <c r="G48" s="213"/>
      <c r="H48" s="428"/>
      <c r="I48" s="428"/>
      <c r="J48" s="428"/>
      <c r="K48" s="428"/>
      <c r="L48" s="428"/>
      <c r="M48" s="428"/>
      <c r="N48" s="428"/>
      <c r="O48" s="428"/>
      <c r="P48" s="428"/>
      <c r="Q48" s="322"/>
    </row>
    <row r="49" spans="1:17" s="966" customFormat="1" ht="9" customHeight="1">
      <c r="A49" s="212"/>
      <c r="B49" s="89"/>
      <c r="C49" s="213"/>
      <c r="D49" s="213"/>
      <c r="E49" s="213"/>
      <c r="F49" s="213"/>
      <c r="G49" s="213"/>
      <c r="H49" s="428"/>
      <c r="I49" s="428"/>
      <c r="J49" s="428"/>
      <c r="K49" s="428"/>
      <c r="L49" s="428"/>
      <c r="M49" s="428"/>
      <c r="N49" s="428"/>
      <c r="O49" s="428"/>
      <c r="P49" s="428"/>
      <c r="Q49" s="322"/>
    </row>
    <row r="50" spans="1:17" s="966" customFormat="1" ht="9" customHeight="1">
      <c r="A50" s="212"/>
      <c r="B50" s="89"/>
      <c r="C50" s="213"/>
      <c r="D50" s="213"/>
      <c r="E50" s="213"/>
      <c r="F50" s="213"/>
      <c r="G50" s="213"/>
      <c r="H50" s="428"/>
      <c r="I50" s="428"/>
      <c r="J50" s="428"/>
      <c r="K50" s="428"/>
      <c r="L50" s="428"/>
      <c r="M50" s="428"/>
      <c r="N50" s="428"/>
      <c r="O50" s="428"/>
      <c r="P50" s="428"/>
      <c r="Q50" s="322"/>
    </row>
    <row r="51" spans="1:17" s="966" customFormat="1" ht="9" customHeight="1">
      <c r="A51" s="214"/>
      <c r="B51" s="89"/>
      <c r="C51" s="213"/>
      <c r="D51" s="213"/>
      <c r="E51" s="213"/>
      <c r="F51" s="213"/>
      <c r="G51" s="213"/>
      <c r="H51" s="428"/>
      <c r="I51" s="428"/>
      <c r="J51" s="428"/>
      <c r="K51" s="428"/>
      <c r="L51" s="428"/>
      <c r="M51" s="428"/>
      <c r="N51" s="428"/>
      <c r="O51" s="428"/>
      <c r="P51" s="428"/>
      <c r="Q51" s="322"/>
    </row>
    <row r="52" spans="1:17" s="966" customFormat="1" ht="9" customHeight="1">
      <c r="A52" s="215"/>
      <c r="B52" s="89"/>
      <c r="C52" s="213"/>
      <c r="D52" s="213"/>
      <c r="E52" s="213"/>
      <c r="F52" s="213"/>
      <c r="G52" s="213"/>
      <c r="H52" s="428"/>
      <c r="I52" s="428"/>
      <c r="J52" s="428"/>
      <c r="K52" s="428"/>
      <c r="L52" s="428"/>
      <c r="M52" s="428"/>
      <c r="N52" s="428"/>
      <c r="O52" s="428"/>
      <c r="P52" s="428"/>
      <c r="Q52" s="322"/>
    </row>
    <row r="53" spans="1:17" s="966" customFormat="1" ht="9" customHeight="1">
      <c r="A53" s="215"/>
      <c r="B53" s="89"/>
      <c r="C53" s="213"/>
      <c r="D53" s="213"/>
      <c r="E53" s="213"/>
      <c r="F53" s="213"/>
      <c r="G53" s="213"/>
      <c r="H53" s="428"/>
      <c r="I53" s="428"/>
      <c r="J53" s="428"/>
      <c r="K53" s="428"/>
      <c r="L53" s="428"/>
      <c r="M53" s="428"/>
      <c r="N53" s="428"/>
      <c r="O53" s="428"/>
      <c r="P53" s="428"/>
      <c r="Q53" s="322"/>
    </row>
    <row r="54" spans="1:17" s="966" customFormat="1" ht="9" customHeight="1">
      <c r="A54" s="215"/>
      <c r="B54" s="89"/>
      <c r="C54" s="213"/>
      <c r="D54" s="213"/>
      <c r="E54" s="213"/>
      <c r="F54" s="213"/>
      <c r="G54" s="213"/>
      <c r="H54" s="428"/>
      <c r="I54" s="428"/>
      <c r="J54" s="428"/>
      <c r="K54" s="428"/>
      <c r="L54" s="428"/>
      <c r="M54" s="428"/>
      <c r="N54" s="428"/>
      <c r="O54" s="428"/>
      <c r="P54" s="428"/>
      <c r="Q54" s="322"/>
    </row>
    <row r="55" spans="1:17" s="966" customFormat="1" ht="9" customHeight="1">
      <c r="A55" s="215"/>
      <c r="B55" s="89"/>
      <c r="C55" s="213"/>
      <c r="D55" s="213"/>
      <c r="E55" s="213"/>
      <c r="F55" s="213"/>
      <c r="G55" s="213"/>
      <c r="H55" s="428"/>
      <c r="I55" s="428"/>
      <c r="J55" s="428"/>
      <c r="K55" s="428"/>
      <c r="L55" s="428"/>
      <c r="M55" s="428"/>
      <c r="N55" s="428"/>
      <c r="O55" s="428"/>
      <c r="P55" s="428"/>
      <c r="Q55" s="322"/>
    </row>
    <row r="56" spans="1:17" s="966" customFormat="1" ht="9" customHeight="1">
      <c r="A56" s="216"/>
      <c r="B56" s="89"/>
      <c r="C56" s="213"/>
      <c r="D56" s="213"/>
      <c r="E56" s="213"/>
      <c r="F56" s="213"/>
      <c r="G56" s="213"/>
      <c r="H56" s="428"/>
      <c r="I56" s="428"/>
      <c r="J56" s="428"/>
      <c r="K56" s="428"/>
      <c r="L56" s="428"/>
      <c r="M56" s="428"/>
      <c r="N56" s="428"/>
      <c r="O56" s="428"/>
      <c r="P56" s="428"/>
      <c r="Q56" s="322"/>
    </row>
    <row r="57" spans="1:17" s="966" customFormat="1" ht="9" customHeight="1">
      <c r="A57" s="216"/>
      <c r="B57" s="89"/>
      <c r="C57" s="213"/>
      <c r="D57" s="213"/>
      <c r="E57" s="213"/>
      <c r="F57" s="213"/>
      <c r="G57" s="213"/>
      <c r="H57" s="428"/>
      <c r="I57" s="428"/>
      <c r="J57" s="428"/>
      <c r="K57" s="428"/>
      <c r="L57" s="428"/>
      <c r="M57" s="428"/>
      <c r="N57" s="428"/>
      <c r="O57" s="428"/>
      <c r="P57" s="428"/>
      <c r="Q57" s="322"/>
    </row>
    <row r="58" spans="1:17" s="966" customFormat="1" ht="9" customHeight="1">
      <c r="A58" s="217"/>
      <c r="B58" s="89"/>
      <c r="C58" s="213"/>
      <c r="D58" s="213"/>
      <c r="E58" s="213"/>
      <c r="F58" s="213"/>
      <c r="G58" s="213"/>
      <c r="H58" s="428"/>
      <c r="I58" s="428"/>
      <c r="J58" s="428"/>
      <c r="K58" s="428"/>
      <c r="L58" s="428"/>
      <c r="M58" s="428"/>
      <c r="N58" s="428"/>
      <c r="O58" s="428"/>
      <c r="P58" s="428"/>
      <c r="Q58" s="322"/>
    </row>
    <row r="59" spans="1:17" s="966" customFormat="1" ht="9" customHeight="1">
      <c r="A59" s="212"/>
      <c r="B59" s="89"/>
      <c r="C59" s="213"/>
      <c r="D59" s="213"/>
      <c r="E59" s="213"/>
      <c r="F59" s="213"/>
      <c r="G59" s="213"/>
      <c r="H59" s="428"/>
      <c r="I59" s="428"/>
      <c r="J59" s="428"/>
      <c r="K59" s="428"/>
      <c r="L59" s="428"/>
      <c r="M59" s="428"/>
      <c r="N59" s="428"/>
      <c r="O59" s="428"/>
      <c r="P59" s="428"/>
      <c r="Q59" s="322"/>
    </row>
    <row r="60" spans="1:17" s="966" customFormat="1" ht="9" customHeight="1">
      <c r="A60" s="212"/>
      <c r="B60" s="89"/>
      <c r="C60" s="213"/>
      <c r="D60" s="213"/>
      <c r="E60" s="213"/>
      <c r="F60" s="213"/>
      <c r="G60" s="213"/>
      <c r="H60" s="428"/>
      <c r="I60" s="428"/>
      <c r="J60" s="428"/>
      <c r="K60" s="428"/>
      <c r="L60" s="428"/>
      <c r="M60" s="428"/>
      <c r="N60" s="428"/>
      <c r="O60" s="428"/>
      <c r="P60" s="428"/>
      <c r="Q60" s="322"/>
    </row>
    <row r="61" spans="1:17" s="966" customFormat="1" ht="9" customHeight="1">
      <c r="A61" s="212"/>
      <c r="B61" s="89"/>
      <c r="C61" s="213"/>
      <c r="D61" s="213"/>
      <c r="E61" s="213"/>
      <c r="F61" s="213"/>
      <c r="G61" s="213"/>
      <c r="H61" s="428"/>
      <c r="I61" s="428"/>
      <c r="J61" s="428"/>
      <c r="K61" s="428"/>
      <c r="L61" s="428"/>
      <c r="M61" s="428"/>
      <c r="N61" s="428"/>
      <c r="O61" s="428"/>
      <c r="P61" s="428"/>
      <c r="Q61" s="322"/>
    </row>
    <row r="62" spans="1:17" s="966" customFormat="1" ht="9" customHeight="1">
      <c r="A62" s="212"/>
      <c r="B62" s="89"/>
      <c r="C62" s="213"/>
      <c r="D62" s="213"/>
      <c r="E62" s="213"/>
      <c r="F62" s="213"/>
      <c r="G62" s="213"/>
      <c r="H62" s="428"/>
      <c r="I62" s="428"/>
      <c r="J62" s="428"/>
      <c r="K62" s="428"/>
      <c r="L62" s="428"/>
      <c r="M62" s="428"/>
      <c r="N62" s="428"/>
      <c r="O62" s="428"/>
      <c r="P62" s="428"/>
      <c r="Q62" s="322"/>
    </row>
    <row r="63" spans="1:17" s="966" customFormat="1" ht="9" customHeight="1">
      <c r="A63" s="215"/>
      <c r="B63" s="89"/>
      <c r="C63" s="213"/>
      <c r="D63" s="213"/>
      <c r="E63" s="213"/>
      <c r="F63" s="213"/>
      <c r="G63" s="213"/>
      <c r="H63" s="428"/>
      <c r="I63" s="428"/>
      <c r="J63" s="428"/>
      <c r="K63" s="428"/>
      <c r="L63" s="428"/>
      <c r="M63" s="428"/>
      <c r="N63" s="428"/>
      <c r="O63" s="428"/>
      <c r="P63" s="428"/>
      <c r="Q63" s="322"/>
    </row>
    <row r="64" spans="1:17" s="966" customFormat="1" ht="9" customHeight="1">
      <c r="A64" s="217"/>
      <c r="B64" s="89"/>
      <c r="C64" s="213"/>
      <c r="D64" s="213"/>
      <c r="E64" s="213"/>
      <c r="F64" s="213"/>
      <c r="G64" s="213"/>
      <c r="H64" s="428"/>
      <c r="I64" s="428"/>
      <c r="J64" s="428"/>
      <c r="K64" s="428"/>
      <c r="L64" s="428"/>
      <c r="M64" s="428"/>
      <c r="N64" s="428"/>
      <c r="O64" s="428"/>
      <c r="P64" s="428"/>
      <c r="Q64" s="322"/>
    </row>
    <row r="65" spans="1:17" s="966" customFormat="1" ht="9" customHeight="1">
      <c r="A65" s="212"/>
      <c r="B65" s="89"/>
      <c r="C65" s="213"/>
      <c r="D65" s="213"/>
      <c r="E65" s="213"/>
      <c r="F65" s="213"/>
      <c r="G65" s="213"/>
      <c r="H65" s="428"/>
      <c r="I65" s="428"/>
      <c r="J65" s="428"/>
      <c r="K65" s="428"/>
      <c r="L65" s="428"/>
      <c r="M65" s="428"/>
      <c r="N65" s="428"/>
      <c r="O65" s="428"/>
      <c r="P65" s="428"/>
      <c r="Q65" s="322"/>
    </row>
    <row r="66" spans="1:17" s="966" customFormat="1" ht="9" customHeight="1">
      <c r="A66" s="212"/>
      <c r="B66" s="89"/>
      <c r="C66" s="213"/>
      <c r="D66" s="213"/>
      <c r="E66" s="213"/>
      <c r="F66" s="213"/>
      <c r="G66" s="213"/>
      <c r="H66" s="428"/>
      <c r="I66" s="428"/>
      <c r="J66" s="428"/>
      <c r="K66" s="428"/>
      <c r="L66" s="428"/>
      <c r="M66" s="428"/>
      <c r="N66" s="428"/>
      <c r="O66" s="428"/>
      <c r="P66" s="428"/>
      <c r="Q66" s="322"/>
    </row>
    <row r="67" spans="1:17" s="966" customFormat="1" ht="9" customHeight="1">
      <c r="A67" s="212"/>
      <c r="B67" s="89"/>
      <c r="C67" s="213"/>
      <c r="D67" s="213"/>
      <c r="E67" s="213"/>
      <c r="F67" s="213"/>
      <c r="G67" s="213"/>
      <c r="H67" s="428"/>
      <c r="I67" s="428"/>
      <c r="J67" s="428"/>
      <c r="K67" s="428"/>
      <c r="L67" s="428"/>
      <c r="M67" s="428"/>
      <c r="N67" s="428"/>
      <c r="O67" s="428"/>
      <c r="P67" s="428"/>
      <c r="Q67" s="322"/>
    </row>
    <row r="68" spans="1:17" s="966" customFormat="1" ht="9" customHeight="1">
      <c r="A68" s="212"/>
      <c r="B68" s="89"/>
      <c r="C68" s="213"/>
      <c r="D68" s="213"/>
      <c r="E68" s="213"/>
      <c r="F68" s="213"/>
      <c r="G68" s="213"/>
      <c r="H68" s="428"/>
      <c r="I68" s="428"/>
      <c r="J68" s="428"/>
      <c r="K68" s="428"/>
      <c r="L68" s="428"/>
      <c r="M68" s="428"/>
      <c r="N68" s="428"/>
      <c r="O68" s="428"/>
      <c r="P68" s="428"/>
      <c r="Q68" s="322"/>
    </row>
    <row r="69" spans="1:17" s="966" customFormat="1" ht="9" customHeight="1">
      <c r="A69" s="215"/>
      <c r="B69" s="89"/>
      <c r="C69" s="213"/>
      <c r="D69" s="213"/>
      <c r="E69" s="213"/>
      <c r="F69" s="213"/>
      <c r="G69" s="213"/>
      <c r="H69" s="428"/>
      <c r="I69" s="428"/>
      <c r="J69" s="428"/>
      <c r="K69" s="428"/>
      <c r="L69" s="428"/>
      <c r="M69" s="428"/>
      <c r="N69" s="428"/>
      <c r="O69" s="428"/>
      <c r="P69" s="428"/>
      <c r="Q69" s="322"/>
    </row>
    <row r="70" spans="1:17" s="966" customFormat="1" ht="9" customHeight="1">
      <c r="A70" s="217"/>
      <c r="B70" s="89"/>
      <c r="C70" s="213"/>
      <c r="D70" s="213"/>
      <c r="E70" s="213"/>
      <c r="F70" s="213"/>
      <c r="G70" s="213"/>
      <c r="H70" s="428"/>
      <c r="I70" s="428"/>
      <c r="J70" s="428"/>
      <c r="K70" s="428"/>
      <c r="L70" s="428"/>
      <c r="M70" s="428"/>
      <c r="N70" s="428"/>
      <c r="O70" s="428"/>
      <c r="P70" s="428"/>
      <c r="Q70" s="322"/>
    </row>
    <row r="71" spans="1:17" s="966" customFormat="1" ht="9" customHeight="1">
      <c r="A71" s="212"/>
      <c r="B71" s="89"/>
      <c r="C71" s="213"/>
      <c r="D71" s="213"/>
      <c r="E71" s="213"/>
      <c r="F71" s="213"/>
      <c r="G71" s="213"/>
      <c r="H71" s="428"/>
      <c r="I71" s="428"/>
      <c r="J71" s="428"/>
      <c r="K71" s="428"/>
      <c r="L71" s="428"/>
      <c r="M71" s="428"/>
      <c r="N71" s="428"/>
      <c r="O71" s="428"/>
      <c r="P71" s="428"/>
      <c r="Q71" s="322"/>
    </row>
    <row r="72" spans="1:17" s="966" customFormat="1" ht="9" customHeight="1">
      <c r="A72" s="212"/>
      <c r="B72" s="89"/>
      <c r="C72" s="213"/>
      <c r="D72" s="213"/>
      <c r="E72" s="213"/>
      <c r="F72" s="213"/>
      <c r="G72" s="213"/>
      <c r="H72" s="428"/>
      <c r="I72" s="428"/>
      <c r="J72" s="428"/>
      <c r="K72" s="428"/>
      <c r="L72" s="428"/>
      <c r="M72" s="428"/>
      <c r="N72" s="428"/>
      <c r="O72" s="428"/>
      <c r="P72" s="428"/>
      <c r="Q72" s="322"/>
    </row>
    <row r="73" spans="1:17" s="966" customFormat="1" ht="9" customHeight="1">
      <c r="A73" s="212"/>
      <c r="B73" s="89"/>
      <c r="C73" s="532"/>
      <c r="D73" s="532"/>
      <c r="E73" s="532"/>
      <c r="F73" s="532"/>
      <c r="G73" s="532"/>
      <c r="H73" s="89"/>
      <c r="I73" s="89"/>
      <c r="J73" s="89"/>
      <c r="K73" s="89"/>
      <c r="L73" s="89"/>
      <c r="M73" s="89"/>
      <c r="N73" s="89"/>
      <c r="O73" s="89"/>
      <c r="P73" s="870"/>
      <c r="Q73" s="94"/>
    </row>
    <row r="74" spans="1:17" s="966" customFormat="1" ht="9" customHeight="1">
      <c r="A74" s="212"/>
      <c r="B74" s="89"/>
      <c r="C74" s="532"/>
      <c r="D74" s="532"/>
      <c r="E74" s="532"/>
      <c r="F74" s="532"/>
      <c r="G74" s="532"/>
      <c r="H74" s="89"/>
      <c r="I74" s="89"/>
      <c r="J74" s="89"/>
      <c r="K74" s="89"/>
      <c r="L74" s="89"/>
      <c r="M74" s="89"/>
      <c r="N74" s="89"/>
      <c r="O74" s="89"/>
      <c r="P74" s="870"/>
      <c r="Q74" s="94"/>
    </row>
    <row r="75" spans="1:17" s="966" customFormat="1" ht="9" customHeight="1">
      <c r="A75" s="212"/>
      <c r="B75" s="89"/>
      <c r="C75" s="532"/>
      <c r="D75" s="532"/>
      <c r="E75" s="532"/>
      <c r="F75" s="532"/>
      <c r="G75" s="532"/>
      <c r="H75" s="89"/>
      <c r="I75" s="89"/>
      <c r="J75" s="89"/>
      <c r="K75" s="89"/>
      <c r="L75" s="89"/>
      <c r="M75" s="89"/>
      <c r="N75" s="89"/>
      <c r="O75" s="89"/>
      <c r="P75" s="870"/>
      <c r="Q75" s="94"/>
    </row>
    <row r="76" spans="1:17" s="966" customFormat="1" ht="9" customHeight="1">
      <c r="A76" s="212"/>
      <c r="B76" s="89"/>
      <c r="C76" s="532"/>
      <c r="D76" s="532"/>
      <c r="E76" s="532"/>
      <c r="F76" s="532"/>
      <c r="G76" s="532"/>
      <c r="H76" s="89"/>
      <c r="I76" s="89"/>
      <c r="J76" s="89"/>
      <c r="K76" s="89"/>
      <c r="L76" s="89"/>
      <c r="M76" s="89"/>
      <c r="N76" s="89"/>
      <c r="O76" s="89"/>
      <c r="P76" s="870"/>
      <c r="Q76" s="94"/>
    </row>
    <row r="77" spans="1:17" s="966" customFormat="1" ht="9" customHeight="1">
      <c r="A77" s="212"/>
      <c r="B77" s="89"/>
      <c r="C77" s="532"/>
      <c r="D77" s="532"/>
      <c r="E77" s="532"/>
      <c r="F77" s="532"/>
      <c r="G77" s="532"/>
      <c r="H77" s="89"/>
      <c r="I77" s="89"/>
      <c r="J77" s="89"/>
      <c r="K77" s="89"/>
      <c r="L77" s="89"/>
      <c r="M77" s="89"/>
      <c r="N77" s="89"/>
      <c r="O77" s="89"/>
      <c r="P77" s="870"/>
      <c r="Q77" s="94"/>
    </row>
    <row r="78" spans="1:17" s="966" customFormat="1" ht="9" customHeight="1">
      <c r="A78" s="212"/>
      <c r="B78" s="89"/>
      <c r="C78" s="532"/>
      <c r="D78" s="532"/>
      <c r="E78" s="532"/>
      <c r="F78" s="532"/>
      <c r="G78" s="532"/>
      <c r="H78" s="89"/>
      <c r="I78" s="89"/>
      <c r="J78" s="89"/>
      <c r="K78" s="89"/>
      <c r="L78" s="89"/>
      <c r="M78" s="89"/>
      <c r="N78" s="89"/>
      <c r="O78" s="89"/>
      <c r="P78" s="870"/>
      <c r="Q78" s="94"/>
    </row>
    <row r="79" spans="1:17" s="966" customFormat="1" ht="9" customHeight="1">
      <c r="A79" s="215"/>
      <c r="B79" s="89"/>
      <c r="C79" s="532"/>
      <c r="D79" s="532"/>
      <c r="E79" s="532"/>
      <c r="F79" s="532"/>
      <c r="G79" s="532"/>
      <c r="H79" s="89"/>
      <c r="I79" s="89"/>
      <c r="J79" s="89"/>
      <c r="K79" s="89"/>
      <c r="L79" s="89"/>
      <c r="M79" s="89"/>
      <c r="N79" s="89"/>
      <c r="O79" s="89"/>
      <c r="P79" s="870"/>
      <c r="Q79" s="94"/>
    </row>
    <row r="80" spans="1:17" s="966" customFormat="1" ht="9" customHeight="1">
      <c r="A80" s="217"/>
      <c r="B80" s="89"/>
      <c r="C80" s="532"/>
      <c r="D80" s="532"/>
      <c r="E80" s="532"/>
      <c r="F80" s="532"/>
      <c r="G80" s="532"/>
      <c r="H80" s="89"/>
      <c r="I80" s="89"/>
      <c r="J80" s="89"/>
      <c r="K80" s="89"/>
      <c r="L80" s="89"/>
      <c r="M80" s="89"/>
      <c r="N80" s="89"/>
      <c r="O80" s="89"/>
      <c r="P80" s="870"/>
      <c r="Q80" s="94"/>
    </row>
    <row r="81" spans="1:17" s="966" customFormat="1" ht="9" customHeight="1">
      <c r="A81" s="212"/>
      <c r="B81" s="89"/>
      <c r="C81" s="532"/>
      <c r="D81" s="532"/>
      <c r="E81" s="532"/>
      <c r="F81" s="532"/>
      <c r="G81" s="532"/>
      <c r="H81" s="89"/>
      <c r="I81" s="89"/>
      <c r="J81" s="89"/>
      <c r="K81" s="89"/>
      <c r="L81" s="89"/>
      <c r="M81" s="89"/>
      <c r="N81" s="89"/>
      <c r="O81" s="89"/>
      <c r="P81" s="870"/>
      <c r="Q81" s="94"/>
    </row>
    <row r="82" spans="1:17" s="966" customFormat="1" ht="9" customHeight="1">
      <c r="A82" s="212"/>
      <c r="B82" s="89"/>
      <c r="C82" s="532"/>
      <c r="D82" s="532"/>
      <c r="E82" s="532"/>
      <c r="F82" s="532"/>
      <c r="G82" s="532"/>
      <c r="H82" s="89"/>
      <c r="I82" s="89"/>
      <c r="J82" s="89"/>
      <c r="K82" s="89"/>
      <c r="L82" s="89"/>
      <c r="M82" s="89"/>
      <c r="N82" s="89"/>
      <c r="O82" s="89"/>
      <c r="P82" s="870"/>
      <c r="Q82" s="94"/>
    </row>
    <row r="83" spans="1:17" s="966" customFormat="1" ht="9" customHeight="1">
      <c r="A83" s="212"/>
      <c r="B83" s="89"/>
      <c r="C83" s="532"/>
      <c r="D83" s="532"/>
      <c r="E83" s="532"/>
      <c r="F83" s="532"/>
      <c r="G83" s="532"/>
      <c r="H83" s="89"/>
      <c r="I83" s="89"/>
      <c r="J83" s="89"/>
      <c r="K83" s="89"/>
      <c r="L83" s="89"/>
      <c r="M83" s="89"/>
      <c r="N83" s="89"/>
      <c r="O83" s="89"/>
      <c r="P83" s="870"/>
      <c r="Q83" s="94"/>
    </row>
    <row r="84" spans="1:17" s="966" customFormat="1" ht="9" customHeight="1">
      <c r="A84" s="212"/>
      <c r="B84" s="89"/>
      <c r="C84" s="532"/>
      <c r="D84" s="532"/>
      <c r="E84" s="532"/>
      <c r="F84" s="532"/>
      <c r="G84" s="532"/>
      <c r="H84" s="89"/>
      <c r="I84" s="89"/>
      <c r="J84" s="89"/>
      <c r="K84" s="89"/>
      <c r="L84" s="89"/>
      <c r="M84" s="89"/>
      <c r="N84" s="89"/>
      <c r="O84" s="89"/>
      <c r="P84" s="870"/>
      <c r="Q84" s="94"/>
    </row>
    <row r="85" spans="1:17" s="966" customFormat="1" ht="9" customHeight="1">
      <c r="A85" s="212"/>
      <c r="B85" s="89"/>
      <c r="C85" s="532"/>
      <c r="D85" s="532"/>
      <c r="E85" s="532"/>
      <c r="F85" s="532"/>
      <c r="G85" s="532"/>
      <c r="H85" s="89"/>
      <c r="I85" s="89"/>
      <c r="J85" s="89"/>
      <c r="K85" s="89"/>
      <c r="L85" s="89"/>
      <c r="M85" s="89"/>
      <c r="N85" s="89"/>
      <c r="O85" s="89"/>
      <c r="P85" s="870"/>
      <c r="Q85" s="94"/>
    </row>
    <row r="86" spans="1:17" s="966" customFormat="1" ht="9" customHeight="1">
      <c r="A86" s="212"/>
      <c r="B86" s="89"/>
      <c r="C86" s="532"/>
      <c r="D86" s="532"/>
      <c r="E86" s="532"/>
      <c r="F86" s="532"/>
      <c r="G86" s="532"/>
      <c r="H86" s="89"/>
      <c r="I86" s="89"/>
      <c r="J86" s="89"/>
      <c r="K86" s="89"/>
      <c r="L86" s="89"/>
      <c r="M86" s="89"/>
      <c r="N86" s="89"/>
      <c r="O86" s="89"/>
      <c r="P86" s="870"/>
      <c r="Q86" s="94"/>
    </row>
    <row r="87" spans="1:17" s="966" customFormat="1" ht="9" customHeight="1">
      <c r="A87" s="212"/>
      <c r="B87" s="89"/>
      <c r="C87" s="532"/>
      <c r="D87" s="532"/>
      <c r="E87" s="532"/>
      <c r="F87" s="532"/>
      <c r="G87" s="532"/>
      <c r="H87" s="89"/>
      <c r="I87" s="89"/>
      <c r="J87" s="89"/>
      <c r="K87" s="89"/>
      <c r="L87" s="89"/>
      <c r="M87" s="89"/>
      <c r="N87" s="89"/>
      <c r="O87" s="89"/>
      <c r="P87" s="870"/>
      <c r="Q87" s="94"/>
    </row>
    <row r="88" spans="1:17" s="966" customFormat="1" ht="9" customHeight="1">
      <c r="A88" s="212"/>
      <c r="B88" s="89"/>
      <c r="C88" s="532"/>
      <c r="D88" s="532"/>
      <c r="E88" s="532"/>
      <c r="F88" s="532"/>
      <c r="G88" s="532"/>
      <c r="H88" s="89"/>
      <c r="I88" s="89"/>
      <c r="J88" s="89"/>
      <c r="K88" s="89"/>
      <c r="L88" s="89"/>
      <c r="M88" s="89"/>
      <c r="N88" s="89"/>
      <c r="O88" s="89"/>
      <c r="P88" s="870"/>
      <c r="Q88" s="94"/>
    </row>
    <row r="89" spans="1:17" s="966" customFormat="1" ht="9" customHeight="1">
      <c r="A89" s="212"/>
      <c r="B89" s="89"/>
      <c r="C89" s="532"/>
      <c r="D89" s="532"/>
      <c r="E89" s="532"/>
      <c r="F89" s="532"/>
      <c r="G89" s="532"/>
      <c r="H89" s="89"/>
      <c r="I89" s="89"/>
      <c r="J89" s="89"/>
      <c r="K89" s="89"/>
      <c r="L89" s="89"/>
      <c r="M89" s="89"/>
      <c r="N89" s="89"/>
      <c r="O89" s="89"/>
      <c r="P89" s="870"/>
      <c r="Q89" s="94"/>
    </row>
    <row r="90" spans="1:17" s="966" customFormat="1" ht="9" customHeight="1">
      <c r="A90" s="217"/>
      <c r="B90" s="89"/>
      <c r="C90" s="532"/>
      <c r="D90" s="532"/>
      <c r="E90" s="532"/>
      <c r="F90" s="532"/>
      <c r="G90" s="532"/>
      <c r="H90" s="89"/>
      <c r="I90" s="89"/>
      <c r="J90" s="89"/>
      <c r="K90" s="89"/>
      <c r="L90" s="89"/>
      <c r="M90" s="89"/>
      <c r="N90" s="89"/>
      <c r="O90" s="89"/>
      <c r="P90" s="870"/>
      <c r="Q90" s="94"/>
    </row>
    <row r="91" spans="1:17" s="966" customFormat="1" ht="9" customHeight="1">
      <c r="A91" s="212"/>
      <c r="B91" s="89"/>
      <c r="C91" s="532"/>
      <c r="D91" s="532"/>
      <c r="E91" s="532"/>
      <c r="F91" s="532"/>
      <c r="G91" s="532"/>
      <c r="H91" s="89"/>
      <c r="I91" s="89"/>
      <c r="J91" s="89"/>
      <c r="K91" s="89"/>
      <c r="L91" s="89"/>
      <c r="M91" s="89"/>
      <c r="N91" s="89"/>
      <c r="O91" s="89"/>
      <c r="P91" s="870"/>
      <c r="Q91" s="94"/>
    </row>
    <row r="92" spans="1:17" s="966" customFormat="1" ht="9" customHeight="1">
      <c r="A92" s="212"/>
      <c r="B92" s="89"/>
      <c r="C92" s="532"/>
      <c r="D92" s="532"/>
      <c r="E92" s="532"/>
      <c r="F92" s="532"/>
      <c r="G92" s="532"/>
      <c r="H92" s="89"/>
      <c r="I92" s="89"/>
      <c r="J92" s="89"/>
      <c r="K92" s="89"/>
      <c r="L92" s="89"/>
      <c r="M92" s="89"/>
      <c r="N92" s="89"/>
      <c r="O92" s="89"/>
      <c r="P92" s="870"/>
      <c r="Q92" s="94"/>
    </row>
    <row r="93" spans="1:17" s="966" customFormat="1" ht="9" customHeight="1">
      <c r="A93" s="212"/>
      <c r="B93" s="89"/>
      <c r="C93" s="532"/>
      <c r="D93" s="532"/>
      <c r="E93" s="532"/>
      <c r="F93" s="532"/>
      <c r="G93" s="532"/>
      <c r="H93" s="89"/>
      <c r="I93" s="89"/>
      <c r="J93" s="89"/>
      <c r="K93" s="89"/>
      <c r="L93" s="89"/>
      <c r="M93" s="89"/>
      <c r="N93" s="89"/>
      <c r="O93" s="89"/>
      <c r="P93" s="870"/>
      <c r="Q93" s="94"/>
    </row>
    <row r="94" spans="1:17" s="966" customFormat="1">
      <c r="A94" s="218"/>
      <c r="B94" s="89"/>
      <c r="C94" s="532"/>
      <c r="D94" s="532"/>
      <c r="E94" s="532"/>
      <c r="F94" s="532"/>
      <c r="G94" s="532"/>
      <c r="H94" s="89"/>
      <c r="I94" s="89"/>
      <c r="J94" s="89"/>
      <c r="K94" s="89"/>
      <c r="L94" s="89"/>
      <c r="M94" s="89"/>
      <c r="N94" s="89"/>
      <c r="O94" s="89"/>
      <c r="P94" s="870"/>
      <c r="Q94" s="94"/>
    </row>
    <row r="95" spans="1:17" s="966" customFormat="1">
      <c r="A95" s="218"/>
      <c r="B95" s="89"/>
      <c r="C95" s="532"/>
      <c r="D95" s="532"/>
      <c r="E95" s="532"/>
      <c r="F95" s="532"/>
      <c r="G95" s="532"/>
      <c r="H95" s="89"/>
      <c r="I95" s="89"/>
      <c r="J95" s="89"/>
      <c r="K95" s="89"/>
      <c r="L95" s="89"/>
      <c r="M95" s="89"/>
      <c r="N95" s="89"/>
      <c r="O95" s="89"/>
      <c r="P95" s="870"/>
      <c r="Q95" s="94"/>
    </row>
    <row r="96" spans="1:17" s="966" customFormat="1">
      <c r="A96" s="218"/>
      <c r="B96" s="89"/>
      <c r="C96" s="532"/>
      <c r="D96" s="532"/>
      <c r="E96" s="532"/>
      <c r="F96" s="532"/>
      <c r="G96" s="532"/>
      <c r="H96" s="89"/>
      <c r="I96" s="89"/>
      <c r="J96" s="89"/>
      <c r="K96" s="89"/>
      <c r="L96" s="89"/>
      <c r="M96" s="89"/>
      <c r="N96" s="89"/>
      <c r="O96" s="89"/>
      <c r="P96" s="870"/>
      <c r="Q96" s="94"/>
    </row>
    <row r="97" spans="1:17" s="966" customFormat="1">
      <c r="A97" s="218"/>
      <c r="B97" s="89"/>
      <c r="C97" s="532"/>
      <c r="D97" s="532"/>
      <c r="E97" s="532"/>
      <c r="F97" s="532"/>
      <c r="G97" s="532"/>
      <c r="H97" s="89"/>
      <c r="I97" s="89"/>
      <c r="J97" s="89"/>
      <c r="K97" s="89"/>
      <c r="L97" s="89"/>
      <c r="M97" s="89"/>
      <c r="N97" s="89"/>
      <c r="O97" s="89"/>
      <c r="P97" s="870"/>
      <c r="Q97" s="94"/>
    </row>
    <row r="98" spans="1:17" s="966" customFormat="1">
      <c r="A98" s="218"/>
      <c r="B98" s="89"/>
      <c r="C98" s="532"/>
      <c r="D98" s="532"/>
      <c r="E98" s="532"/>
      <c r="F98" s="532"/>
      <c r="G98" s="532"/>
      <c r="H98" s="89"/>
      <c r="I98" s="89"/>
      <c r="J98" s="89"/>
      <c r="K98" s="89"/>
      <c r="L98" s="89"/>
      <c r="M98" s="89"/>
      <c r="N98" s="89"/>
      <c r="O98" s="89"/>
      <c r="P98" s="870"/>
      <c r="Q98" s="94"/>
    </row>
    <row r="99" spans="1:17" s="966" customFormat="1">
      <c r="A99" s="218"/>
      <c r="B99" s="89"/>
      <c r="C99" s="532"/>
      <c r="D99" s="532"/>
      <c r="E99" s="532"/>
      <c r="F99" s="532"/>
      <c r="G99" s="532"/>
      <c r="H99" s="89"/>
      <c r="I99" s="89"/>
      <c r="J99" s="89"/>
      <c r="K99" s="89"/>
      <c r="L99" s="89"/>
      <c r="M99" s="89"/>
      <c r="N99" s="89"/>
      <c r="O99" s="89"/>
      <c r="P99" s="870"/>
      <c r="Q99" s="94"/>
    </row>
    <row r="100" spans="1:17" s="966" customFormat="1">
      <c r="A100" s="218"/>
      <c r="B100" s="89"/>
      <c r="C100" s="532"/>
      <c r="D100" s="532"/>
      <c r="E100" s="532"/>
      <c r="F100" s="532"/>
      <c r="G100" s="532"/>
      <c r="H100" s="89"/>
      <c r="I100" s="89"/>
      <c r="J100" s="89"/>
      <c r="K100" s="89"/>
      <c r="L100" s="89"/>
      <c r="M100" s="89"/>
      <c r="N100" s="89"/>
      <c r="O100" s="89"/>
      <c r="P100" s="870"/>
      <c r="Q100" s="94"/>
    </row>
    <row r="101" spans="1:17" s="966" customFormat="1" ht="15.75">
      <c r="A101" s="219"/>
      <c r="B101" s="89"/>
      <c r="C101" s="532"/>
      <c r="D101" s="532"/>
      <c r="E101" s="532"/>
      <c r="F101" s="532"/>
      <c r="G101" s="532"/>
      <c r="H101" s="89"/>
      <c r="I101" s="89"/>
      <c r="J101" s="89"/>
      <c r="K101" s="89"/>
      <c r="L101" s="89"/>
      <c r="M101" s="89"/>
      <c r="N101" s="89"/>
      <c r="O101" s="89"/>
      <c r="P101" s="870"/>
      <c r="Q101" s="94"/>
    </row>
    <row r="102" spans="1:17" s="966" customFormat="1" ht="15.75">
      <c r="A102" s="219"/>
      <c r="B102" s="89"/>
      <c r="C102" s="532"/>
      <c r="D102" s="532"/>
      <c r="E102" s="532"/>
      <c r="F102" s="532"/>
      <c r="G102" s="532"/>
      <c r="H102" s="89"/>
      <c r="I102" s="89"/>
      <c r="J102" s="89"/>
      <c r="K102" s="89"/>
      <c r="L102" s="89"/>
      <c r="M102" s="89"/>
      <c r="N102" s="89"/>
      <c r="O102" s="89"/>
      <c r="P102" s="870"/>
      <c r="Q102" s="94"/>
    </row>
    <row r="103" spans="1:17" s="966" customFormat="1" ht="15.75">
      <c r="A103" s="219"/>
      <c r="B103" s="89"/>
      <c r="C103" s="532"/>
      <c r="D103" s="532"/>
      <c r="E103" s="532"/>
      <c r="F103" s="532"/>
      <c r="G103" s="532"/>
      <c r="H103" s="89"/>
      <c r="I103" s="89"/>
      <c r="J103" s="89"/>
      <c r="K103" s="89"/>
      <c r="L103" s="89"/>
      <c r="M103" s="89"/>
      <c r="N103" s="89"/>
      <c r="O103" s="89"/>
      <c r="P103" s="870"/>
      <c r="Q103" s="94"/>
    </row>
    <row r="104" spans="1:17" s="966" customFormat="1" ht="15.75">
      <c r="A104" s="219"/>
      <c r="B104" s="89"/>
      <c r="C104" s="532"/>
      <c r="D104" s="532"/>
      <c r="E104" s="532"/>
      <c r="F104" s="532"/>
      <c r="G104" s="532"/>
      <c r="H104" s="89"/>
      <c r="I104" s="89"/>
      <c r="J104" s="89"/>
      <c r="K104" s="89"/>
      <c r="L104" s="89"/>
      <c r="M104" s="89"/>
      <c r="N104" s="89"/>
      <c r="O104" s="89"/>
      <c r="P104" s="870"/>
      <c r="Q104" s="94"/>
    </row>
    <row r="105" spans="1:17" s="966" customFormat="1" ht="15.75">
      <c r="A105" s="219"/>
      <c r="B105" s="89"/>
      <c r="C105" s="532"/>
      <c r="D105" s="532"/>
      <c r="E105" s="532"/>
      <c r="F105" s="532"/>
      <c r="G105" s="532"/>
      <c r="H105" s="89"/>
      <c r="I105" s="89"/>
      <c r="J105" s="89"/>
      <c r="K105" s="89"/>
      <c r="L105" s="89"/>
      <c r="M105" s="89"/>
      <c r="N105" s="89"/>
      <c r="O105" s="89"/>
      <c r="P105" s="870"/>
      <c r="Q105" s="94"/>
    </row>
    <row r="106" spans="1:17" s="966" customFormat="1" ht="15.75">
      <c r="A106" s="219"/>
      <c r="B106" s="89"/>
      <c r="C106" s="532"/>
      <c r="D106" s="532"/>
      <c r="E106" s="532"/>
      <c r="F106" s="532"/>
      <c r="G106" s="532"/>
      <c r="H106" s="89"/>
      <c r="I106" s="89"/>
      <c r="J106" s="89"/>
      <c r="K106" s="89"/>
      <c r="L106" s="89"/>
      <c r="M106" s="89"/>
      <c r="N106" s="89"/>
      <c r="O106" s="89"/>
      <c r="P106" s="870"/>
      <c r="Q106" s="94"/>
    </row>
    <row r="107" spans="1:17" s="966" customFormat="1" ht="15.75">
      <c r="A107" s="219"/>
      <c r="B107" s="89"/>
      <c r="C107" s="532"/>
      <c r="D107" s="532"/>
      <c r="E107" s="532"/>
      <c r="F107" s="532"/>
      <c r="G107" s="532"/>
      <c r="H107" s="89"/>
      <c r="I107" s="89"/>
      <c r="J107" s="89"/>
      <c r="K107" s="89"/>
      <c r="L107" s="89"/>
      <c r="M107" s="89"/>
      <c r="N107" s="89"/>
      <c r="O107" s="89"/>
      <c r="P107" s="870"/>
      <c r="Q107" s="94"/>
    </row>
    <row r="108" spans="1:17" s="966" customFormat="1" ht="15.75">
      <c r="A108" s="219"/>
      <c r="B108" s="89"/>
      <c r="C108" s="532"/>
      <c r="D108" s="532"/>
      <c r="E108" s="532"/>
      <c r="F108" s="532"/>
      <c r="G108" s="532"/>
      <c r="H108" s="89"/>
      <c r="I108" s="89"/>
      <c r="J108" s="89"/>
      <c r="K108" s="89"/>
      <c r="L108" s="89"/>
      <c r="M108" s="89"/>
      <c r="N108" s="89"/>
      <c r="O108" s="89"/>
      <c r="P108" s="870"/>
      <c r="Q108" s="94"/>
    </row>
    <row r="109" spans="1:17" s="966" customFormat="1" ht="15.75">
      <c r="A109" s="219"/>
      <c r="B109" s="89"/>
      <c r="C109" s="532"/>
      <c r="D109" s="532"/>
      <c r="E109" s="532"/>
      <c r="F109" s="532"/>
      <c r="G109" s="532"/>
      <c r="H109" s="89"/>
      <c r="I109" s="89"/>
      <c r="J109" s="89"/>
      <c r="K109" s="89"/>
      <c r="L109" s="89"/>
      <c r="M109" s="89"/>
      <c r="N109" s="89"/>
      <c r="O109" s="89"/>
      <c r="P109" s="870"/>
      <c r="Q109" s="94"/>
    </row>
    <row r="110" spans="1:17" s="966" customFormat="1" ht="15.75">
      <c r="A110" s="219"/>
      <c r="B110" s="89"/>
      <c r="C110" s="532"/>
      <c r="D110" s="532"/>
      <c r="E110" s="532"/>
      <c r="F110" s="532"/>
      <c r="G110" s="532"/>
      <c r="H110" s="89"/>
      <c r="I110" s="89"/>
      <c r="J110" s="89"/>
      <c r="K110" s="89"/>
      <c r="L110" s="89"/>
      <c r="M110" s="89"/>
      <c r="N110" s="89"/>
      <c r="O110" s="89"/>
      <c r="P110" s="870"/>
      <c r="Q110" s="94"/>
    </row>
    <row r="111" spans="1:17" s="966" customFormat="1" ht="15.75">
      <c r="A111" s="219"/>
      <c r="B111" s="89"/>
      <c r="C111" s="532"/>
      <c r="D111" s="532"/>
      <c r="E111" s="532"/>
      <c r="F111" s="532"/>
      <c r="G111" s="532"/>
      <c r="H111" s="89"/>
      <c r="I111" s="89"/>
      <c r="J111" s="89"/>
      <c r="K111" s="89"/>
      <c r="L111" s="89"/>
      <c r="M111" s="89"/>
      <c r="N111" s="89"/>
      <c r="O111" s="89"/>
      <c r="P111" s="870"/>
      <c r="Q111" s="94"/>
    </row>
    <row r="112" spans="1:17" s="966" customFormat="1" ht="15.75">
      <c r="A112" s="219"/>
      <c r="B112" s="89"/>
      <c r="C112" s="532"/>
      <c r="D112" s="532"/>
      <c r="E112" s="532"/>
      <c r="F112" s="532"/>
      <c r="G112" s="532"/>
      <c r="H112" s="89"/>
      <c r="I112" s="89"/>
      <c r="J112" s="89"/>
      <c r="K112" s="89"/>
      <c r="L112" s="89"/>
      <c r="M112" s="89"/>
      <c r="N112" s="89"/>
      <c r="O112" s="89"/>
      <c r="P112" s="870"/>
      <c r="Q112" s="94"/>
    </row>
    <row r="113" spans="1:17" s="966" customFormat="1" ht="15.75">
      <c r="A113" s="219"/>
      <c r="B113" s="89"/>
      <c r="C113" s="532"/>
      <c r="D113" s="532"/>
      <c r="E113" s="532"/>
      <c r="F113" s="532"/>
      <c r="G113" s="532"/>
      <c r="H113" s="89"/>
      <c r="I113" s="89"/>
      <c r="J113" s="89"/>
      <c r="K113" s="89"/>
      <c r="L113" s="89"/>
      <c r="M113" s="89"/>
      <c r="N113" s="89"/>
      <c r="O113" s="89"/>
      <c r="P113" s="870"/>
      <c r="Q113" s="94"/>
    </row>
    <row r="114" spans="1:17" s="966" customFormat="1" ht="15.75">
      <c r="A114" s="219"/>
      <c r="B114" s="89"/>
      <c r="C114" s="532"/>
      <c r="D114" s="532"/>
      <c r="E114" s="532"/>
      <c r="F114" s="532"/>
      <c r="G114" s="532"/>
      <c r="H114" s="89"/>
      <c r="I114" s="89"/>
      <c r="J114" s="89"/>
      <c r="K114" s="89"/>
      <c r="L114" s="89"/>
      <c r="M114" s="89"/>
      <c r="N114" s="89"/>
      <c r="O114" s="89"/>
      <c r="P114" s="870"/>
      <c r="Q114" s="94"/>
    </row>
    <row r="115" spans="1:17" s="966" customFormat="1" ht="15.75">
      <c r="A115" s="219"/>
      <c r="B115" s="89"/>
      <c r="C115" s="532"/>
      <c r="D115" s="532"/>
      <c r="E115" s="532"/>
      <c r="F115" s="532"/>
      <c r="G115" s="532"/>
      <c r="H115" s="89"/>
      <c r="I115" s="89"/>
      <c r="J115" s="89"/>
      <c r="K115" s="89"/>
      <c r="L115" s="89"/>
      <c r="M115" s="89"/>
      <c r="N115" s="89"/>
      <c r="O115" s="89"/>
      <c r="P115" s="870"/>
      <c r="Q115" s="94"/>
    </row>
    <row r="116" spans="1:17" s="966" customFormat="1" ht="15.75">
      <c r="A116" s="219"/>
      <c r="B116" s="89"/>
      <c r="C116" s="532"/>
      <c r="D116" s="532"/>
      <c r="E116" s="532"/>
      <c r="F116" s="532"/>
      <c r="G116" s="532"/>
      <c r="H116" s="89"/>
      <c r="I116" s="89"/>
      <c r="J116" s="89"/>
      <c r="K116" s="89"/>
      <c r="L116" s="89"/>
      <c r="M116" s="89"/>
      <c r="N116" s="89"/>
      <c r="O116" s="89"/>
      <c r="P116" s="870"/>
      <c r="Q116" s="94"/>
    </row>
    <row r="117" spans="1:17" s="966" customFormat="1" ht="15.75">
      <c r="A117" s="219"/>
      <c r="B117" s="89"/>
      <c r="C117" s="532"/>
      <c r="D117" s="532"/>
      <c r="E117" s="532"/>
      <c r="F117" s="532"/>
      <c r="G117" s="532"/>
      <c r="H117" s="89"/>
      <c r="I117" s="89"/>
      <c r="J117" s="89"/>
      <c r="K117" s="89"/>
      <c r="L117" s="89"/>
      <c r="M117" s="89"/>
      <c r="N117" s="89"/>
      <c r="O117" s="89"/>
      <c r="P117" s="870"/>
      <c r="Q117" s="94"/>
    </row>
    <row r="118" spans="1:17" s="966" customFormat="1" ht="15.75">
      <c r="A118" s="219"/>
      <c r="B118" s="89"/>
      <c r="C118" s="532"/>
      <c r="D118" s="532"/>
      <c r="E118" s="532"/>
      <c r="F118" s="532"/>
      <c r="G118" s="532"/>
      <c r="H118" s="89"/>
      <c r="I118" s="89"/>
      <c r="J118" s="89"/>
      <c r="K118" s="89"/>
      <c r="L118" s="89"/>
      <c r="M118" s="89"/>
      <c r="N118" s="89"/>
      <c r="O118" s="89"/>
      <c r="P118" s="870"/>
      <c r="Q118" s="94"/>
    </row>
    <row r="119" spans="1:17" s="966" customFormat="1" ht="15.75">
      <c r="A119" s="219"/>
      <c r="B119" s="89"/>
      <c r="C119" s="532"/>
      <c r="D119" s="532"/>
      <c r="E119" s="532"/>
      <c r="F119" s="532"/>
      <c r="G119" s="532"/>
      <c r="H119" s="89"/>
      <c r="I119" s="89"/>
      <c r="J119" s="89"/>
      <c r="K119" s="89"/>
      <c r="L119" s="89"/>
      <c r="M119" s="89"/>
      <c r="N119" s="89"/>
      <c r="O119" s="89"/>
      <c r="P119" s="870"/>
      <c r="Q119" s="94"/>
    </row>
    <row r="120" spans="1:17" s="966" customFormat="1" ht="15.75">
      <c r="A120" s="219"/>
      <c r="B120" s="89"/>
      <c r="C120" s="532"/>
      <c r="D120" s="532"/>
      <c r="E120" s="532"/>
      <c r="F120" s="532"/>
      <c r="G120" s="532"/>
      <c r="H120" s="89"/>
      <c r="I120" s="89"/>
      <c r="J120" s="89"/>
      <c r="K120" s="89"/>
      <c r="L120" s="89"/>
      <c r="M120" s="89"/>
      <c r="N120" s="89"/>
      <c r="O120" s="89"/>
      <c r="P120" s="870"/>
      <c r="Q120" s="94"/>
    </row>
    <row r="121" spans="1:17" s="966" customFormat="1" ht="15.75">
      <c r="A121" s="219"/>
      <c r="B121" s="89"/>
      <c r="C121" s="532"/>
      <c r="D121" s="532"/>
      <c r="E121" s="532"/>
      <c r="F121" s="532"/>
      <c r="G121" s="532"/>
      <c r="H121" s="89"/>
      <c r="I121" s="89"/>
      <c r="J121" s="89"/>
      <c r="K121" s="89"/>
      <c r="L121" s="89"/>
      <c r="M121" s="89"/>
      <c r="N121" s="89"/>
      <c r="O121" s="89"/>
      <c r="P121" s="870"/>
      <c r="Q121" s="94"/>
    </row>
    <row r="122" spans="1:17" s="966" customFormat="1" ht="15.75">
      <c r="A122" s="219"/>
      <c r="B122" s="89"/>
      <c r="C122" s="532"/>
      <c r="D122" s="532"/>
      <c r="E122" s="532"/>
      <c r="F122" s="532"/>
      <c r="G122" s="532"/>
      <c r="H122" s="89"/>
      <c r="I122" s="89"/>
      <c r="J122" s="89"/>
      <c r="K122" s="89"/>
      <c r="L122" s="89"/>
      <c r="M122" s="89"/>
      <c r="N122" s="89"/>
      <c r="O122" s="89"/>
      <c r="P122" s="870"/>
      <c r="Q122" s="94"/>
    </row>
    <row r="123" spans="1:17" s="966" customFormat="1" ht="15.75">
      <c r="A123" s="219"/>
      <c r="B123" s="89"/>
      <c r="C123" s="532"/>
      <c r="D123" s="532"/>
      <c r="E123" s="532"/>
      <c r="F123" s="532"/>
      <c r="G123" s="532"/>
      <c r="H123" s="89"/>
      <c r="I123" s="89"/>
      <c r="J123" s="89"/>
      <c r="K123" s="89"/>
      <c r="L123" s="89"/>
      <c r="M123" s="89"/>
      <c r="N123" s="89"/>
      <c r="O123" s="89"/>
      <c r="P123" s="870"/>
      <c r="Q123" s="94"/>
    </row>
    <row r="124" spans="1:17" s="966" customFormat="1" ht="15.75">
      <c r="A124" s="219"/>
      <c r="B124" s="89"/>
      <c r="C124" s="532"/>
      <c r="D124" s="532"/>
      <c r="E124" s="532"/>
      <c r="F124" s="532"/>
      <c r="G124" s="532"/>
      <c r="H124" s="89"/>
      <c r="I124" s="89"/>
      <c r="J124" s="89"/>
      <c r="K124" s="89"/>
      <c r="L124" s="89"/>
      <c r="M124" s="89"/>
      <c r="N124" s="89"/>
      <c r="O124" s="89"/>
      <c r="P124" s="870"/>
      <c r="Q124" s="94"/>
    </row>
    <row r="125" spans="1:17" s="966" customFormat="1" ht="15.75">
      <c r="A125" s="219"/>
      <c r="B125" s="89"/>
      <c r="C125" s="532"/>
      <c r="D125" s="532"/>
      <c r="E125" s="532"/>
      <c r="F125" s="532"/>
      <c r="G125" s="532"/>
      <c r="H125" s="89"/>
      <c r="I125" s="89"/>
      <c r="J125" s="89"/>
      <c r="K125" s="89"/>
      <c r="L125" s="89"/>
      <c r="M125" s="89"/>
      <c r="N125" s="89"/>
      <c r="O125" s="89"/>
      <c r="P125" s="870"/>
      <c r="Q125" s="94"/>
    </row>
    <row r="126" spans="1:17" s="966" customFormat="1" ht="15.75">
      <c r="A126" s="219"/>
      <c r="B126" s="89"/>
      <c r="C126" s="532"/>
      <c r="D126" s="532"/>
      <c r="E126" s="532"/>
      <c r="F126" s="532"/>
      <c r="G126" s="532"/>
      <c r="H126" s="89"/>
      <c r="I126" s="89"/>
      <c r="J126" s="89"/>
      <c r="K126" s="89"/>
      <c r="L126" s="89"/>
      <c r="M126" s="89"/>
      <c r="N126" s="89"/>
      <c r="O126" s="89"/>
      <c r="P126" s="870"/>
      <c r="Q126" s="94"/>
    </row>
    <row r="127" spans="1:17" s="966" customFormat="1" ht="15.75">
      <c r="A127" s="219"/>
      <c r="B127" s="89"/>
      <c r="C127" s="532"/>
      <c r="D127" s="532"/>
      <c r="E127" s="532"/>
      <c r="F127" s="532"/>
      <c r="G127" s="532"/>
      <c r="H127" s="89"/>
      <c r="I127" s="89"/>
      <c r="J127" s="89"/>
      <c r="K127" s="89"/>
      <c r="L127" s="89"/>
      <c r="M127" s="89"/>
      <c r="N127" s="89"/>
      <c r="O127" s="89"/>
      <c r="P127" s="870"/>
      <c r="Q127" s="94"/>
    </row>
    <row r="128" spans="1:17" s="966" customFormat="1" ht="15.75">
      <c r="A128" s="219"/>
      <c r="B128" s="89"/>
      <c r="C128" s="532"/>
      <c r="D128" s="532"/>
      <c r="E128" s="532"/>
      <c r="F128" s="532"/>
      <c r="G128" s="532"/>
      <c r="H128" s="89"/>
      <c r="I128" s="89"/>
      <c r="J128" s="89"/>
      <c r="K128" s="89"/>
      <c r="L128" s="89"/>
      <c r="M128" s="89"/>
      <c r="N128" s="89"/>
      <c r="O128" s="89"/>
      <c r="P128" s="870"/>
      <c r="Q128" s="94"/>
    </row>
    <row r="129" spans="1:17" s="966" customFormat="1" ht="15.75">
      <c r="A129" s="219"/>
      <c r="B129" s="89"/>
      <c r="C129" s="532"/>
      <c r="D129" s="532"/>
      <c r="E129" s="532"/>
      <c r="F129" s="532"/>
      <c r="G129" s="532"/>
      <c r="H129" s="89"/>
      <c r="I129" s="89"/>
      <c r="J129" s="89"/>
      <c r="K129" s="89"/>
      <c r="L129" s="89"/>
      <c r="M129" s="89"/>
      <c r="N129" s="89"/>
      <c r="O129" s="89"/>
      <c r="P129" s="870"/>
      <c r="Q129" s="94"/>
    </row>
    <row r="130" spans="1:17" s="966" customFormat="1" ht="15.75">
      <c r="A130" s="219"/>
      <c r="B130" s="89"/>
      <c r="C130" s="532"/>
      <c r="D130" s="532"/>
      <c r="E130" s="532"/>
      <c r="F130" s="532"/>
      <c r="G130" s="532"/>
      <c r="H130" s="89"/>
      <c r="I130" s="89"/>
      <c r="J130" s="89"/>
      <c r="K130" s="89"/>
      <c r="L130" s="89"/>
      <c r="M130" s="89"/>
      <c r="N130" s="89"/>
      <c r="O130" s="89"/>
      <c r="P130" s="870"/>
      <c r="Q130" s="94"/>
    </row>
    <row r="131" spans="1:17" s="966" customFormat="1" ht="15.75">
      <c r="A131" s="219"/>
      <c r="B131" s="89"/>
      <c r="C131" s="532"/>
      <c r="D131" s="532"/>
      <c r="E131" s="532"/>
      <c r="F131" s="532"/>
      <c r="G131" s="532"/>
      <c r="H131" s="89"/>
      <c r="I131" s="89"/>
      <c r="J131" s="89"/>
      <c r="K131" s="89"/>
      <c r="L131" s="89"/>
      <c r="M131" s="89"/>
      <c r="N131" s="89"/>
      <c r="O131" s="89"/>
      <c r="P131" s="870"/>
      <c r="Q131" s="94"/>
    </row>
    <row r="132" spans="1:17" s="966" customFormat="1" ht="15.75">
      <c r="A132" s="219"/>
      <c r="B132" s="89"/>
      <c r="C132" s="532"/>
      <c r="D132" s="532"/>
      <c r="E132" s="532"/>
      <c r="F132" s="532"/>
      <c r="G132" s="532"/>
      <c r="H132" s="89"/>
      <c r="I132" s="89"/>
      <c r="J132" s="89"/>
      <c r="K132" s="89"/>
      <c r="L132" s="89"/>
      <c r="M132" s="89"/>
      <c r="N132" s="89"/>
      <c r="O132" s="89"/>
      <c r="P132" s="870"/>
      <c r="Q132" s="94"/>
    </row>
    <row r="133" spans="1:17" s="966" customFormat="1" ht="15.75">
      <c r="A133" s="219"/>
      <c r="B133" s="89"/>
      <c r="C133" s="532"/>
      <c r="D133" s="532"/>
      <c r="E133" s="532"/>
      <c r="F133" s="532"/>
      <c r="G133" s="532"/>
      <c r="H133" s="89"/>
      <c r="I133" s="89"/>
      <c r="J133" s="89"/>
      <c r="K133" s="89"/>
      <c r="L133" s="89"/>
      <c r="M133" s="89"/>
      <c r="N133" s="89"/>
      <c r="O133" s="89"/>
      <c r="P133" s="870"/>
      <c r="Q133" s="94"/>
    </row>
    <row r="134" spans="1:17" s="966" customFormat="1" ht="15.75">
      <c r="A134" s="219"/>
      <c r="B134" s="89"/>
      <c r="C134" s="532"/>
      <c r="D134" s="532"/>
      <c r="E134" s="532"/>
      <c r="F134" s="532"/>
      <c r="G134" s="532"/>
      <c r="H134" s="89"/>
      <c r="I134" s="89"/>
      <c r="J134" s="89"/>
      <c r="K134" s="89"/>
      <c r="L134" s="89"/>
      <c r="M134" s="89"/>
      <c r="N134" s="89"/>
      <c r="O134" s="89"/>
      <c r="P134" s="870"/>
      <c r="Q134" s="94"/>
    </row>
    <row r="135" spans="1:17" s="966" customFormat="1" ht="15.75">
      <c r="A135" s="219"/>
      <c r="B135" s="89"/>
      <c r="C135" s="532"/>
      <c r="D135" s="532"/>
      <c r="E135" s="532"/>
      <c r="F135" s="532"/>
      <c r="G135" s="532"/>
      <c r="H135" s="89"/>
      <c r="I135" s="89"/>
      <c r="J135" s="89"/>
      <c r="K135" s="89"/>
      <c r="L135" s="89"/>
      <c r="M135" s="89"/>
      <c r="N135" s="89"/>
      <c r="O135" s="89"/>
      <c r="P135" s="870"/>
      <c r="Q135" s="94"/>
    </row>
    <row r="136" spans="1:17" s="966" customFormat="1" ht="15.75">
      <c r="A136" s="219"/>
      <c r="B136" s="89"/>
      <c r="C136" s="532"/>
      <c r="D136" s="532"/>
      <c r="E136" s="532"/>
      <c r="F136" s="532"/>
      <c r="G136" s="532"/>
      <c r="H136" s="89"/>
      <c r="I136" s="89"/>
      <c r="J136" s="89"/>
      <c r="K136" s="89"/>
      <c r="L136" s="89"/>
      <c r="M136" s="89"/>
      <c r="N136" s="89"/>
      <c r="O136" s="89"/>
      <c r="P136" s="870"/>
      <c r="Q136" s="94"/>
    </row>
    <row r="137" spans="1:17" s="966" customFormat="1" ht="15.75">
      <c r="A137" s="219"/>
      <c r="B137" s="89"/>
      <c r="C137" s="532"/>
      <c r="D137" s="532"/>
      <c r="E137" s="532"/>
      <c r="F137" s="532"/>
      <c r="G137" s="532"/>
      <c r="H137" s="89"/>
      <c r="I137" s="89"/>
      <c r="J137" s="89"/>
      <c r="K137" s="89"/>
      <c r="L137" s="89"/>
      <c r="M137" s="89"/>
      <c r="N137" s="89"/>
      <c r="O137" s="89"/>
      <c r="P137" s="870"/>
      <c r="Q137" s="94"/>
    </row>
    <row r="138" spans="1:17" s="966" customFormat="1" ht="15.75">
      <c r="A138" s="219"/>
      <c r="B138" s="89"/>
      <c r="C138" s="532"/>
      <c r="D138" s="532"/>
      <c r="E138" s="532"/>
      <c r="F138" s="532"/>
      <c r="G138" s="532"/>
      <c r="H138" s="89"/>
      <c r="I138" s="89"/>
      <c r="J138" s="89"/>
      <c r="K138" s="89"/>
      <c r="L138" s="89"/>
      <c r="M138" s="89"/>
      <c r="N138" s="89"/>
      <c r="O138" s="89"/>
      <c r="P138" s="870"/>
      <c r="Q138" s="94"/>
    </row>
    <row r="139" spans="1:17" s="966" customFormat="1" ht="15.75">
      <c r="A139" s="219"/>
      <c r="B139" s="89"/>
      <c r="C139" s="532"/>
      <c r="D139" s="532"/>
      <c r="E139" s="532"/>
      <c r="F139" s="532"/>
      <c r="G139" s="532"/>
      <c r="H139" s="89"/>
      <c r="I139" s="89"/>
      <c r="J139" s="89"/>
      <c r="K139" s="89"/>
      <c r="L139" s="89"/>
      <c r="M139" s="89"/>
      <c r="N139" s="89"/>
      <c r="O139" s="89"/>
      <c r="P139" s="870"/>
      <c r="Q139" s="94"/>
    </row>
    <row r="140" spans="1:17" s="966" customFormat="1" ht="15.75">
      <c r="A140" s="219"/>
      <c r="B140" s="89"/>
      <c r="C140" s="532"/>
      <c r="D140" s="532"/>
      <c r="E140" s="532"/>
      <c r="F140" s="532"/>
      <c r="G140" s="532"/>
      <c r="H140" s="89"/>
      <c r="I140" s="89"/>
      <c r="J140" s="89"/>
      <c r="K140" s="89"/>
      <c r="L140" s="89"/>
      <c r="M140" s="89"/>
      <c r="N140" s="89"/>
      <c r="O140" s="89"/>
      <c r="P140" s="870"/>
      <c r="Q140" s="94"/>
    </row>
    <row r="141" spans="1:17" s="966" customFormat="1" ht="15.75">
      <c r="A141" s="219"/>
      <c r="B141" s="89"/>
      <c r="C141" s="532"/>
      <c r="D141" s="532"/>
      <c r="E141" s="532"/>
      <c r="F141" s="532"/>
      <c r="G141" s="532"/>
      <c r="H141" s="89"/>
      <c r="I141" s="89"/>
      <c r="J141" s="89"/>
      <c r="K141" s="89"/>
      <c r="L141" s="89"/>
      <c r="M141" s="89"/>
      <c r="N141" s="89"/>
      <c r="O141" s="89"/>
      <c r="P141" s="870"/>
      <c r="Q141" s="94"/>
    </row>
    <row r="142" spans="1:17" s="966" customFormat="1" ht="15.75">
      <c r="A142" s="219"/>
      <c r="B142" s="89"/>
      <c r="C142" s="532"/>
      <c r="D142" s="532"/>
      <c r="E142" s="532"/>
      <c r="F142" s="532"/>
      <c r="G142" s="532"/>
      <c r="H142" s="89"/>
      <c r="I142" s="89"/>
      <c r="J142" s="89"/>
      <c r="K142" s="89"/>
      <c r="L142" s="89"/>
      <c r="M142" s="89"/>
      <c r="N142" s="89"/>
      <c r="O142" s="89"/>
      <c r="P142" s="870"/>
      <c r="Q142" s="94"/>
    </row>
    <row r="143" spans="1:17" s="966" customFormat="1" ht="15.75">
      <c r="A143" s="219"/>
      <c r="B143" s="89"/>
      <c r="C143" s="532"/>
      <c r="D143" s="532"/>
      <c r="E143" s="532"/>
      <c r="F143" s="532"/>
      <c r="G143" s="532"/>
      <c r="H143" s="89"/>
      <c r="I143" s="89"/>
      <c r="J143" s="89"/>
      <c r="K143" s="89"/>
      <c r="L143" s="89"/>
      <c r="M143" s="89"/>
      <c r="N143" s="89"/>
      <c r="O143" s="89"/>
      <c r="P143" s="870"/>
      <c r="Q143" s="94"/>
    </row>
    <row r="144" spans="1:17" s="966" customFormat="1" ht="15.75">
      <c r="A144" s="219"/>
      <c r="B144" s="89"/>
      <c r="C144" s="532"/>
      <c r="D144" s="532"/>
      <c r="E144" s="532"/>
      <c r="F144" s="532"/>
      <c r="G144" s="532"/>
      <c r="H144" s="89"/>
      <c r="I144" s="89"/>
      <c r="J144" s="89"/>
      <c r="K144" s="89"/>
      <c r="L144" s="89"/>
      <c r="M144" s="89"/>
      <c r="N144" s="89"/>
      <c r="O144" s="89"/>
      <c r="P144" s="870"/>
      <c r="Q144" s="94"/>
    </row>
    <row r="145" spans="1:17" s="966" customFormat="1" ht="15.75">
      <c r="A145" s="219"/>
      <c r="B145" s="89"/>
      <c r="C145" s="532"/>
      <c r="D145" s="532"/>
      <c r="E145" s="532"/>
      <c r="F145" s="532"/>
      <c r="G145" s="532"/>
      <c r="H145" s="89"/>
      <c r="I145" s="89"/>
      <c r="J145" s="89"/>
      <c r="K145" s="89"/>
      <c r="L145" s="89"/>
      <c r="M145" s="89"/>
      <c r="N145" s="89"/>
      <c r="O145" s="89"/>
      <c r="P145" s="870"/>
      <c r="Q145" s="94"/>
    </row>
    <row r="146" spans="1:17" s="966" customFormat="1" ht="15.75">
      <c r="A146" s="219"/>
      <c r="B146" s="89"/>
      <c r="C146" s="532"/>
      <c r="D146" s="532"/>
      <c r="E146" s="532"/>
      <c r="F146" s="532"/>
      <c r="G146" s="532"/>
      <c r="H146" s="89"/>
      <c r="I146" s="89"/>
      <c r="J146" s="89"/>
      <c r="K146" s="89"/>
      <c r="L146" s="89"/>
      <c r="M146" s="89"/>
      <c r="N146" s="89"/>
      <c r="O146" s="89"/>
      <c r="P146" s="870"/>
      <c r="Q146" s="94"/>
    </row>
    <row r="147" spans="1:17" s="966" customFormat="1" ht="15.75">
      <c r="A147" s="219"/>
      <c r="B147" s="89"/>
      <c r="C147" s="532"/>
      <c r="D147" s="532"/>
      <c r="E147" s="532"/>
      <c r="F147" s="532"/>
      <c r="G147" s="532"/>
      <c r="H147" s="89"/>
      <c r="I147" s="89"/>
      <c r="J147" s="89"/>
      <c r="K147" s="89"/>
      <c r="L147" s="89"/>
      <c r="M147" s="89"/>
      <c r="N147" s="89"/>
      <c r="O147" s="89"/>
      <c r="P147" s="870"/>
      <c r="Q147" s="94"/>
    </row>
    <row r="148" spans="1:17" s="966" customFormat="1" ht="15.75">
      <c r="A148" s="219"/>
      <c r="B148" s="89"/>
      <c r="C148" s="532"/>
      <c r="D148" s="532"/>
      <c r="E148" s="532"/>
      <c r="F148" s="532"/>
      <c r="G148" s="532"/>
      <c r="H148" s="89"/>
      <c r="I148" s="89"/>
      <c r="J148" s="89"/>
      <c r="K148" s="89"/>
      <c r="L148" s="89"/>
      <c r="M148" s="89"/>
      <c r="N148" s="89"/>
      <c r="O148" s="89"/>
      <c r="P148" s="870"/>
      <c r="Q148" s="94"/>
    </row>
    <row r="149" spans="1:17" s="966" customFormat="1" ht="15.75">
      <c r="A149" s="219"/>
      <c r="B149" s="89"/>
      <c r="C149" s="532"/>
      <c r="D149" s="532"/>
      <c r="E149" s="532"/>
      <c r="F149" s="532"/>
      <c r="G149" s="532"/>
      <c r="H149" s="89"/>
      <c r="I149" s="89"/>
      <c r="J149" s="89"/>
      <c r="K149" s="89"/>
      <c r="L149" s="89"/>
      <c r="M149" s="89"/>
      <c r="N149" s="89"/>
      <c r="O149" s="89"/>
      <c r="P149" s="870"/>
      <c r="Q149" s="94"/>
    </row>
    <row r="150" spans="1:17" s="966" customFormat="1" ht="15.75">
      <c r="A150" s="219"/>
      <c r="B150" s="89"/>
      <c r="C150" s="532"/>
      <c r="D150" s="532"/>
      <c r="E150" s="532"/>
      <c r="F150" s="532"/>
      <c r="G150" s="532"/>
      <c r="H150" s="89"/>
      <c r="I150" s="89"/>
      <c r="J150" s="89"/>
      <c r="K150" s="89"/>
      <c r="L150" s="89"/>
      <c r="M150" s="89"/>
      <c r="N150" s="89"/>
      <c r="O150" s="89"/>
      <c r="P150" s="870"/>
      <c r="Q150" s="94"/>
    </row>
    <row r="151" spans="1:17" s="966" customFormat="1" ht="15.75">
      <c r="A151" s="219"/>
      <c r="B151" s="89"/>
      <c r="C151" s="532"/>
      <c r="D151" s="532"/>
      <c r="E151" s="532"/>
      <c r="F151" s="532"/>
      <c r="G151" s="532"/>
      <c r="H151" s="89"/>
      <c r="I151" s="89"/>
      <c r="J151" s="89"/>
      <c r="K151" s="89"/>
      <c r="L151" s="89"/>
      <c r="M151" s="89"/>
      <c r="N151" s="89"/>
      <c r="O151" s="89"/>
      <c r="P151" s="870"/>
      <c r="Q151" s="94"/>
    </row>
    <row r="152" spans="1:17" s="966" customFormat="1" ht="15.75">
      <c r="A152" s="219"/>
      <c r="B152" s="89"/>
      <c r="C152" s="532"/>
      <c r="D152" s="532"/>
      <c r="E152" s="532"/>
      <c r="F152" s="532"/>
      <c r="G152" s="532"/>
      <c r="H152" s="89"/>
      <c r="I152" s="89"/>
      <c r="J152" s="89"/>
      <c r="K152" s="89"/>
      <c r="L152" s="89"/>
      <c r="M152" s="89"/>
      <c r="N152" s="89"/>
      <c r="O152" s="89"/>
      <c r="P152" s="870"/>
      <c r="Q152" s="94"/>
    </row>
    <row r="153" spans="1:17" s="966" customFormat="1" ht="15.75">
      <c r="A153" s="219"/>
      <c r="B153" s="89"/>
      <c r="C153" s="532"/>
      <c r="D153" s="532"/>
      <c r="E153" s="532"/>
      <c r="F153" s="532"/>
      <c r="G153" s="532"/>
      <c r="H153" s="89"/>
      <c r="I153" s="89"/>
      <c r="J153" s="89"/>
      <c r="K153" s="89"/>
      <c r="L153" s="89"/>
      <c r="M153" s="89"/>
      <c r="N153" s="89"/>
      <c r="O153" s="89"/>
      <c r="P153" s="870"/>
      <c r="Q153" s="94"/>
    </row>
    <row r="154" spans="1:17" s="966" customFormat="1" ht="15.75">
      <c r="A154" s="219"/>
      <c r="B154" s="89"/>
      <c r="C154" s="532"/>
      <c r="D154" s="532"/>
      <c r="E154" s="532"/>
      <c r="F154" s="532"/>
      <c r="G154" s="532"/>
      <c r="H154" s="89"/>
      <c r="I154" s="89"/>
      <c r="J154" s="89"/>
      <c r="K154" s="89"/>
      <c r="L154" s="89"/>
      <c r="M154" s="89"/>
      <c r="N154" s="89"/>
      <c r="O154" s="89"/>
      <c r="P154" s="870"/>
      <c r="Q154" s="94"/>
    </row>
    <row r="155" spans="1:17" s="966" customFormat="1" ht="15.75">
      <c r="A155" s="219"/>
      <c r="B155" s="89"/>
      <c r="C155" s="532"/>
      <c r="D155" s="532"/>
      <c r="E155" s="532"/>
      <c r="F155" s="532"/>
      <c r="G155" s="532"/>
      <c r="H155" s="89"/>
      <c r="I155" s="89"/>
      <c r="J155" s="89"/>
      <c r="K155" s="89"/>
      <c r="L155" s="89"/>
      <c r="M155" s="89"/>
      <c r="N155" s="89"/>
      <c r="O155" s="89"/>
      <c r="P155" s="870"/>
      <c r="Q155" s="94"/>
    </row>
    <row r="156" spans="1:17" s="966" customFormat="1" ht="15.75">
      <c r="A156" s="219"/>
      <c r="B156" s="89"/>
      <c r="C156" s="532"/>
      <c r="D156" s="532"/>
      <c r="E156" s="532"/>
      <c r="F156" s="532"/>
      <c r="G156" s="532"/>
      <c r="H156" s="89"/>
      <c r="I156" s="89"/>
      <c r="J156" s="89"/>
      <c r="K156" s="89"/>
      <c r="L156" s="89"/>
      <c r="M156" s="89"/>
      <c r="N156" s="89"/>
      <c r="O156" s="89"/>
      <c r="P156" s="870"/>
      <c r="Q156" s="94"/>
    </row>
    <row r="157" spans="1:17" s="966" customFormat="1" ht="15.75">
      <c r="A157" s="219"/>
      <c r="B157" s="89"/>
      <c r="C157" s="532"/>
      <c r="D157" s="532"/>
      <c r="E157" s="532"/>
      <c r="F157" s="532"/>
      <c r="G157" s="532"/>
      <c r="H157" s="89"/>
      <c r="I157" s="89"/>
      <c r="J157" s="89"/>
      <c r="K157" s="89"/>
      <c r="L157" s="89"/>
      <c r="M157" s="89"/>
      <c r="N157" s="89"/>
      <c r="O157" s="89"/>
      <c r="P157" s="870"/>
      <c r="Q157" s="94"/>
    </row>
    <row r="158" spans="1:17" s="966" customFormat="1" ht="15.75">
      <c r="A158" s="219"/>
      <c r="B158" s="89"/>
      <c r="C158" s="532"/>
      <c r="D158" s="532"/>
      <c r="E158" s="532"/>
      <c r="F158" s="532"/>
      <c r="G158" s="532"/>
      <c r="H158" s="89"/>
      <c r="I158" s="89"/>
      <c r="J158" s="89"/>
      <c r="K158" s="89"/>
      <c r="L158" s="89"/>
      <c r="M158" s="89"/>
      <c r="N158" s="89"/>
      <c r="O158" s="89"/>
      <c r="P158" s="870"/>
      <c r="Q158" s="94"/>
    </row>
    <row r="159" spans="1:17" s="966" customFormat="1" ht="15.75">
      <c r="A159" s="219"/>
      <c r="B159" s="89"/>
      <c r="C159" s="532"/>
      <c r="D159" s="532"/>
      <c r="E159" s="532"/>
      <c r="F159" s="532"/>
      <c r="G159" s="532"/>
      <c r="H159" s="89"/>
      <c r="I159" s="89"/>
      <c r="J159" s="89"/>
      <c r="K159" s="89"/>
      <c r="L159" s="89"/>
      <c r="M159" s="89"/>
      <c r="N159" s="89"/>
      <c r="O159" s="89"/>
      <c r="P159" s="870"/>
      <c r="Q159" s="94"/>
    </row>
    <row r="160" spans="1:17" s="966" customFormat="1" ht="15.75">
      <c r="A160" s="219"/>
      <c r="B160" s="89"/>
      <c r="C160" s="532"/>
      <c r="D160" s="532"/>
      <c r="E160" s="532"/>
      <c r="F160" s="532"/>
      <c r="G160" s="532"/>
      <c r="H160" s="89"/>
      <c r="I160" s="89"/>
      <c r="J160" s="89"/>
      <c r="K160" s="89"/>
      <c r="L160" s="89"/>
      <c r="M160" s="89"/>
      <c r="N160" s="89"/>
      <c r="O160" s="89"/>
      <c r="P160" s="870"/>
      <c r="Q160" s="94"/>
    </row>
    <row r="161" spans="1:17" s="966" customFormat="1" ht="15.75">
      <c r="A161" s="219"/>
      <c r="B161" s="89"/>
      <c r="C161" s="532"/>
      <c r="D161" s="532"/>
      <c r="E161" s="532"/>
      <c r="F161" s="532"/>
      <c r="G161" s="532"/>
      <c r="H161" s="89"/>
      <c r="I161" s="89"/>
      <c r="J161" s="89"/>
      <c r="K161" s="89"/>
      <c r="L161" s="89"/>
      <c r="M161" s="89"/>
      <c r="N161" s="89"/>
      <c r="O161" s="89"/>
      <c r="P161" s="870"/>
      <c r="Q161" s="94"/>
    </row>
    <row r="162" spans="1:17" s="966" customFormat="1" ht="15.75">
      <c r="A162" s="219"/>
      <c r="B162" s="89"/>
      <c r="C162" s="532"/>
      <c r="D162" s="532"/>
      <c r="E162" s="532"/>
      <c r="F162" s="532"/>
      <c r="G162" s="532"/>
      <c r="H162" s="89"/>
      <c r="I162" s="89"/>
      <c r="J162" s="89"/>
      <c r="K162" s="89"/>
      <c r="L162" s="89"/>
      <c r="M162" s="89"/>
      <c r="N162" s="89"/>
      <c r="O162" s="89"/>
      <c r="P162" s="870"/>
      <c r="Q162" s="94"/>
    </row>
    <row r="163" spans="1:17" s="966" customFormat="1" ht="15.75">
      <c r="A163" s="219"/>
      <c r="B163" s="89"/>
      <c r="C163" s="532"/>
      <c r="D163" s="532"/>
      <c r="E163" s="532"/>
      <c r="F163" s="532"/>
      <c r="G163" s="532"/>
      <c r="H163" s="89"/>
      <c r="I163" s="89"/>
      <c r="J163" s="89"/>
      <c r="K163" s="89"/>
      <c r="L163" s="89"/>
      <c r="M163" s="89"/>
      <c r="N163" s="89"/>
      <c r="O163" s="89"/>
      <c r="P163" s="870"/>
      <c r="Q163" s="94"/>
    </row>
    <row r="164" spans="1:17" s="966" customFormat="1" ht="15.75">
      <c r="A164" s="219"/>
      <c r="B164" s="89"/>
      <c r="C164" s="532"/>
      <c r="D164" s="532"/>
      <c r="E164" s="532"/>
      <c r="F164" s="532"/>
      <c r="G164" s="532"/>
      <c r="H164" s="89"/>
      <c r="I164" s="89"/>
      <c r="J164" s="89"/>
      <c r="K164" s="89"/>
      <c r="L164" s="89"/>
      <c r="M164" s="89"/>
      <c r="N164" s="89"/>
      <c r="O164" s="89"/>
      <c r="P164" s="870"/>
      <c r="Q164" s="94"/>
    </row>
    <row r="165" spans="1:17" s="966" customFormat="1" ht="15.75">
      <c r="A165" s="219"/>
      <c r="B165" s="89"/>
      <c r="C165" s="532"/>
      <c r="D165" s="532"/>
      <c r="E165" s="532"/>
      <c r="F165" s="532"/>
      <c r="G165" s="532"/>
      <c r="H165" s="89"/>
      <c r="I165" s="89"/>
      <c r="J165" s="89"/>
      <c r="K165" s="89"/>
      <c r="L165" s="89"/>
      <c r="M165" s="89"/>
      <c r="N165" s="89"/>
      <c r="O165" s="89"/>
      <c r="P165" s="870"/>
      <c r="Q165" s="94"/>
    </row>
    <row r="166" spans="1:17" s="966" customFormat="1" ht="15.75">
      <c r="A166" s="219"/>
      <c r="B166" s="89"/>
      <c r="C166" s="532"/>
      <c r="D166" s="532"/>
      <c r="E166" s="532"/>
      <c r="F166" s="532"/>
      <c r="G166" s="532"/>
      <c r="H166" s="89"/>
      <c r="I166" s="89"/>
      <c r="J166" s="89"/>
      <c r="K166" s="89"/>
      <c r="L166" s="89"/>
      <c r="M166" s="89"/>
      <c r="N166" s="89"/>
      <c r="O166" s="89"/>
      <c r="P166" s="870"/>
      <c r="Q166" s="94"/>
    </row>
    <row r="167" spans="1:17" s="966" customFormat="1" ht="15.75">
      <c r="A167" s="219"/>
      <c r="B167" s="89"/>
      <c r="C167" s="532"/>
      <c r="D167" s="532"/>
      <c r="E167" s="532"/>
      <c r="F167" s="532"/>
      <c r="G167" s="532"/>
      <c r="H167" s="89"/>
      <c r="I167" s="89"/>
      <c r="J167" s="89"/>
      <c r="K167" s="89"/>
      <c r="L167" s="89"/>
      <c r="M167" s="89"/>
      <c r="N167" s="89"/>
      <c r="O167" s="89"/>
      <c r="P167" s="870"/>
      <c r="Q167" s="94"/>
    </row>
    <row r="168" spans="1:17" s="966" customFormat="1" ht="15.75">
      <c r="A168" s="219"/>
      <c r="B168" s="89"/>
      <c r="C168" s="532"/>
      <c r="D168" s="532"/>
      <c r="E168" s="532"/>
      <c r="F168" s="532"/>
      <c r="G168" s="532"/>
      <c r="H168" s="89"/>
      <c r="I168" s="89"/>
      <c r="J168" s="89"/>
      <c r="K168" s="89"/>
      <c r="L168" s="89"/>
      <c r="M168" s="89"/>
      <c r="N168" s="89"/>
      <c r="O168" s="89"/>
      <c r="P168" s="870"/>
      <c r="Q168" s="94"/>
    </row>
    <row r="169" spans="1:17" s="966" customFormat="1" ht="15.75">
      <c r="A169" s="219"/>
      <c r="B169" s="89"/>
      <c r="C169" s="532"/>
      <c r="D169" s="532"/>
      <c r="E169" s="532"/>
      <c r="F169" s="532"/>
      <c r="G169" s="532"/>
      <c r="H169" s="89"/>
      <c r="I169" s="89"/>
      <c r="J169" s="89"/>
      <c r="K169" s="89"/>
      <c r="L169" s="89"/>
      <c r="M169" s="89"/>
      <c r="N169" s="89"/>
      <c r="O169" s="89"/>
      <c r="P169" s="870"/>
      <c r="Q169" s="94"/>
    </row>
    <row r="170" spans="1:17" s="966" customFormat="1" ht="15.75">
      <c r="A170" s="219"/>
      <c r="B170" s="89"/>
      <c r="C170" s="532"/>
      <c r="D170" s="532"/>
      <c r="E170" s="532"/>
      <c r="F170" s="532"/>
      <c r="G170" s="532"/>
      <c r="H170" s="89"/>
      <c r="I170" s="89"/>
      <c r="J170" s="89"/>
      <c r="K170" s="89"/>
      <c r="L170" s="89"/>
      <c r="M170" s="89"/>
      <c r="N170" s="89"/>
      <c r="O170" s="89"/>
      <c r="P170" s="870"/>
      <c r="Q170" s="94"/>
    </row>
    <row r="171" spans="1:17" s="966" customFormat="1" ht="15.75">
      <c r="A171" s="219"/>
      <c r="B171" s="89"/>
      <c r="C171" s="532"/>
      <c r="D171" s="532"/>
      <c r="E171" s="532"/>
      <c r="F171" s="532"/>
      <c r="G171" s="532"/>
      <c r="H171" s="89"/>
      <c r="I171" s="89"/>
      <c r="J171" s="89"/>
      <c r="K171" s="89"/>
      <c r="L171" s="89"/>
      <c r="M171" s="89"/>
      <c r="N171" s="89"/>
      <c r="O171" s="89"/>
      <c r="P171" s="870"/>
      <c r="Q171" s="94"/>
    </row>
    <row r="172" spans="1:17" s="966" customFormat="1" ht="15.75">
      <c r="A172" s="219"/>
      <c r="B172" s="89"/>
      <c r="C172" s="532"/>
      <c r="D172" s="532"/>
      <c r="E172" s="532"/>
      <c r="F172" s="532"/>
      <c r="G172" s="532"/>
      <c r="H172" s="89"/>
      <c r="I172" s="89"/>
      <c r="J172" s="89"/>
      <c r="K172" s="89"/>
      <c r="L172" s="89"/>
      <c r="M172" s="89"/>
      <c r="N172" s="89"/>
      <c r="O172" s="89"/>
      <c r="P172" s="870"/>
      <c r="Q172" s="94"/>
    </row>
    <row r="173" spans="1:17" s="966" customFormat="1" ht="15.75">
      <c r="A173" s="219"/>
      <c r="B173" s="89"/>
      <c r="C173" s="532"/>
      <c r="D173" s="532"/>
      <c r="E173" s="532"/>
      <c r="F173" s="532"/>
      <c r="G173" s="532"/>
      <c r="H173" s="89"/>
      <c r="I173" s="89"/>
      <c r="J173" s="89"/>
      <c r="K173" s="89"/>
      <c r="L173" s="89"/>
      <c r="M173" s="89"/>
      <c r="N173" s="89"/>
      <c r="O173" s="89"/>
      <c r="P173" s="870"/>
      <c r="Q173" s="94"/>
    </row>
    <row r="174" spans="1:17" s="966" customFormat="1" ht="15.75">
      <c r="A174" s="219"/>
      <c r="B174" s="89"/>
      <c r="C174" s="532"/>
      <c r="D174" s="532"/>
      <c r="E174" s="532"/>
      <c r="F174" s="532"/>
      <c r="G174" s="532"/>
      <c r="H174" s="89"/>
      <c r="I174" s="89"/>
      <c r="J174" s="89"/>
      <c r="K174" s="89"/>
      <c r="L174" s="89"/>
      <c r="M174" s="89"/>
      <c r="N174" s="89"/>
      <c r="O174" s="89"/>
      <c r="P174" s="870"/>
      <c r="Q174" s="94"/>
    </row>
    <row r="175" spans="1:17" s="966" customFormat="1" ht="15.75">
      <c r="A175" s="219"/>
      <c r="B175" s="89"/>
      <c r="C175" s="532"/>
      <c r="D175" s="532"/>
      <c r="E175" s="532"/>
      <c r="F175" s="532"/>
      <c r="G175" s="532"/>
      <c r="H175" s="89"/>
      <c r="I175" s="89"/>
      <c r="J175" s="89"/>
      <c r="K175" s="89"/>
      <c r="L175" s="89"/>
      <c r="M175" s="89"/>
      <c r="N175" s="89"/>
      <c r="O175" s="89"/>
      <c r="P175" s="870"/>
      <c r="Q175" s="94"/>
    </row>
    <row r="176" spans="1:17" s="966" customFormat="1" ht="15.75">
      <c r="A176" s="219"/>
      <c r="B176" s="89"/>
      <c r="C176" s="532"/>
      <c r="D176" s="532"/>
      <c r="E176" s="532"/>
      <c r="F176" s="532"/>
      <c r="G176" s="532"/>
      <c r="H176" s="89"/>
      <c r="I176" s="89"/>
      <c r="J176" s="89"/>
      <c r="K176" s="89"/>
      <c r="L176" s="89"/>
      <c r="M176" s="89"/>
      <c r="N176" s="89"/>
      <c r="O176" s="89"/>
      <c r="P176" s="870"/>
      <c r="Q176" s="94"/>
    </row>
    <row r="177" spans="1:17" s="966" customFormat="1" ht="15.75">
      <c r="A177" s="219"/>
      <c r="B177" s="89"/>
      <c r="C177" s="532"/>
      <c r="D177" s="532"/>
      <c r="E177" s="532"/>
      <c r="F177" s="532"/>
      <c r="G177" s="532"/>
      <c r="H177" s="89"/>
      <c r="I177" s="89"/>
      <c r="J177" s="89"/>
      <c r="K177" s="89"/>
      <c r="L177" s="89"/>
      <c r="M177" s="89"/>
      <c r="N177" s="89"/>
      <c r="O177" s="89"/>
      <c r="P177" s="870"/>
      <c r="Q177" s="94"/>
    </row>
    <row r="178" spans="1:17" s="966" customFormat="1" ht="15.75">
      <c r="A178" s="219"/>
      <c r="B178" s="89"/>
      <c r="C178" s="532"/>
      <c r="D178" s="532"/>
      <c r="E178" s="532"/>
      <c r="F178" s="532"/>
      <c r="G178" s="532"/>
      <c r="H178" s="89"/>
      <c r="I178" s="89"/>
      <c r="J178" s="89"/>
      <c r="K178" s="89"/>
      <c r="L178" s="89"/>
      <c r="M178" s="89"/>
      <c r="N178" s="89"/>
      <c r="O178" s="89"/>
      <c r="P178" s="870"/>
      <c r="Q178" s="94"/>
    </row>
    <row r="179" spans="1:17" s="966" customFormat="1" ht="15.75">
      <c r="A179" s="219"/>
      <c r="B179" s="89"/>
      <c r="C179" s="532"/>
      <c r="D179" s="532"/>
      <c r="E179" s="532"/>
      <c r="F179" s="532"/>
      <c r="G179" s="532"/>
      <c r="H179" s="89"/>
      <c r="I179" s="89"/>
      <c r="J179" s="89"/>
      <c r="K179" s="89"/>
      <c r="L179" s="89"/>
      <c r="M179" s="89"/>
      <c r="N179" s="89"/>
      <c r="O179" s="89"/>
      <c r="P179" s="870"/>
      <c r="Q179" s="94"/>
    </row>
    <row r="180" spans="1:17" s="966" customFormat="1" ht="15.75">
      <c r="A180" s="219"/>
      <c r="B180" s="89"/>
      <c r="C180" s="532"/>
      <c r="D180" s="532"/>
      <c r="E180" s="532"/>
      <c r="F180" s="532"/>
      <c r="G180" s="532"/>
      <c r="H180" s="89"/>
      <c r="I180" s="89"/>
      <c r="J180" s="89"/>
      <c r="K180" s="89"/>
      <c r="L180" s="89"/>
      <c r="M180" s="89"/>
      <c r="N180" s="89"/>
      <c r="O180" s="89"/>
      <c r="P180" s="870"/>
      <c r="Q180" s="94"/>
    </row>
    <row r="181" spans="1:17" s="966" customFormat="1" ht="15.75">
      <c r="A181" s="219"/>
      <c r="B181" s="89"/>
      <c r="C181" s="532"/>
      <c r="D181" s="532"/>
      <c r="E181" s="532"/>
      <c r="F181" s="532"/>
      <c r="G181" s="532"/>
      <c r="H181" s="89"/>
      <c r="I181" s="89"/>
      <c r="J181" s="89"/>
      <c r="K181" s="89"/>
      <c r="L181" s="89"/>
      <c r="M181" s="89"/>
      <c r="N181" s="89"/>
      <c r="O181" s="89"/>
      <c r="P181" s="870"/>
      <c r="Q181" s="94"/>
    </row>
    <row r="182" spans="1:17" s="966" customFormat="1" ht="15.75">
      <c r="A182" s="219"/>
      <c r="B182" s="89"/>
      <c r="C182" s="532"/>
      <c r="D182" s="532"/>
      <c r="E182" s="532"/>
      <c r="F182" s="532"/>
      <c r="G182" s="532"/>
      <c r="H182" s="89"/>
      <c r="I182" s="89"/>
      <c r="J182" s="89"/>
      <c r="K182" s="89"/>
      <c r="L182" s="89"/>
      <c r="M182" s="89"/>
      <c r="N182" s="89"/>
      <c r="O182" s="89"/>
      <c r="P182" s="870"/>
      <c r="Q182" s="94"/>
    </row>
    <row r="183" spans="1:17" s="966" customFormat="1" ht="15.75">
      <c r="A183" s="219"/>
      <c r="B183" s="89"/>
      <c r="C183" s="532"/>
      <c r="D183" s="532"/>
      <c r="E183" s="532"/>
      <c r="F183" s="532"/>
      <c r="G183" s="532"/>
      <c r="H183" s="89"/>
      <c r="I183" s="89"/>
      <c r="J183" s="89"/>
      <c r="K183" s="89"/>
      <c r="L183" s="89"/>
      <c r="M183" s="89"/>
      <c r="N183" s="89"/>
      <c r="O183" s="89"/>
      <c r="P183" s="870"/>
      <c r="Q183" s="94"/>
    </row>
    <row r="184" spans="1:17" s="966" customFormat="1" ht="15.75">
      <c r="A184" s="219"/>
      <c r="B184" s="89"/>
      <c r="C184" s="532"/>
      <c r="D184" s="532"/>
      <c r="E184" s="532"/>
      <c r="F184" s="532"/>
      <c r="G184" s="532"/>
      <c r="H184" s="89"/>
      <c r="I184" s="89"/>
      <c r="J184" s="89"/>
      <c r="K184" s="89"/>
      <c r="L184" s="89"/>
      <c r="M184" s="89"/>
      <c r="N184" s="89"/>
      <c r="O184" s="89"/>
      <c r="P184" s="870"/>
      <c r="Q184" s="94"/>
    </row>
    <row r="185" spans="1:17" s="966" customFormat="1" ht="15.75">
      <c r="A185" s="219"/>
      <c r="B185" s="89"/>
      <c r="C185" s="532"/>
      <c r="D185" s="532"/>
      <c r="E185" s="532"/>
      <c r="F185" s="532"/>
      <c r="G185" s="532"/>
      <c r="H185" s="89"/>
      <c r="I185" s="89"/>
      <c r="J185" s="89"/>
      <c r="K185" s="89"/>
      <c r="L185" s="89"/>
      <c r="M185" s="89"/>
      <c r="N185" s="89"/>
      <c r="O185" s="89"/>
      <c r="P185" s="870"/>
      <c r="Q185" s="94"/>
    </row>
    <row r="186" spans="1:17" s="966" customFormat="1" ht="15.75">
      <c r="A186" s="219"/>
      <c r="B186" s="89"/>
      <c r="C186" s="532"/>
      <c r="D186" s="532"/>
      <c r="E186" s="532"/>
      <c r="F186" s="532"/>
      <c r="G186" s="532"/>
      <c r="H186" s="89"/>
      <c r="I186" s="89"/>
      <c r="J186" s="89"/>
      <c r="K186" s="89"/>
      <c r="L186" s="89"/>
      <c r="M186" s="89"/>
      <c r="N186" s="89"/>
      <c r="O186" s="89"/>
      <c r="P186" s="870"/>
      <c r="Q186" s="94"/>
    </row>
    <row r="187" spans="1:17" s="966" customFormat="1" ht="15.75">
      <c r="A187" s="219"/>
      <c r="B187" s="89"/>
      <c r="C187" s="532"/>
      <c r="D187" s="532"/>
      <c r="E187" s="532"/>
      <c r="F187" s="532"/>
      <c r="G187" s="532"/>
      <c r="H187" s="89"/>
      <c r="I187" s="89"/>
      <c r="J187" s="89"/>
      <c r="K187" s="89"/>
      <c r="L187" s="89"/>
      <c r="M187" s="89"/>
      <c r="N187" s="89"/>
      <c r="O187" s="89"/>
      <c r="P187" s="870"/>
      <c r="Q187" s="94"/>
    </row>
    <row r="188" spans="1:17" s="966" customFormat="1" ht="15.75">
      <c r="A188" s="219"/>
      <c r="B188" s="89"/>
      <c r="C188" s="532"/>
      <c r="D188" s="532"/>
      <c r="E188" s="532"/>
      <c r="F188" s="532"/>
      <c r="G188" s="532"/>
      <c r="H188" s="89"/>
      <c r="I188" s="89"/>
      <c r="J188" s="89"/>
      <c r="K188" s="89"/>
      <c r="L188" s="89"/>
      <c r="M188" s="89"/>
      <c r="N188" s="89"/>
      <c r="O188" s="89"/>
      <c r="P188" s="870"/>
      <c r="Q188" s="94"/>
    </row>
    <row r="189" spans="1:17" s="966" customFormat="1" ht="15.75">
      <c r="A189" s="219"/>
      <c r="B189" s="89"/>
      <c r="C189" s="532"/>
      <c r="D189" s="532"/>
      <c r="E189" s="532"/>
      <c r="F189" s="532"/>
      <c r="G189" s="532"/>
      <c r="H189" s="89"/>
      <c r="I189" s="89"/>
      <c r="J189" s="89"/>
      <c r="K189" s="89"/>
      <c r="L189" s="89"/>
      <c r="M189" s="89"/>
      <c r="N189" s="89"/>
      <c r="O189" s="89"/>
      <c r="P189" s="870"/>
      <c r="Q189" s="94"/>
    </row>
    <row r="190" spans="1:17" s="966" customFormat="1" ht="15.75">
      <c r="A190" s="219"/>
      <c r="B190" s="89"/>
      <c r="C190" s="532"/>
      <c r="D190" s="532"/>
      <c r="E190" s="532"/>
      <c r="F190" s="532"/>
      <c r="G190" s="532"/>
      <c r="H190" s="89"/>
      <c r="I190" s="89"/>
      <c r="J190" s="89"/>
      <c r="K190" s="89"/>
      <c r="L190" s="89"/>
      <c r="M190" s="89"/>
      <c r="N190" s="89"/>
      <c r="O190" s="89"/>
      <c r="P190" s="870"/>
      <c r="Q190" s="94"/>
    </row>
    <row r="191" spans="1:17" s="966" customFormat="1" ht="15.75">
      <c r="A191" s="219"/>
      <c r="B191" s="89"/>
      <c r="C191" s="532"/>
      <c r="D191" s="532"/>
      <c r="E191" s="532"/>
      <c r="F191" s="532"/>
      <c r="G191" s="532"/>
      <c r="H191" s="89"/>
      <c r="I191" s="89"/>
      <c r="J191" s="89"/>
      <c r="K191" s="89"/>
      <c r="L191" s="89"/>
      <c r="M191" s="89"/>
      <c r="N191" s="89"/>
      <c r="O191" s="89"/>
      <c r="P191" s="870"/>
      <c r="Q191" s="94"/>
    </row>
    <row r="192" spans="1:17" s="966" customFormat="1" ht="15.75">
      <c r="A192" s="88"/>
      <c r="B192" s="89"/>
      <c r="C192" s="532"/>
      <c r="D192" s="532"/>
      <c r="E192" s="532"/>
      <c r="F192" s="532"/>
      <c r="G192" s="532"/>
      <c r="H192" s="89"/>
      <c r="I192" s="89"/>
      <c r="J192" s="89"/>
      <c r="K192" s="89"/>
      <c r="L192" s="89"/>
      <c r="M192" s="89"/>
      <c r="N192" s="89"/>
      <c r="O192" s="89"/>
      <c r="P192" s="870"/>
      <c r="Q192" s="94"/>
    </row>
    <row r="193" spans="1:18" s="966" customFormat="1" ht="15.75">
      <c r="A193" s="88"/>
      <c r="B193" s="89"/>
      <c r="C193" s="532"/>
      <c r="D193" s="532"/>
      <c r="E193" s="532"/>
      <c r="F193" s="532"/>
      <c r="G193" s="532"/>
      <c r="H193" s="89"/>
      <c r="I193" s="89"/>
      <c r="J193" s="89"/>
      <c r="K193" s="89"/>
      <c r="L193" s="89"/>
      <c r="M193" s="89"/>
      <c r="N193" s="89"/>
      <c r="O193" s="89"/>
      <c r="P193" s="870"/>
      <c r="Q193" s="94"/>
    </row>
    <row r="194" spans="1:18" s="966" customFormat="1" ht="15.75">
      <c r="A194" s="88"/>
      <c r="B194" s="89"/>
      <c r="C194" s="532"/>
      <c r="D194" s="532"/>
      <c r="E194" s="532"/>
      <c r="F194" s="532"/>
      <c r="G194" s="532"/>
      <c r="H194" s="89"/>
      <c r="I194" s="89"/>
      <c r="J194" s="89"/>
      <c r="K194" s="89"/>
      <c r="L194" s="89"/>
      <c r="M194" s="89"/>
      <c r="N194" s="89"/>
      <c r="O194" s="89"/>
      <c r="P194" s="870"/>
      <c r="Q194" s="94"/>
    </row>
    <row r="195" spans="1:18" s="966" customFormat="1" ht="15.75">
      <c r="A195" s="88"/>
      <c r="B195" s="89"/>
      <c r="C195" s="532"/>
      <c r="D195" s="532"/>
      <c r="E195" s="532"/>
      <c r="F195" s="532"/>
      <c r="G195" s="532"/>
      <c r="H195" s="89"/>
      <c r="I195" s="89"/>
      <c r="J195" s="89"/>
      <c r="K195" s="89"/>
      <c r="L195" s="89"/>
      <c r="M195" s="89"/>
      <c r="N195" s="89"/>
      <c r="O195" s="89"/>
      <c r="P195" s="870"/>
      <c r="Q195" s="94"/>
    </row>
    <row r="196" spans="1:18" s="966" customFormat="1" ht="15.75">
      <c r="A196" s="88"/>
      <c r="B196" s="89"/>
      <c r="C196" s="532"/>
      <c r="D196" s="532"/>
      <c r="E196" s="532"/>
      <c r="F196" s="532"/>
      <c r="G196" s="532"/>
      <c r="H196" s="89"/>
      <c r="I196" s="89"/>
      <c r="J196" s="89"/>
      <c r="K196" s="89"/>
      <c r="L196" s="89"/>
      <c r="M196" s="89"/>
      <c r="N196" s="89"/>
      <c r="O196" s="89"/>
      <c r="P196" s="870"/>
      <c r="Q196" s="94"/>
    </row>
    <row r="197" spans="1:18" s="966" customFormat="1" ht="15.75">
      <c r="A197" s="88"/>
      <c r="B197" s="89"/>
      <c r="C197" s="532"/>
      <c r="D197" s="532"/>
      <c r="E197" s="532"/>
      <c r="F197" s="532"/>
      <c r="G197" s="532"/>
      <c r="H197" s="89"/>
      <c r="I197" s="89"/>
      <c r="J197" s="89"/>
      <c r="K197" s="89"/>
      <c r="L197" s="89"/>
      <c r="M197" s="89"/>
      <c r="N197" s="89"/>
      <c r="O197" s="89"/>
      <c r="P197" s="870"/>
      <c r="Q197" s="94"/>
    </row>
    <row r="198" spans="1:18" s="966" customFormat="1" ht="15.75">
      <c r="A198" s="88"/>
      <c r="B198" s="89"/>
      <c r="C198" s="532"/>
      <c r="D198" s="532"/>
      <c r="E198" s="532"/>
      <c r="F198" s="532"/>
      <c r="G198" s="532"/>
      <c r="H198" s="89"/>
      <c r="I198" s="89"/>
      <c r="J198" s="89"/>
      <c r="K198" s="89"/>
      <c r="L198" s="89"/>
      <c r="M198" s="89"/>
      <c r="N198" s="89"/>
      <c r="O198" s="89"/>
      <c r="P198" s="870"/>
      <c r="Q198" s="94"/>
    </row>
    <row r="199" spans="1:18" s="966" customFormat="1" ht="15.75">
      <c r="A199" s="88"/>
      <c r="B199" s="89"/>
      <c r="C199" s="532"/>
      <c r="D199" s="532"/>
      <c r="E199" s="532"/>
      <c r="F199" s="532"/>
      <c r="G199" s="532"/>
      <c r="H199" s="89"/>
      <c r="I199" s="89"/>
      <c r="J199" s="89"/>
      <c r="K199" s="89"/>
      <c r="L199" s="89"/>
      <c r="M199" s="89"/>
      <c r="N199" s="89"/>
      <c r="O199" s="89"/>
      <c r="P199" s="870"/>
      <c r="Q199" s="94"/>
    </row>
    <row r="200" spans="1:18" s="966" customFormat="1" ht="15.75">
      <c r="A200" s="88"/>
      <c r="B200" s="89"/>
      <c r="C200" s="532"/>
      <c r="D200" s="532"/>
      <c r="E200" s="532"/>
      <c r="F200" s="532"/>
      <c r="G200" s="532"/>
      <c r="H200" s="89"/>
      <c r="I200" s="89"/>
      <c r="J200" s="89"/>
      <c r="K200" s="89"/>
      <c r="L200" s="89"/>
      <c r="M200" s="89"/>
      <c r="N200" s="89"/>
      <c r="O200" s="89"/>
      <c r="P200" s="870"/>
      <c r="Q200" s="94"/>
    </row>
    <row r="201" spans="1:18" s="966" customFormat="1" ht="15.75">
      <c r="A201" s="88"/>
      <c r="B201" s="89"/>
      <c r="C201" s="532"/>
      <c r="D201" s="532"/>
      <c r="E201" s="532"/>
      <c r="F201" s="532"/>
      <c r="G201" s="532"/>
      <c r="H201" s="89"/>
      <c r="I201" s="89"/>
      <c r="J201" s="89"/>
      <c r="K201" s="89"/>
      <c r="L201" s="89"/>
      <c r="M201" s="89"/>
      <c r="N201" s="89"/>
      <c r="O201" s="89"/>
      <c r="P201" s="870"/>
      <c r="Q201" s="94"/>
      <c r="R201" s="94"/>
    </row>
    <row r="202" spans="1:18" s="966" customFormat="1" ht="15.75">
      <c r="A202" s="88"/>
      <c r="B202" s="89"/>
      <c r="C202" s="532"/>
      <c r="D202" s="532"/>
      <c r="E202" s="532"/>
      <c r="F202" s="532"/>
      <c r="G202" s="532"/>
      <c r="H202" s="89"/>
      <c r="I202" s="89"/>
      <c r="J202" s="89"/>
      <c r="K202" s="89"/>
      <c r="L202" s="89"/>
      <c r="M202" s="89"/>
      <c r="N202" s="89"/>
      <c r="O202" s="89"/>
      <c r="P202" s="870"/>
      <c r="Q202" s="94"/>
      <c r="R202" s="94"/>
    </row>
    <row r="203" spans="1:18" s="966" customFormat="1" ht="15.75">
      <c r="A203" s="88"/>
      <c r="B203" s="89"/>
      <c r="C203" s="532"/>
      <c r="D203" s="532"/>
      <c r="E203" s="532"/>
      <c r="F203" s="532"/>
      <c r="G203" s="532"/>
      <c r="H203" s="89"/>
      <c r="I203" s="89"/>
      <c r="J203" s="89"/>
      <c r="K203" s="89"/>
      <c r="L203" s="89"/>
      <c r="M203" s="89"/>
      <c r="N203" s="89"/>
      <c r="O203" s="89"/>
      <c r="P203" s="870"/>
      <c r="Q203" s="94"/>
      <c r="R203" s="94"/>
    </row>
    <row r="204" spans="1:18" s="966" customFormat="1" ht="15.75">
      <c r="A204" s="88"/>
      <c r="B204" s="89"/>
      <c r="C204" s="532"/>
      <c r="D204" s="532"/>
      <c r="E204" s="532"/>
      <c r="F204" s="532"/>
      <c r="G204" s="532"/>
      <c r="H204" s="89"/>
      <c r="I204" s="89"/>
      <c r="J204" s="89"/>
      <c r="K204" s="89"/>
      <c r="L204" s="89"/>
      <c r="M204" s="89"/>
      <c r="N204" s="89"/>
      <c r="O204" s="89"/>
      <c r="P204" s="870"/>
      <c r="Q204" s="94"/>
      <c r="R204" s="94"/>
    </row>
    <row r="205" spans="1:18" s="966" customFormat="1" ht="15.75">
      <c r="A205" s="88"/>
      <c r="B205" s="89"/>
      <c r="C205" s="532"/>
      <c r="D205" s="532"/>
      <c r="E205" s="532"/>
      <c r="F205" s="532"/>
      <c r="G205" s="532"/>
      <c r="H205" s="89"/>
      <c r="I205" s="89"/>
      <c r="J205" s="89"/>
      <c r="K205" s="89"/>
      <c r="L205" s="89"/>
      <c r="M205" s="89"/>
      <c r="N205" s="89"/>
      <c r="O205" s="89"/>
      <c r="P205" s="870"/>
      <c r="Q205" s="94"/>
      <c r="R205" s="94"/>
    </row>
    <row r="206" spans="1:18" s="966" customFormat="1" ht="15.75">
      <c r="A206" s="88"/>
      <c r="B206" s="89"/>
      <c r="C206" s="532"/>
      <c r="D206" s="532"/>
      <c r="E206" s="532"/>
      <c r="F206" s="532"/>
      <c r="G206" s="532"/>
      <c r="H206" s="89"/>
      <c r="I206" s="89"/>
      <c r="J206" s="89"/>
      <c r="K206" s="89"/>
      <c r="L206" s="89"/>
      <c r="M206" s="89"/>
      <c r="N206" s="89"/>
      <c r="O206" s="89"/>
      <c r="P206" s="870"/>
      <c r="Q206" s="94"/>
      <c r="R206" s="94"/>
    </row>
    <row r="207" spans="1:18" s="966" customFormat="1" ht="15.75">
      <c r="A207" s="88"/>
      <c r="B207" s="89"/>
      <c r="C207" s="532"/>
      <c r="D207" s="532"/>
      <c r="E207" s="532"/>
      <c r="F207" s="532"/>
      <c r="G207" s="532"/>
      <c r="H207" s="89"/>
      <c r="I207" s="89"/>
      <c r="J207" s="89"/>
      <c r="K207" s="89"/>
      <c r="L207" s="89"/>
      <c r="M207" s="89"/>
      <c r="N207" s="89"/>
      <c r="O207" s="89"/>
      <c r="P207" s="870"/>
      <c r="Q207" s="94"/>
      <c r="R207" s="94"/>
    </row>
    <row r="208" spans="1:18" s="966" customFormat="1" ht="15.75">
      <c r="A208" s="88"/>
      <c r="B208" s="89"/>
      <c r="C208" s="532"/>
      <c r="D208" s="532"/>
      <c r="E208" s="532"/>
      <c r="F208" s="532"/>
      <c r="G208" s="532"/>
      <c r="H208" s="89"/>
      <c r="I208" s="89"/>
      <c r="J208" s="89"/>
      <c r="K208" s="89"/>
      <c r="L208" s="89"/>
      <c r="M208" s="89"/>
      <c r="N208" s="89"/>
      <c r="O208" s="89"/>
      <c r="P208" s="870"/>
      <c r="Q208" s="94"/>
      <c r="R208" s="94"/>
    </row>
    <row r="209" spans="1:18" s="966" customFormat="1" ht="15.75">
      <c r="A209" s="88"/>
      <c r="B209" s="89"/>
      <c r="C209" s="532"/>
      <c r="D209" s="532"/>
      <c r="E209" s="532"/>
      <c r="F209" s="532"/>
      <c r="G209" s="532"/>
      <c r="H209" s="89"/>
      <c r="I209" s="89"/>
      <c r="J209" s="89"/>
      <c r="K209" s="89"/>
      <c r="L209" s="89"/>
      <c r="M209" s="89"/>
      <c r="N209" s="89"/>
      <c r="O209" s="89"/>
      <c r="P209" s="870"/>
      <c r="Q209" s="94"/>
      <c r="R209" s="94"/>
    </row>
    <row r="210" spans="1:18" s="966" customFormat="1" ht="15.75">
      <c r="A210" s="88"/>
      <c r="B210" s="89"/>
      <c r="C210" s="532"/>
      <c r="D210" s="532"/>
      <c r="E210" s="532"/>
      <c r="F210" s="532"/>
      <c r="G210" s="532"/>
      <c r="H210" s="89"/>
      <c r="I210" s="89"/>
      <c r="J210" s="89"/>
      <c r="K210" s="89"/>
      <c r="L210" s="89"/>
      <c r="M210" s="89"/>
      <c r="N210" s="89"/>
      <c r="O210" s="89"/>
      <c r="P210" s="870"/>
      <c r="Q210" s="94"/>
      <c r="R210" s="94"/>
    </row>
    <row r="211" spans="1:18" s="966" customFormat="1" ht="15.75">
      <c r="A211" s="88"/>
      <c r="B211" s="89"/>
      <c r="C211" s="532"/>
      <c r="D211" s="532"/>
      <c r="E211" s="532"/>
      <c r="F211" s="532"/>
      <c r="G211" s="532"/>
      <c r="H211" s="89"/>
      <c r="I211" s="89"/>
      <c r="J211" s="89"/>
      <c r="K211" s="89"/>
      <c r="L211" s="89"/>
      <c r="M211" s="89"/>
      <c r="N211" s="89"/>
      <c r="O211" s="89"/>
      <c r="P211" s="870"/>
      <c r="Q211" s="94"/>
      <c r="R211" s="94"/>
    </row>
    <row r="212" spans="1:18" s="966" customFormat="1" ht="15.75">
      <c r="A212" s="88"/>
      <c r="B212" s="89"/>
      <c r="C212" s="532"/>
      <c r="D212" s="532"/>
      <c r="E212" s="532"/>
      <c r="F212" s="532"/>
      <c r="G212" s="532"/>
      <c r="H212" s="89"/>
      <c r="I212" s="89"/>
      <c r="J212" s="89"/>
      <c r="K212" s="89"/>
      <c r="L212" s="89"/>
      <c r="M212" s="89"/>
      <c r="N212" s="89"/>
      <c r="O212" s="89"/>
      <c r="P212" s="870"/>
      <c r="Q212" s="94"/>
      <c r="R212" s="94"/>
    </row>
    <row r="213" spans="1:18" s="966" customFormat="1" ht="15.75">
      <c r="A213" s="88"/>
      <c r="B213" s="89"/>
      <c r="C213" s="532"/>
      <c r="D213" s="532"/>
      <c r="E213" s="532"/>
      <c r="F213" s="532"/>
      <c r="G213" s="532"/>
      <c r="H213" s="89"/>
      <c r="I213" s="89"/>
      <c r="J213" s="89"/>
      <c r="K213" s="89"/>
      <c r="L213" s="89"/>
      <c r="M213" s="89"/>
      <c r="N213" s="89"/>
      <c r="O213" s="89"/>
      <c r="P213" s="870"/>
      <c r="Q213" s="94"/>
      <c r="R213" s="94"/>
    </row>
    <row r="214" spans="1:18" s="966" customFormat="1" ht="15.75">
      <c r="A214" s="88"/>
      <c r="B214" s="89"/>
      <c r="C214" s="532"/>
      <c r="D214" s="532"/>
      <c r="E214" s="532"/>
      <c r="F214" s="532"/>
      <c r="G214" s="532"/>
      <c r="H214" s="89"/>
      <c r="I214" s="89"/>
      <c r="J214" s="89"/>
      <c r="K214" s="89"/>
      <c r="L214" s="89"/>
      <c r="M214" s="89"/>
      <c r="N214" s="89"/>
      <c r="O214" s="89"/>
      <c r="P214" s="870"/>
      <c r="Q214" s="94"/>
      <c r="R214" s="94"/>
    </row>
    <row r="215" spans="1:18" s="966" customFormat="1" ht="15.75">
      <c r="A215" s="88"/>
      <c r="B215" s="89"/>
      <c r="C215" s="532"/>
      <c r="D215" s="532"/>
      <c r="E215" s="532"/>
      <c r="F215" s="532"/>
      <c r="G215" s="532"/>
      <c r="H215" s="89"/>
      <c r="I215" s="89"/>
      <c r="J215" s="89"/>
      <c r="K215" s="89"/>
      <c r="L215" s="89"/>
      <c r="M215" s="89"/>
      <c r="N215" s="89"/>
      <c r="O215" s="89"/>
      <c r="P215" s="870"/>
      <c r="Q215" s="94"/>
      <c r="R215" s="94"/>
    </row>
    <row r="216" spans="1:18" s="966" customFormat="1" ht="15.75">
      <c r="A216" s="88"/>
      <c r="B216" s="89"/>
      <c r="C216" s="532"/>
      <c r="D216" s="532"/>
      <c r="E216" s="532"/>
      <c r="F216" s="532"/>
      <c r="G216" s="532"/>
      <c r="H216" s="89"/>
      <c r="I216" s="89"/>
      <c r="J216" s="89"/>
      <c r="K216" s="89"/>
      <c r="L216" s="89"/>
      <c r="M216" s="89"/>
      <c r="N216" s="89"/>
      <c r="O216" s="89"/>
      <c r="P216" s="870"/>
      <c r="Q216" s="94"/>
      <c r="R216" s="94"/>
    </row>
    <row r="217" spans="1:18" s="966" customFormat="1" ht="15.75">
      <c r="A217" s="88"/>
      <c r="B217" s="89"/>
      <c r="C217" s="532"/>
      <c r="D217" s="532"/>
      <c r="E217" s="532"/>
      <c r="F217" s="532"/>
      <c r="G217" s="532"/>
      <c r="H217" s="89"/>
      <c r="I217" s="89"/>
      <c r="J217" s="89"/>
      <c r="K217" s="89"/>
      <c r="L217" s="89"/>
      <c r="M217" s="89"/>
      <c r="N217" s="89"/>
      <c r="O217" s="89"/>
      <c r="P217" s="870"/>
      <c r="Q217" s="94"/>
      <c r="R217" s="94"/>
    </row>
    <row r="218" spans="1:18" s="966" customFormat="1" ht="15.75">
      <c r="A218" s="88"/>
      <c r="B218" s="89"/>
      <c r="C218" s="532"/>
      <c r="D218" s="532"/>
      <c r="E218" s="532"/>
      <c r="F218" s="532"/>
      <c r="G218" s="532"/>
      <c r="H218" s="89"/>
      <c r="I218" s="89"/>
      <c r="J218" s="89"/>
      <c r="K218" s="89"/>
      <c r="L218" s="89"/>
      <c r="M218" s="89"/>
      <c r="N218" s="89"/>
      <c r="O218" s="89"/>
      <c r="P218" s="870"/>
      <c r="Q218" s="94"/>
      <c r="R218" s="94"/>
    </row>
    <row r="219" spans="1:18" s="966" customFormat="1" ht="15.75">
      <c r="A219" s="88"/>
      <c r="B219" s="89"/>
      <c r="C219" s="532"/>
      <c r="D219" s="532"/>
      <c r="E219" s="532"/>
      <c r="F219" s="532"/>
      <c r="G219" s="532"/>
      <c r="H219" s="89"/>
      <c r="I219" s="89"/>
      <c r="J219" s="89"/>
      <c r="K219" s="89"/>
      <c r="L219" s="89"/>
      <c r="M219" s="89"/>
      <c r="N219" s="89"/>
      <c r="O219" s="89"/>
      <c r="P219" s="870"/>
      <c r="Q219" s="94"/>
      <c r="R219" s="94"/>
    </row>
    <row r="220" spans="1:18" s="966" customFormat="1" ht="15.75">
      <c r="A220" s="88"/>
      <c r="B220" s="89"/>
      <c r="C220" s="532"/>
      <c r="D220" s="532"/>
      <c r="E220" s="532"/>
      <c r="F220" s="532"/>
      <c r="G220" s="532"/>
      <c r="H220" s="89"/>
      <c r="I220" s="89"/>
      <c r="J220" s="89"/>
      <c r="K220" s="89"/>
      <c r="L220" s="89"/>
      <c r="M220" s="89"/>
      <c r="N220" s="89"/>
      <c r="O220" s="89"/>
      <c r="P220" s="870"/>
      <c r="Q220" s="94"/>
      <c r="R220" s="94"/>
    </row>
    <row r="221" spans="1:18" s="966" customFormat="1" ht="15.75">
      <c r="A221" s="88"/>
      <c r="B221" s="89"/>
      <c r="C221" s="532"/>
      <c r="D221" s="532"/>
      <c r="E221" s="532"/>
      <c r="F221" s="532"/>
      <c r="G221" s="532"/>
      <c r="H221" s="89"/>
      <c r="I221" s="89"/>
      <c r="J221" s="89"/>
      <c r="K221" s="89"/>
      <c r="L221" s="89"/>
      <c r="M221" s="89"/>
      <c r="N221" s="89"/>
      <c r="O221" s="89"/>
      <c r="P221" s="870"/>
      <c r="Q221" s="94"/>
      <c r="R221" s="94"/>
    </row>
    <row r="222" spans="1:18" s="966" customFormat="1" ht="15.75">
      <c r="A222" s="88"/>
      <c r="B222" s="89"/>
      <c r="C222" s="532"/>
      <c r="D222" s="532"/>
      <c r="E222" s="532"/>
      <c r="F222" s="532"/>
      <c r="G222" s="532"/>
      <c r="H222" s="89"/>
      <c r="I222" s="89"/>
      <c r="J222" s="89"/>
      <c r="K222" s="89"/>
      <c r="L222" s="89"/>
      <c r="M222" s="89"/>
      <c r="N222" s="89"/>
      <c r="O222" s="89"/>
      <c r="P222" s="870"/>
      <c r="Q222" s="94"/>
      <c r="R222" s="94"/>
    </row>
    <row r="223" spans="1:18" s="966" customFormat="1" ht="15.75">
      <c r="A223" s="88"/>
      <c r="B223" s="89"/>
      <c r="C223" s="532"/>
      <c r="D223" s="532"/>
      <c r="E223" s="532"/>
      <c r="F223" s="532"/>
      <c r="G223" s="532"/>
      <c r="H223" s="89"/>
      <c r="I223" s="89"/>
      <c r="J223" s="89"/>
      <c r="K223" s="89"/>
      <c r="L223" s="89"/>
      <c r="M223" s="89"/>
      <c r="N223" s="89"/>
      <c r="O223" s="89"/>
      <c r="P223" s="870"/>
      <c r="Q223" s="94"/>
      <c r="R223" s="94"/>
    </row>
    <row r="224" spans="1:18" s="966" customFormat="1" ht="15.75">
      <c r="A224" s="88"/>
      <c r="B224" s="89"/>
      <c r="C224" s="532"/>
      <c r="D224" s="532"/>
      <c r="E224" s="532"/>
      <c r="F224" s="532"/>
      <c r="G224" s="532"/>
      <c r="H224" s="89"/>
      <c r="I224" s="89"/>
      <c r="J224" s="89"/>
      <c r="K224" s="89"/>
      <c r="L224" s="89"/>
      <c r="M224" s="89"/>
      <c r="N224" s="89"/>
      <c r="O224" s="89"/>
      <c r="P224" s="870"/>
      <c r="Q224" s="94"/>
      <c r="R224" s="94"/>
    </row>
    <row r="225" spans="1:18" s="966" customFormat="1" ht="15.75">
      <c r="A225" s="88"/>
      <c r="B225" s="89"/>
      <c r="C225" s="532"/>
      <c r="D225" s="532"/>
      <c r="E225" s="532"/>
      <c r="F225" s="532"/>
      <c r="G225" s="532"/>
      <c r="H225" s="89"/>
      <c r="I225" s="89"/>
      <c r="J225" s="89"/>
      <c r="K225" s="89"/>
      <c r="L225" s="89"/>
      <c r="M225" s="89"/>
      <c r="N225" s="89"/>
      <c r="O225" s="89"/>
      <c r="P225" s="870"/>
      <c r="Q225" s="94"/>
      <c r="R225" s="94"/>
    </row>
    <row r="226" spans="1:18" s="966" customFormat="1" ht="15.75">
      <c r="A226" s="88"/>
      <c r="B226" s="89"/>
      <c r="C226" s="532"/>
      <c r="D226" s="532"/>
      <c r="E226" s="532"/>
      <c r="F226" s="532"/>
      <c r="G226" s="532"/>
      <c r="H226" s="89"/>
      <c r="I226" s="89"/>
      <c r="J226" s="89"/>
      <c r="K226" s="89"/>
      <c r="L226" s="89"/>
      <c r="M226" s="89"/>
      <c r="N226" s="89"/>
      <c r="O226" s="89"/>
      <c r="P226" s="870"/>
      <c r="Q226" s="94"/>
      <c r="R226" s="94"/>
    </row>
    <row r="227" spans="1:18" s="966" customFormat="1" ht="15.75">
      <c r="A227" s="88"/>
      <c r="B227" s="89"/>
      <c r="C227" s="532"/>
      <c r="D227" s="532"/>
      <c r="E227" s="532"/>
      <c r="F227" s="532"/>
      <c r="G227" s="532"/>
      <c r="H227" s="89"/>
      <c r="I227" s="89"/>
      <c r="J227" s="89"/>
      <c r="K227" s="89"/>
      <c r="L227" s="89"/>
      <c r="M227" s="89"/>
      <c r="N227" s="89"/>
      <c r="O227" s="89"/>
      <c r="P227" s="870"/>
      <c r="Q227" s="94"/>
      <c r="R227" s="94"/>
    </row>
    <row r="228" spans="1:18" s="966" customFormat="1" ht="15.75">
      <c r="A228" s="88"/>
      <c r="B228" s="89"/>
      <c r="C228" s="532"/>
      <c r="D228" s="532"/>
      <c r="E228" s="532"/>
      <c r="F228" s="532"/>
      <c r="G228" s="532"/>
      <c r="H228" s="89"/>
      <c r="I228" s="89"/>
      <c r="J228" s="89"/>
      <c r="K228" s="89"/>
      <c r="L228" s="89"/>
      <c r="M228" s="89"/>
      <c r="N228" s="89"/>
      <c r="O228" s="89"/>
      <c r="P228" s="870"/>
      <c r="Q228" s="94"/>
      <c r="R228" s="94"/>
    </row>
    <row r="229" spans="1:18" s="966" customFormat="1" ht="15.75">
      <c r="A229" s="88"/>
      <c r="B229" s="89"/>
      <c r="C229" s="532"/>
      <c r="D229" s="532"/>
      <c r="E229" s="532"/>
      <c r="F229" s="532"/>
      <c r="G229" s="532"/>
      <c r="H229" s="89"/>
      <c r="I229" s="89"/>
      <c r="J229" s="89"/>
      <c r="K229" s="89"/>
      <c r="L229" s="89"/>
      <c r="M229" s="89"/>
      <c r="N229" s="89"/>
      <c r="O229" s="89"/>
      <c r="P229" s="870"/>
      <c r="Q229" s="94"/>
      <c r="R229" s="94"/>
    </row>
    <row r="230" spans="1:18" s="966" customFormat="1" ht="15.75">
      <c r="A230" s="88"/>
      <c r="B230" s="89"/>
      <c r="C230" s="532"/>
      <c r="D230" s="532"/>
      <c r="E230" s="532"/>
      <c r="F230" s="532"/>
      <c r="G230" s="532"/>
      <c r="H230" s="89"/>
      <c r="I230" s="89"/>
      <c r="J230" s="89"/>
      <c r="K230" s="89"/>
      <c r="L230" s="89"/>
      <c r="M230" s="89"/>
      <c r="N230" s="89"/>
      <c r="O230" s="89"/>
      <c r="P230" s="870"/>
      <c r="Q230" s="94"/>
      <c r="R230" s="94"/>
    </row>
    <row r="231" spans="1:18" s="966" customFormat="1" ht="15.75">
      <c r="A231" s="88"/>
      <c r="B231" s="89"/>
      <c r="C231" s="532"/>
      <c r="D231" s="532"/>
      <c r="E231" s="532"/>
      <c r="F231" s="532"/>
      <c r="G231" s="532"/>
      <c r="H231" s="89"/>
      <c r="I231" s="89"/>
      <c r="J231" s="89"/>
      <c r="K231" s="89"/>
      <c r="L231" s="89"/>
      <c r="M231" s="89"/>
      <c r="N231" s="89"/>
      <c r="O231" s="89"/>
      <c r="P231" s="870"/>
      <c r="Q231" s="94"/>
      <c r="R231" s="94"/>
    </row>
    <row r="232" spans="1:18" s="966" customFormat="1" ht="15.75">
      <c r="A232" s="88"/>
      <c r="B232" s="89"/>
      <c r="C232" s="532"/>
      <c r="D232" s="532"/>
      <c r="E232" s="532"/>
      <c r="F232" s="532"/>
      <c r="G232" s="532"/>
      <c r="H232" s="89"/>
      <c r="I232" s="89"/>
      <c r="J232" s="89"/>
      <c r="K232" s="89"/>
      <c r="L232" s="89"/>
      <c r="M232" s="89"/>
      <c r="N232" s="89"/>
      <c r="O232" s="89"/>
      <c r="P232" s="870"/>
      <c r="Q232" s="94"/>
      <c r="R232" s="94"/>
    </row>
    <row r="233" spans="1:18" s="966" customFormat="1" ht="15.75">
      <c r="A233" s="88"/>
      <c r="B233" s="89"/>
      <c r="C233" s="532"/>
      <c r="D233" s="532"/>
      <c r="E233" s="532"/>
      <c r="F233" s="532"/>
      <c r="G233" s="532"/>
      <c r="H233" s="89"/>
      <c r="I233" s="89"/>
      <c r="J233" s="89"/>
      <c r="K233" s="89"/>
      <c r="L233" s="89"/>
      <c r="M233" s="89"/>
      <c r="N233" s="89"/>
      <c r="O233" s="89"/>
      <c r="P233" s="870"/>
      <c r="Q233" s="94"/>
      <c r="R233" s="94"/>
    </row>
    <row r="234" spans="1:18" s="966" customFormat="1" ht="15.75">
      <c r="A234" s="88"/>
      <c r="B234" s="89"/>
      <c r="C234" s="532"/>
      <c r="D234" s="532"/>
      <c r="E234" s="532"/>
      <c r="F234" s="532"/>
      <c r="G234" s="532"/>
      <c r="H234" s="89"/>
      <c r="I234" s="89"/>
      <c r="J234" s="89"/>
      <c r="K234" s="89"/>
      <c r="L234" s="89"/>
      <c r="M234" s="89"/>
      <c r="N234" s="89"/>
      <c r="O234" s="89"/>
      <c r="P234" s="870"/>
      <c r="Q234" s="94"/>
      <c r="R234" s="94"/>
    </row>
    <row r="235" spans="1:18" s="966" customFormat="1" ht="15.75">
      <c r="A235" s="88"/>
      <c r="B235" s="89"/>
      <c r="C235" s="532"/>
      <c r="D235" s="532"/>
      <c r="E235" s="532"/>
      <c r="F235" s="532"/>
      <c r="G235" s="532"/>
      <c r="H235" s="89"/>
      <c r="I235" s="89"/>
      <c r="J235" s="89"/>
      <c r="K235" s="89"/>
      <c r="L235" s="89"/>
      <c r="M235" s="89"/>
      <c r="N235" s="89"/>
      <c r="O235" s="89"/>
      <c r="P235" s="870"/>
      <c r="Q235" s="94"/>
      <c r="R235" s="94"/>
    </row>
    <row r="236" spans="1:18" s="966" customFormat="1" ht="15.75">
      <c r="A236" s="88"/>
      <c r="B236" s="89"/>
      <c r="C236" s="532"/>
      <c r="D236" s="532"/>
      <c r="E236" s="532"/>
      <c r="F236" s="532"/>
      <c r="G236" s="532"/>
      <c r="H236" s="89"/>
      <c r="I236" s="89"/>
      <c r="J236" s="89"/>
      <c r="K236" s="89"/>
      <c r="L236" s="89"/>
      <c r="M236" s="89"/>
      <c r="N236" s="89"/>
      <c r="O236" s="89"/>
      <c r="P236" s="870"/>
      <c r="Q236" s="94"/>
      <c r="R236" s="94"/>
    </row>
    <row r="237" spans="1:18" s="966" customFormat="1" ht="15.75">
      <c r="A237" s="88"/>
      <c r="B237" s="89"/>
      <c r="C237" s="532"/>
      <c r="D237" s="532"/>
      <c r="E237" s="532"/>
      <c r="F237" s="532"/>
      <c r="G237" s="532"/>
      <c r="H237" s="89"/>
      <c r="I237" s="89"/>
      <c r="J237" s="89"/>
      <c r="K237" s="89"/>
      <c r="L237" s="89"/>
      <c r="M237" s="89"/>
      <c r="N237" s="89"/>
      <c r="O237" s="89"/>
      <c r="P237" s="870"/>
      <c r="Q237" s="94"/>
      <c r="R237" s="94"/>
    </row>
    <row r="238" spans="1:18" s="966" customFormat="1" ht="15.75">
      <c r="A238" s="88"/>
      <c r="B238" s="89"/>
      <c r="C238" s="532"/>
      <c r="D238" s="532"/>
      <c r="E238" s="532"/>
      <c r="F238" s="532"/>
      <c r="G238" s="532"/>
      <c r="H238" s="89"/>
      <c r="I238" s="89"/>
      <c r="J238" s="89"/>
      <c r="K238" s="89"/>
      <c r="L238" s="89"/>
      <c r="M238" s="89"/>
      <c r="N238" s="89"/>
      <c r="O238" s="89"/>
      <c r="P238" s="870"/>
      <c r="Q238" s="94"/>
      <c r="R238" s="94"/>
    </row>
    <row r="239" spans="1:18" s="966" customFormat="1" ht="15.75">
      <c r="A239" s="88"/>
      <c r="B239" s="89"/>
      <c r="C239" s="532"/>
      <c r="D239" s="532"/>
      <c r="E239" s="532"/>
      <c r="F239" s="532"/>
      <c r="G239" s="532"/>
      <c r="H239" s="89"/>
      <c r="I239" s="89"/>
      <c r="J239" s="89"/>
      <c r="K239" s="89"/>
      <c r="L239" s="89"/>
      <c r="M239" s="89"/>
      <c r="N239" s="89"/>
      <c r="O239" s="89"/>
      <c r="P239" s="870"/>
      <c r="Q239" s="94"/>
      <c r="R239" s="94"/>
    </row>
    <row r="240" spans="1:18" s="966" customFormat="1" ht="15.75">
      <c r="A240" s="88"/>
      <c r="B240" s="89"/>
      <c r="C240" s="532"/>
      <c r="D240" s="532"/>
      <c r="E240" s="532"/>
      <c r="F240" s="532"/>
      <c r="G240" s="532"/>
      <c r="H240" s="89"/>
      <c r="I240" s="89"/>
      <c r="J240" s="89"/>
      <c r="K240" s="89"/>
      <c r="L240" s="89"/>
      <c r="M240" s="89"/>
      <c r="N240" s="89"/>
      <c r="O240" s="89"/>
      <c r="P240" s="870"/>
      <c r="Q240" s="94"/>
      <c r="R240" s="94"/>
    </row>
    <row r="241" spans="1:18" s="966" customFormat="1" ht="15.75">
      <c r="A241" s="88"/>
      <c r="B241" s="89"/>
      <c r="C241" s="532"/>
      <c r="D241" s="532"/>
      <c r="E241" s="532"/>
      <c r="F241" s="532"/>
      <c r="G241" s="532"/>
      <c r="H241" s="89"/>
      <c r="I241" s="89"/>
      <c r="J241" s="89"/>
      <c r="K241" s="89"/>
      <c r="L241" s="89"/>
      <c r="M241" s="89"/>
      <c r="N241" s="89"/>
      <c r="O241" s="89"/>
      <c r="P241" s="870"/>
      <c r="Q241" s="94"/>
      <c r="R241" s="94"/>
    </row>
    <row r="242" spans="1:18" s="966" customFormat="1" ht="15.75">
      <c r="A242" s="88"/>
      <c r="B242" s="89"/>
      <c r="C242" s="532"/>
      <c r="D242" s="532"/>
      <c r="E242" s="532"/>
      <c r="F242" s="532"/>
      <c r="G242" s="532"/>
      <c r="H242" s="89"/>
      <c r="I242" s="89"/>
      <c r="J242" s="89"/>
      <c r="K242" s="89"/>
      <c r="L242" s="89"/>
      <c r="M242" s="89"/>
      <c r="N242" s="89"/>
      <c r="O242" s="89"/>
      <c r="P242" s="870"/>
      <c r="Q242" s="94"/>
      <c r="R242" s="94"/>
    </row>
    <row r="243" spans="1:18" s="966" customFormat="1" ht="15.75">
      <c r="A243" s="88"/>
      <c r="B243" s="89"/>
      <c r="C243" s="532"/>
      <c r="D243" s="532"/>
      <c r="E243" s="532"/>
      <c r="F243" s="532"/>
      <c r="G243" s="532"/>
      <c r="H243" s="89"/>
      <c r="I243" s="89"/>
      <c r="J243" s="89"/>
      <c r="K243" s="89"/>
      <c r="L243" s="89"/>
      <c r="M243" s="89"/>
      <c r="N243" s="89"/>
      <c r="O243" s="89"/>
      <c r="P243" s="870"/>
      <c r="Q243" s="94"/>
      <c r="R243" s="94"/>
    </row>
    <row r="244" spans="1:18" s="966" customFormat="1" ht="15.75">
      <c r="A244" s="88"/>
      <c r="B244" s="89"/>
      <c r="C244" s="532"/>
      <c r="D244" s="532"/>
      <c r="E244" s="532"/>
      <c r="F244" s="532"/>
      <c r="G244" s="532"/>
      <c r="H244" s="89"/>
      <c r="I244" s="89"/>
      <c r="J244" s="89"/>
      <c r="K244" s="89"/>
      <c r="L244" s="89"/>
      <c r="M244" s="89"/>
      <c r="N244" s="89"/>
      <c r="O244" s="89"/>
      <c r="P244" s="870"/>
      <c r="Q244" s="94"/>
      <c r="R244" s="94"/>
    </row>
    <row r="245" spans="1:18" s="966" customFormat="1" ht="15.75">
      <c r="A245" s="88"/>
      <c r="B245" s="89"/>
      <c r="C245" s="532"/>
      <c r="D245" s="532"/>
      <c r="E245" s="532"/>
      <c r="F245" s="532"/>
      <c r="G245" s="532"/>
      <c r="H245" s="89"/>
      <c r="I245" s="89"/>
      <c r="J245" s="89"/>
      <c r="K245" s="89"/>
      <c r="L245" s="89"/>
      <c r="M245" s="89"/>
      <c r="N245" s="89"/>
      <c r="O245" s="89"/>
      <c r="P245" s="870"/>
      <c r="Q245" s="94"/>
      <c r="R245" s="94"/>
    </row>
    <row r="246" spans="1:18" s="966" customFormat="1" ht="15.75">
      <c r="A246" s="88"/>
      <c r="B246" s="89"/>
      <c r="C246" s="532"/>
      <c r="D246" s="532"/>
      <c r="E246" s="532"/>
      <c r="F246" s="532"/>
      <c r="G246" s="532"/>
      <c r="H246" s="89"/>
      <c r="I246" s="89"/>
      <c r="J246" s="89"/>
      <c r="K246" s="89"/>
      <c r="L246" s="89"/>
      <c r="M246" s="89"/>
      <c r="N246" s="89"/>
      <c r="O246" s="89"/>
      <c r="P246" s="870"/>
      <c r="Q246" s="94"/>
      <c r="R246" s="94"/>
    </row>
    <row r="247" spans="1:18" s="966" customFormat="1" ht="15.75">
      <c r="A247" s="88"/>
      <c r="B247" s="89"/>
      <c r="C247" s="532"/>
      <c r="D247" s="532"/>
      <c r="E247" s="532"/>
      <c r="F247" s="532"/>
      <c r="G247" s="532"/>
      <c r="H247" s="89"/>
      <c r="I247" s="89"/>
      <c r="J247" s="89"/>
      <c r="K247" s="89"/>
      <c r="L247" s="89"/>
      <c r="M247" s="89"/>
      <c r="N247" s="89"/>
      <c r="O247" s="89"/>
      <c r="P247" s="870"/>
      <c r="Q247" s="94"/>
      <c r="R247" s="94"/>
    </row>
    <row r="248" spans="1:18" s="966" customFormat="1" ht="15.75">
      <c r="A248" s="88"/>
      <c r="B248" s="89"/>
      <c r="C248" s="532"/>
      <c r="D248" s="532"/>
      <c r="E248" s="532"/>
      <c r="F248" s="532"/>
      <c r="G248" s="532"/>
      <c r="H248" s="89"/>
      <c r="I248" s="89"/>
      <c r="J248" s="89"/>
      <c r="K248" s="89"/>
      <c r="L248" s="89"/>
      <c r="M248" s="89"/>
      <c r="N248" s="89"/>
      <c r="O248" s="89"/>
      <c r="P248" s="870"/>
      <c r="Q248" s="94"/>
      <c r="R248" s="94"/>
    </row>
    <row r="249" spans="1:18" s="966" customFormat="1" ht="15.75">
      <c r="A249" s="88"/>
      <c r="B249" s="89"/>
      <c r="C249" s="532"/>
      <c r="D249" s="532"/>
      <c r="E249" s="532"/>
      <c r="F249" s="532"/>
      <c r="G249" s="532"/>
      <c r="H249" s="89"/>
      <c r="I249" s="89"/>
      <c r="J249" s="89"/>
      <c r="K249" s="89"/>
      <c r="L249" s="89"/>
      <c r="M249" s="89"/>
      <c r="N249" s="89"/>
      <c r="O249" s="89"/>
      <c r="P249" s="870"/>
      <c r="Q249" s="94"/>
      <c r="R249" s="94"/>
    </row>
    <row r="250" spans="1:18" s="966" customFormat="1" ht="15.75">
      <c r="A250" s="88"/>
      <c r="B250" s="89"/>
      <c r="C250" s="532"/>
      <c r="D250" s="532"/>
      <c r="E250" s="532"/>
      <c r="F250" s="532"/>
      <c r="G250" s="532"/>
      <c r="H250" s="89"/>
      <c r="I250" s="89"/>
      <c r="J250" s="89"/>
      <c r="K250" s="89"/>
      <c r="L250" s="89"/>
      <c r="M250" s="89"/>
      <c r="N250" s="89"/>
      <c r="O250" s="89"/>
      <c r="P250" s="870"/>
      <c r="Q250" s="94"/>
      <c r="R250" s="94"/>
    </row>
    <row r="251" spans="1:18" s="966" customFormat="1" ht="15.75">
      <c r="A251" s="88"/>
      <c r="B251" s="89"/>
      <c r="C251" s="532"/>
      <c r="D251" s="532"/>
      <c r="E251" s="532"/>
      <c r="F251" s="532"/>
      <c r="G251" s="532"/>
      <c r="H251" s="89"/>
      <c r="I251" s="89"/>
      <c r="J251" s="89"/>
      <c r="K251" s="89"/>
      <c r="L251" s="89"/>
      <c r="M251" s="89"/>
      <c r="N251" s="89"/>
      <c r="O251" s="89"/>
      <c r="P251" s="870"/>
      <c r="Q251" s="94"/>
      <c r="R251" s="94"/>
    </row>
    <row r="252" spans="1:18" s="966" customFormat="1" ht="15.75">
      <c r="A252" s="88"/>
      <c r="B252" s="89"/>
      <c r="C252" s="532"/>
      <c r="D252" s="532"/>
      <c r="E252" s="532"/>
      <c r="F252" s="532"/>
      <c r="G252" s="532"/>
      <c r="H252" s="89"/>
      <c r="I252" s="89"/>
      <c r="J252" s="89"/>
      <c r="K252" s="89"/>
      <c r="L252" s="89"/>
      <c r="M252" s="89"/>
      <c r="N252" s="89"/>
      <c r="O252" s="89"/>
      <c r="P252" s="870"/>
      <c r="Q252" s="94"/>
      <c r="R252" s="94"/>
    </row>
    <row r="253" spans="1:18" s="966" customFormat="1" ht="15.75">
      <c r="A253" s="88"/>
      <c r="B253" s="89"/>
      <c r="C253" s="532"/>
      <c r="D253" s="532"/>
      <c r="E253" s="532"/>
      <c r="F253" s="532"/>
      <c r="G253" s="532"/>
      <c r="H253" s="89"/>
      <c r="I253" s="89"/>
      <c r="J253" s="89"/>
      <c r="K253" s="89"/>
      <c r="L253" s="89"/>
      <c r="M253" s="89"/>
      <c r="N253" s="89"/>
      <c r="O253" s="89"/>
      <c r="P253" s="870"/>
      <c r="Q253" s="94"/>
      <c r="R253" s="94"/>
    </row>
    <row r="254" spans="1:18" s="966" customFormat="1" ht="15.75">
      <c r="A254" s="88"/>
      <c r="B254" s="89"/>
      <c r="C254" s="532"/>
      <c r="D254" s="532"/>
      <c r="E254" s="532"/>
      <c r="F254" s="532"/>
      <c r="G254" s="532"/>
      <c r="H254" s="89"/>
      <c r="I254" s="89"/>
      <c r="J254" s="89"/>
      <c r="K254" s="89"/>
      <c r="L254" s="89"/>
      <c r="M254" s="89"/>
      <c r="N254" s="89"/>
      <c r="O254" s="89"/>
      <c r="P254" s="870"/>
      <c r="Q254" s="94"/>
      <c r="R254" s="94"/>
    </row>
    <row r="255" spans="1:18" s="966" customFormat="1" ht="15.75">
      <c r="A255" s="88"/>
      <c r="B255" s="89"/>
      <c r="C255" s="532"/>
      <c r="D255" s="532"/>
      <c r="E255" s="532"/>
      <c r="F255" s="532"/>
      <c r="G255" s="532"/>
      <c r="H255" s="89"/>
      <c r="I255" s="89"/>
      <c r="J255" s="89"/>
      <c r="K255" s="89"/>
      <c r="L255" s="89"/>
      <c r="M255" s="89"/>
      <c r="N255" s="89"/>
      <c r="O255" s="89"/>
      <c r="P255" s="870"/>
      <c r="Q255" s="94"/>
      <c r="R255" s="94"/>
    </row>
    <row r="256" spans="1:18" s="966" customFormat="1" ht="15.75">
      <c r="A256" s="88"/>
      <c r="B256" s="89"/>
      <c r="C256" s="532"/>
      <c r="D256" s="532"/>
      <c r="E256" s="532"/>
      <c r="F256" s="532"/>
      <c r="G256" s="532"/>
      <c r="H256" s="89"/>
      <c r="I256" s="89"/>
      <c r="J256" s="89"/>
      <c r="K256" s="89"/>
      <c r="L256" s="89"/>
      <c r="M256" s="89"/>
      <c r="N256" s="89"/>
      <c r="O256" s="89"/>
      <c r="P256" s="870"/>
      <c r="Q256" s="94"/>
      <c r="R256" s="94"/>
    </row>
    <row r="257" spans="1:18" s="966" customFormat="1" ht="15.75">
      <c r="A257" s="88"/>
      <c r="B257" s="89"/>
      <c r="C257" s="532"/>
      <c r="D257" s="532"/>
      <c r="E257" s="532"/>
      <c r="F257" s="532"/>
      <c r="G257" s="532"/>
      <c r="H257" s="89"/>
      <c r="I257" s="89"/>
      <c r="J257" s="89"/>
      <c r="K257" s="89"/>
      <c r="L257" s="89"/>
      <c r="M257" s="89"/>
      <c r="N257" s="89"/>
      <c r="O257" s="89"/>
      <c r="P257" s="870"/>
      <c r="Q257" s="94"/>
      <c r="R257" s="94"/>
    </row>
    <row r="258" spans="1:18" s="966" customFormat="1" ht="15.75">
      <c r="A258" s="88"/>
      <c r="B258" s="89"/>
      <c r="C258" s="532"/>
      <c r="D258" s="532"/>
      <c r="E258" s="532"/>
      <c r="F258" s="532"/>
      <c r="G258" s="532"/>
      <c r="H258" s="89"/>
      <c r="I258" s="89"/>
      <c r="J258" s="89"/>
      <c r="K258" s="89"/>
      <c r="L258" s="89"/>
      <c r="M258" s="89"/>
      <c r="N258" s="89"/>
      <c r="O258" s="89"/>
      <c r="P258" s="870"/>
      <c r="Q258" s="94"/>
      <c r="R258" s="94"/>
    </row>
    <row r="259" spans="1:18" s="966" customFormat="1" ht="15.75">
      <c r="A259" s="88"/>
      <c r="B259" s="89"/>
      <c r="C259" s="532"/>
      <c r="D259" s="532"/>
      <c r="E259" s="532"/>
      <c r="F259" s="532"/>
      <c r="G259" s="532"/>
      <c r="H259" s="89"/>
      <c r="I259" s="89"/>
      <c r="J259" s="89"/>
      <c r="K259" s="89"/>
      <c r="L259" s="89"/>
      <c r="M259" s="89"/>
      <c r="N259" s="89"/>
      <c r="O259" s="89"/>
      <c r="P259" s="870"/>
      <c r="Q259" s="94"/>
      <c r="R259" s="94"/>
    </row>
    <row r="260" spans="1:18" s="966" customFormat="1" ht="15.75">
      <c r="A260" s="88"/>
      <c r="B260" s="89"/>
      <c r="C260" s="532"/>
      <c r="D260" s="532"/>
      <c r="E260" s="532"/>
      <c r="F260" s="532"/>
      <c r="G260" s="532"/>
      <c r="H260" s="89"/>
      <c r="I260" s="89"/>
      <c r="J260" s="89"/>
      <c r="K260" s="89"/>
      <c r="L260" s="89"/>
      <c r="M260" s="89"/>
      <c r="N260" s="89"/>
      <c r="O260" s="89"/>
      <c r="P260" s="870"/>
      <c r="Q260" s="94"/>
      <c r="R260" s="94"/>
    </row>
    <row r="261" spans="1:18" s="966" customFormat="1" ht="15.75">
      <c r="A261" s="88"/>
      <c r="B261" s="89"/>
      <c r="C261" s="532"/>
      <c r="D261" s="532"/>
      <c r="E261" s="532"/>
      <c r="F261" s="532"/>
      <c r="G261" s="532"/>
      <c r="H261" s="89"/>
      <c r="I261" s="89"/>
      <c r="J261" s="89"/>
      <c r="K261" s="89"/>
      <c r="L261" s="89"/>
      <c r="M261" s="89"/>
      <c r="N261" s="89"/>
      <c r="O261" s="89"/>
      <c r="P261" s="870"/>
      <c r="Q261" s="94"/>
      <c r="R261" s="94"/>
    </row>
    <row r="262" spans="1:18" s="966" customFormat="1" ht="15.75">
      <c r="A262" s="88"/>
      <c r="B262" s="89"/>
      <c r="C262" s="532"/>
      <c r="D262" s="532"/>
      <c r="E262" s="532"/>
      <c r="F262" s="532"/>
      <c r="G262" s="532"/>
      <c r="H262" s="89"/>
      <c r="I262" s="89"/>
      <c r="J262" s="89"/>
      <c r="K262" s="89"/>
      <c r="L262" s="89"/>
      <c r="M262" s="89"/>
      <c r="N262" s="89"/>
      <c r="O262" s="89"/>
      <c r="P262" s="870"/>
      <c r="Q262" s="94"/>
      <c r="R262" s="94"/>
    </row>
    <row r="263" spans="1:18" s="966" customFormat="1" ht="15.75">
      <c r="A263" s="88"/>
      <c r="B263" s="89"/>
      <c r="C263" s="532"/>
      <c r="D263" s="532"/>
      <c r="E263" s="532"/>
      <c r="F263" s="532"/>
      <c r="G263" s="532"/>
      <c r="H263" s="89"/>
      <c r="I263" s="89"/>
      <c r="J263" s="89"/>
      <c r="K263" s="89"/>
      <c r="L263" s="89"/>
      <c r="M263" s="89"/>
      <c r="N263" s="89"/>
      <c r="O263" s="89"/>
      <c r="P263" s="870"/>
      <c r="Q263" s="94"/>
      <c r="R263" s="94"/>
    </row>
    <row r="264" spans="1:18" s="966" customFormat="1" ht="15.75">
      <c r="A264" s="88"/>
      <c r="B264" s="89"/>
      <c r="C264" s="89"/>
      <c r="D264" s="89"/>
      <c r="E264" s="89"/>
      <c r="F264" s="89"/>
      <c r="G264" s="89"/>
      <c r="H264" s="89"/>
      <c r="I264" s="89"/>
      <c r="J264" s="89"/>
      <c r="K264" s="89"/>
      <c r="L264" s="89"/>
      <c r="M264" s="89"/>
      <c r="N264" s="89"/>
      <c r="O264" s="89"/>
      <c r="P264" s="870"/>
      <c r="Q264" s="94"/>
      <c r="R264" s="94"/>
    </row>
    <row r="265" spans="1:18" s="966" customFormat="1" ht="15.75">
      <c r="A265" s="88"/>
      <c r="B265" s="89"/>
      <c r="C265" s="89"/>
      <c r="D265" s="89"/>
      <c r="E265" s="89"/>
      <c r="F265" s="89"/>
      <c r="G265" s="89"/>
      <c r="H265" s="89"/>
      <c r="I265" s="89"/>
      <c r="J265" s="89"/>
      <c r="K265" s="89"/>
      <c r="L265" s="89"/>
      <c r="M265" s="89"/>
      <c r="N265" s="89"/>
      <c r="O265" s="89"/>
      <c r="P265" s="870"/>
      <c r="Q265" s="94"/>
      <c r="R265" s="94"/>
    </row>
    <row r="266" spans="1:18" s="966" customFormat="1" ht="15.75">
      <c r="A266" s="88"/>
      <c r="B266" s="89"/>
      <c r="C266" s="89"/>
      <c r="D266" s="89"/>
      <c r="E266" s="89"/>
      <c r="F266" s="89"/>
      <c r="G266" s="89"/>
      <c r="H266" s="89"/>
      <c r="I266" s="89"/>
      <c r="J266" s="89"/>
      <c r="K266" s="89"/>
      <c r="L266" s="89"/>
      <c r="M266" s="89"/>
      <c r="N266" s="89"/>
      <c r="O266" s="89"/>
      <c r="P266" s="870"/>
      <c r="Q266" s="94"/>
      <c r="R266" s="94"/>
    </row>
    <row r="267" spans="1:18" s="966" customFormat="1" ht="15.75">
      <c r="A267" s="88"/>
      <c r="B267" s="89"/>
      <c r="C267" s="89"/>
      <c r="D267" s="89"/>
      <c r="E267" s="89"/>
      <c r="F267" s="89"/>
      <c r="G267" s="89"/>
      <c r="H267" s="89"/>
      <c r="I267" s="89"/>
      <c r="J267" s="89"/>
      <c r="K267" s="89"/>
      <c r="L267" s="89"/>
      <c r="M267" s="89"/>
      <c r="N267" s="89"/>
      <c r="O267" s="89"/>
      <c r="P267" s="870"/>
      <c r="Q267" s="94"/>
      <c r="R267" s="94"/>
    </row>
    <row r="268" spans="1:18" s="966" customFormat="1" ht="15.75">
      <c r="A268" s="88"/>
      <c r="B268" s="89"/>
      <c r="C268" s="89"/>
      <c r="D268" s="89"/>
      <c r="E268" s="89"/>
      <c r="F268" s="89"/>
      <c r="G268" s="89"/>
      <c r="H268" s="89"/>
      <c r="I268" s="89"/>
      <c r="J268" s="89"/>
      <c r="K268" s="89"/>
      <c r="L268" s="89"/>
      <c r="M268" s="89"/>
      <c r="N268" s="89"/>
      <c r="O268" s="89"/>
      <c r="P268" s="870"/>
      <c r="Q268" s="94"/>
      <c r="R268" s="94"/>
    </row>
    <row r="269" spans="1:18" s="966" customFormat="1" ht="15.75">
      <c r="A269" s="88"/>
      <c r="B269" s="89"/>
      <c r="C269" s="89"/>
      <c r="D269" s="89"/>
      <c r="E269" s="89"/>
      <c r="F269" s="89"/>
      <c r="G269" s="89"/>
      <c r="H269" s="89"/>
      <c r="I269" s="89"/>
      <c r="J269" s="89"/>
      <c r="K269" s="89"/>
      <c r="L269" s="89"/>
      <c r="M269" s="89"/>
      <c r="N269" s="89"/>
      <c r="O269" s="89"/>
      <c r="P269" s="870"/>
      <c r="Q269" s="94"/>
      <c r="R269" s="94"/>
    </row>
    <row r="270" spans="1:18" s="966" customFormat="1" ht="15.75">
      <c r="A270" s="88"/>
      <c r="B270" s="89"/>
      <c r="C270" s="89"/>
      <c r="D270" s="89"/>
      <c r="E270" s="89"/>
      <c r="F270" s="89"/>
      <c r="G270" s="89"/>
      <c r="H270" s="89"/>
      <c r="I270" s="89"/>
      <c r="J270" s="89"/>
      <c r="K270" s="89"/>
      <c r="L270" s="89"/>
      <c r="M270" s="89"/>
      <c r="N270" s="89"/>
      <c r="O270" s="89"/>
      <c r="P270" s="870"/>
      <c r="Q270" s="94"/>
      <c r="R270" s="94"/>
    </row>
    <row r="271" spans="1:18" s="966" customFormat="1" ht="15.75">
      <c r="A271" s="88"/>
      <c r="B271" s="89"/>
      <c r="C271" s="89"/>
      <c r="D271" s="89"/>
      <c r="E271" s="89"/>
      <c r="F271" s="89"/>
      <c r="G271" s="89"/>
      <c r="H271" s="89"/>
      <c r="I271" s="89"/>
      <c r="J271" s="89"/>
      <c r="K271" s="89"/>
      <c r="L271" s="89"/>
      <c r="M271" s="89"/>
      <c r="N271" s="89"/>
      <c r="O271" s="89"/>
      <c r="P271" s="870"/>
      <c r="Q271" s="94"/>
      <c r="R271" s="94"/>
    </row>
    <row r="272" spans="1:18" s="966" customFormat="1" ht="15.75">
      <c r="A272" s="88"/>
      <c r="B272" s="89"/>
      <c r="C272" s="89"/>
      <c r="D272" s="89"/>
      <c r="E272" s="89"/>
      <c r="F272" s="89"/>
      <c r="G272" s="89"/>
      <c r="H272" s="89"/>
      <c r="I272" s="89"/>
      <c r="J272" s="89"/>
      <c r="K272" s="89"/>
      <c r="L272" s="89"/>
      <c r="M272" s="89"/>
      <c r="N272" s="89"/>
      <c r="O272" s="89"/>
      <c r="P272" s="870"/>
      <c r="Q272" s="94"/>
      <c r="R272" s="94"/>
    </row>
    <row r="273" spans="1:18" s="966" customFormat="1" ht="15.75">
      <c r="A273" s="88"/>
      <c r="B273" s="89"/>
      <c r="C273" s="89"/>
      <c r="D273" s="89"/>
      <c r="E273" s="89"/>
      <c r="F273" s="89"/>
      <c r="G273" s="89"/>
      <c r="H273" s="89"/>
      <c r="I273" s="89"/>
      <c r="J273" s="89"/>
      <c r="K273" s="89"/>
      <c r="L273" s="89"/>
      <c r="M273" s="89"/>
      <c r="N273" s="89"/>
      <c r="O273" s="89"/>
      <c r="P273" s="870"/>
      <c r="Q273" s="94"/>
      <c r="R273" s="94"/>
    </row>
    <row r="274" spans="1:18" s="966" customFormat="1" ht="15.75">
      <c r="A274" s="88"/>
      <c r="B274" s="89"/>
      <c r="C274" s="89"/>
      <c r="D274" s="89"/>
      <c r="E274" s="89"/>
      <c r="F274" s="89"/>
      <c r="G274" s="89"/>
      <c r="H274" s="89"/>
      <c r="I274" s="89"/>
      <c r="J274" s="89"/>
      <c r="K274" s="89"/>
      <c r="L274" s="89"/>
      <c r="M274" s="89"/>
      <c r="N274" s="89"/>
      <c r="O274" s="89"/>
      <c r="P274" s="870"/>
      <c r="Q274" s="94"/>
      <c r="R274" s="94"/>
    </row>
    <row r="275" spans="1:18" s="966" customFormat="1" ht="15.75">
      <c r="A275" s="88"/>
      <c r="B275" s="89"/>
      <c r="C275" s="89"/>
      <c r="D275" s="89"/>
      <c r="E275" s="89"/>
      <c r="F275" s="89"/>
      <c r="G275" s="89"/>
      <c r="H275" s="89"/>
      <c r="I275" s="89"/>
      <c r="J275" s="89"/>
      <c r="K275" s="89"/>
      <c r="L275" s="89"/>
      <c r="M275" s="89"/>
      <c r="N275" s="89"/>
      <c r="O275" s="89"/>
      <c r="P275" s="870"/>
      <c r="Q275" s="94"/>
      <c r="R275" s="94"/>
    </row>
    <row r="276" spans="1:18" s="966" customFormat="1" ht="15.75">
      <c r="A276" s="88"/>
      <c r="B276" s="89"/>
      <c r="C276" s="89"/>
      <c r="D276" s="89"/>
      <c r="E276" s="89"/>
      <c r="F276" s="89"/>
      <c r="G276" s="89"/>
      <c r="H276" s="89"/>
      <c r="I276" s="89"/>
      <c r="J276" s="89"/>
      <c r="K276" s="89"/>
      <c r="L276" s="89"/>
      <c r="M276" s="89"/>
      <c r="N276" s="89"/>
      <c r="O276" s="89"/>
      <c r="P276" s="870"/>
      <c r="Q276" s="94"/>
      <c r="R276" s="94"/>
    </row>
    <row r="277" spans="1:18" s="966" customFormat="1" ht="15.75">
      <c r="A277" s="88"/>
      <c r="B277" s="89"/>
      <c r="C277" s="89"/>
      <c r="D277" s="89"/>
      <c r="E277" s="89"/>
      <c r="F277" s="89"/>
      <c r="G277" s="89"/>
      <c r="H277" s="89"/>
      <c r="I277" s="89"/>
      <c r="J277" s="89"/>
      <c r="K277" s="89"/>
      <c r="L277" s="89"/>
      <c r="M277" s="89"/>
      <c r="N277" s="89"/>
      <c r="O277" s="89"/>
      <c r="P277" s="870"/>
      <c r="Q277" s="94"/>
      <c r="R277" s="94"/>
    </row>
    <row r="278" spans="1:18" s="966" customFormat="1" ht="15.75">
      <c r="A278" s="88"/>
      <c r="B278" s="89"/>
      <c r="C278" s="89"/>
      <c r="D278" s="89"/>
      <c r="E278" s="89"/>
      <c r="F278" s="89"/>
      <c r="G278" s="89"/>
      <c r="H278" s="89"/>
      <c r="I278" s="89"/>
      <c r="J278" s="89"/>
      <c r="K278" s="89"/>
      <c r="L278" s="89"/>
      <c r="M278" s="89"/>
      <c r="N278" s="89"/>
      <c r="O278" s="89"/>
      <c r="P278" s="870"/>
      <c r="Q278" s="94"/>
      <c r="R278" s="94"/>
    </row>
    <row r="279" spans="1:18" s="966" customFormat="1" ht="15.75">
      <c r="A279" s="88"/>
      <c r="B279" s="89"/>
      <c r="C279" s="89"/>
      <c r="D279" s="89"/>
      <c r="E279" s="89"/>
      <c r="F279" s="89"/>
      <c r="G279" s="89"/>
      <c r="H279" s="89"/>
      <c r="I279" s="89"/>
      <c r="J279" s="89"/>
      <c r="K279" s="89"/>
      <c r="L279" s="89"/>
      <c r="M279" s="89"/>
      <c r="N279" s="89"/>
      <c r="O279" s="89"/>
      <c r="P279" s="870"/>
      <c r="Q279" s="94"/>
      <c r="R279" s="94"/>
    </row>
    <row r="280" spans="1:18" s="966" customFormat="1" ht="15.75">
      <c r="A280" s="88"/>
      <c r="B280" s="89"/>
      <c r="C280" s="89"/>
      <c r="D280" s="89"/>
      <c r="E280" s="89"/>
      <c r="F280" s="89"/>
      <c r="G280" s="89"/>
      <c r="H280" s="89"/>
      <c r="I280" s="89"/>
      <c r="J280" s="89"/>
      <c r="K280" s="89"/>
      <c r="L280" s="89"/>
      <c r="M280" s="89"/>
      <c r="N280" s="89"/>
      <c r="O280" s="89"/>
      <c r="P280" s="870"/>
      <c r="Q280" s="94"/>
      <c r="R280" s="94"/>
    </row>
    <row r="281" spans="1:18" s="966" customFormat="1" ht="15.75">
      <c r="A281" s="88"/>
      <c r="B281" s="89"/>
      <c r="C281" s="89"/>
      <c r="D281" s="89"/>
      <c r="E281" s="89"/>
      <c r="F281" s="89"/>
      <c r="G281" s="89"/>
      <c r="H281" s="89"/>
      <c r="I281" s="89"/>
      <c r="J281" s="89"/>
      <c r="K281" s="89"/>
      <c r="L281" s="89"/>
      <c r="M281" s="89"/>
      <c r="N281" s="89"/>
      <c r="O281" s="89"/>
      <c r="P281" s="870"/>
      <c r="Q281" s="94"/>
      <c r="R281" s="94"/>
    </row>
    <row r="282" spans="1:18" s="966" customFormat="1" ht="15.75">
      <c r="A282" s="88"/>
      <c r="B282" s="89"/>
      <c r="C282" s="89"/>
      <c r="D282" s="89"/>
      <c r="E282" s="89"/>
      <c r="F282" s="89"/>
      <c r="G282" s="89"/>
      <c r="H282" s="89"/>
      <c r="I282" s="89"/>
      <c r="J282" s="89"/>
      <c r="K282" s="89"/>
      <c r="L282" s="89"/>
      <c r="M282" s="89"/>
      <c r="N282" s="89"/>
      <c r="O282" s="89"/>
      <c r="P282" s="870"/>
      <c r="Q282" s="94"/>
      <c r="R282" s="94"/>
    </row>
    <row r="283" spans="1:18" s="966" customFormat="1" ht="15.75">
      <c r="A283" s="88"/>
      <c r="B283" s="89"/>
      <c r="C283" s="89"/>
      <c r="D283" s="89"/>
      <c r="E283" s="89"/>
      <c r="F283" s="89"/>
      <c r="G283" s="89"/>
      <c r="H283" s="89"/>
      <c r="I283" s="89"/>
      <c r="J283" s="89"/>
      <c r="K283" s="89"/>
      <c r="L283" s="89"/>
      <c r="M283" s="89"/>
      <c r="N283" s="89"/>
      <c r="O283" s="89"/>
      <c r="P283" s="870"/>
      <c r="Q283" s="94"/>
      <c r="R283" s="94"/>
    </row>
    <row r="284" spans="1:18" s="966" customFormat="1" ht="15.75">
      <c r="A284" s="88"/>
      <c r="B284" s="89"/>
      <c r="C284" s="89"/>
      <c r="D284" s="89"/>
      <c r="E284" s="89"/>
      <c r="F284" s="89"/>
      <c r="G284" s="89"/>
      <c r="H284" s="89"/>
      <c r="I284" s="89"/>
      <c r="J284" s="89"/>
      <c r="K284" s="89"/>
      <c r="L284" s="89"/>
      <c r="M284" s="89"/>
      <c r="N284" s="89"/>
      <c r="O284" s="89"/>
      <c r="P284" s="870"/>
      <c r="Q284" s="94"/>
      <c r="R284" s="94"/>
    </row>
    <row r="285" spans="1:18" s="966" customFormat="1" ht="15.75">
      <c r="A285" s="88"/>
      <c r="B285" s="89"/>
      <c r="C285" s="89"/>
      <c r="D285" s="89"/>
      <c r="E285" s="89"/>
      <c r="F285" s="89"/>
      <c r="G285" s="89"/>
      <c r="H285" s="89"/>
      <c r="I285" s="89"/>
      <c r="J285" s="89"/>
      <c r="K285" s="89"/>
      <c r="L285" s="89"/>
      <c r="M285" s="89"/>
      <c r="N285" s="89"/>
      <c r="O285" s="89"/>
      <c r="P285" s="870"/>
      <c r="Q285" s="94"/>
      <c r="R285" s="94"/>
    </row>
    <row r="286" spans="1:18" s="966" customFormat="1" ht="15.75">
      <c r="A286" s="88"/>
      <c r="B286" s="89"/>
      <c r="C286" s="89"/>
      <c r="D286" s="89"/>
      <c r="E286" s="89"/>
      <c r="F286" s="89"/>
      <c r="G286" s="89"/>
      <c r="H286" s="89"/>
      <c r="I286" s="89"/>
      <c r="J286" s="89"/>
      <c r="K286" s="89"/>
      <c r="L286" s="89"/>
      <c r="M286" s="89"/>
      <c r="N286" s="89"/>
      <c r="O286" s="89"/>
      <c r="P286" s="870"/>
      <c r="Q286" s="94"/>
      <c r="R286" s="94"/>
    </row>
    <row r="287" spans="1:18" s="966" customFormat="1" ht="15.75">
      <c r="A287" s="88"/>
      <c r="B287" s="89"/>
      <c r="C287" s="89"/>
      <c r="D287" s="89"/>
      <c r="E287" s="89"/>
      <c r="F287" s="89"/>
      <c r="G287" s="89"/>
      <c r="H287" s="89"/>
      <c r="I287" s="89"/>
      <c r="J287" s="89"/>
      <c r="K287" s="89"/>
      <c r="L287" s="89"/>
      <c r="M287" s="89"/>
      <c r="N287" s="89"/>
      <c r="O287" s="89"/>
      <c r="P287" s="870"/>
      <c r="Q287" s="94"/>
      <c r="R287" s="94"/>
    </row>
    <row r="288" spans="1:18" s="966" customFormat="1" ht="15.75">
      <c r="A288" s="88"/>
      <c r="B288" s="89"/>
      <c r="C288" s="89"/>
      <c r="D288" s="89"/>
      <c r="E288" s="89"/>
      <c r="F288" s="89"/>
      <c r="G288" s="89"/>
      <c r="H288" s="89"/>
      <c r="I288" s="89"/>
      <c r="J288" s="89"/>
      <c r="K288" s="89"/>
      <c r="L288" s="89"/>
      <c r="M288" s="89"/>
      <c r="N288" s="89"/>
      <c r="O288" s="89"/>
      <c r="P288" s="870"/>
      <c r="Q288" s="94"/>
      <c r="R288" s="94"/>
    </row>
    <row r="289" spans="1:18" s="966" customFormat="1" ht="15.75">
      <c r="A289" s="88"/>
      <c r="B289" s="89"/>
      <c r="C289" s="89"/>
      <c r="D289" s="89"/>
      <c r="E289" s="89"/>
      <c r="F289" s="89"/>
      <c r="G289" s="89"/>
      <c r="H289" s="89"/>
      <c r="I289" s="89"/>
      <c r="J289" s="89"/>
      <c r="K289" s="89"/>
      <c r="L289" s="89"/>
      <c r="M289" s="89"/>
      <c r="N289" s="89"/>
      <c r="O289" s="89"/>
      <c r="P289" s="870"/>
      <c r="Q289" s="94"/>
      <c r="R289" s="94"/>
    </row>
    <row r="290" spans="1:18" s="966" customFormat="1" ht="15.75">
      <c r="A290" s="88"/>
      <c r="B290" s="89"/>
      <c r="C290" s="89"/>
      <c r="D290" s="89"/>
      <c r="E290" s="89"/>
      <c r="F290" s="89"/>
      <c r="G290" s="89"/>
      <c r="H290" s="89"/>
      <c r="I290" s="89"/>
      <c r="J290" s="89"/>
      <c r="K290" s="89"/>
      <c r="L290" s="89"/>
      <c r="M290" s="89"/>
      <c r="N290" s="89"/>
      <c r="O290" s="89"/>
      <c r="P290" s="870"/>
      <c r="Q290" s="94"/>
      <c r="R290" s="94"/>
    </row>
    <row r="291" spans="1:18" s="966" customFormat="1" ht="15.75">
      <c r="A291" s="88"/>
      <c r="B291" s="89"/>
      <c r="C291" s="89"/>
      <c r="D291" s="89"/>
      <c r="E291" s="89"/>
      <c r="F291" s="89"/>
      <c r="G291" s="89"/>
      <c r="H291" s="89"/>
      <c r="I291" s="89"/>
      <c r="J291" s="89"/>
      <c r="K291" s="89"/>
      <c r="L291" s="89"/>
      <c r="M291" s="89"/>
      <c r="N291" s="89"/>
      <c r="O291" s="89"/>
      <c r="P291" s="870"/>
      <c r="Q291" s="94"/>
      <c r="R291" s="94"/>
    </row>
    <row r="292" spans="1:18" s="966" customFormat="1" ht="15.75">
      <c r="A292" s="88"/>
      <c r="B292" s="89"/>
      <c r="C292" s="89"/>
      <c r="D292" s="89"/>
      <c r="E292" s="89"/>
      <c r="F292" s="89"/>
      <c r="G292" s="89"/>
      <c r="H292" s="89"/>
      <c r="I292" s="89"/>
      <c r="J292" s="89"/>
      <c r="K292" s="89"/>
      <c r="L292" s="89"/>
      <c r="M292" s="89"/>
      <c r="N292" s="89"/>
      <c r="O292" s="89"/>
      <c r="P292" s="870"/>
      <c r="Q292" s="94"/>
      <c r="R292" s="94"/>
    </row>
    <row r="293" spans="1:18" s="966" customFormat="1" ht="15.75">
      <c r="A293" s="88"/>
      <c r="B293" s="89"/>
      <c r="C293" s="89"/>
      <c r="D293" s="89"/>
      <c r="E293" s="89"/>
      <c r="F293" s="89"/>
      <c r="G293" s="89"/>
      <c r="H293" s="89"/>
      <c r="I293" s="89"/>
      <c r="J293" s="89"/>
      <c r="K293" s="89"/>
      <c r="L293" s="89"/>
      <c r="M293" s="89"/>
      <c r="N293" s="89"/>
      <c r="O293" s="89"/>
      <c r="P293" s="870"/>
      <c r="Q293" s="94"/>
      <c r="R293" s="94"/>
    </row>
    <row r="294" spans="1:18" s="966" customFormat="1" ht="15.75">
      <c r="A294" s="88"/>
      <c r="B294" s="89"/>
      <c r="C294" s="89"/>
      <c r="D294" s="89"/>
      <c r="E294" s="89"/>
      <c r="F294" s="89"/>
      <c r="G294" s="89"/>
      <c r="H294" s="89"/>
      <c r="I294" s="89"/>
      <c r="J294" s="89"/>
      <c r="K294" s="89"/>
      <c r="L294" s="89"/>
      <c r="M294" s="89"/>
      <c r="N294" s="89"/>
      <c r="O294" s="89"/>
      <c r="P294" s="870"/>
      <c r="Q294" s="94"/>
      <c r="R294" s="94"/>
    </row>
    <row r="295" spans="1:18" s="966" customFormat="1" ht="15.75">
      <c r="A295" s="88"/>
      <c r="B295" s="89"/>
      <c r="C295" s="89"/>
      <c r="D295" s="89"/>
      <c r="E295" s="89"/>
      <c r="F295" s="89"/>
      <c r="G295" s="89"/>
      <c r="H295" s="89"/>
      <c r="I295" s="89"/>
      <c r="J295" s="89"/>
      <c r="K295" s="89"/>
      <c r="L295" s="89"/>
      <c r="M295" s="89"/>
      <c r="N295" s="89"/>
      <c r="O295" s="89"/>
      <c r="P295" s="870"/>
      <c r="Q295" s="94"/>
      <c r="R295" s="94"/>
    </row>
    <row r="296" spans="1:18" s="966" customFormat="1" ht="15.75">
      <c r="A296" s="88"/>
      <c r="B296" s="89"/>
      <c r="C296" s="89"/>
      <c r="D296" s="89"/>
      <c r="E296" s="89"/>
      <c r="F296" s="89"/>
      <c r="G296" s="89"/>
      <c r="H296" s="89"/>
      <c r="I296" s="89"/>
      <c r="J296" s="89"/>
      <c r="K296" s="89"/>
      <c r="L296" s="89"/>
      <c r="M296" s="89"/>
      <c r="N296" s="89"/>
      <c r="O296" s="89"/>
      <c r="P296" s="870"/>
      <c r="Q296" s="94"/>
      <c r="R296" s="94"/>
    </row>
    <row r="297" spans="1:18" s="966" customFormat="1" ht="15.75">
      <c r="A297" s="88"/>
      <c r="B297" s="89"/>
      <c r="C297" s="89"/>
      <c r="D297" s="89"/>
      <c r="E297" s="89"/>
      <c r="F297" s="89"/>
      <c r="G297" s="89"/>
      <c r="H297" s="89"/>
      <c r="I297" s="89"/>
      <c r="J297" s="89"/>
      <c r="K297" s="89"/>
      <c r="L297" s="89"/>
      <c r="M297" s="89"/>
      <c r="N297" s="89"/>
      <c r="O297" s="89"/>
      <c r="P297" s="870"/>
      <c r="Q297" s="94"/>
      <c r="R297" s="94"/>
    </row>
    <row r="298" spans="1:18" s="966" customFormat="1" ht="15.75">
      <c r="A298" s="88"/>
      <c r="B298" s="89"/>
      <c r="C298" s="89"/>
      <c r="D298" s="89"/>
      <c r="E298" s="89"/>
      <c r="F298" s="89"/>
      <c r="G298" s="89"/>
      <c r="H298" s="89"/>
      <c r="I298" s="89"/>
      <c r="J298" s="89"/>
      <c r="K298" s="89"/>
      <c r="L298" s="89"/>
      <c r="M298" s="89"/>
      <c r="N298" s="89"/>
      <c r="O298" s="89"/>
      <c r="P298" s="870"/>
      <c r="Q298" s="94"/>
      <c r="R298" s="94"/>
    </row>
    <row r="299" spans="1:18" s="966" customFormat="1" ht="15.75">
      <c r="A299" s="88"/>
      <c r="B299" s="89"/>
      <c r="C299" s="89"/>
      <c r="D299" s="89"/>
      <c r="E299" s="89"/>
      <c r="F299" s="89"/>
      <c r="G299" s="89"/>
      <c r="H299" s="89"/>
      <c r="I299" s="89"/>
      <c r="J299" s="89"/>
      <c r="K299" s="89"/>
      <c r="L299" s="89"/>
      <c r="M299" s="89"/>
      <c r="N299" s="89"/>
      <c r="O299" s="89"/>
      <c r="P299" s="870"/>
      <c r="Q299" s="94"/>
      <c r="R299" s="94"/>
    </row>
    <row r="300" spans="1:18" s="966" customFormat="1" ht="15.75">
      <c r="A300" s="88"/>
      <c r="B300" s="89"/>
      <c r="C300" s="89"/>
      <c r="D300" s="89"/>
      <c r="E300" s="89"/>
      <c r="F300" s="89"/>
      <c r="G300" s="89"/>
      <c r="H300" s="89"/>
      <c r="I300" s="89"/>
      <c r="J300" s="89"/>
      <c r="K300" s="89"/>
      <c r="L300" s="89"/>
      <c r="M300" s="89"/>
      <c r="N300" s="89"/>
      <c r="O300" s="89"/>
      <c r="P300" s="870"/>
      <c r="Q300" s="94"/>
      <c r="R300" s="94"/>
    </row>
    <row r="301" spans="1:18" s="966" customFormat="1" ht="15.75">
      <c r="A301" s="88"/>
      <c r="B301" s="89"/>
      <c r="C301" s="89"/>
      <c r="D301" s="89"/>
      <c r="E301" s="89"/>
      <c r="F301" s="89"/>
      <c r="G301" s="89"/>
      <c r="H301" s="89"/>
      <c r="I301" s="89"/>
      <c r="J301" s="89"/>
      <c r="K301" s="89"/>
      <c r="L301" s="89"/>
      <c r="M301" s="89"/>
      <c r="N301" s="89"/>
      <c r="O301" s="89"/>
      <c r="P301" s="870"/>
      <c r="Q301" s="94"/>
      <c r="R301" s="94"/>
    </row>
    <row r="302" spans="1:18" s="966" customFormat="1" ht="15.75">
      <c r="A302" s="88"/>
      <c r="B302" s="89"/>
      <c r="C302" s="89"/>
      <c r="D302" s="89"/>
      <c r="E302" s="89"/>
      <c r="F302" s="89"/>
      <c r="G302" s="89"/>
      <c r="H302" s="89"/>
      <c r="I302" s="89"/>
      <c r="J302" s="89"/>
      <c r="K302" s="89"/>
      <c r="L302" s="89"/>
      <c r="M302" s="89"/>
      <c r="N302" s="89"/>
      <c r="O302" s="89"/>
      <c r="P302" s="870"/>
      <c r="Q302" s="94"/>
      <c r="R302" s="94"/>
    </row>
    <row r="303" spans="1:18" s="966" customFormat="1" ht="15.75">
      <c r="A303" s="88"/>
      <c r="B303" s="89"/>
      <c r="C303" s="89"/>
      <c r="D303" s="89"/>
      <c r="E303" s="89"/>
      <c r="F303" s="89"/>
      <c r="G303" s="89"/>
      <c r="H303" s="89"/>
      <c r="I303" s="89"/>
      <c r="J303" s="89"/>
      <c r="K303" s="89"/>
      <c r="L303" s="89"/>
      <c r="M303" s="89"/>
      <c r="N303" s="89"/>
      <c r="O303" s="89"/>
      <c r="P303" s="870"/>
      <c r="Q303" s="94"/>
      <c r="R303" s="94"/>
    </row>
    <row r="304" spans="1:18" s="966" customFormat="1" ht="15.75">
      <c r="A304" s="88"/>
      <c r="B304" s="89"/>
      <c r="C304" s="89"/>
      <c r="D304" s="89"/>
      <c r="E304" s="89"/>
      <c r="F304" s="89"/>
      <c r="G304" s="89"/>
      <c r="H304" s="89"/>
      <c r="I304" s="89"/>
      <c r="J304" s="89"/>
      <c r="K304" s="89"/>
      <c r="L304" s="89"/>
      <c r="M304" s="89"/>
      <c r="N304" s="89"/>
      <c r="O304" s="89"/>
      <c r="P304" s="870"/>
      <c r="Q304" s="94"/>
      <c r="R304" s="94"/>
    </row>
    <row r="305" spans="1:18" s="966" customFormat="1" ht="15.75">
      <c r="A305" s="88"/>
      <c r="B305" s="89"/>
      <c r="C305" s="89"/>
      <c r="D305" s="89"/>
      <c r="E305" s="89"/>
      <c r="F305" s="89"/>
      <c r="G305" s="89"/>
      <c r="H305" s="89"/>
      <c r="I305" s="89"/>
      <c r="J305" s="89"/>
      <c r="K305" s="89"/>
      <c r="L305" s="89"/>
      <c r="M305" s="89"/>
      <c r="N305" s="89"/>
      <c r="O305" s="89"/>
      <c r="P305" s="870"/>
      <c r="Q305" s="94"/>
      <c r="R305" s="94"/>
    </row>
    <row r="306" spans="1:18" s="966" customFormat="1" ht="15.75">
      <c r="A306" s="88"/>
      <c r="B306" s="89"/>
      <c r="C306" s="89"/>
      <c r="D306" s="89"/>
      <c r="E306" s="89"/>
      <c r="F306" s="89"/>
      <c r="G306" s="89"/>
      <c r="H306" s="89"/>
      <c r="I306" s="89"/>
      <c r="J306" s="89"/>
      <c r="K306" s="89"/>
      <c r="L306" s="89"/>
      <c r="M306" s="89"/>
      <c r="N306" s="89"/>
      <c r="O306" s="89"/>
      <c r="P306" s="870"/>
      <c r="Q306" s="94"/>
      <c r="R306" s="94"/>
    </row>
    <row r="307" spans="1:18" s="966" customFormat="1" ht="15.75">
      <c r="A307" s="88"/>
      <c r="B307" s="89"/>
      <c r="C307" s="89"/>
      <c r="D307" s="89"/>
      <c r="E307" s="89"/>
      <c r="F307" s="89"/>
      <c r="G307" s="89"/>
      <c r="H307" s="89"/>
      <c r="I307" s="89"/>
      <c r="J307" s="89"/>
      <c r="K307" s="89"/>
      <c r="L307" s="89"/>
      <c r="M307" s="89"/>
      <c r="N307" s="89"/>
      <c r="O307" s="89"/>
      <c r="P307" s="870"/>
      <c r="Q307" s="94"/>
      <c r="R307" s="94"/>
    </row>
    <row r="308" spans="1:18" s="966" customFormat="1" ht="15.75">
      <c r="A308" s="88"/>
      <c r="B308" s="89"/>
      <c r="C308" s="89"/>
      <c r="D308" s="89"/>
      <c r="E308" s="89"/>
      <c r="F308" s="89"/>
      <c r="G308" s="89"/>
      <c r="H308" s="89"/>
      <c r="I308" s="89"/>
      <c r="J308" s="89"/>
      <c r="K308" s="89"/>
      <c r="L308" s="89"/>
      <c r="M308" s="89"/>
      <c r="N308" s="89"/>
      <c r="O308" s="89"/>
      <c r="P308" s="870"/>
      <c r="Q308" s="94"/>
      <c r="R308" s="94"/>
    </row>
    <row r="309" spans="1:18" s="966" customFormat="1" ht="15.75">
      <c r="A309" s="88"/>
      <c r="B309" s="89"/>
      <c r="C309" s="89"/>
      <c r="D309" s="89"/>
      <c r="E309" s="89"/>
      <c r="F309" s="89"/>
      <c r="G309" s="89"/>
      <c r="H309" s="89"/>
      <c r="I309" s="89"/>
      <c r="J309" s="89"/>
      <c r="K309" s="89"/>
      <c r="L309" s="89"/>
      <c r="M309" s="89"/>
      <c r="N309" s="89"/>
      <c r="O309" s="89"/>
      <c r="P309" s="870"/>
      <c r="Q309" s="94"/>
      <c r="R309" s="94"/>
    </row>
    <row r="310" spans="1:18" s="966" customFormat="1" ht="15.75">
      <c r="A310" s="88"/>
      <c r="B310" s="89"/>
      <c r="C310" s="89"/>
      <c r="D310" s="89"/>
      <c r="E310" s="89"/>
      <c r="F310" s="89"/>
      <c r="G310" s="89"/>
      <c r="H310" s="89"/>
      <c r="I310" s="89"/>
      <c r="J310" s="89"/>
      <c r="K310" s="89"/>
      <c r="L310" s="89"/>
      <c r="M310" s="89"/>
      <c r="N310" s="89"/>
      <c r="O310" s="89"/>
      <c r="P310" s="870"/>
      <c r="Q310" s="94"/>
      <c r="R310" s="94"/>
    </row>
    <row r="311" spans="1:18" s="966" customFormat="1" ht="15.75">
      <c r="A311" s="88"/>
      <c r="B311" s="89"/>
      <c r="C311" s="89"/>
      <c r="D311" s="89"/>
      <c r="E311" s="89"/>
      <c r="F311" s="89"/>
      <c r="G311" s="89"/>
      <c r="H311" s="89"/>
      <c r="I311" s="89"/>
      <c r="J311" s="89"/>
      <c r="K311" s="89"/>
      <c r="L311" s="89"/>
      <c r="M311" s="89"/>
      <c r="N311" s="89"/>
      <c r="O311" s="89"/>
      <c r="P311" s="870"/>
      <c r="Q311" s="94"/>
      <c r="R311" s="94"/>
    </row>
    <row r="312" spans="1:18" s="966" customFormat="1" ht="15.75">
      <c r="A312" s="88"/>
      <c r="B312" s="89"/>
      <c r="C312" s="89"/>
      <c r="D312" s="89"/>
      <c r="E312" s="89"/>
      <c r="F312" s="89"/>
      <c r="G312" s="89"/>
      <c r="H312" s="89"/>
      <c r="I312" s="89"/>
      <c r="J312" s="89"/>
      <c r="K312" s="89"/>
      <c r="L312" s="89"/>
      <c r="M312" s="89"/>
      <c r="N312" s="89"/>
      <c r="O312" s="89"/>
      <c r="P312" s="870"/>
      <c r="Q312" s="94"/>
      <c r="R312" s="94"/>
    </row>
    <row r="313" spans="1:18" s="966" customFormat="1" ht="15.75">
      <c r="A313" s="88"/>
      <c r="B313" s="89"/>
      <c r="C313" s="89"/>
      <c r="D313" s="89"/>
      <c r="E313" s="89"/>
      <c r="F313" s="89"/>
      <c r="G313" s="89"/>
      <c r="H313" s="89"/>
      <c r="I313" s="89"/>
      <c r="J313" s="89"/>
      <c r="K313" s="89"/>
      <c r="L313" s="89"/>
      <c r="M313" s="89"/>
      <c r="N313" s="89"/>
      <c r="O313" s="89"/>
      <c r="P313" s="870"/>
      <c r="Q313" s="94"/>
      <c r="R313" s="94"/>
    </row>
    <row r="314" spans="1:18" s="966" customFormat="1" ht="15.75">
      <c r="A314" s="88"/>
      <c r="B314" s="89"/>
      <c r="C314" s="89"/>
      <c r="D314" s="89"/>
      <c r="E314" s="89"/>
      <c r="F314" s="89"/>
      <c r="G314" s="89"/>
      <c r="H314" s="89"/>
      <c r="I314" s="89"/>
      <c r="J314" s="89"/>
      <c r="K314" s="89"/>
      <c r="L314" s="89"/>
      <c r="M314" s="89"/>
      <c r="N314" s="89"/>
      <c r="O314" s="89"/>
      <c r="P314" s="870"/>
      <c r="Q314" s="94"/>
      <c r="R314" s="94"/>
    </row>
    <row r="315" spans="1:18" s="966" customFormat="1" ht="15.75">
      <c r="A315" s="88"/>
      <c r="B315" s="89"/>
      <c r="C315" s="89"/>
      <c r="D315" s="89"/>
      <c r="E315" s="89"/>
      <c r="F315" s="89"/>
      <c r="G315" s="89"/>
      <c r="H315" s="89"/>
      <c r="I315" s="89"/>
      <c r="J315" s="89"/>
      <c r="K315" s="89"/>
      <c r="L315" s="89"/>
      <c r="M315" s="89"/>
      <c r="N315" s="89"/>
      <c r="O315" s="89"/>
      <c r="P315" s="870"/>
      <c r="Q315" s="94"/>
      <c r="R315" s="94"/>
    </row>
    <row r="316" spans="1:18" s="966" customFormat="1" ht="15.75">
      <c r="A316" s="88"/>
      <c r="B316" s="89"/>
      <c r="C316" s="89"/>
      <c r="D316" s="89"/>
      <c r="E316" s="89"/>
      <c r="F316" s="89"/>
      <c r="G316" s="89"/>
      <c r="H316" s="89"/>
      <c r="I316" s="89"/>
      <c r="J316" s="89"/>
      <c r="K316" s="89"/>
      <c r="L316" s="89"/>
      <c r="M316" s="89"/>
      <c r="N316" s="89"/>
      <c r="O316" s="89"/>
      <c r="P316" s="870"/>
      <c r="Q316" s="94"/>
      <c r="R316" s="94"/>
    </row>
    <row r="317" spans="1:18" s="966" customFormat="1" ht="15.75">
      <c r="A317" s="88"/>
      <c r="B317" s="89"/>
      <c r="C317" s="89"/>
      <c r="D317" s="89"/>
      <c r="E317" s="89"/>
      <c r="F317" s="89"/>
      <c r="G317" s="89"/>
      <c r="H317" s="89"/>
      <c r="I317" s="89"/>
      <c r="J317" s="89"/>
      <c r="K317" s="89"/>
      <c r="L317" s="89"/>
      <c r="M317" s="89"/>
      <c r="N317" s="89"/>
      <c r="O317" s="89"/>
      <c r="P317" s="870"/>
      <c r="Q317" s="94"/>
      <c r="R317" s="94"/>
    </row>
    <row r="318" spans="1:18" s="966" customFormat="1" ht="15.75">
      <c r="A318" s="88"/>
      <c r="B318" s="89"/>
      <c r="C318" s="89"/>
      <c r="D318" s="89"/>
      <c r="E318" s="89"/>
      <c r="F318" s="89"/>
      <c r="G318" s="89"/>
      <c r="H318" s="89"/>
      <c r="I318" s="89"/>
      <c r="J318" s="89"/>
      <c r="K318" s="89"/>
      <c r="L318" s="89"/>
      <c r="M318" s="89"/>
      <c r="N318" s="89"/>
      <c r="O318" s="89"/>
      <c r="P318" s="870"/>
      <c r="Q318" s="94"/>
      <c r="R318" s="94"/>
    </row>
    <row r="319" spans="1:18" s="966" customFormat="1" ht="15.75">
      <c r="A319" s="88"/>
      <c r="B319" s="89"/>
      <c r="C319" s="89"/>
      <c r="D319" s="89"/>
      <c r="E319" s="89"/>
      <c r="F319" s="89"/>
      <c r="G319" s="89"/>
      <c r="H319" s="89"/>
      <c r="I319" s="89"/>
      <c r="J319" s="89"/>
      <c r="K319" s="89"/>
      <c r="L319" s="89"/>
      <c r="M319" s="89"/>
      <c r="N319" s="89"/>
      <c r="O319" s="89"/>
      <c r="P319" s="870"/>
      <c r="Q319" s="94"/>
      <c r="R319" s="94"/>
    </row>
    <row r="320" spans="1:18" s="966" customFormat="1" ht="15.75">
      <c r="A320" s="88"/>
      <c r="B320" s="89"/>
      <c r="C320" s="89"/>
      <c r="D320" s="89"/>
      <c r="E320" s="89"/>
      <c r="F320" s="89"/>
      <c r="G320" s="89"/>
      <c r="H320" s="89"/>
      <c r="I320" s="89"/>
      <c r="J320" s="89"/>
      <c r="K320" s="89"/>
      <c r="L320" s="89"/>
      <c r="M320" s="89"/>
      <c r="N320" s="89"/>
      <c r="O320" s="89"/>
      <c r="P320" s="870"/>
      <c r="Q320" s="94"/>
      <c r="R320" s="94"/>
    </row>
    <row r="321" spans="1:18" s="966" customFormat="1" ht="15.75">
      <c r="A321" s="88"/>
      <c r="B321" s="89"/>
      <c r="C321" s="89"/>
      <c r="D321" s="89"/>
      <c r="E321" s="89"/>
      <c r="F321" s="89"/>
      <c r="G321" s="89"/>
      <c r="H321" s="89"/>
      <c r="I321" s="89"/>
      <c r="J321" s="89"/>
      <c r="K321" s="89"/>
      <c r="L321" s="89"/>
      <c r="M321" s="89"/>
      <c r="N321" s="89"/>
      <c r="O321" s="89"/>
      <c r="P321" s="870"/>
      <c r="Q321" s="94"/>
      <c r="R321" s="94"/>
    </row>
    <row r="322" spans="1:18" s="966" customFormat="1" ht="15.75">
      <c r="A322" s="88"/>
      <c r="B322" s="89"/>
      <c r="C322" s="89"/>
      <c r="D322" s="89"/>
      <c r="E322" s="89"/>
      <c r="F322" s="89"/>
      <c r="G322" s="89"/>
      <c r="H322" s="89"/>
      <c r="I322" s="89"/>
      <c r="J322" s="89"/>
      <c r="K322" s="89"/>
      <c r="L322" s="89"/>
      <c r="M322" s="89"/>
      <c r="N322" s="89"/>
      <c r="O322" s="89"/>
      <c r="P322" s="870"/>
      <c r="Q322" s="94"/>
      <c r="R322" s="94"/>
    </row>
    <row r="323" spans="1:18" s="966" customFormat="1" ht="15.75">
      <c r="A323" s="88"/>
      <c r="B323" s="89"/>
      <c r="C323" s="89"/>
      <c r="D323" s="89"/>
      <c r="E323" s="89"/>
      <c r="F323" s="89"/>
      <c r="G323" s="89"/>
      <c r="H323" s="89"/>
      <c r="I323" s="89"/>
      <c r="J323" s="89"/>
      <c r="K323" s="89"/>
      <c r="L323" s="89"/>
      <c r="M323" s="89"/>
      <c r="N323" s="89"/>
      <c r="O323" s="89"/>
      <c r="P323" s="870"/>
      <c r="Q323" s="94"/>
      <c r="R323" s="94"/>
    </row>
    <row r="324" spans="1:18" s="966" customFormat="1" ht="15.75">
      <c r="A324" s="88"/>
      <c r="B324" s="89"/>
      <c r="C324" s="89"/>
      <c r="D324" s="89"/>
      <c r="E324" s="89"/>
      <c r="F324" s="89"/>
      <c r="G324" s="89"/>
      <c r="H324" s="89"/>
      <c r="I324" s="89"/>
      <c r="J324" s="89"/>
      <c r="K324" s="89"/>
      <c r="L324" s="89"/>
      <c r="M324" s="89"/>
      <c r="N324" s="89"/>
      <c r="O324" s="89"/>
      <c r="P324" s="870"/>
      <c r="Q324" s="94"/>
      <c r="R324" s="94"/>
    </row>
    <row r="325" spans="1:18" s="966" customFormat="1" ht="15.75">
      <c r="A325" s="88"/>
      <c r="B325" s="89"/>
      <c r="C325" s="89"/>
      <c r="D325" s="89"/>
      <c r="E325" s="89"/>
      <c r="F325" s="89"/>
      <c r="G325" s="89"/>
      <c r="H325" s="89"/>
      <c r="I325" s="89"/>
      <c r="J325" s="89"/>
      <c r="K325" s="89"/>
      <c r="L325" s="89"/>
      <c r="M325" s="89"/>
      <c r="N325" s="89"/>
      <c r="O325" s="89"/>
      <c r="P325" s="870"/>
      <c r="Q325" s="94"/>
      <c r="R325" s="94"/>
    </row>
    <row r="326" spans="1:18" s="966" customFormat="1" ht="15.75">
      <c r="A326" s="88"/>
      <c r="B326" s="89"/>
      <c r="C326" s="89"/>
      <c r="D326" s="89"/>
      <c r="E326" s="89"/>
      <c r="F326" s="89"/>
      <c r="G326" s="89"/>
      <c r="H326" s="89"/>
      <c r="I326" s="89"/>
      <c r="J326" s="89"/>
      <c r="K326" s="89"/>
      <c r="L326" s="89"/>
      <c r="M326" s="89"/>
      <c r="N326" s="89"/>
      <c r="O326" s="89"/>
      <c r="P326" s="870"/>
      <c r="Q326" s="94"/>
      <c r="R326" s="94"/>
    </row>
    <row r="327" spans="1:18" s="966" customFormat="1" ht="15.75">
      <c r="A327" s="88"/>
      <c r="B327" s="89"/>
      <c r="C327" s="89"/>
      <c r="D327" s="89"/>
      <c r="E327" s="89"/>
      <c r="F327" s="89"/>
      <c r="G327" s="89"/>
      <c r="H327" s="89"/>
      <c r="I327" s="89"/>
      <c r="J327" s="89"/>
      <c r="K327" s="89"/>
      <c r="L327" s="89"/>
      <c r="M327" s="89"/>
      <c r="N327" s="89"/>
      <c r="O327" s="89"/>
      <c r="P327" s="870"/>
      <c r="Q327" s="94"/>
      <c r="R327" s="94"/>
    </row>
    <row r="328" spans="1:18" s="966" customFormat="1" ht="15.75">
      <c r="A328" s="88"/>
      <c r="B328" s="89"/>
      <c r="C328" s="89"/>
      <c r="D328" s="89"/>
      <c r="E328" s="89"/>
      <c r="F328" s="89"/>
      <c r="G328" s="89"/>
      <c r="H328" s="89"/>
      <c r="I328" s="89"/>
      <c r="J328" s="89"/>
      <c r="K328" s="89"/>
      <c r="L328" s="89"/>
      <c r="M328" s="89"/>
      <c r="N328" s="89"/>
      <c r="O328" s="89"/>
      <c r="P328" s="870"/>
      <c r="Q328" s="94"/>
      <c r="R328" s="94"/>
    </row>
    <row r="329" spans="1:18" s="966" customFormat="1" ht="15.75">
      <c r="A329" s="88"/>
      <c r="B329" s="89"/>
      <c r="C329" s="89"/>
      <c r="D329" s="89"/>
      <c r="E329" s="89"/>
      <c r="F329" s="89"/>
      <c r="G329" s="89"/>
      <c r="H329" s="89"/>
      <c r="I329" s="89"/>
      <c r="J329" s="89"/>
      <c r="K329" s="89"/>
      <c r="L329" s="89"/>
      <c r="M329" s="89"/>
      <c r="N329" s="89"/>
      <c r="O329" s="89"/>
      <c r="P329" s="870"/>
      <c r="Q329" s="94"/>
      <c r="R329" s="94"/>
    </row>
    <row r="330" spans="1:18" s="966" customFormat="1" ht="15.75">
      <c r="A330" s="88"/>
      <c r="B330" s="89"/>
      <c r="C330" s="89"/>
      <c r="D330" s="89"/>
      <c r="E330" s="89"/>
      <c r="F330" s="89"/>
      <c r="G330" s="89"/>
      <c r="H330" s="89"/>
      <c r="I330" s="89"/>
      <c r="J330" s="89"/>
      <c r="K330" s="89"/>
      <c r="L330" s="89"/>
      <c r="M330" s="89"/>
      <c r="N330" s="89"/>
      <c r="O330" s="89"/>
      <c r="P330" s="870"/>
      <c r="Q330" s="94"/>
      <c r="R330" s="94"/>
    </row>
    <row r="331" spans="1:18" s="966" customFormat="1" ht="15.75">
      <c r="A331" s="88"/>
      <c r="B331" s="89"/>
      <c r="C331" s="89"/>
      <c r="D331" s="89"/>
      <c r="E331" s="89"/>
      <c r="F331" s="89"/>
      <c r="G331" s="89"/>
      <c r="H331" s="89"/>
      <c r="I331" s="89"/>
      <c r="J331" s="89"/>
      <c r="K331" s="89"/>
      <c r="L331" s="89"/>
      <c r="M331" s="89"/>
      <c r="N331" s="89"/>
      <c r="O331" s="89"/>
      <c r="P331" s="870"/>
      <c r="Q331" s="94"/>
      <c r="R331" s="94"/>
    </row>
    <row r="332" spans="1:18" s="966" customFormat="1" ht="15.75">
      <c r="A332" s="88"/>
      <c r="B332" s="89"/>
      <c r="C332" s="89"/>
      <c r="D332" s="89"/>
      <c r="E332" s="89"/>
      <c r="F332" s="89"/>
      <c r="G332" s="89"/>
      <c r="H332" s="89"/>
      <c r="I332" s="89"/>
      <c r="J332" s="89"/>
      <c r="K332" s="89"/>
      <c r="L332" s="89"/>
      <c r="M332" s="89"/>
      <c r="N332" s="89"/>
      <c r="O332" s="89"/>
      <c r="P332" s="870"/>
      <c r="Q332" s="94"/>
      <c r="R332" s="94"/>
    </row>
    <row r="333" spans="1:18" s="966" customFormat="1" ht="15.75">
      <c r="A333" s="88"/>
      <c r="B333" s="89"/>
      <c r="C333" s="89"/>
      <c r="D333" s="89"/>
      <c r="E333" s="89"/>
      <c r="F333" s="89"/>
      <c r="G333" s="89"/>
      <c r="H333" s="89"/>
      <c r="I333" s="89"/>
      <c r="J333" s="89"/>
      <c r="K333" s="89"/>
      <c r="L333" s="89"/>
      <c r="M333" s="89"/>
      <c r="N333" s="89"/>
      <c r="O333" s="89"/>
      <c r="P333" s="870"/>
      <c r="Q333" s="94"/>
      <c r="R333" s="94"/>
    </row>
    <row r="334" spans="1:18" s="966" customFormat="1" ht="15.75">
      <c r="A334" s="88"/>
      <c r="B334" s="89"/>
      <c r="C334" s="89"/>
      <c r="D334" s="89"/>
      <c r="E334" s="89"/>
      <c r="F334" s="89"/>
      <c r="G334" s="89"/>
      <c r="H334" s="89"/>
      <c r="I334" s="89"/>
      <c r="J334" s="89"/>
      <c r="K334" s="89"/>
      <c r="L334" s="89"/>
      <c r="M334" s="89"/>
      <c r="N334" s="89"/>
      <c r="O334" s="89"/>
      <c r="P334" s="870"/>
      <c r="Q334" s="94"/>
      <c r="R334" s="94"/>
    </row>
    <row r="335" spans="1:18" s="966" customFormat="1" ht="15.75">
      <c r="A335" s="88"/>
      <c r="B335" s="89"/>
      <c r="C335" s="89"/>
      <c r="D335" s="89"/>
      <c r="E335" s="89"/>
      <c r="F335" s="89"/>
      <c r="G335" s="89"/>
      <c r="H335" s="89"/>
      <c r="I335" s="89"/>
      <c r="J335" s="89"/>
      <c r="K335" s="89"/>
      <c r="L335" s="89"/>
      <c r="M335" s="89"/>
      <c r="N335" s="89"/>
      <c r="O335" s="89"/>
      <c r="P335" s="870"/>
      <c r="Q335" s="94"/>
      <c r="R335" s="94"/>
    </row>
    <row r="336" spans="1:18" s="966" customFormat="1" ht="15.75">
      <c r="A336" s="88"/>
      <c r="B336" s="89"/>
      <c r="C336" s="89"/>
      <c r="D336" s="89"/>
      <c r="E336" s="89"/>
      <c r="F336" s="89"/>
      <c r="G336" s="89"/>
      <c r="H336" s="89"/>
      <c r="I336" s="89"/>
      <c r="J336" s="89"/>
      <c r="K336" s="89"/>
      <c r="L336" s="89"/>
      <c r="M336" s="89"/>
      <c r="N336" s="89"/>
      <c r="O336" s="89"/>
      <c r="P336" s="870"/>
      <c r="Q336" s="94"/>
      <c r="R336" s="94"/>
    </row>
    <row r="337" spans="1:18" s="966" customFormat="1" ht="15.75">
      <c r="A337" s="88"/>
      <c r="B337" s="89"/>
      <c r="C337" s="89"/>
      <c r="D337" s="89"/>
      <c r="E337" s="89"/>
      <c r="F337" s="89"/>
      <c r="G337" s="89"/>
      <c r="H337" s="89"/>
      <c r="I337" s="89"/>
      <c r="J337" s="89"/>
      <c r="K337" s="89"/>
      <c r="L337" s="89"/>
      <c r="M337" s="89"/>
      <c r="N337" s="89"/>
      <c r="O337" s="89"/>
      <c r="P337" s="870"/>
      <c r="Q337" s="94"/>
      <c r="R337" s="94"/>
    </row>
    <row r="338" spans="1:18" s="966" customFormat="1" ht="15.75">
      <c r="A338" s="88"/>
      <c r="B338" s="89"/>
      <c r="C338" s="89"/>
      <c r="D338" s="89"/>
      <c r="E338" s="89"/>
      <c r="F338" s="89"/>
      <c r="G338" s="89"/>
      <c r="H338" s="89"/>
      <c r="I338" s="89"/>
      <c r="J338" s="89"/>
      <c r="K338" s="89"/>
      <c r="L338" s="89"/>
      <c r="M338" s="89"/>
      <c r="N338" s="89"/>
      <c r="O338" s="89"/>
      <c r="P338" s="870"/>
      <c r="Q338" s="94"/>
      <c r="R338" s="94"/>
    </row>
    <row r="339" spans="1:18" s="966" customFormat="1" ht="15.75">
      <c r="A339" s="88"/>
      <c r="B339" s="89"/>
      <c r="C339" s="89"/>
      <c r="D339" s="89"/>
      <c r="E339" s="89"/>
      <c r="F339" s="89"/>
      <c r="G339" s="89"/>
      <c r="H339" s="89"/>
      <c r="I339" s="89"/>
      <c r="J339" s="89"/>
      <c r="K339" s="89"/>
      <c r="L339" s="89"/>
      <c r="M339" s="89"/>
      <c r="N339" s="89"/>
      <c r="O339" s="89"/>
      <c r="P339" s="870"/>
      <c r="Q339" s="94"/>
      <c r="R339" s="94"/>
    </row>
    <row r="340" spans="1:18" s="966" customFormat="1" ht="15.75">
      <c r="A340" s="88"/>
      <c r="B340" s="89"/>
      <c r="C340" s="89"/>
      <c r="D340" s="89"/>
      <c r="E340" s="89"/>
      <c r="F340" s="89"/>
      <c r="G340" s="89"/>
      <c r="H340" s="89"/>
      <c r="I340" s="89"/>
      <c r="J340" s="89"/>
      <c r="K340" s="89"/>
      <c r="L340" s="89"/>
      <c r="M340" s="89"/>
      <c r="N340" s="89"/>
      <c r="O340" s="89"/>
      <c r="P340" s="870"/>
      <c r="Q340" s="94"/>
      <c r="R340" s="94"/>
    </row>
    <row r="341" spans="1:18" s="966" customFormat="1" ht="15.75">
      <c r="A341" s="88"/>
      <c r="B341" s="89"/>
      <c r="C341" s="89"/>
      <c r="D341" s="89"/>
      <c r="E341" s="89"/>
      <c r="F341" s="89"/>
      <c r="G341" s="89"/>
      <c r="H341" s="89"/>
      <c r="I341" s="89"/>
      <c r="J341" s="89"/>
      <c r="K341" s="89"/>
      <c r="L341" s="89"/>
      <c r="M341" s="89"/>
      <c r="N341" s="89"/>
      <c r="O341" s="89"/>
      <c r="P341" s="870"/>
      <c r="Q341" s="94"/>
      <c r="R341" s="94"/>
    </row>
    <row r="342" spans="1:18" s="966" customFormat="1" ht="15.75">
      <c r="A342" s="88"/>
      <c r="B342" s="89"/>
      <c r="C342" s="89"/>
      <c r="D342" s="89"/>
      <c r="E342" s="89"/>
      <c r="F342" s="89"/>
      <c r="G342" s="89"/>
      <c r="H342" s="89"/>
      <c r="I342" s="89"/>
      <c r="J342" s="89"/>
      <c r="K342" s="89"/>
      <c r="L342" s="89"/>
      <c r="M342" s="89"/>
      <c r="N342" s="89"/>
      <c r="O342" s="89"/>
      <c r="P342" s="870"/>
      <c r="Q342" s="94"/>
      <c r="R342" s="94"/>
    </row>
    <row r="343" spans="1:18" s="966" customFormat="1" ht="15.75">
      <c r="A343" s="88"/>
      <c r="B343" s="89"/>
      <c r="C343" s="89"/>
      <c r="D343" s="89"/>
      <c r="E343" s="89"/>
      <c r="F343" s="89"/>
      <c r="G343" s="89"/>
      <c r="H343" s="89"/>
      <c r="I343" s="89"/>
      <c r="J343" s="89"/>
      <c r="K343" s="89"/>
      <c r="L343" s="89"/>
      <c r="M343" s="89"/>
      <c r="N343" s="89"/>
      <c r="O343" s="89"/>
      <c r="P343" s="870"/>
      <c r="Q343" s="94"/>
      <c r="R343" s="94"/>
    </row>
    <row r="344" spans="1:18" s="966" customFormat="1" ht="15.75">
      <c r="A344" s="88"/>
      <c r="B344" s="89"/>
      <c r="C344" s="89"/>
      <c r="D344" s="89"/>
      <c r="E344" s="89"/>
      <c r="F344" s="89"/>
      <c r="G344" s="89"/>
      <c r="H344" s="89"/>
      <c r="I344" s="89"/>
      <c r="J344" s="89"/>
      <c r="K344" s="89"/>
      <c r="L344" s="89"/>
      <c r="M344" s="89"/>
      <c r="N344" s="89"/>
      <c r="O344" s="89"/>
      <c r="P344" s="870"/>
      <c r="Q344" s="94"/>
      <c r="R344" s="94"/>
    </row>
    <row r="345" spans="1:18" s="966" customFormat="1" ht="15.75">
      <c r="A345" s="88"/>
      <c r="B345" s="89"/>
      <c r="C345" s="89"/>
      <c r="D345" s="89"/>
      <c r="E345" s="89"/>
      <c r="F345" s="89"/>
      <c r="G345" s="89"/>
      <c r="H345" s="89"/>
      <c r="I345" s="89"/>
      <c r="J345" s="89"/>
      <c r="K345" s="89"/>
      <c r="L345" s="89"/>
      <c r="M345" s="89"/>
      <c r="N345" s="89"/>
      <c r="O345" s="89"/>
      <c r="P345" s="870"/>
      <c r="Q345" s="94"/>
      <c r="R345" s="94"/>
    </row>
    <row r="346" spans="1:18" s="966" customFormat="1" ht="15.75">
      <c r="A346" s="88"/>
      <c r="B346" s="89"/>
      <c r="C346" s="89"/>
      <c r="D346" s="89"/>
      <c r="E346" s="89"/>
      <c r="F346" s="89"/>
      <c r="G346" s="89"/>
      <c r="H346" s="89"/>
      <c r="I346" s="89"/>
      <c r="J346" s="89"/>
      <c r="K346" s="89"/>
      <c r="L346" s="89"/>
      <c r="M346" s="89"/>
      <c r="N346" s="89"/>
      <c r="O346" s="89"/>
      <c r="P346" s="870"/>
      <c r="Q346" s="94"/>
      <c r="R346" s="94"/>
    </row>
    <row r="347" spans="1:18" s="966" customFormat="1" ht="15.75">
      <c r="A347" s="88"/>
      <c r="B347" s="89"/>
      <c r="C347" s="89"/>
      <c r="D347" s="89"/>
      <c r="E347" s="89"/>
      <c r="F347" s="89"/>
      <c r="G347" s="89"/>
      <c r="H347" s="89"/>
      <c r="I347" s="89"/>
      <c r="J347" s="89"/>
      <c r="K347" s="89"/>
      <c r="L347" s="89"/>
      <c r="M347" s="89"/>
      <c r="N347" s="89"/>
      <c r="O347" s="89"/>
      <c r="P347" s="870"/>
      <c r="Q347" s="94"/>
      <c r="R347" s="94"/>
    </row>
    <row r="348" spans="1:18" s="966" customFormat="1" ht="15.75">
      <c r="A348" s="88"/>
      <c r="B348" s="89"/>
      <c r="C348" s="89"/>
      <c r="D348" s="89"/>
      <c r="E348" s="89"/>
      <c r="F348" s="89"/>
      <c r="G348" s="89"/>
      <c r="H348" s="89"/>
      <c r="I348" s="89"/>
      <c r="J348" s="89"/>
      <c r="K348" s="89"/>
      <c r="L348" s="89"/>
      <c r="M348" s="89"/>
      <c r="N348" s="89"/>
      <c r="O348" s="89"/>
      <c r="P348" s="870"/>
      <c r="Q348" s="94"/>
      <c r="R348" s="94"/>
    </row>
    <row r="349" spans="1:18" s="966" customFormat="1" ht="15.75">
      <c r="A349" s="88"/>
      <c r="B349" s="89"/>
      <c r="C349" s="89"/>
      <c r="D349" s="89"/>
      <c r="E349" s="89"/>
      <c r="F349" s="89"/>
      <c r="G349" s="89"/>
      <c r="H349" s="89"/>
      <c r="I349" s="89"/>
      <c r="J349" s="89"/>
      <c r="K349" s="89"/>
      <c r="L349" s="89"/>
      <c r="M349" s="89"/>
      <c r="N349" s="89"/>
      <c r="O349" s="89"/>
      <c r="P349" s="870"/>
      <c r="Q349" s="94"/>
      <c r="R349" s="94"/>
    </row>
    <row r="350" spans="1:18" s="966" customFormat="1" ht="15.75">
      <c r="A350" s="88"/>
      <c r="B350" s="89"/>
      <c r="C350" s="89"/>
      <c r="D350" s="89"/>
      <c r="E350" s="89"/>
      <c r="F350" s="89"/>
      <c r="G350" s="89"/>
      <c r="H350" s="89"/>
      <c r="I350" s="89"/>
      <c r="J350" s="89"/>
      <c r="K350" s="89"/>
      <c r="L350" s="89"/>
      <c r="M350" s="89"/>
      <c r="N350" s="89"/>
      <c r="O350" s="89"/>
      <c r="P350" s="870"/>
      <c r="Q350" s="94"/>
      <c r="R350" s="94"/>
    </row>
    <row r="351" spans="1:18" s="966" customFormat="1" ht="15.75">
      <c r="A351" s="88"/>
      <c r="B351" s="89"/>
      <c r="C351" s="89"/>
      <c r="D351" s="89"/>
      <c r="E351" s="89"/>
      <c r="F351" s="89"/>
      <c r="G351" s="89"/>
      <c r="H351" s="89"/>
      <c r="I351" s="89"/>
      <c r="J351" s="89"/>
      <c r="K351" s="89"/>
      <c r="L351" s="89"/>
      <c r="M351" s="89"/>
      <c r="N351" s="89"/>
      <c r="O351" s="89"/>
      <c r="P351" s="870"/>
      <c r="Q351" s="94"/>
      <c r="R351" s="94"/>
    </row>
    <row r="352" spans="1:18" s="966" customFormat="1" ht="15.75">
      <c r="A352" s="88"/>
      <c r="B352" s="89"/>
      <c r="C352" s="89"/>
      <c r="D352" s="89"/>
      <c r="E352" s="89"/>
      <c r="F352" s="89"/>
      <c r="G352" s="89"/>
      <c r="H352" s="89"/>
      <c r="I352" s="89"/>
      <c r="J352" s="89"/>
      <c r="K352" s="89"/>
      <c r="L352" s="89"/>
      <c r="M352" s="89"/>
      <c r="N352" s="89"/>
      <c r="O352" s="89"/>
      <c r="P352" s="870"/>
      <c r="Q352" s="94"/>
      <c r="R352" s="94"/>
    </row>
    <row r="353" spans="1:18" s="966" customFormat="1" ht="15.75">
      <c r="A353" s="88"/>
      <c r="B353" s="89"/>
      <c r="C353" s="89"/>
      <c r="D353" s="89"/>
      <c r="E353" s="89"/>
      <c r="F353" s="89"/>
      <c r="G353" s="89"/>
      <c r="H353" s="89"/>
      <c r="I353" s="89"/>
      <c r="J353" s="89"/>
      <c r="K353" s="89"/>
      <c r="L353" s="89"/>
      <c r="M353" s="89"/>
      <c r="N353" s="89"/>
      <c r="O353" s="89"/>
      <c r="P353" s="870"/>
      <c r="Q353" s="94"/>
      <c r="R353" s="94"/>
    </row>
    <row r="354" spans="1:18" s="966" customFormat="1" ht="15.75">
      <c r="A354" s="88"/>
      <c r="B354" s="89"/>
      <c r="C354" s="89"/>
      <c r="D354" s="89"/>
      <c r="E354" s="89"/>
      <c r="F354" s="89"/>
      <c r="G354" s="89"/>
      <c r="H354" s="89"/>
      <c r="I354" s="89"/>
      <c r="J354" s="89"/>
      <c r="K354" s="89"/>
      <c r="L354" s="89"/>
      <c r="M354" s="89"/>
      <c r="N354" s="89"/>
      <c r="O354" s="89"/>
      <c r="P354" s="870"/>
      <c r="Q354" s="94"/>
      <c r="R354" s="94"/>
    </row>
    <row r="355" spans="1:18" s="966" customFormat="1" ht="15.75">
      <c r="A355" s="88"/>
      <c r="B355" s="89"/>
      <c r="C355" s="89"/>
      <c r="D355" s="89"/>
      <c r="E355" s="89"/>
      <c r="F355" s="89"/>
      <c r="G355" s="89"/>
      <c r="H355" s="89"/>
      <c r="I355" s="89"/>
      <c r="J355" s="89"/>
      <c r="K355" s="89"/>
      <c r="L355" s="89"/>
      <c r="M355" s="89"/>
      <c r="N355" s="89"/>
      <c r="O355" s="89"/>
      <c r="P355" s="870"/>
      <c r="Q355" s="94"/>
      <c r="R355" s="94"/>
    </row>
    <row r="356" spans="1:18" s="966" customFormat="1" ht="15.75">
      <c r="A356" s="88"/>
      <c r="B356" s="89"/>
      <c r="C356" s="89"/>
      <c r="D356" s="89"/>
      <c r="E356" s="89"/>
      <c r="F356" s="89"/>
      <c r="G356" s="89"/>
      <c r="H356" s="89"/>
      <c r="I356" s="89"/>
      <c r="J356" s="89"/>
      <c r="K356" s="89"/>
      <c r="L356" s="89"/>
      <c r="M356" s="89"/>
      <c r="N356" s="89"/>
      <c r="O356" s="89"/>
      <c r="P356" s="870"/>
      <c r="Q356" s="94"/>
      <c r="R356" s="94"/>
    </row>
    <row r="357" spans="1:18" s="966" customFormat="1" ht="15.75">
      <c r="A357" s="88"/>
      <c r="B357" s="89"/>
      <c r="C357" s="89"/>
      <c r="D357" s="89"/>
      <c r="E357" s="89"/>
      <c r="F357" s="89"/>
      <c r="G357" s="89"/>
      <c r="H357" s="89"/>
      <c r="I357" s="89"/>
      <c r="J357" s="89"/>
      <c r="K357" s="89"/>
      <c r="L357" s="89"/>
      <c r="M357" s="89"/>
      <c r="N357" s="89"/>
      <c r="O357" s="89"/>
      <c r="P357" s="870"/>
      <c r="Q357" s="94"/>
      <c r="R357" s="94"/>
    </row>
    <row r="358" spans="1:18" s="966" customFormat="1" ht="15.75">
      <c r="A358" s="88"/>
      <c r="B358" s="89"/>
      <c r="C358" s="89"/>
      <c r="D358" s="89"/>
      <c r="E358" s="89"/>
      <c r="F358" s="89"/>
      <c r="G358" s="89"/>
      <c r="H358" s="89"/>
      <c r="I358" s="89"/>
      <c r="J358" s="89"/>
      <c r="K358" s="89"/>
      <c r="L358" s="89"/>
      <c r="M358" s="89"/>
      <c r="N358" s="89"/>
      <c r="O358" s="89"/>
      <c r="P358" s="870"/>
      <c r="Q358" s="94"/>
      <c r="R358" s="94"/>
    </row>
    <row r="359" spans="1:18" s="966" customFormat="1" ht="15.75">
      <c r="A359" s="88"/>
      <c r="B359" s="89"/>
      <c r="C359" s="89"/>
      <c r="D359" s="89"/>
      <c r="E359" s="89"/>
      <c r="F359" s="89"/>
      <c r="G359" s="89"/>
      <c r="H359" s="89"/>
      <c r="I359" s="89"/>
      <c r="J359" s="89"/>
      <c r="K359" s="89"/>
      <c r="L359" s="89"/>
      <c r="M359" s="89"/>
      <c r="N359" s="89"/>
      <c r="O359" s="89"/>
      <c r="P359" s="870"/>
      <c r="Q359" s="94"/>
      <c r="R359" s="94"/>
    </row>
    <row r="360" spans="1:18" s="966" customFormat="1" ht="15.75">
      <c r="A360" s="88"/>
      <c r="B360" s="89"/>
      <c r="C360" s="89"/>
      <c r="D360" s="89"/>
      <c r="E360" s="89"/>
      <c r="F360" s="89"/>
      <c r="G360" s="89"/>
      <c r="H360" s="89"/>
      <c r="I360" s="89"/>
      <c r="J360" s="89"/>
      <c r="K360" s="89"/>
      <c r="L360" s="89"/>
      <c r="M360" s="89"/>
      <c r="N360" s="89"/>
      <c r="O360" s="89"/>
      <c r="P360" s="870"/>
      <c r="Q360" s="94"/>
      <c r="R360" s="94"/>
    </row>
    <row r="361" spans="1:18" s="966" customFormat="1" ht="15.75">
      <c r="A361" s="88"/>
      <c r="B361" s="89"/>
      <c r="C361" s="89"/>
      <c r="D361" s="89"/>
      <c r="E361" s="89"/>
      <c r="F361" s="89"/>
      <c r="G361" s="89"/>
      <c r="H361" s="89"/>
      <c r="I361" s="89"/>
      <c r="J361" s="89"/>
      <c r="K361" s="89"/>
      <c r="L361" s="89"/>
      <c r="M361" s="89"/>
      <c r="N361" s="89"/>
      <c r="O361" s="89"/>
      <c r="P361" s="870"/>
      <c r="Q361" s="94"/>
      <c r="R361" s="94"/>
    </row>
    <row r="362" spans="1:18" s="966" customFormat="1" ht="15.75">
      <c r="A362" s="88"/>
      <c r="B362" s="89"/>
      <c r="C362" s="89"/>
      <c r="D362" s="89"/>
      <c r="E362" s="89"/>
      <c r="F362" s="89"/>
      <c r="G362" s="89"/>
      <c r="H362" s="89"/>
      <c r="I362" s="89"/>
      <c r="J362" s="89"/>
      <c r="K362" s="89"/>
      <c r="L362" s="89"/>
      <c r="M362" s="89"/>
      <c r="N362" s="89"/>
      <c r="O362" s="89"/>
      <c r="P362" s="870"/>
      <c r="Q362" s="94"/>
      <c r="R362" s="94"/>
    </row>
    <row r="363" spans="1:18" s="966" customFormat="1" ht="15.75">
      <c r="A363" s="88"/>
      <c r="B363" s="89"/>
      <c r="C363" s="89"/>
      <c r="D363" s="89"/>
      <c r="E363" s="89"/>
      <c r="F363" s="89"/>
      <c r="G363" s="89"/>
      <c r="H363" s="89"/>
      <c r="I363" s="89"/>
      <c r="J363" s="89"/>
      <c r="K363" s="89"/>
      <c r="L363" s="89"/>
      <c r="M363" s="89"/>
      <c r="N363" s="89"/>
      <c r="O363" s="89"/>
      <c r="P363" s="870"/>
      <c r="Q363" s="94"/>
      <c r="R363" s="94"/>
    </row>
    <row r="364" spans="1:18" s="966" customFormat="1" ht="15.75">
      <c r="A364" s="88"/>
      <c r="B364" s="89"/>
      <c r="C364" s="89"/>
      <c r="D364" s="89"/>
      <c r="E364" s="89"/>
      <c r="F364" s="89"/>
      <c r="G364" s="89"/>
      <c r="H364" s="89"/>
      <c r="I364" s="89"/>
      <c r="J364" s="89"/>
      <c r="K364" s="89"/>
      <c r="L364" s="89"/>
      <c r="M364" s="89"/>
      <c r="N364" s="89"/>
      <c r="O364" s="89"/>
      <c r="P364" s="870"/>
      <c r="Q364" s="94"/>
      <c r="R364" s="94"/>
    </row>
    <row r="365" spans="1:18" s="966" customFormat="1" ht="15.75">
      <c r="A365" s="88"/>
      <c r="B365" s="89"/>
      <c r="C365" s="89"/>
      <c r="D365" s="89"/>
      <c r="E365" s="89"/>
      <c r="F365" s="89"/>
      <c r="G365" s="89"/>
      <c r="H365" s="89"/>
      <c r="I365" s="89"/>
      <c r="J365" s="89"/>
      <c r="K365" s="89"/>
      <c r="L365" s="89"/>
      <c r="M365" s="89"/>
      <c r="N365" s="89"/>
      <c r="O365" s="89"/>
      <c r="P365" s="870"/>
      <c r="Q365" s="94"/>
      <c r="R365" s="94"/>
    </row>
    <row r="366" spans="1:18" s="966" customFormat="1" ht="15.75">
      <c r="A366" s="88"/>
      <c r="B366" s="89"/>
      <c r="C366" s="89"/>
      <c r="D366" s="89"/>
      <c r="E366" s="89"/>
      <c r="F366" s="89"/>
      <c r="G366" s="89"/>
      <c r="H366" s="89"/>
      <c r="I366" s="89"/>
      <c r="J366" s="89"/>
      <c r="K366" s="89"/>
      <c r="L366" s="89"/>
      <c r="M366" s="89"/>
      <c r="N366" s="89"/>
      <c r="O366" s="89"/>
      <c r="P366" s="870"/>
      <c r="Q366" s="94"/>
      <c r="R366" s="94"/>
    </row>
    <row r="367" spans="1:18" s="966" customFormat="1" ht="15.75">
      <c r="A367" s="88"/>
      <c r="B367" s="89"/>
      <c r="C367" s="89"/>
      <c r="D367" s="89"/>
      <c r="E367" s="89"/>
      <c r="F367" s="89"/>
      <c r="G367" s="89"/>
      <c r="H367" s="89"/>
      <c r="I367" s="89"/>
      <c r="J367" s="89"/>
      <c r="K367" s="89"/>
      <c r="L367" s="89"/>
      <c r="M367" s="89"/>
      <c r="N367" s="89"/>
      <c r="O367" s="89"/>
      <c r="P367" s="870"/>
      <c r="Q367" s="94"/>
      <c r="R367" s="94"/>
    </row>
    <row r="368" spans="1:18" s="966" customFormat="1" ht="15.75">
      <c r="A368" s="88"/>
      <c r="B368" s="89"/>
      <c r="C368" s="89"/>
      <c r="D368" s="89"/>
      <c r="E368" s="89"/>
      <c r="F368" s="89"/>
      <c r="G368" s="89"/>
      <c r="H368" s="89"/>
      <c r="I368" s="89"/>
      <c r="J368" s="89"/>
      <c r="K368" s="89"/>
      <c r="L368" s="89"/>
      <c r="M368" s="89"/>
      <c r="N368" s="89"/>
      <c r="O368" s="89"/>
      <c r="P368" s="870"/>
      <c r="Q368" s="94"/>
      <c r="R368" s="94"/>
    </row>
    <row r="369" spans="1:18" s="966" customFormat="1" ht="15.75">
      <c r="A369" s="88"/>
      <c r="B369" s="89"/>
      <c r="C369" s="89"/>
      <c r="D369" s="89"/>
      <c r="E369" s="89"/>
      <c r="F369" s="89"/>
      <c r="G369" s="89"/>
      <c r="H369" s="89"/>
      <c r="I369" s="89"/>
      <c r="J369" s="89"/>
      <c r="K369" s="89"/>
      <c r="L369" s="89"/>
      <c r="M369" s="89"/>
      <c r="N369" s="89"/>
      <c r="O369" s="89"/>
      <c r="P369" s="870"/>
      <c r="Q369" s="94"/>
      <c r="R369" s="94"/>
    </row>
    <row r="370" spans="1:18" s="966" customFormat="1" ht="15.75">
      <c r="A370" s="88"/>
      <c r="B370" s="89"/>
      <c r="C370" s="89"/>
      <c r="D370" s="89"/>
      <c r="E370" s="89"/>
      <c r="F370" s="89"/>
      <c r="G370" s="89"/>
      <c r="H370" s="89"/>
      <c r="I370" s="89"/>
      <c r="J370" s="89"/>
      <c r="K370" s="89"/>
      <c r="L370" s="89"/>
      <c r="M370" s="89"/>
      <c r="N370" s="89"/>
      <c r="O370" s="89"/>
      <c r="P370" s="870"/>
      <c r="Q370" s="94"/>
      <c r="R370" s="94"/>
    </row>
    <row r="371" spans="1:18" s="966" customFormat="1" ht="15.75">
      <c r="A371" s="88"/>
      <c r="B371" s="89"/>
      <c r="C371" s="89"/>
      <c r="D371" s="89"/>
      <c r="E371" s="89"/>
      <c r="F371" s="89"/>
      <c r="G371" s="89"/>
      <c r="H371" s="89"/>
      <c r="I371" s="89"/>
      <c r="J371" s="89"/>
      <c r="K371" s="89"/>
      <c r="L371" s="89"/>
      <c r="M371" s="89"/>
      <c r="N371" s="89"/>
      <c r="O371" s="89"/>
      <c r="P371" s="870"/>
      <c r="Q371" s="94"/>
      <c r="R371" s="94"/>
    </row>
    <row r="372" spans="1:18" s="966" customFormat="1" ht="15.75">
      <c r="A372" s="88"/>
      <c r="B372" s="89"/>
      <c r="C372" s="89"/>
      <c r="D372" s="89"/>
      <c r="E372" s="89"/>
      <c r="F372" s="89"/>
      <c r="G372" s="89"/>
      <c r="H372" s="89"/>
      <c r="I372" s="89"/>
      <c r="J372" s="89"/>
      <c r="K372" s="89"/>
      <c r="L372" s="89"/>
      <c r="M372" s="89"/>
      <c r="N372" s="89"/>
      <c r="O372" s="89"/>
      <c r="P372" s="870"/>
      <c r="Q372" s="94"/>
      <c r="R372" s="94"/>
    </row>
    <row r="373" spans="1:18" s="966" customFormat="1" ht="15.75">
      <c r="A373" s="88"/>
      <c r="B373" s="89"/>
      <c r="C373" s="89"/>
      <c r="D373" s="89"/>
      <c r="E373" s="89"/>
      <c r="F373" s="89"/>
      <c r="G373" s="89"/>
      <c r="H373" s="89"/>
      <c r="I373" s="89"/>
      <c r="J373" s="89"/>
      <c r="K373" s="89"/>
      <c r="L373" s="89"/>
      <c r="M373" s="89"/>
      <c r="N373" s="89"/>
      <c r="O373" s="89"/>
      <c r="P373" s="870"/>
      <c r="Q373" s="94"/>
      <c r="R373" s="94"/>
    </row>
    <row r="374" spans="1:18" s="966" customFormat="1" ht="15.75">
      <c r="A374" s="88"/>
      <c r="B374" s="89"/>
      <c r="C374" s="89"/>
      <c r="D374" s="89"/>
      <c r="E374" s="89"/>
      <c r="F374" s="89"/>
      <c r="G374" s="89"/>
      <c r="H374" s="89"/>
      <c r="I374" s="89"/>
      <c r="J374" s="89"/>
      <c r="K374" s="89"/>
      <c r="L374" s="89"/>
      <c r="M374" s="89"/>
      <c r="N374" s="89"/>
      <c r="O374" s="89"/>
      <c r="P374" s="870"/>
      <c r="Q374" s="94"/>
      <c r="R374" s="94"/>
    </row>
    <row r="375" spans="1:18" s="966" customFormat="1" ht="15.75">
      <c r="A375" s="88"/>
      <c r="B375" s="89"/>
      <c r="C375" s="89"/>
      <c r="D375" s="89"/>
      <c r="E375" s="89"/>
      <c r="F375" s="89"/>
      <c r="G375" s="89"/>
      <c r="H375" s="89"/>
      <c r="I375" s="89"/>
      <c r="J375" s="89"/>
      <c r="K375" s="89"/>
      <c r="L375" s="89"/>
      <c r="M375" s="89"/>
      <c r="N375" s="89"/>
      <c r="O375" s="89"/>
      <c r="P375" s="870"/>
      <c r="Q375" s="94"/>
      <c r="R375" s="94"/>
    </row>
    <row r="376" spans="1:18" s="966" customFormat="1" ht="15.75">
      <c r="A376" s="88"/>
      <c r="B376" s="89"/>
      <c r="C376" s="89"/>
      <c r="D376" s="89"/>
      <c r="E376" s="89"/>
      <c r="F376" s="89"/>
      <c r="G376" s="89"/>
      <c r="H376" s="89"/>
      <c r="I376" s="89"/>
      <c r="J376" s="89"/>
      <c r="K376" s="89"/>
      <c r="L376" s="89"/>
      <c r="M376" s="89"/>
      <c r="N376" s="89"/>
      <c r="O376" s="89"/>
      <c r="P376" s="870"/>
      <c r="Q376" s="94"/>
      <c r="R376" s="94"/>
    </row>
    <row r="377" spans="1:18" s="966" customFormat="1" ht="15.75">
      <c r="A377" s="88"/>
      <c r="B377" s="89"/>
      <c r="C377" s="89"/>
      <c r="D377" s="89"/>
      <c r="E377" s="89"/>
      <c r="F377" s="89"/>
      <c r="G377" s="89"/>
      <c r="H377" s="89"/>
      <c r="I377" s="89"/>
      <c r="J377" s="89"/>
      <c r="K377" s="89"/>
      <c r="L377" s="89"/>
      <c r="M377" s="89"/>
      <c r="N377" s="89"/>
      <c r="O377" s="89"/>
      <c r="P377" s="870"/>
      <c r="Q377" s="94"/>
      <c r="R377" s="94"/>
    </row>
    <row r="378" spans="1:18" s="966" customFormat="1" ht="15.75">
      <c r="A378" s="88"/>
      <c r="B378" s="89"/>
      <c r="C378" s="89"/>
      <c r="D378" s="89"/>
      <c r="E378" s="89"/>
      <c r="F378" s="89"/>
      <c r="G378" s="89"/>
      <c r="H378" s="89"/>
      <c r="I378" s="89"/>
      <c r="J378" s="89"/>
      <c r="K378" s="89"/>
      <c r="L378" s="89"/>
      <c r="M378" s="89"/>
      <c r="N378" s="89"/>
      <c r="O378" s="89"/>
      <c r="P378" s="870"/>
      <c r="Q378" s="94"/>
      <c r="R378" s="94"/>
    </row>
    <row r="379" spans="1:18" s="966" customFormat="1" ht="15.75">
      <c r="A379" s="88"/>
      <c r="B379" s="89"/>
      <c r="C379" s="89"/>
      <c r="D379" s="89"/>
      <c r="E379" s="89"/>
      <c r="F379" s="89"/>
      <c r="G379" s="89"/>
      <c r="H379" s="89"/>
      <c r="I379" s="89"/>
      <c r="J379" s="89"/>
      <c r="K379" s="89"/>
      <c r="L379" s="89"/>
      <c r="M379" s="89"/>
      <c r="N379" s="89"/>
      <c r="O379" s="89"/>
      <c r="P379" s="870"/>
      <c r="Q379" s="94"/>
      <c r="R379" s="94"/>
    </row>
    <row r="380" spans="1:18" s="966" customFormat="1" ht="15.75">
      <c r="A380" s="88"/>
      <c r="B380" s="89"/>
      <c r="C380" s="89"/>
      <c r="D380" s="89"/>
      <c r="E380" s="89"/>
      <c r="F380" s="89"/>
      <c r="G380" s="89"/>
      <c r="H380" s="89"/>
      <c r="I380" s="89"/>
      <c r="J380" s="89"/>
      <c r="K380" s="89"/>
      <c r="L380" s="89"/>
      <c r="M380" s="89"/>
      <c r="N380" s="89"/>
      <c r="O380" s="89"/>
      <c r="P380" s="870"/>
      <c r="Q380" s="94"/>
      <c r="R380" s="94"/>
    </row>
    <row r="381" spans="1:18" s="966" customFormat="1" ht="15.75">
      <c r="A381" s="88"/>
      <c r="B381" s="89"/>
      <c r="C381" s="89"/>
      <c r="D381" s="89"/>
      <c r="E381" s="89"/>
      <c r="F381" s="89"/>
      <c r="G381" s="89"/>
      <c r="H381" s="89"/>
      <c r="I381" s="89"/>
      <c r="J381" s="89"/>
      <c r="K381" s="89"/>
      <c r="L381" s="89"/>
      <c r="M381" s="89"/>
      <c r="N381" s="89"/>
      <c r="O381" s="89"/>
      <c r="P381" s="870"/>
      <c r="Q381" s="94"/>
      <c r="R381" s="94"/>
    </row>
    <row r="382" spans="1:18" s="966" customFormat="1" ht="15.75">
      <c r="A382" s="88"/>
      <c r="B382" s="89"/>
      <c r="C382" s="89"/>
      <c r="D382" s="89"/>
      <c r="E382" s="89"/>
      <c r="F382" s="89"/>
      <c r="G382" s="89"/>
      <c r="H382" s="89"/>
      <c r="I382" s="89"/>
      <c r="J382" s="89"/>
      <c r="K382" s="89"/>
      <c r="L382" s="89"/>
      <c r="M382" s="89"/>
      <c r="N382" s="89"/>
      <c r="O382" s="89"/>
      <c r="P382" s="870"/>
      <c r="Q382" s="94"/>
      <c r="R382" s="94"/>
    </row>
    <row r="383" spans="1:18" s="966" customFormat="1" ht="15.75">
      <c r="A383" s="88"/>
      <c r="B383" s="89"/>
      <c r="C383" s="89"/>
      <c r="D383" s="89"/>
      <c r="E383" s="89"/>
      <c r="F383" s="89"/>
      <c r="G383" s="89"/>
      <c r="H383" s="89"/>
      <c r="I383" s="89"/>
      <c r="J383" s="89"/>
      <c r="K383" s="89"/>
      <c r="L383" s="89"/>
      <c r="M383" s="89"/>
      <c r="N383" s="89"/>
      <c r="O383" s="89"/>
      <c r="P383" s="870"/>
      <c r="Q383" s="94"/>
      <c r="R383" s="94"/>
    </row>
    <row r="384" spans="1:18" s="966" customFormat="1" ht="15.75">
      <c r="A384" s="88"/>
      <c r="B384" s="89"/>
      <c r="C384" s="89"/>
      <c r="D384" s="89"/>
      <c r="E384" s="89"/>
      <c r="F384" s="89"/>
      <c r="G384" s="89"/>
      <c r="H384" s="89"/>
      <c r="I384" s="89"/>
      <c r="J384" s="89"/>
      <c r="K384" s="89"/>
      <c r="L384" s="89"/>
      <c r="M384" s="89"/>
      <c r="N384" s="89"/>
      <c r="O384" s="89"/>
      <c r="P384" s="870"/>
      <c r="Q384" s="94"/>
      <c r="R384" s="94"/>
    </row>
    <row r="385" spans="1:18" s="966" customFormat="1" ht="15.75">
      <c r="A385" s="88"/>
      <c r="B385" s="89"/>
      <c r="C385" s="89"/>
      <c r="D385" s="89"/>
      <c r="E385" s="89"/>
      <c r="F385" s="89"/>
      <c r="G385" s="89"/>
      <c r="H385" s="89"/>
      <c r="I385" s="89"/>
      <c r="J385" s="89"/>
      <c r="K385" s="89"/>
      <c r="L385" s="89"/>
      <c r="M385" s="89"/>
      <c r="N385" s="89"/>
      <c r="O385" s="89"/>
      <c r="P385" s="870"/>
      <c r="Q385" s="94"/>
      <c r="R385" s="94"/>
    </row>
    <row r="386" spans="1:18" s="966" customFormat="1" ht="15.75">
      <c r="A386" s="88"/>
      <c r="B386" s="89"/>
      <c r="C386" s="89"/>
      <c r="D386" s="89"/>
      <c r="E386" s="89"/>
      <c r="F386" s="89"/>
      <c r="G386" s="89"/>
      <c r="H386" s="89"/>
      <c r="I386" s="89"/>
      <c r="J386" s="89"/>
      <c r="K386" s="89"/>
      <c r="L386" s="89"/>
      <c r="M386" s="89"/>
      <c r="N386" s="89"/>
      <c r="O386" s="89"/>
      <c r="P386" s="870"/>
      <c r="Q386" s="94"/>
      <c r="R386" s="94"/>
    </row>
    <row r="387" spans="1:18" s="966" customFormat="1" ht="15.75">
      <c r="A387" s="88"/>
      <c r="B387" s="89"/>
      <c r="C387" s="89"/>
      <c r="D387" s="89"/>
      <c r="E387" s="89"/>
      <c r="F387" s="89"/>
      <c r="G387" s="89"/>
      <c r="H387" s="89"/>
      <c r="I387" s="89"/>
      <c r="J387" s="89"/>
      <c r="K387" s="89"/>
      <c r="L387" s="89"/>
      <c r="M387" s="89"/>
      <c r="N387" s="89"/>
      <c r="O387" s="89"/>
      <c r="P387" s="870"/>
      <c r="Q387" s="94"/>
      <c r="R387" s="94"/>
    </row>
    <row r="388" spans="1:18" s="966" customFormat="1" ht="15.75">
      <c r="A388" s="88"/>
      <c r="B388" s="89"/>
      <c r="C388" s="89"/>
      <c r="D388" s="89"/>
      <c r="E388" s="89"/>
      <c r="F388" s="89"/>
      <c r="G388" s="89"/>
      <c r="H388" s="89"/>
      <c r="I388" s="89"/>
      <c r="J388" s="89"/>
      <c r="K388" s="89"/>
      <c r="L388" s="89"/>
      <c r="M388" s="89"/>
      <c r="N388" s="89"/>
      <c r="O388" s="89"/>
      <c r="P388" s="870"/>
      <c r="Q388" s="94"/>
      <c r="R388" s="94"/>
    </row>
    <row r="389" spans="1:18" s="966" customFormat="1" ht="15.75">
      <c r="A389" s="88"/>
      <c r="B389" s="89"/>
      <c r="C389" s="89"/>
      <c r="D389" s="89"/>
      <c r="E389" s="89"/>
      <c r="F389" s="89"/>
      <c r="G389" s="89"/>
      <c r="H389" s="89"/>
      <c r="I389" s="89"/>
      <c r="J389" s="89"/>
      <c r="K389" s="89"/>
      <c r="L389" s="89"/>
      <c r="M389" s="89"/>
      <c r="N389" s="89"/>
      <c r="O389" s="89"/>
      <c r="P389" s="870"/>
      <c r="Q389" s="94"/>
      <c r="R389" s="94"/>
    </row>
    <row r="390" spans="1:18" s="966" customFormat="1" ht="15.75">
      <c r="A390" s="88"/>
      <c r="B390" s="89"/>
      <c r="C390" s="89"/>
      <c r="D390" s="89"/>
      <c r="E390" s="89"/>
      <c r="F390" s="89"/>
      <c r="G390" s="89"/>
      <c r="H390" s="89"/>
      <c r="I390" s="89"/>
      <c r="J390" s="89"/>
      <c r="K390" s="89"/>
      <c r="L390" s="89"/>
      <c r="M390" s="89"/>
      <c r="N390" s="89"/>
      <c r="O390" s="89"/>
      <c r="P390" s="870"/>
      <c r="Q390" s="94"/>
      <c r="R390" s="94"/>
    </row>
    <row r="391" spans="1:18" s="966" customFormat="1" ht="15.75">
      <c r="A391" s="88"/>
      <c r="B391" s="89"/>
      <c r="C391" s="89"/>
      <c r="D391" s="89"/>
      <c r="E391" s="89"/>
      <c r="F391" s="89"/>
      <c r="G391" s="89"/>
      <c r="H391" s="89"/>
      <c r="I391" s="89"/>
      <c r="J391" s="89"/>
      <c r="K391" s="89"/>
      <c r="L391" s="89"/>
      <c r="M391" s="89"/>
      <c r="N391" s="89"/>
      <c r="O391" s="89"/>
      <c r="P391" s="870"/>
      <c r="Q391" s="94"/>
      <c r="R391" s="94"/>
    </row>
    <row r="392" spans="1:18" s="966" customFormat="1" ht="15.75">
      <c r="A392" s="88"/>
      <c r="B392" s="89"/>
      <c r="C392" s="89"/>
      <c r="D392" s="89"/>
      <c r="E392" s="89"/>
      <c r="F392" s="89"/>
      <c r="G392" s="89"/>
      <c r="H392" s="89"/>
      <c r="I392" s="89"/>
      <c r="J392" s="89"/>
      <c r="K392" s="89"/>
      <c r="L392" s="89"/>
      <c r="M392" s="89"/>
      <c r="N392" s="89"/>
      <c r="O392" s="89"/>
      <c r="P392" s="870"/>
      <c r="Q392" s="94"/>
      <c r="R392" s="94"/>
    </row>
    <row r="393" spans="1:18" s="966" customFormat="1" ht="15.75">
      <c r="A393" s="88"/>
      <c r="B393" s="89"/>
      <c r="C393" s="89"/>
      <c r="D393" s="89"/>
      <c r="E393" s="89"/>
      <c r="F393" s="89"/>
      <c r="G393" s="89"/>
      <c r="H393" s="89"/>
      <c r="I393" s="89"/>
      <c r="J393" s="89"/>
      <c r="K393" s="89"/>
      <c r="L393" s="89"/>
      <c r="M393" s="89"/>
      <c r="N393" s="89"/>
      <c r="O393" s="89"/>
      <c r="P393" s="870"/>
      <c r="Q393" s="94"/>
      <c r="R393" s="94"/>
    </row>
    <row r="394" spans="1:18" s="966" customFormat="1" ht="15.75">
      <c r="A394" s="88"/>
      <c r="B394" s="89"/>
      <c r="C394" s="89"/>
      <c r="D394" s="89"/>
      <c r="E394" s="89"/>
      <c r="F394" s="89"/>
      <c r="G394" s="89"/>
      <c r="H394" s="89"/>
      <c r="I394" s="89"/>
      <c r="J394" s="89"/>
      <c r="K394" s="89"/>
      <c r="L394" s="89"/>
      <c r="M394" s="89"/>
      <c r="N394" s="89"/>
      <c r="O394" s="89"/>
      <c r="P394" s="870"/>
      <c r="Q394" s="94"/>
      <c r="R394" s="94"/>
    </row>
    <row r="395" spans="1:18" s="966" customFormat="1" ht="15.75">
      <c r="A395" s="88"/>
      <c r="B395" s="89"/>
      <c r="C395" s="89"/>
      <c r="D395" s="89"/>
      <c r="E395" s="89"/>
      <c r="F395" s="89"/>
      <c r="G395" s="89"/>
      <c r="H395" s="89"/>
      <c r="I395" s="89"/>
      <c r="J395" s="89"/>
      <c r="K395" s="89"/>
      <c r="L395" s="89"/>
      <c r="M395" s="89"/>
      <c r="N395" s="89"/>
      <c r="O395" s="89"/>
      <c r="P395" s="870"/>
      <c r="Q395" s="94"/>
      <c r="R395" s="94"/>
    </row>
    <row r="396" spans="1:18" s="966" customFormat="1" ht="15.75">
      <c r="A396" s="88"/>
      <c r="B396" s="89"/>
      <c r="C396" s="89"/>
      <c r="D396" s="89"/>
      <c r="E396" s="89"/>
      <c r="F396" s="89"/>
      <c r="G396" s="89"/>
      <c r="H396" s="89"/>
      <c r="I396" s="89"/>
      <c r="J396" s="89"/>
      <c r="K396" s="89"/>
      <c r="L396" s="89"/>
      <c r="M396" s="89"/>
      <c r="N396" s="89"/>
      <c r="O396" s="89"/>
      <c r="P396" s="870"/>
      <c r="Q396" s="94"/>
      <c r="R396" s="94"/>
    </row>
    <row r="397" spans="1:18" s="966" customFormat="1" ht="15.75">
      <c r="A397" s="88"/>
      <c r="B397" s="89"/>
      <c r="C397" s="89"/>
      <c r="D397" s="89"/>
      <c r="E397" s="89"/>
      <c r="F397" s="89"/>
      <c r="G397" s="89"/>
      <c r="H397" s="89"/>
      <c r="I397" s="89"/>
      <c r="J397" s="89"/>
      <c r="K397" s="89"/>
      <c r="L397" s="89"/>
      <c r="M397" s="89"/>
      <c r="N397" s="89"/>
      <c r="O397" s="89"/>
      <c r="P397" s="870"/>
      <c r="Q397" s="94"/>
      <c r="R397" s="94"/>
    </row>
    <row r="398" spans="1:18" s="966" customFormat="1" ht="15.75">
      <c r="A398" s="88"/>
      <c r="B398" s="89"/>
      <c r="C398" s="89"/>
      <c r="D398" s="89"/>
      <c r="E398" s="89"/>
      <c r="F398" s="89"/>
      <c r="G398" s="89"/>
      <c r="H398" s="89"/>
      <c r="I398" s="89"/>
      <c r="J398" s="89"/>
      <c r="K398" s="89"/>
      <c r="L398" s="89"/>
      <c r="M398" s="89"/>
      <c r="N398" s="89"/>
      <c r="O398" s="89"/>
      <c r="P398" s="870"/>
      <c r="Q398" s="94"/>
      <c r="R398" s="94"/>
    </row>
    <row r="399" spans="1:18" s="966" customFormat="1" ht="15.75">
      <c r="A399" s="88"/>
      <c r="B399" s="89"/>
      <c r="C399" s="89"/>
      <c r="D399" s="89"/>
      <c r="E399" s="89"/>
      <c r="F399" s="89"/>
      <c r="G399" s="89"/>
      <c r="H399" s="89"/>
      <c r="I399" s="89"/>
      <c r="J399" s="89"/>
      <c r="K399" s="89"/>
      <c r="L399" s="89"/>
      <c r="M399" s="89"/>
      <c r="N399" s="89"/>
      <c r="O399" s="89"/>
      <c r="P399" s="870"/>
      <c r="Q399" s="94"/>
      <c r="R399" s="94"/>
    </row>
    <row r="400" spans="1:18" s="966" customFormat="1" ht="15.75">
      <c r="A400" s="88"/>
      <c r="B400" s="89"/>
      <c r="C400" s="89"/>
      <c r="D400" s="89"/>
      <c r="E400" s="89"/>
      <c r="F400" s="89"/>
      <c r="G400" s="89"/>
      <c r="H400" s="89"/>
      <c r="I400" s="89"/>
      <c r="J400" s="89"/>
      <c r="K400" s="89"/>
      <c r="L400" s="89"/>
      <c r="M400" s="89"/>
      <c r="N400" s="89"/>
      <c r="O400" s="89"/>
      <c r="P400" s="870"/>
      <c r="Q400" s="94"/>
      <c r="R400" s="94"/>
    </row>
    <row r="401" spans="1:18" s="966" customFormat="1" ht="15.75">
      <c r="A401" s="88"/>
      <c r="B401" s="89"/>
      <c r="C401" s="89"/>
      <c r="D401" s="89"/>
      <c r="E401" s="89"/>
      <c r="F401" s="89"/>
      <c r="G401" s="89"/>
      <c r="H401" s="89"/>
      <c r="I401" s="89"/>
      <c r="J401" s="89"/>
      <c r="K401" s="89"/>
      <c r="L401" s="89"/>
      <c r="M401" s="89"/>
      <c r="N401" s="89"/>
      <c r="O401" s="89"/>
      <c r="P401" s="870"/>
      <c r="Q401" s="94"/>
      <c r="R401" s="94"/>
    </row>
    <row r="402" spans="1:18" s="966" customFormat="1" ht="15.75">
      <c r="A402" s="88"/>
      <c r="B402" s="89"/>
      <c r="C402" s="89"/>
      <c r="D402" s="89"/>
      <c r="E402" s="89"/>
      <c r="F402" s="89"/>
      <c r="G402" s="89"/>
      <c r="H402" s="89"/>
      <c r="I402" s="89"/>
      <c r="J402" s="89"/>
      <c r="K402" s="89"/>
      <c r="L402" s="89"/>
      <c r="M402" s="89"/>
      <c r="N402" s="89"/>
      <c r="O402" s="89"/>
      <c r="P402" s="870"/>
      <c r="Q402" s="94"/>
      <c r="R402" s="94"/>
    </row>
    <row r="403" spans="1:18" s="966" customFormat="1" ht="15.75">
      <c r="A403" s="88"/>
      <c r="B403" s="89"/>
      <c r="C403" s="89"/>
      <c r="D403" s="89"/>
      <c r="E403" s="89"/>
      <c r="F403" s="89"/>
      <c r="G403" s="89"/>
      <c r="H403" s="89"/>
      <c r="I403" s="89"/>
      <c r="J403" s="89"/>
      <c r="K403" s="89"/>
      <c r="L403" s="89"/>
      <c r="M403" s="89"/>
      <c r="N403" s="89"/>
      <c r="O403" s="89"/>
      <c r="P403" s="870"/>
      <c r="Q403" s="94"/>
      <c r="R403" s="94"/>
    </row>
    <row r="404" spans="1:18" s="966" customFormat="1" ht="15.75">
      <c r="A404" s="88"/>
      <c r="B404" s="89"/>
      <c r="C404" s="89"/>
      <c r="D404" s="89"/>
      <c r="E404" s="89"/>
      <c r="F404" s="89"/>
      <c r="G404" s="89"/>
      <c r="H404" s="89"/>
      <c r="I404" s="89"/>
      <c r="J404" s="89"/>
      <c r="K404" s="89"/>
      <c r="L404" s="89"/>
      <c r="M404" s="89"/>
      <c r="N404" s="89"/>
      <c r="O404" s="89"/>
      <c r="P404" s="870"/>
      <c r="Q404" s="94"/>
      <c r="R404" s="94"/>
    </row>
    <row r="405" spans="1:18" s="966" customFormat="1" ht="15.75">
      <c r="A405" s="88"/>
      <c r="B405" s="89"/>
      <c r="C405" s="89"/>
      <c r="D405" s="89"/>
      <c r="E405" s="89"/>
      <c r="F405" s="89"/>
      <c r="G405" s="89"/>
      <c r="H405" s="89"/>
      <c r="I405" s="89"/>
      <c r="J405" s="89"/>
      <c r="K405" s="89"/>
      <c r="L405" s="89"/>
      <c r="M405" s="89"/>
      <c r="N405" s="89"/>
      <c r="O405" s="89"/>
      <c r="P405" s="870"/>
      <c r="Q405" s="94"/>
      <c r="R405" s="94"/>
    </row>
    <row r="406" spans="1:18" s="966" customFormat="1" ht="15.75">
      <c r="A406" s="88"/>
      <c r="B406" s="89"/>
      <c r="C406" s="89"/>
      <c r="D406" s="89"/>
      <c r="E406" s="89"/>
      <c r="F406" s="89"/>
      <c r="G406" s="89"/>
      <c r="H406" s="89"/>
      <c r="I406" s="89"/>
      <c r="J406" s="89"/>
      <c r="K406" s="89"/>
      <c r="L406" s="89"/>
      <c r="M406" s="89"/>
      <c r="N406" s="89"/>
      <c r="O406" s="89"/>
      <c r="P406" s="870"/>
      <c r="Q406" s="94"/>
      <c r="R406" s="94"/>
    </row>
    <row r="407" spans="1:18" s="966" customFormat="1" ht="15.75">
      <c r="A407" s="88"/>
      <c r="B407" s="89"/>
      <c r="C407" s="89"/>
      <c r="D407" s="89"/>
      <c r="E407" s="89"/>
      <c r="F407" s="89"/>
      <c r="G407" s="89"/>
      <c r="H407" s="89"/>
      <c r="I407" s="89"/>
      <c r="J407" s="89"/>
      <c r="K407" s="89"/>
      <c r="L407" s="89"/>
      <c r="M407" s="89"/>
      <c r="N407" s="89"/>
      <c r="O407" s="89"/>
      <c r="P407" s="870"/>
      <c r="Q407" s="94"/>
      <c r="R407" s="94"/>
    </row>
    <row r="408" spans="1:18" s="966" customFormat="1" ht="15.75">
      <c r="A408" s="88"/>
      <c r="B408" s="89"/>
      <c r="C408" s="89"/>
      <c r="D408" s="89"/>
      <c r="E408" s="89"/>
      <c r="F408" s="89"/>
      <c r="G408" s="89"/>
      <c r="H408" s="89"/>
      <c r="I408" s="89"/>
      <c r="J408" s="89"/>
      <c r="K408" s="89"/>
      <c r="L408" s="89"/>
      <c r="M408" s="89"/>
      <c r="N408" s="89"/>
      <c r="O408" s="89"/>
      <c r="P408" s="870"/>
      <c r="Q408" s="94"/>
      <c r="R408" s="94"/>
    </row>
    <row r="409" spans="1:18" s="966" customFormat="1" ht="15.75">
      <c r="A409" s="88"/>
      <c r="B409" s="89"/>
      <c r="C409" s="89"/>
      <c r="D409" s="89"/>
      <c r="E409" s="89"/>
      <c r="F409" s="89"/>
      <c r="G409" s="89"/>
      <c r="H409" s="89"/>
      <c r="I409" s="89"/>
      <c r="J409" s="89"/>
      <c r="K409" s="89"/>
      <c r="L409" s="89"/>
      <c r="M409" s="89"/>
      <c r="N409" s="89"/>
      <c r="O409" s="89"/>
      <c r="P409" s="870"/>
      <c r="Q409" s="94"/>
      <c r="R409" s="94"/>
    </row>
    <row r="410" spans="1:18" s="966" customFormat="1" ht="15.75">
      <c r="A410" s="88"/>
      <c r="B410" s="89"/>
      <c r="C410" s="89"/>
      <c r="D410" s="89"/>
      <c r="E410" s="89"/>
      <c r="F410" s="89"/>
      <c r="G410" s="89"/>
      <c r="H410" s="89"/>
      <c r="I410" s="89"/>
      <c r="J410" s="89"/>
      <c r="K410" s="89"/>
      <c r="L410" s="89"/>
      <c r="M410" s="89"/>
      <c r="N410" s="89"/>
      <c r="O410" s="89"/>
      <c r="P410" s="870"/>
      <c r="Q410" s="94"/>
      <c r="R410" s="94"/>
    </row>
    <row r="411" spans="1:18" s="966" customFormat="1" ht="15.75">
      <c r="A411" s="88"/>
      <c r="B411" s="89"/>
      <c r="C411" s="89"/>
      <c r="D411" s="89"/>
      <c r="E411" s="89"/>
      <c r="F411" s="89"/>
      <c r="G411" s="89"/>
      <c r="H411" s="89"/>
      <c r="I411" s="89"/>
      <c r="J411" s="89"/>
      <c r="K411" s="89"/>
      <c r="L411" s="89"/>
      <c r="M411" s="89"/>
      <c r="N411" s="89"/>
      <c r="O411" s="89"/>
      <c r="P411" s="870"/>
      <c r="Q411" s="94"/>
      <c r="R411" s="94"/>
    </row>
    <row r="412" spans="1:18" s="966" customFormat="1" ht="15.75">
      <c r="A412" s="88"/>
      <c r="B412" s="89"/>
      <c r="C412" s="89"/>
      <c r="D412" s="89"/>
      <c r="E412" s="89"/>
      <c r="F412" s="89"/>
      <c r="G412" s="89"/>
      <c r="H412" s="89"/>
      <c r="I412" s="89"/>
      <c r="J412" s="89"/>
      <c r="K412" s="89"/>
      <c r="L412" s="89"/>
      <c r="M412" s="89"/>
      <c r="N412" s="89"/>
      <c r="O412" s="89"/>
      <c r="P412" s="870"/>
      <c r="Q412" s="94"/>
      <c r="R412" s="94"/>
    </row>
    <row r="413" spans="1:18" s="966" customFormat="1" ht="15.75">
      <c r="A413" s="88"/>
      <c r="B413" s="89"/>
      <c r="C413" s="89"/>
      <c r="D413" s="89"/>
      <c r="E413" s="89"/>
      <c r="F413" s="89"/>
      <c r="G413" s="89"/>
      <c r="H413" s="89"/>
      <c r="I413" s="89"/>
      <c r="J413" s="89"/>
      <c r="K413" s="89"/>
      <c r="L413" s="89"/>
      <c r="M413" s="89"/>
      <c r="N413" s="89"/>
      <c r="O413" s="89"/>
      <c r="P413" s="870"/>
      <c r="Q413" s="94"/>
      <c r="R413" s="94"/>
    </row>
    <row r="414" spans="1:18" s="966" customFormat="1" ht="15.75">
      <c r="A414" s="88"/>
      <c r="B414" s="89"/>
      <c r="C414" s="89"/>
      <c r="D414" s="89"/>
      <c r="E414" s="89"/>
      <c r="F414" s="89"/>
      <c r="G414" s="89"/>
      <c r="H414" s="89"/>
      <c r="I414" s="89"/>
      <c r="J414" s="89"/>
      <c r="K414" s="89"/>
      <c r="L414" s="89"/>
      <c r="M414" s="89"/>
      <c r="N414" s="89"/>
      <c r="O414" s="89"/>
      <c r="P414" s="870"/>
      <c r="Q414" s="94"/>
      <c r="R414" s="94"/>
    </row>
    <row r="415" spans="1:18" s="966" customFormat="1" ht="15.75">
      <c r="A415" s="88"/>
      <c r="B415" s="89"/>
      <c r="C415" s="89"/>
      <c r="D415" s="89"/>
      <c r="E415" s="89"/>
      <c r="F415" s="89"/>
      <c r="G415" s="89"/>
      <c r="H415" s="89"/>
      <c r="I415" s="89"/>
      <c r="J415" s="89"/>
      <c r="K415" s="89"/>
      <c r="L415" s="89"/>
      <c r="M415" s="89"/>
      <c r="N415" s="89"/>
      <c r="O415" s="89"/>
      <c r="P415" s="870"/>
      <c r="Q415" s="94"/>
      <c r="R415" s="94"/>
    </row>
    <row r="416" spans="1:18" s="966" customFormat="1" ht="15.75">
      <c r="A416" s="88"/>
      <c r="B416" s="89"/>
      <c r="C416" s="89"/>
      <c r="D416" s="89"/>
      <c r="E416" s="89"/>
      <c r="F416" s="89"/>
      <c r="G416" s="89"/>
      <c r="H416" s="89"/>
      <c r="I416" s="89"/>
      <c r="J416" s="89"/>
      <c r="K416" s="89"/>
      <c r="L416" s="89"/>
      <c r="M416" s="89"/>
      <c r="N416" s="89"/>
      <c r="O416" s="89"/>
      <c r="P416" s="870"/>
      <c r="Q416" s="94"/>
      <c r="R416" s="94"/>
    </row>
    <row r="417" spans="1:18" s="966" customFormat="1" ht="15.75">
      <c r="A417" s="88"/>
      <c r="B417" s="89"/>
      <c r="C417" s="89"/>
      <c r="D417" s="89"/>
      <c r="E417" s="89"/>
      <c r="F417" s="89"/>
      <c r="G417" s="89"/>
      <c r="H417" s="89"/>
      <c r="I417" s="89"/>
      <c r="J417" s="89"/>
      <c r="K417" s="89"/>
      <c r="L417" s="89"/>
      <c r="M417" s="89"/>
      <c r="N417" s="89"/>
      <c r="O417" s="89"/>
      <c r="P417" s="870"/>
      <c r="Q417" s="94"/>
      <c r="R417" s="94"/>
    </row>
    <row r="418" spans="1:18" s="966" customFormat="1" ht="15.75">
      <c r="A418" s="88"/>
      <c r="B418" s="89"/>
      <c r="C418" s="89"/>
      <c r="D418" s="89"/>
      <c r="E418" s="89"/>
      <c r="F418" s="89"/>
      <c r="G418" s="89"/>
      <c r="H418" s="89"/>
      <c r="I418" s="89"/>
      <c r="J418" s="89"/>
      <c r="K418" s="89"/>
      <c r="L418" s="89"/>
      <c r="M418" s="89"/>
      <c r="N418" s="89"/>
      <c r="O418" s="89"/>
      <c r="P418" s="870"/>
      <c r="Q418" s="94"/>
      <c r="R418" s="94"/>
    </row>
    <row r="419" spans="1:18" s="966" customFormat="1" ht="15.75">
      <c r="A419" s="88"/>
      <c r="B419" s="89"/>
      <c r="C419" s="89"/>
      <c r="D419" s="89"/>
      <c r="E419" s="89"/>
      <c r="F419" s="89"/>
      <c r="G419" s="89"/>
      <c r="H419" s="89"/>
      <c r="I419" s="89"/>
      <c r="J419" s="89"/>
      <c r="K419" s="89"/>
      <c r="L419" s="89"/>
      <c r="M419" s="89"/>
      <c r="N419" s="89"/>
      <c r="O419" s="89"/>
      <c r="P419" s="870"/>
      <c r="Q419" s="94"/>
      <c r="R419" s="94"/>
    </row>
    <row r="420" spans="1:18" s="966" customFormat="1" ht="15.75">
      <c r="A420" s="88"/>
      <c r="B420" s="89"/>
      <c r="C420" s="89"/>
      <c r="D420" s="89"/>
      <c r="E420" s="89"/>
      <c r="F420" s="89"/>
      <c r="G420" s="89"/>
      <c r="H420" s="89"/>
      <c r="I420" s="89"/>
      <c r="J420" s="89"/>
      <c r="K420" s="89"/>
      <c r="L420" s="89"/>
      <c r="M420" s="89"/>
      <c r="N420" s="89"/>
      <c r="O420" s="89"/>
      <c r="P420" s="870"/>
      <c r="Q420" s="94"/>
      <c r="R420" s="94"/>
    </row>
    <row r="421" spans="1:18" s="966" customFormat="1" ht="15.75">
      <c r="A421" s="88"/>
      <c r="B421" s="89"/>
      <c r="C421" s="89"/>
      <c r="D421" s="89"/>
      <c r="E421" s="89"/>
      <c r="F421" s="89"/>
      <c r="G421" s="89"/>
      <c r="H421" s="89"/>
      <c r="I421" s="89"/>
      <c r="J421" s="89"/>
      <c r="K421" s="89"/>
      <c r="L421" s="89"/>
      <c r="M421" s="89"/>
      <c r="N421" s="89"/>
      <c r="O421" s="89"/>
      <c r="P421" s="870"/>
      <c r="Q421" s="94"/>
      <c r="R421" s="94"/>
    </row>
    <row r="422" spans="1:18" s="966" customFormat="1" ht="15.75">
      <c r="A422" s="88"/>
      <c r="B422" s="89"/>
      <c r="C422" s="89"/>
      <c r="D422" s="89"/>
      <c r="E422" s="89"/>
      <c r="F422" s="89"/>
      <c r="G422" s="89"/>
      <c r="H422" s="89"/>
      <c r="I422" s="89"/>
      <c r="J422" s="89"/>
      <c r="K422" s="89"/>
      <c r="L422" s="89"/>
      <c r="M422" s="89"/>
      <c r="N422" s="89"/>
      <c r="O422" s="89"/>
      <c r="P422" s="870"/>
      <c r="Q422" s="94"/>
      <c r="R422" s="94"/>
    </row>
    <row r="423" spans="1:18" s="966" customFormat="1" ht="15.75">
      <c r="A423" s="88"/>
      <c r="B423" s="89"/>
      <c r="C423" s="89"/>
      <c r="D423" s="89"/>
      <c r="E423" s="89"/>
      <c r="F423" s="89"/>
      <c r="G423" s="89"/>
      <c r="H423" s="89"/>
      <c r="I423" s="89"/>
      <c r="J423" s="89"/>
      <c r="K423" s="89"/>
      <c r="L423" s="89"/>
      <c r="M423" s="89"/>
      <c r="N423" s="89"/>
      <c r="O423" s="89"/>
      <c r="P423" s="870"/>
      <c r="Q423" s="94"/>
      <c r="R423" s="94"/>
    </row>
    <row r="424" spans="1:18" s="966" customFormat="1" ht="15.75">
      <c r="A424" s="88"/>
      <c r="B424" s="89"/>
      <c r="C424" s="89"/>
      <c r="D424" s="89"/>
      <c r="E424" s="89"/>
      <c r="F424" s="89"/>
      <c r="G424" s="89"/>
      <c r="H424" s="89"/>
      <c r="I424" s="89"/>
      <c r="J424" s="89"/>
      <c r="K424" s="89"/>
      <c r="L424" s="89"/>
      <c r="M424" s="89"/>
      <c r="N424" s="89"/>
      <c r="O424" s="89"/>
      <c r="P424" s="870"/>
      <c r="Q424" s="94"/>
      <c r="R424" s="94"/>
    </row>
    <row r="425" spans="1:18" s="966" customFormat="1" ht="15.75">
      <c r="A425" s="88"/>
      <c r="B425" s="89"/>
      <c r="C425" s="89"/>
      <c r="D425" s="89"/>
      <c r="E425" s="89"/>
      <c r="F425" s="89"/>
      <c r="G425" s="89"/>
      <c r="H425" s="89"/>
      <c r="I425" s="89"/>
      <c r="J425" s="89"/>
      <c r="K425" s="89"/>
      <c r="L425" s="89"/>
      <c r="M425" s="89"/>
      <c r="N425" s="89"/>
      <c r="O425" s="89"/>
      <c r="P425" s="870"/>
      <c r="Q425" s="94"/>
      <c r="R425" s="94"/>
    </row>
    <row r="426" spans="1:18" s="966" customFormat="1" ht="15.75">
      <c r="A426" s="88"/>
      <c r="B426" s="89"/>
      <c r="C426" s="89"/>
      <c r="D426" s="89"/>
      <c r="E426" s="89"/>
      <c r="F426" s="89"/>
      <c r="G426" s="89"/>
      <c r="H426" s="89"/>
      <c r="I426" s="89"/>
      <c r="J426" s="89"/>
      <c r="K426" s="89"/>
      <c r="L426" s="89"/>
      <c r="M426" s="89"/>
      <c r="N426" s="89"/>
      <c r="O426" s="89"/>
      <c r="P426" s="870"/>
      <c r="Q426" s="94"/>
      <c r="R426" s="94"/>
    </row>
    <row r="427" spans="1:18" s="966" customFormat="1" ht="15.75">
      <c r="A427" s="88"/>
      <c r="B427" s="89"/>
      <c r="C427" s="89"/>
      <c r="D427" s="89"/>
      <c r="E427" s="89"/>
      <c r="F427" s="89"/>
      <c r="G427" s="89"/>
      <c r="H427" s="89"/>
      <c r="I427" s="89"/>
      <c r="J427" s="89"/>
      <c r="K427" s="89"/>
      <c r="L427" s="89"/>
      <c r="M427" s="89"/>
      <c r="N427" s="89"/>
      <c r="O427" s="89"/>
      <c r="P427" s="870"/>
      <c r="Q427" s="94"/>
      <c r="R427" s="94"/>
    </row>
    <row r="428" spans="1:18" s="966" customFormat="1" ht="15.75">
      <c r="A428" s="88"/>
      <c r="B428" s="89"/>
      <c r="C428" s="89"/>
      <c r="D428" s="89"/>
      <c r="E428" s="89"/>
      <c r="F428" s="89"/>
      <c r="G428" s="89"/>
      <c r="H428" s="89"/>
      <c r="I428" s="89"/>
      <c r="J428" s="89"/>
      <c r="K428" s="89"/>
      <c r="L428" s="89"/>
      <c r="M428" s="89"/>
      <c r="N428" s="89"/>
      <c r="O428" s="89"/>
      <c r="P428" s="870"/>
      <c r="Q428" s="94"/>
      <c r="R428" s="94"/>
    </row>
    <row r="429" spans="1:18" s="966" customFormat="1" ht="15.75">
      <c r="A429" s="88"/>
      <c r="B429" s="89"/>
      <c r="C429" s="89"/>
      <c r="D429" s="89"/>
      <c r="E429" s="89"/>
      <c r="F429" s="89"/>
      <c r="G429" s="89"/>
      <c r="H429" s="89"/>
      <c r="I429" s="89"/>
      <c r="J429" s="89"/>
      <c r="K429" s="89"/>
      <c r="L429" s="89"/>
      <c r="M429" s="89"/>
      <c r="N429" s="89"/>
      <c r="O429" s="89"/>
      <c r="P429" s="870"/>
      <c r="Q429" s="94"/>
      <c r="R429" s="94"/>
    </row>
    <row r="430" spans="1:18" s="966" customFormat="1" ht="15.75">
      <c r="A430" s="88"/>
      <c r="B430" s="89"/>
      <c r="C430" s="89"/>
      <c r="D430" s="89"/>
      <c r="E430" s="89"/>
      <c r="F430" s="89"/>
      <c r="G430" s="89"/>
      <c r="H430" s="89"/>
      <c r="I430" s="89"/>
      <c r="J430" s="89"/>
      <c r="K430" s="89"/>
      <c r="L430" s="89"/>
      <c r="M430" s="89"/>
      <c r="N430" s="89"/>
      <c r="O430" s="89"/>
      <c r="P430" s="870"/>
      <c r="Q430" s="94"/>
      <c r="R430" s="94"/>
    </row>
    <row r="431" spans="1:18" s="966" customFormat="1" ht="15.75">
      <c r="A431" s="88"/>
      <c r="B431" s="89"/>
      <c r="C431" s="89"/>
      <c r="D431" s="89"/>
      <c r="E431" s="89"/>
      <c r="F431" s="89"/>
      <c r="G431" s="89"/>
      <c r="H431" s="89"/>
      <c r="I431" s="89"/>
      <c r="J431" s="89"/>
      <c r="K431" s="89"/>
      <c r="L431" s="89"/>
      <c r="M431" s="89"/>
      <c r="N431" s="89"/>
      <c r="O431" s="89"/>
      <c r="P431" s="870"/>
      <c r="Q431" s="94"/>
      <c r="R431" s="94"/>
    </row>
    <row r="432" spans="1:18" s="966" customFormat="1" ht="15.75">
      <c r="A432" s="88"/>
      <c r="B432" s="89"/>
      <c r="C432" s="89"/>
      <c r="D432" s="89"/>
      <c r="E432" s="89"/>
      <c r="F432" s="89"/>
      <c r="G432" s="89"/>
      <c r="H432" s="89"/>
      <c r="I432" s="89"/>
      <c r="J432" s="89"/>
      <c r="K432" s="89"/>
      <c r="L432" s="89"/>
      <c r="M432" s="89"/>
      <c r="N432" s="89"/>
      <c r="O432" s="89"/>
      <c r="P432" s="870"/>
      <c r="Q432" s="94"/>
      <c r="R432" s="94"/>
    </row>
    <row r="433" spans="1:18" s="966" customFormat="1" ht="15.75">
      <c r="A433" s="88"/>
      <c r="B433" s="89"/>
      <c r="C433" s="89"/>
      <c r="D433" s="89"/>
      <c r="E433" s="89"/>
      <c r="F433" s="89"/>
      <c r="G433" s="89"/>
      <c r="H433" s="89"/>
      <c r="I433" s="89"/>
      <c r="J433" s="89"/>
      <c r="K433" s="89"/>
      <c r="L433" s="89"/>
      <c r="M433" s="89"/>
      <c r="N433" s="89"/>
      <c r="O433" s="89"/>
      <c r="P433" s="870"/>
      <c r="Q433" s="94"/>
      <c r="R433" s="94"/>
    </row>
    <row r="434" spans="1:18" s="966" customFormat="1" ht="15.75">
      <c r="A434" s="88"/>
      <c r="B434" s="89"/>
      <c r="C434" s="89"/>
      <c r="D434" s="89"/>
      <c r="E434" s="89"/>
      <c r="F434" s="89"/>
      <c r="G434" s="89"/>
      <c r="H434" s="89"/>
      <c r="I434" s="89"/>
      <c r="J434" s="89"/>
      <c r="K434" s="89"/>
      <c r="L434" s="89"/>
      <c r="M434" s="89"/>
      <c r="N434" s="89"/>
      <c r="O434" s="89"/>
      <c r="P434" s="870"/>
      <c r="Q434" s="94"/>
      <c r="R434" s="94"/>
    </row>
    <row r="435" spans="1:18" s="966" customFormat="1" ht="15.75">
      <c r="A435" s="88"/>
      <c r="B435" s="89"/>
      <c r="C435" s="89"/>
      <c r="D435" s="89"/>
      <c r="E435" s="89"/>
      <c r="F435" s="89"/>
      <c r="G435" s="89"/>
      <c r="H435" s="89"/>
      <c r="I435" s="89"/>
      <c r="J435" s="89"/>
      <c r="K435" s="89"/>
      <c r="L435" s="89"/>
      <c r="M435" s="89"/>
      <c r="N435" s="89"/>
      <c r="O435" s="89"/>
      <c r="P435" s="870"/>
      <c r="Q435" s="94"/>
      <c r="R435" s="94"/>
    </row>
    <row r="436" spans="1:18" s="966" customFormat="1" ht="15.75">
      <c r="A436" s="88"/>
      <c r="B436" s="89"/>
      <c r="C436" s="89"/>
      <c r="D436" s="89"/>
      <c r="E436" s="89"/>
      <c r="F436" s="89"/>
      <c r="G436" s="89"/>
      <c r="H436" s="89"/>
      <c r="I436" s="89"/>
      <c r="J436" s="89"/>
      <c r="K436" s="89"/>
      <c r="L436" s="89"/>
      <c r="M436" s="89"/>
      <c r="N436" s="89"/>
      <c r="O436" s="89"/>
      <c r="P436" s="870"/>
      <c r="Q436" s="94"/>
      <c r="R436" s="94"/>
    </row>
    <row r="437" spans="1:18" s="966" customFormat="1" ht="15.75">
      <c r="A437" s="88"/>
      <c r="B437" s="89"/>
      <c r="C437" s="89"/>
      <c r="D437" s="89"/>
      <c r="E437" s="89"/>
      <c r="F437" s="89"/>
      <c r="G437" s="89"/>
      <c r="H437" s="89"/>
      <c r="I437" s="89"/>
      <c r="J437" s="89"/>
      <c r="K437" s="89"/>
      <c r="L437" s="89"/>
      <c r="M437" s="89"/>
      <c r="N437" s="89"/>
      <c r="O437" s="89"/>
      <c r="P437" s="870"/>
      <c r="Q437" s="94"/>
      <c r="R437" s="94"/>
    </row>
    <row r="438" spans="1:18" s="966" customFormat="1" ht="15.75">
      <c r="A438" s="88"/>
      <c r="B438" s="89"/>
      <c r="C438" s="89"/>
      <c r="D438" s="89"/>
      <c r="E438" s="89"/>
      <c r="F438" s="89"/>
      <c r="G438" s="89"/>
      <c r="H438" s="89"/>
      <c r="I438" s="89"/>
      <c r="J438" s="89"/>
      <c r="K438" s="89"/>
      <c r="L438" s="89"/>
      <c r="M438" s="89"/>
      <c r="N438" s="89"/>
      <c r="O438" s="89"/>
      <c r="P438" s="870"/>
      <c r="Q438" s="94"/>
      <c r="R438" s="94"/>
    </row>
    <row r="439" spans="1:18" s="966" customFormat="1" ht="15.75">
      <c r="A439" s="88"/>
      <c r="B439" s="89"/>
      <c r="C439" s="89"/>
      <c r="D439" s="89"/>
      <c r="E439" s="89"/>
      <c r="F439" s="89"/>
      <c r="G439" s="89"/>
      <c r="H439" s="89"/>
      <c r="I439" s="89"/>
      <c r="J439" s="89"/>
      <c r="K439" s="89"/>
      <c r="L439" s="89"/>
      <c r="M439" s="89"/>
      <c r="N439" s="89"/>
      <c r="O439" s="89"/>
      <c r="P439" s="870"/>
      <c r="Q439" s="94"/>
      <c r="R439" s="94"/>
    </row>
    <row r="440" spans="1:18" s="966" customFormat="1" ht="15.75">
      <c r="A440" s="88"/>
      <c r="B440" s="89"/>
      <c r="C440" s="89"/>
      <c r="D440" s="89"/>
      <c r="E440" s="89"/>
      <c r="F440" s="89"/>
      <c r="G440" s="89"/>
      <c r="H440" s="89"/>
      <c r="I440" s="89"/>
      <c r="J440" s="89"/>
      <c r="K440" s="89"/>
      <c r="L440" s="89"/>
      <c r="M440" s="89"/>
      <c r="N440" s="89"/>
      <c r="O440" s="89"/>
      <c r="P440" s="870"/>
      <c r="Q440" s="94"/>
      <c r="R440" s="94"/>
    </row>
    <row r="441" spans="1:18" s="966" customFormat="1" ht="15.75">
      <c r="A441" s="88"/>
      <c r="B441" s="89"/>
      <c r="C441" s="89"/>
      <c r="D441" s="89"/>
      <c r="E441" s="89"/>
      <c r="F441" s="89"/>
      <c r="G441" s="89"/>
      <c r="H441" s="89"/>
      <c r="I441" s="89"/>
      <c r="J441" s="89"/>
      <c r="K441" s="89"/>
      <c r="L441" s="89"/>
      <c r="M441" s="89"/>
      <c r="N441" s="89"/>
      <c r="O441" s="89"/>
      <c r="P441" s="870"/>
      <c r="Q441" s="94"/>
      <c r="R441" s="94"/>
    </row>
    <row r="442" spans="1:18" s="966" customFormat="1" ht="15.75">
      <c r="A442" s="88"/>
      <c r="B442" s="89"/>
      <c r="C442" s="89"/>
      <c r="D442" s="89"/>
      <c r="E442" s="89"/>
      <c r="F442" s="89"/>
      <c r="G442" s="89"/>
      <c r="H442" s="89"/>
      <c r="I442" s="89"/>
      <c r="J442" s="89"/>
      <c r="K442" s="89"/>
      <c r="L442" s="89"/>
      <c r="M442" s="89"/>
      <c r="N442" s="89"/>
      <c r="O442" s="89"/>
      <c r="P442" s="870"/>
      <c r="Q442" s="94"/>
      <c r="R442" s="94"/>
    </row>
    <row r="443" spans="1:18" s="966" customFormat="1" ht="15.75">
      <c r="A443" s="88"/>
      <c r="B443" s="89"/>
      <c r="C443" s="89"/>
      <c r="D443" s="89"/>
      <c r="E443" s="89"/>
      <c r="F443" s="89"/>
      <c r="G443" s="89"/>
      <c r="H443" s="89"/>
      <c r="I443" s="89"/>
      <c r="J443" s="89"/>
      <c r="K443" s="89"/>
      <c r="L443" s="89"/>
      <c r="M443" s="89"/>
      <c r="N443" s="89"/>
      <c r="O443" s="89"/>
      <c r="P443" s="870"/>
      <c r="Q443" s="94"/>
      <c r="R443" s="94"/>
    </row>
    <row r="444" spans="1:18" s="966" customFormat="1" ht="15.75">
      <c r="A444" s="88"/>
      <c r="B444" s="89"/>
      <c r="C444" s="89"/>
      <c r="D444" s="89"/>
      <c r="E444" s="89"/>
      <c r="F444" s="89"/>
      <c r="G444" s="89"/>
      <c r="H444" s="89"/>
      <c r="I444" s="89"/>
      <c r="J444" s="89"/>
      <c r="K444" s="89"/>
      <c r="L444" s="89"/>
      <c r="M444" s="89"/>
      <c r="N444" s="89"/>
      <c r="O444" s="89"/>
      <c r="P444" s="870"/>
      <c r="Q444" s="94"/>
      <c r="R444" s="94"/>
    </row>
    <row r="445" spans="1:18" s="966" customFormat="1" ht="15.75">
      <c r="A445" s="88"/>
      <c r="B445" s="89"/>
      <c r="C445" s="89"/>
      <c r="D445" s="89"/>
      <c r="E445" s="89"/>
      <c r="F445" s="89"/>
      <c r="G445" s="89"/>
      <c r="H445" s="89"/>
      <c r="I445" s="89"/>
      <c r="J445" s="89"/>
      <c r="K445" s="89"/>
      <c r="L445" s="89"/>
      <c r="M445" s="89"/>
      <c r="N445" s="89"/>
      <c r="O445" s="89"/>
      <c r="P445" s="870"/>
      <c r="Q445" s="94"/>
      <c r="R445" s="94"/>
    </row>
    <row r="446" spans="1:18" s="966" customFormat="1" ht="15.75">
      <c r="A446" s="88"/>
      <c r="B446" s="89"/>
      <c r="C446" s="89"/>
      <c r="D446" s="89"/>
      <c r="E446" s="89"/>
      <c r="F446" s="89"/>
      <c r="G446" s="89"/>
      <c r="H446" s="89"/>
      <c r="I446" s="89"/>
      <c r="J446" s="89"/>
      <c r="K446" s="89"/>
      <c r="L446" s="89"/>
      <c r="M446" s="89"/>
      <c r="N446" s="89"/>
      <c r="O446" s="89"/>
      <c r="P446" s="870"/>
      <c r="Q446" s="94"/>
      <c r="R446" s="94"/>
    </row>
    <row r="447" spans="1:18" s="966" customFormat="1" ht="15.75">
      <c r="A447" s="88"/>
      <c r="B447" s="89"/>
      <c r="C447" s="89"/>
      <c r="D447" s="89"/>
      <c r="E447" s="89"/>
      <c r="F447" s="89"/>
      <c r="G447" s="89"/>
      <c r="H447" s="89"/>
      <c r="I447" s="89"/>
      <c r="J447" s="89"/>
      <c r="K447" s="89"/>
      <c r="L447" s="89"/>
      <c r="M447" s="89"/>
      <c r="N447" s="89"/>
      <c r="O447" s="89"/>
      <c r="P447" s="870"/>
      <c r="Q447" s="94"/>
      <c r="R447" s="94"/>
    </row>
    <row r="448" spans="1:18" s="966" customFormat="1" ht="15.75">
      <c r="A448" s="88"/>
      <c r="B448" s="89"/>
      <c r="C448" s="89"/>
      <c r="D448" s="89"/>
      <c r="E448" s="89"/>
      <c r="F448" s="89"/>
      <c r="G448" s="89"/>
      <c r="H448" s="89"/>
      <c r="I448" s="89"/>
      <c r="J448" s="89"/>
      <c r="K448" s="89"/>
      <c r="L448" s="89"/>
      <c r="M448" s="89"/>
      <c r="N448" s="89"/>
      <c r="O448" s="89"/>
      <c r="P448" s="870"/>
      <c r="Q448" s="94"/>
      <c r="R448" s="94"/>
    </row>
    <row r="449" spans="1:18" s="966" customFormat="1" ht="15.75">
      <c r="A449" s="88"/>
      <c r="B449" s="89"/>
      <c r="C449" s="89"/>
      <c r="D449" s="89"/>
      <c r="E449" s="89"/>
      <c r="F449" s="89"/>
      <c r="G449" s="89"/>
      <c r="H449" s="89"/>
      <c r="I449" s="89"/>
      <c r="J449" s="89"/>
      <c r="K449" s="89"/>
      <c r="L449" s="89"/>
      <c r="M449" s="89"/>
      <c r="N449" s="89"/>
      <c r="O449" s="89"/>
      <c r="P449" s="870"/>
      <c r="Q449" s="94"/>
      <c r="R449" s="94"/>
    </row>
    <row r="450" spans="1:18" s="966" customFormat="1" ht="15.75">
      <c r="A450" s="88"/>
      <c r="B450" s="89"/>
      <c r="C450" s="89"/>
      <c r="D450" s="89"/>
      <c r="E450" s="89"/>
      <c r="F450" s="89"/>
      <c r="G450" s="89"/>
      <c r="H450" s="89"/>
      <c r="I450" s="89"/>
      <c r="J450" s="89"/>
      <c r="K450" s="89"/>
      <c r="L450" s="89"/>
      <c r="M450" s="89"/>
      <c r="N450" s="89"/>
      <c r="O450" s="89"/>
      <c r="P450" s="870"/>
      <c r="Q450" s="94"/>
      <c r="R450" s="94"/>
    </row>
    <row r="451" spans="1:18" s="966" customFormat="1" ht="15.75">
      <c r="A451" s="88"/>
      <c r="B451" s="89"/>
      <c r="C451" s="89"/>
      <c r="D451" s="89"/>
      <c r="E451" s="89"/>
      <c r="F451" s="89"/>
      <c r="G451" s="89"/>
      <c r="H451" s="89"/>
      <c r="I451" s="89"/>
      <c r="J451" s="89"/>
      <c r="K451" s="89"/>
      <c r="L451" s="89"/>
      <c r="M451" s="89"/>
      <c r="N451" s="89"/>
      <c r="O451" s="89"/>
      <c r="P451" s="870"/>
      <c r="Q451" s="94"/>
      <c r="R451" s="94"/>
    </row>
    <row r="452" spans="1:18" s="966" customFormat="1" ht="15.75">
      <c r="A452" s="88"/>
      <c r="B452" s="89"/>
      <c r="C452" s="89"/>
      <c r="D452" s="89"/>
      <c r="E452" s="89"/>
      <c r="F452" s="89"/>
      <c r="G452" s="89"/>
      <c r="H452" s="89"/>
      <c r="I452" s="89"/>
      <c r="J452" s="89"/>
      <c r="K452" s="89"/>
      <c r="L452" s="89"/>
      <c r="M452" s="89"/>
      <c r="N452" s="89"/>
      <c r="O452" s="89"/>
      <c r="P452" s="870"/>
      <c r="Q452" s="94"/>
      <c r="R452" s="94"/>
    </row>
    <row r="453" spans="1:18" s="966" customFormat="1" ht="15.75">
      <c r="A453" s="88"/>
      <c r="B453" s="89"/>
      <c r="C453" s="89"/>
      <c r="D453" s="89"/>
      <c r="E453" s="89"/>
      <c r="F453" s="89"/>
      <c r="G453" s="89"/>
      <c r="H453" s="89"/>
      <c r="I453" s="89"/>
      <c r="J453" s="89"/>
      <c r="K453" s="89"/>
      <c r="L453" s="89"/>
      <c r="M453" s="89"/>
      <c r="N453" s="89"/>
      <c r="O453" s="89"/>
      <c r="P453" s="870"/>
      <c r="Q453" s="94"/>
      <c r="R453" s="94"/>
    </row>
    <row r="454" spans="1:18" s="966" customFormat="1" ht="15.75">
      <c r="A454" s="88"/>
      <c r="B454" s="89"/>
      <c r="C454" s="89"/>
      <c r="D454" s="89"/>
      <c r="E454" s="89"/>
      <c r="F454" s="89"/>
      <c r="G454" s="89"/>
      <c r="H454" s="89"/>
      <c r="I454" s="89"/>
      <c r="J454" s="89"/>
      <c r="K454" s="89"/>
      <c r="L454" s="89"/>
      <c r="M454" s="89"/>
      <c r="N454" s="89"/>
      <c r="O454" s="89"/>
      <c r="P454" s="870"/>
      <c r="Q454" s="94"/>
      <c r="R454" s="94"/>
    </row>
    <row r="455" spans="1:18" s="966" customFormat="1" ht="15.75">
      <c r="A455" s="88"/>
      <c r="B455" s="89"/>
      <c r="C455" s="89"/>
      <c r="D455" s="89"/>
      <c r="E455" s="89"/>
      <c r="F455" s="89"/>
      <c r="G455" s="89"/>
      <c r="H455" s="89"/>
      <c r="I455" s="89"/>
      <c r="J455" s="89"/>
      <c r="K455" s="89"/>
      <c r="L455" s="89"/>
      <c r="M455" s="89"/>
      <c r="N455" s="89"/>
      <c r="O455" s="89"/>
      <c r="P455" s="870"/>
      <c r="Q455" s="94"/>
      <c r="R455" s="94"/>
    </row>
    <row r="456" spans="1:18" s="966" customFormat="1" ht="15.75">
      <c r="A456" s="88"/>
      <c r="B456" s="89"/>
      <c r="C456" s="89"/>
      <c r="D456" s="89"/>
      <c r="E456" s="89"/>
      <c r="F456" s="89"/>
      <c r="G456" s="89"/>
      <c r="H456" s="89"/>
      <c r="I456" s="89"/>
      <c r="J456" s="89"/>
      <c r="K456" s="89"/>
      <c r="L456" s="89"/>
      <c r="M456" s="89"/>
      <c r="N456" s="89"/>
      <c r="O456" s="89"/>
      <c r="P456" s="870"/>
      <c r="Q456" s="94"/>
      <c r="R456" s="94"/>
    </row>
    <row r="457" spans="1:18" s="966" customFormat="1" ht="15.75">
      <c r="A457" s="88"/>
      <c r="B457" s="89"/>
      <c r="C457" s="89"/>
      <c r="D457" s="89"/>
      <c r="E457" s="89"/>
      <c r="F457" s="89"/>
      <c r="G457" s="89"/>
      <c r="H457" s="89"/>
      <c r="I457" s="89"/>
      <c r="J457" s="89"/>
      <c r="K457" s="89"/>
      <c r="L457" s="89"/>
      <c r="M457" s="89"/>
      <c r="N457" s="89"/>
      <c r="O457" s="89"/>
      <c r="P457" s="870"/>
      <c r="Q457" s="94"/>
      <c r="R457" s="94"/>
    </row>
    <row r="458" spans="1:18" s="966" customFormat="1" ht="15.75">
      <c r="A458" s="88"/>
      <c r="B458" s="89"/>
      <c r="C458" s="89"/>
      <c r="D458" s="89"/>
      <c r="E458" s="89"/>
      <c r="F458" s="89"/>
      <c r="G458" s="89"/>
      <c r="H458" s="89"/>
      <c r="I458" s="89"/>
      <c r="J458" s="89"/>
      <c r="K458" s="89"/>
      <c r="L458" s="89"/>
      <c r="M458" s="89"/>
      <c r="N458" s="89"/>
      <c r="O458" s="89"/>
      <c r="P458" s="870"/>
      <c r="Q458" s="94"/>
      <c r="R458" s="94"/>
    </row>
    <row r="459" spans="1:18" s="966" customFormat="1" ht="15.75">
      <c r="A459" s="88"/>
      <c r="B459" s="89"/>
      <c r="C459" s="89"/>
      <c r="D459" s="89"/>
      <c r="E459" s="89"/>
      <c r="F459" s="89"/>
      <c r="G459" s="89"/>
      <c r="H459" s="89"/>
      <c r="I459" s="89"/>
      <c r="J459" s="89"/>
      <c r="K459" s="89"/>
      <c r="L459" s="89"/>
      <c r="M459" s="89"/>
      <c r="N459" s="89"/>
      <c r="O459" s="89"/>
      <c r="P459" s="870"/>
      <c r="Q459" s="94"/>
      <c r="R459" s="94"/>
    </row>
    <row r="460" spans="1:18" s="966" customFormat="1" ht="15.75">
      <c r="A460" s="88"/>
      <c r="B460" s="89"/>
      <c r="C460" s="89"/>
      <c r="D460" s="89"/>
      <c r="E460" s="89"/>
      <c r="F460" s="89"/>
      <c r="G460" s="89"/>
      <c r="H460" s="89"/>
      <c r="I460" s="89"/>
      <c r="J460" s="89"/>
      <c r="K460" s="89"/>
      <c r="L460" s="89"/>
      <c r="M460" s="89"/>
      <c r="N460" s="89"/>
      <c r="O460" s="89"/>
      <c r="P460" s="870"/>
      <c r="Q460" s="94"/>
      <c r="R460" s="94"/>
    </row>
    <row r="461" spans="1:18" s="966" customFormat="1" ht="15.75">
      <c r="A461" s="88"/>
      <c r="B461" s="89"/>
      <c r="C461" s="89"/>
      <c r="D461" s="89"/>
      <c r="E461" s="89"/>
      <c r="F461" s="89"/>
      <c r="G461" s="89"/>
      <c r="H461" s="89"/>
      <c r="I461" s="89"/>
      <c r="J461" s="89"/>
      <c r="K461" s="89"/>
      <c r="L461" s="89"/>
      <c r="M461" s="89"/>
      <c r="N461" s="89"/>
      <c r="O461" s="89"/>
      <c r="P461" s="870"/>
      <c r="Q461" s="94"/>
      <c r="R461" s="94"/>
    </row>
    <row r="462" spans="1:18" s="966" customFormat="1" ht="15.75">
      <c r="A462" s="88"/>
      <c r="B462" s="89"/>
      <c r="C462" s="89"/>
      <c r="D462" s="89"/>
      <c r="E462" s="89"/>
      <c r="F462" s="89"/>
      <c r="G462" s="89"/>
      <c r="H462" s="89"/>
      <c r="I462" s="89"/>
      <c r="J462" s="89"/>
      <c r="K462" s="89"/>
      <c r="L462" s="89"/>
      <c r="M462" s="89"/>
      <c r="N462" s="89"/>
      <c r="O462" s="89"/>
      <c r="P462" s="870"/>
      <c r="Q462" s="94"/>
      <c r="R462" s="94"/>
    </row>
    <row r="463" spans="1:18" s="966" customFormat="1" ht="15.75">
      <c r="A463" s="88"/>
      <c r="B463" s="89"/>
      <c r="C463" s="89"/>
      <c r="D463" s="89"/>
      <c r="E463" s="89"/>
      <c r="F463" s="89"/>
      <c r="G463" s="89"/>
      <c r="H463" s="89"/>
      <c r="I463" s="89"/>
      <c r="J463" s="89"/>
      <c r="K463" s="89"/>
      <c r="L463" s="89"/>
      <c r="M463" s="89"/>
      <c r="N463" s="89"/>
      <c r="O463" s="89"/>
      <c r="P463" s="870"/>
      <c r="Q463" s="94"/>
      <c r="R463" s="94"/>
    </row>
    <row r="464" spans="1:18" s="966" customFormat="1" ht="15.75">
      <c r="A464" s="88"/>
      <c r="B464" s="89"/>
      <c r="C464" s="89"/>
      <c r="D464" s="89"/>
      <c r="E464" s="89"/>
      <c r="F464" s="89"/>
      <c r="G464" s="89"/>
      <c r="H464" s="89"/>
      <c r="I464" s="89"/>
      <c r="J464" s="89"/>
      <c r="K464" s="89"/>
      <c r="L464" s="89"/>
      <c r="M464" s="89"/>
      <c r="N464" s="89"/>
      <c r="O464" s="89"/>
      <c r="P464" s="870"/>
      <c r="Q464" s="94"/>
      <c r="R464" s="94"/>
    </row>
    <row r="465" spans="1:18" s="966" customFormat="1" ht="15.75">
      <c r="A465" s="88"/>
      <c r="B465" s="89"/>
      <c r="C465" s="89"/>
      <c r="D465" s="89"/>
      <c r="E465" s="89"/>
      <c r="F465" s="89"/>
      <c r="G465" s="89"/>
      <c r="H465" s="89"/>
      <c r="I465" s="89"/>
      <c r="J465" s="89"/>
      <c r="K465" s="89"/>
      <c r="L465" s="89"/>
      <c r="M465" s="89"/>
      <c r="N465" s="89"/>
      <c r="O465" s="89"/>
      <c r="P465" s="870"/>
      <c r="Q465" s="94"/>
      <c r="R465" s="94"/>
    </row>
    <row r="466" spans="1:18" s="966" customFormat="1" ht="15.75">
      <c r="A466" s="88"/>
      <c r="B466" s="89"/>
      <c r="C466" s="89"/>
      <c r="D466" s="89"/>
      <c r="E466" s="89"/>
      <c r="F466" s="89"/>
      <c r="G466" s="89"/>
      <c r="H466" s="89"/>
      <c r="I466" s="89"/>
      <c r="J466" s="89"/>
      <c r="K466" s="89"/>
      <c r="L466" s="89"/>
      <c r="M466" s="89"/>
      <c r="N466" s="89"/>
      <c r="O466" s="89"/>
      <c r="P466" s="870"/>
      <c r="Q466" s="94"/>
      <c r="R466" s="94"/>
    </row>
    <row r="467" spans="1:18" s="966" customFormat="1" ht="15.75">
      <c r="A467" s="88"/>
      <c r="B467" s="89"/>
      <c r="C467" s="89"/>
      <c r="D467" s="89"/>
      <c r="E467" s="89"/>
      <c r="F467" s="89"/>
      <c r="G467" s="89"/>
      <c r="H467" s="89"/>
      <c r="I467" s="89"/>
      <c r="J467" s="89"/>
      <c r="K467" s="89"/>
      <c r="L467" s="89"/>
      <c r="M467" s="89"/>
      <c r="N467" s="89"/>
      <c r="O467" s="89"/>
      <c r="P467" s="870"/>
      <c r="Q467" s="94"/>
      <c r="R467" s="94"/>
    </row>
    <row r="468" spans="1:18" s="966" customFormat="1" ht="15.75">
      <c r="A468" s="88"/>
      <c r="B468" s="89"/>
      <c r="C468" s="89"/>
      <c r="D468" s="89"/>
      <c r="E468" s="89"/>
      <c r="F468" s="89"/>
      <c r="G468" s="89"/>
      <c r="H468" s="89"/>
      <c r="I468" s="89"/>
      <c r="J468" s="89"/>
      <c r="K468" s="89"/>
      <c r="L468" s="89"/>
      <c r="M468" s="89"/>
      <c r="N468" s="89"/>
      <c r="O468" s="89"/>
      <c r="P468" s="870"/>
      <c r="Q468" s="94"/>
      <c r="R468" s="94"/>
    </row>
    <row r="469" spans="1:18" s="966" customFormat="1" ht="15.75">
      <c r="A469" s="88"/>
      <c r="B469" s="89"/>
      <c r="C469" s="89"/>
      <c r="D469" s="89"/>
      <c r="E469" s="89"/>
      <c r="F469" s="89"/>
      <c r="G469" s="89"/>
      <c r="H469" s="89"/>
      <c r="I469" s="89"/>
      <c r="J469" s="89"/>
      <c r="K469" s="89"/>
      <c r="L469" s="89"/>
      <c r="M469" s="89"/>
      <c r="N469" s="89"/>
      <c r="O469" s="89"/>
      <c r="P469" s="870"/>
      <c r="Q469" s="94"/>
      <c r="R469" s="94"/>
    </row>
    <row r="470" spans="1:18" s="966" customFormat="1" ht="15.75">
      <c r="A470" s="88"/>
      <c r="B470" s="89"/>
      <c r="C470" s="89"/>
      <c r="D470" s="89"/>
      <c r="E470" s="89"/>
      <c r="F470" s="89"/>
      <c r="G470" s="89"/>
      <c r="H470" s="89"/>
      <c r="I470" s="89"/>
      <c r="J470" s="89"/>
      <c r="K470" s="89"/>
      <c r="L470" s="89"/>
      <c r="M470" s="89"/>
      <c r="N470" s="89"/>
      <c r="O470" s="89"/>
      <c r="P470" s="870"/>
      <c r="Q470" s="94"/>
      <c r="R470" s="94"/>
    </row>
    <row r="471" spans="1:18" s="966" customFormat="1" ht="15.75">
      <c r="A471" s="88"/>
      <c r="B471" s="89"/>
      <c r="C471" s="89"/>
      <c r="D471" s="89"/>
      <c r="E471" s="89"/>
      <c r="F471" s="89"/>
      <c r="G471" s="89"/>
      <c r="H471" s="89"/>
      <c r="I471" s="89"/>
      <c r="J471" s="89"/>
      <c r="K471" s="89"/>
      <c r="L471" s="89"/>
      <c r="M471" s="89"/>
      <c r="N471" s="89"/>
      <c r="O471" s="89"/>
      <c r="P471" s="870"/>
      <c r="Q471" s="94"/>
      <c r="R471" s="94"/>
    </row>
    <row r="472" spans="1:18" s="966" customFormat="1" ht="15.75">
      <c r="A472" s="88"/>
      <c r="B472" s="89"/>
      <c r="C472" s="89"/>
      <c r="D472" s="89"/>
      <c r="E472" s="89"/>
      <c r="F472" s="89"/>
      <c r="G472" s="89"/>
      <c r="H472" s="89"/>
      <c r="I472" s="89"/>
      <c r="J472" s="89"/>
      <c r="K472" s="89"/>
      <c r="L472" s="89"/>
      <c r="M472" s="89"/>
      <c r="N472" s="89"/>
      <c r="O472" s="89"/>
      <c r="P472" s="870"/>
      <c r="Q472" s="94"/>
      <c r="R472" s="94"/>
    </row>
    <row r="473" spans="1:18" s="966" customFormat="1" ht="15.75">
      <c r="A473" s="88"/>
      <c r="B473" s="89"/>
      <c r="C473" s="89"/>
      <c r="D473" s="89"/>
      <c r="E473" s="89"/>
      <c r="F473" s="89"/>
      <c r="G473" s="89"/>
      <c r="H473" s="89"/>
      <c r="I473" s="89"/>
      <c r="J473" s="89"/>
      <c r="K473" s="89"/>
      <c r="L473" s="89"/>
      <c r="M473" s="89"/>
      <c r="N473" s="89"/>
      <c r="O473" s="89"/>
      <c r="P473" s="870"/>
      <c r="Q473" s="94"/>
      <c r="R473" s="94"/>
    </row>
    <row r="474" spans="1:18" s="966" customFormat="1" ht="15.75">
      <c r="A474" s="88"/>
      <c r="B474" s="89"/>
      <c r="C474" s="89"/>
      <c r="D474" s="89"/>
      <c r="E474" s="89"/>
      <c r="F474" s="89"/>
      <c r="G474" s="89"/>
      <c r="H474" s="89"/>
      <c r="I474" s="89"/>
      <c r="J474" s="89"/>
      <c r="K474" s="89"/>
      <c r="L474" s="89"/>
      <c r="M474" s="89"/>
      <c r="N474" s="89"/>
      <c r="O474" s="89"/>
      <c r="P474" s="870"/>
      <c r="Q474" s="94"/>
      <c r="R474" s="94"/>
    </row>
    <row r="475" spans="1:18" s="966" customFormat="1" ht="15.75">
      <c r="A475" s="88"/>
      <c r="B475" s="89"/>
      <c r="C475" s="89"/>
      <c r="D475" s="89"/>
      <c r="E475" s="89"/>
      <c r="F475" s="89"/>
      <c r="G475" s="89"/>
      <c r="H475" s="89"/>
      <c r="I475" s="89"/>
      <c r="J475" s="89"/>
      <c r="K475" s="89"/>
      <c r="L475" s="89"/>
      <c r="M475" s="89"/>
      <c r="N475" s="89"/>
      <c r="O475" s="89"/>
      <c r="P475" s="870"/>
      <c r="Q475" s="94"/>
      <c r="R475" s="94"/>
    </row>
    <row r="476" spans="1:18" s="966" customFormat="1" ht="15.75">
      <c r="A476" s="88"/>
      <c r="B476" s="89"/>
      <c r="C476" s="89"/>
      <c r="D476" s="89"/>
      <c r="E476" s="89"/>
      <c r="F476" s="89"/>
      <c r="G476" s="89"/>
      <c r="H476" s="89"/>
      <c r="I476" s="89"/>
      <c r="J476" s="89"/>
      <c r="K476" s="89"/>
      <c r="L476" s="89"/>
      <c r="M476" s="89"/>
      <c r="N476" s="89"/>
      <c r="O476" s="89"/>
      <c r="P476" s="870"/>
      <c r="Q476" s="94"/>
      <c r="R476" s="94"/>
    </row>
    <row r="477" spans="1:18" s="966" customFormat="1" ht="15.75">
      <c r="A477" s="88"/>
      <c r="B477" s="89"/>
      <c r="C477" s="89"/>
      <c r="D477" s="89"/>
      <c r="E477" s="89"/>
      <c r="F477" s="89"/>
      <c r="G477" s="89"/>
      <c r="H477" s="89"/>
      <c r="I477" s="89"/>
      <c r="J477" s="89"/>
      <c r="K477" s="89"/>
      <c r="L477" s="89"/>
      <c r="M477" s="89"/>
      <c r="N477" s="89"/>
      <c r="O477" s="89"/>
      <c r="P477" s="870"/>
      <c r="Q477" s="94"/>
      <c r="R477" s="94"/>
    </row>
    <row r="478" spans="1:18" s="966" customFormat="1" ht="15.75">
      <c r="A478" s="88"/>
      <c r="B478" s="89"/>
      <c r="C478" s="89"/>
      <c r="D478" s="89"/>
      <c r="E478" s="89"/>
      <c r="F478" s="89"/>
      <c r="G478" s="89"/>
      <c r="H478" s="89"/>
      <c r="I478" s="89"/>
      <c r="J478" s="89"/>
      <c r="K478" s="89"/>
      <c r="L478" s="89"/>
      <c r="M478" s="89"/>
      <c r="N478" s="89"/>
      <c r="O478" s="89"/>
      <c r="P478" s="870"/>
      <c r="Q478" s="94"/>
      <c r="R478" s="94"/>
    </row>
    <row r="479" spans="1:18" s="966" customFormat="1" ht="15.75">
      <c r="A479" s="88"/>
      <c r="B479" s="89"/>
      <c r="C479" s="89"/>
      <c r="D479" s="89"/>
      <c r="E479" s="89"/>
      <c r="F479" s="89"/>
      <c r="G479" s="89"/>
      <c r="H479" s="89"/>
      <c r="I479" s="89"/>
      <c r="J479" s="89"/>
      <c r="K479" s="89"/>
      <c r="L479" s="89"/>
      <c r="M479" s="89"/>
      <c r="N479" s="89"/>
      <c r="O479" s="89"/>
      <c r="P479" s="870"/>
      <c r="Q479" s="94"/>
      <c r="R479" s="94"/>
    </row>
    <row r="480" spans="1:18" s="966" customFormat="1" ht="15.75">
      <c r="A480" s="88"/>
      <c r="B480" s="89"/>
      <c r="C480" s="89"/>
      <c r="D480" s="89"/>
      <c r="E480" s="89"/>
      <c r="F480" s="89"/>
      <c r="G480" s="89"/>
      <c r="H480" s="89"/>
      <c r="I480" s="89"/>
      <c r="J480" s="89"/>
      <c r="K480" s="89"/>
      <c r="L480" s="89"/>
      <c r="M480" s="89"/>
      <c r="N480" s="89"/>
      <c r="O480" s="89"/>
      <c r="P480" s="870"/>
      <c r="Q480" s="94"/>
      <c r="R480" s="94"/>
    </row>
    <row r="481" spans="1:18" s="966" customFormat="1" ht="15.75">
      <c r="A481" s="88"/>
      <c r="B481" s="89"/>
      <c r="C481" s="89"/>
      <c r="D481" s="89"/>
      <c r="E481" s="89"/>
      <c r="F481" s="89"/>
      <c r="G481" s="89"/>
      <c r="H481" s="89"/>
      <c r="I481" s="89"/>
      <c r="J481" s="89"/>
      <c r="K481" s="89"/>
      <c r="L481" s="89"/>
      <c r="M481" s="89"/>
      <c r="N481" s="89"/>
      <c r="O481" s="89"/>
      <c r="P481" s="870"/>
      <c r="Q481" s="94"/>
      <c r="R481" s="94"/>
    </row>
    <row r="482" spans="1:18" s="966" customFormat="1" ht="15.75">
      <c r="A482" s="88"/>
      <c r="B482" s="89"/>
      <c r="C482" s="89"/>
      <c r="D482" s="89"/>
      <c r="E482" s="89"/>
      <c r="F482" s="89"/>
      <c r="G482" s="89"/>
      <c r="H482" s="89"/>
      <c r="I482" s="89"/>
      <c r="J482" s="89"/>
      <c r="K482" s="89"/>
      <c r="L482" s="89"/>
      <c r="M482" s="89"/>
      <c r="N482" s="89"/>
      <c r="O482" s="89"/>
      <c r="P482" s="870"/>
      <c r="Q482" s="94"/>
      <c r="R482" s="94"/>
    </row>
    <row r="483" spans="1:18" s="966" customFormat="1" ht="15.75">
      <c r="A483" s="88"/>
      <c r="B483" s="89"/>
      <c r="C483" s="89"/>
      <c r="D483" s="89"/>
      <c r="E483" s="89"/>
      <c r="F483" s="89"/>
      <c r="G483" s="89"/>
      <c r="H483" s="89"/>
      <c r="I483" s="89"/>
      <c r="J483" s="89"/>
      <c r="K483" s="89"/>
      <c r="L483" s="89"/>
      <c r="M483" s="89"/>
      <c r="N483" s="89"/>
      <c r="O483" s="89"/>
      <c r="P483" s="870"/>
      <c r="Q483" s="94"/>
      <c r="R483" s="94"/>
    </row>
    <row r="484" spans="1:18" s="966" customFormat="1" ht="15.75">
      <c r="A484" s="88"/>
      <c r="B484" s="89"/>
      <c r="C484" s="89"/>
      <c r="D484" s="89"/>
      <c r="E484" s="89"/>
      <c r="F484" s="89"/>
      <c r="G484" s="89"/>
      <c r="H484" s="89"/>
      <c r="I484" s="89"/>
      <c r="J484" s="89"/>
      <c r="K484" s="89"/>
      <c r="L484" s="89"/>
      <c r="M484" s="89"/>
      <c r="N484" s="89"/>
      <c r="O484" s="89"/>
      <c r="P484" s="870"/>
      <c r="Q484" s="94"/>
      <c r="R484" s="94"/>
    </row>
    <row r="485" spans="1:18" s="966" customFormat="1" ht="15.75">
      <c r="A485" s="88"/>
      <c r="B485" s="89"/>
      <c r="C485" s="89"/>
      <c r="D485" s="89"/>
      <c r="E485" s="89"/>
      <c r="F485" s="89"/>
      <c r="G485" s="89"/>
      <c r="H485" s="89"/>
      <c r="I485" s="89"/>
      <c r="J485" s="89"/>
      <c r="K485" s="89"/>
      <c r="L485" s="89"/>
      <c r="M485" s="89"/>
      <c r="N485" s="89"/>
      <c r="O485" s="89"/>
      <c r="P485" s="870"/>
      <c r="Q485" s="94"/>
      <c r="R485" s="94"/>
    </row>
    <row r="486" spans="1:18" s="966" customFormat="1" ht="15.75">
      <c r="A486" s="88"/>
      <c r="B486" s="89"/>
      <c r="C486" s="89"/>
      <c r="D486" s="89"/>
      <c r="E486" s="89"/>
      <c r="F486" s="89"/>
      <c r="G486" s="89"/>
      <c r="H486" s="89"/>
      <c r="I486" s="89"/>
      <c r="J486" s="89"/>
      <c r="K486" s="89"/>
      <c r="L486" s="89"/>
      <c r="M486" s="89"/>
      <c r="N486" s="89"/>
      <c r="O486" s="89"/>
      <c r="P486" s="870"/>
      <c r="Q486" s="94"/>
      <c r="R486" s="94"/>
    </row>
    <row r="487" spans="1:18" s="966" customFormat="1" ht="15.75">
      <c r="A487" s="88"/>
      <c r="B487" s="89"/>
      <c r="C487" s="89"/>
      <c r="D487" s="89"/>
      <c r="E487" s="89"/>
      <c r="F487" s="89"/>
      <c r="G487" s="89"/>
      <c r="H487" s="89"/>
      <c r="I487" s="89"/>
      <c r="J487" s="89"/>
      <c r="K487" s="89"/>
      <c r="L487" s="89"/>
      <c r="M487" s="89"/>
      <c r="N487" s="89"/>
      <c r="O487" s="89"/>
      <c r="P487" s="870"/>
      <c r="Q487" s="94"/>
      <c r="R487" s="94"/>
    </row>
    <row r="488" spans="1:18" s="966" customFormat="1" ht="15.75">
      <c r="A488" s="88"/>
      <c r="B488" s="89"/>
      <c r="C488" s="89"/>
      <c r="D488" s="89"/>
      <c r="E488" s="89"/>
      <c r="F488" s="89"/>
      <c r="G488" s="89"/>
      <c r="H488" s="89"/>
      <c r="I488" s="89"/>
      <c r="J488" s="89"/>
      <c r="K488" s="89"/>
      <c r="L488" s="89"/>
      <c r="M488" s="89"/>
      <c r="N488" s="89"/>
      <c r="O488" s="89"/>
      <c r="P488" s="870"/>
      <c r="Q488" s="94"/>
      <c r="R488" s="94"/>
    </row>
    <row r="489" spans="1:18" s="966" customFormat="1" ht="15.75">
      <c r="A489" s="88"/>
      <c r="B489" s="89"/>
      <c r="C489" s="89"/>
      <c r="D489" s="89"/>
      <c r="E489" s="89"/>
      <c r="F489" s="89"/>
      <c r="G489" s="89"/>
      <c r="H489" s="89"/>
      <c r="I489" s="89"/>
      <c r="J489" s="89"/>
      <c r="K489" s="89"/>
      <c r="L489" s="89"/>
      <c r="M489" s="89"/>
      <c r="N489" s="89"/>
      <c r="O489" s="89"/>
      <c r="P489" s="870"/>
      <c r="Q489" s="94"/>
      <c r="R489" s="94"/>
    </row>
    <row r="490" spans="1:18" s="966" customFormat="1" ht="15.75">
      <c r="A490" s="88"/>
      <c r="B490" s="89"/>
      <c r="C490" s="89"/>
      <c r="D490" s="89"/>
      <c r="E490" s="89"/>
      <c r="F490" s="89"/>
      <c r="G490" s="89"/>
      <c r="H490" s="89"/>
      <c r="I490" s="89"/>
      <c r="J490" s="89"/>
      <c r="K490" s="89"/>
      <c r="L490" s="89"/>
      <c r="M490" s="89"/>
      <c r="N490" s="89"/>
      <c r="O490" s="89"/>
      <c r="P490" s="870"/>
      <c r="Q490" s="94"/>
      <c r="R490" s="94"/>
    </row>
    <row r="491" spans="1:18" s="966" customFormat="1" ht="15.75">
      <c r="A491" s="88"/>
      <c r="B491" s="89"/>
      <c r="C491" s="89"/>
      <c r="D491" s="89"/>
      <c r="E491" s="89"/>
      <c r="F491" s="89"/>
      <c r="G491" s="89"/>
      <c r="H491" s="89"/>
      <c r="I491" s="89"/>
      <c r="J491" s="89"/>
      <c r="K491" s="89"/>
      <c r="L491" s="89"/>
      <c r="M491" s="89"/>
      <c r="N491" s="89"/>
      <c r="O491" s="89"/>
      <c r="P491" s="870"/>
      <c r="Q491" s="94"/>
      <c r="R491" s="94"/>
    </row>
    <row r="492" spans="1:18" s="966" customFormat="1" ht="15.75">
      <c r="A492" s="88"/>
      <c r="B492" s="89"/>
      <c r="C492" s="89"/>
      <c r="D492" s="89"/>
      <c r="E492" s="89"/>
      <c r="F492" s="89"/>
      <c r="G492" s="89"/>
      <c r="H492" s="89"/>
      <c r="I492" s="89"/>
      <c r="J492" s="89"/>
      <c r="K492" s="89"/>
      <c r="L492" s="89"/>
      <c r="M492" s="89"/>
      <c r="N492" s="89"/>
      <c r="O492" s="89"/>
      <c r="P492" s="870"/>
      <c r="Q492" s="94"/>
      <c r="R492" s="94"/>
    </row>
    <row r="493" spans="1:18" s="966" customFormat="1" ht="15.75">
      <c r="A493" s="88"/>
      <c r="B493" s="89"/>
      <c r="C493" s="89"/>
      <c r="D493" s="89"/>
      <c r="E493" s="89"/>
      <c r="F493" s="89"/>
      <c r="G493" s="89"/>
      <c r="H493" s="89"/>
      <c r="I493" s="89"/>
      <c r="J493" s="89"/>
      <c r="K493" s="89"/>
      <c r="L493" s="89"/>
      <c r="M493" s="89"/>
      <c r="N493" s="89"/>
      <c r="O493" s="89"/>
      <c r="P493" s="870"/>
      <c r="Q493" s="94"/>
      <c r="R493" s="94"/>
    </row>
    <row r="494" spans="1:18" s="966" customFormat="1" ht="15.75">
      <c r="A494" s="88"/>
      <c r="B494" s="89"/>
      <c r="C494" s="89"/>
      <c r="D494" s="89"/>
      <c r="E494" s="89"/>
      <c r="F494" s="89"/>
      <c r="G494" s="89"/>
      <c r="H494" s="89"/>
      <c r="I494" s="89"/>
      <c r="J494" s="89"/>
      <c r="K494" s="89"/>
      <c r="L494" s="89"/>
      <c r="M494" s="89"/>
      <c r="N494" s="89"/>
      <c r="O494" s="89"/>
      <c r="P494" s="870"/>
      <c r="Q494" s="94"/>
      <c r="R494" s="94"/>
    </row>
    <row r="495" spans="1:18" s="966" customFormat="1" ht="15.75">
      <c r="A495" s="88"/>
      <c r="B495" s="89"/>
      <c r="C495" s="89"/>
      <c r="D495" s="89"/>
      <c r="E495" s="89"/>
      <c r="F495" s="89"/>
      <c r="G495" s="89"/>
      <c r="H495" s="89"/>
      <c r="I495" s="89"/>
      <c r="J495" s="89"/>
      <c r="K495" s="89"/>
      <c r="L495" s="89"/>
      <c r="M495" s="89"/>
      <c r="N495" s="89"/>
      <c r="O495" s="89"/>
      <c r="P495" s="870"/>
      <c r="Q495" s="94"/>
      <c r="R495" s="94"/>
    </row>
    <row r="496" spans="1:18" s="966" customFormat="1" ht="15.75">
      <c r="A496" s="88"/>
      <c r="B496" s="89"/>
      <c r="C496" s="89"/>
      <c r="D496" s="89"/>
      <c r="E496" s="89"/>
      <c r="F496" s="89"/>
      <c r="G496" s="89"/>
      <c r="H496" s="89"/>
      <c r="I496" s="89"/>
      <c r="J496" s="89"/>
      <c r="K496" s="89"/>
      <c r="L496" s="89"/>
      <c r="M496" s="89"/>
      <c r="N496" s="89"/>
      <c r="O496" s="89"/>
      <c r="P496" s="870"/>
      <c r="Q496" s="94"/>
      <c r="R496" s="94"/>
    </row>
    <row r="497" spans="1:18" s="966" customFormat="1" ht="15.75">
      <c r="A497" s="88"/>
      <c r="B497" s="89"/>
      <c r="C497" s="89"/>
      <c r="D497" s="89"/>
      <c r="E497" s="89"/>
      <c r="F497" s="89"/>
      <c r="G497" s="89"/>
      <c r="H497" s="89"/>
      <c r="I497" s="89"/>
      <c r="J497" s="89"/>
      <c r="K497" s="89"/>
      <c r="L497" s="89"/>
      <c r="M497" s="89"/>
      <c r="N497" s="89"/>
      <c r="O497" s="89"/>
      <c r="P497" s="870"/>
      <c r="Q497" s="94"/>
      <c r="R497" s="94"/>
    </row>
    <row r="498" spans="1:18" s="966" customFormat="1" ht="15.75">
      <c r="A498" s="88"/>
      <c r="B498" s="89"/>
      <c r="C498" s="89"/>
      <c r="D498" s="89"/>
      <c r="E498" s="89"/>
      <c r="F498" s="89"/>
      <c r="G498" s="89"/>
      <c r="H498" s="89"/>
      <c r="I498" s="89"/>
      <c r="J498" s="89"/>
      <c r="K498" s="89"/>
      <c r="L498" s="89"/>
      <c r="M498" s="89"/>
      <c r="N498" s="89"/>
      <c r="O498" s="89"/>
      <c r="P498" s="870"/>
      <c r="Q498" s="94"/>
      <c r="R498" s="94"/>
    </row>
    <row r="499" spans="1:18" s="966" customFormat="1" ht="15.75">
      <c r="A499" s="88"/>
      <c r="B499" s="89"/>
      <c r="C499" s="89"/>
      <c r="D499" s="89"/>
      <c r="E499" s="89"/>
      <c r="F499" s="89"/>
      <c r="G499" s="89"/>
      <c r="H499" s="89"/>
      <c r="I499" s="89"/>
      <c r="J499" s="89"/>
      <c r="K499" s="89"/>
      <c r="L499" s="89"/>
      <c r="M499" s="89"/>
      <c r="N499" s="89"/>
      <c r="O499" s="89"/>
      <c r="P499" s="870"/>
      <c r="Q499" s="94"/>
      <c r="R499" s="94"/>
    </row>
    <row r="500" spans="1:18" s="966" customFormat="1" ht="15.75">
      <c r="A500" s="88"/>
      <c r="B500" s="89"/>
      <c r="C500" s="89"/>
      <c r="D500" s="89"/>
      <c r="E500" s="89"/>
      <c r="F500" s="89"/>
      <c r="G500" s="89"/>
      <c r="H500" s="89"/>
      <c r="I500" s="89"/>
      <c r="J500" s="89"/>
      <c r="K500" s="89"/>
      <c r="L500" s="89"/>
      <c r="M500" s="89"/>
      <c r="N500" s="89"/>
      <c r="O500" s="89"/>
      <c r="P500" s="870"/>
      <c r="Q500" s="94"/>
      <c r="R500" s="94"/>
    </row>
    <row r="501" spans="1:18" s="966" customFormat="1" ht="15.75">
      <c r="A501" s="88"/>
      <c r="B501" s="89"/>
      <c r="C501" s="89"/>
      <c r="D501" s="89"/>
      <c r="E501" s="89"/>
      <c r="F501" s="89"/>
      <c r="G501" s="89"/>
      <c r="H501" s="89"/>
      <c r="I501" s="89"/>
      <c r="J501" s="89"/>
      <c r="K501" s="89"/>
      <c r="L501" s="89"/>
      <c r="M501" s="89"/>
      <c r="N501" s="89"/>
      <c r="O501" s="89"/>
      <c r="P501" s="870"/>
      <c r="Q501" s="94"/>
      <c r="R501" s="94"/>
    </row>
    <row r="502" spans="1:18" s="966" customFormat="1" ht="15.75">
      <c r="A502" s="88"/>
      <c r="B502" s="89"/>
      <c r="C502" s="89"/>
      <c r="D502" s="89"/>
      <c r="E502" s="89"/>
      <c r="F502" s="89"/>
      <c r="G502" s="89"/>
      <c r="H502" s="89"/>
      <c r="I502" s="89"/>
      <c r="J502" s="89"/>
      <c r="K502" s="89"/>
      <c r="L502" s="89"/>
      <c r="M502" s="89"/>
      <c r="N502" s="89"/>
      <c r="O502" s="89"/>
      <c r="P502" s="870"/>
      <c r="Q502" s="94"/>
      <c r="R502" s="94"/>
    </row>
    <row r="503" spans="1:18" s="966" customFormat="1" ht="15.75">
      <c r="A503" s="88"/>
      <c r="B503" s="89"/>
      <c r="C503" s="89"/>
      <c r="D503" s="89"/>
      <c r="E503" s="89"/>
      <c r="F503" s="89"/>
      <c r="G503" s="89"/>
      <c r="H503" s="89"/>
      <c r="I503" s="89"/>
      <c r="J503" s="89"/>
      <c r="K503" s="89"/>
      <c r="L503" s="89"/>
      <c r="M503" s="89"/>
      <c r="N503" s="89"/>
      <c r="O503" s="89"/>
      <c r="P503" s="870"/>
      <c r="Q503" s="94"/>
      <c r="R503" s="94"/>
    </row>
    <row r="504" spans="1:18" s="966" customFormat="1" ht="15.75">
      <c r="A504" s="88"/>
      <c r="B504" s="89"/>
      <c r="C504" s="89"/>
      <c r="D504" s="89"/>
      <c r="E504" s="89"/>
      <c r="F504" s="89"/>
      <c r="G504" s="89"/>
      <c r="H504" s="89"/>
      <c r="I504" s="89"/>
      <c r="J504" s="89"/>
      <c r="K504" s="89"/>
      <c r="L504" s="89"/>
      <c r="M504" s="89"/>
      <c r="N504" s="89"/>
      <c r="O504" s="89"/>
      <c r="P504" s="870"/>
      <c r="Q504" s="94"/>
      <c r="R504" s="94"/>
    </row>
    <row r="505" spans="1:18" s="966" customFormat="1" ht="15.75">
      <c r="A505" s="88"/>
      <c r="B505" s="89"/>
      <c r="C505" s="89"/>
      <c r="D505" s="89"/>
      <c r="E505" s="89"/>
      <c r="F505" s="89"/>
      <c r="G505" s="89"/>
      <c r="H505" s="89"/>
      <c r="I505" s="89"/>
      <c r="J505" s="89"/>
      <c r="K505" s="89"/>
      <c r="L505" s="89"/>
      <c r="M505" s="89"/>
      <c r="N505" s="89"/>
      <c r="O505" s="89"/>
      <c r="P505" s="870"/>
      <c r="Q505" s="94"/>
      <c r="R505" s="94"/>
    </row>
    <row r="506" spans="1:18" s="966" customFormat="1" ht="15.75">
      <c r="A506" s="88"/>
      <c r="B506" s="89"/>
      <c r="C506" s="89"/>
      <c r="D506" s="89"/>
      <c r="E506" s="89"/>
      <c r="F506" s="89"/>
      <c r="G506" s="89"/>
      <c r="H506" s="89"/>
      <c r="I506" s="89"/>
      <c r="J506" s="89"/>
      <c r="K506" s="89"/>
      <c r="L506" s="89"/>
      <c r="M506" s="89"/>
      <c r="N506" s="89"/>
      <c r="O506" s="89"/>
      <c r="P506" s="870"/>
      <c r="Q506" s="94"/>
      <c r="R506" s="94"/>
    </row>
    <row r="507" spans="1:18" s="966" customFormat="1" ht="15.75">
      <c r="A507" s="88"/>
      <c r="B507" s="89"/>
      <c r="C507" s="89"/>
      <c r="D507" s="89"/>
      <c r="E507" s="89"/>
      <c r="F507" s="89"/>
      <c r="G507" s="89"/>
      <c r="H507" s="89"/>
      <c r="I507" s="89"/>
      <c r="J507" s="89"/>
      <c r="K507" s="89"/>
      <c r="L507" s="89"/>
      <c r="M507" s="89"/>
      <c r="N507" s="89"/>
      <c r="O507" s="89"/>
      <c r="P507" s="870"/>
      <c r="Q507" s="94"/>
      <c r="R507" s="94"/>
    </row>
    <row r="508" spans="1:18" s="966" customFormat="1" ht="15.75">
      <c r="A508" s="88"/>
      <c r="B508" s="89"/>
      <c r="C508" s="89"/>
      <c r="D508" s="89"/>
      <c r="E508" s="89"/>
      <c r="F508" s="89"/>
      <c r="G508" s="89"/>
      <c r="H508" s="89"/>
      <c r="I508" s="89"/>
      <c r="J508" s="89"/>
      <c r="K508" s="89"/>
      <c r="L508" s="89"/>
      <c r="M508" s="89"/>
      <c r="N508" s="89"/>
      <c r="O508" s="89"/>
      <c r="P508" s="870"/>
      <c r="Q508" s="94"/>
      <c r="R508" s="94"/>
    </row>
    <row r="509" spans="1:18" s="966" customFormat="1" ht="15.75">
      <c r="A509" s="88"/>
      <c r="B509" s="89"/>
      <c r="C509" s="89"/>
      <c r="D509" s="89"/>
      <c r="E509" s="89"/>
      <c r="F509" s="89"/>
      <c r="G509" s="89"/>
      <c r="H509" s="89"/>
      <c r="I509" s="89"/>
      <c r="J509" s="89"/>
      <c r="K509" s="89"/>
      <c r="L509" s="89"/>
      <c r="M509" s="89"/>
      <c r="N509" s="89"/>
      <c r="O509" s="89"/>
      <c r="P509" s="870"/>
      <c r="Q509" s="94"/>
      <c r="R509" s="94"/>
    </row>
    <row r="510" spans="1:18" s="966" customFormat="1" ht="15.75">
      <c r="A510" s="88"/>
      <c r="B510" s="89"/>
      <c r="C510" s="89"/>
      <c r="D510" s="89"/>
      <c r="E510" s="89"/>
      <c r="F510" s="89"/>
      <c r="G510" s="89"/>
      <c r="H510" s="89"/>
      <c r="I510" s="89"/>
      <c r="J510" s="89"/>
      <c r="K510" s="89"/>
      <c r="L510" s="89"/>
      <c r="M510" s="89"/>
      <c r="N510" s="89"/>
      <c r="O510" s="89"/>
      <c r="P510" s="870"/>
      <c r="Q510" s="94"/>
      <c r="R510" s="94"/>
    </row>
    <row r="511" spans="1:18" s="966" customFormat="1" ht="15.75">
      <c r="A511" s="88"/>
      <c r="B511" s="89"/>
      <c r="C511" s="89"/>
      <c r="D511" s="89"/>
      <c r="E511" s="89"/>
      <c r="F511" s="89"/>
      <c r="G511" s="89"/>
      <c r="H511" s="89"/>
      <c r="I511" s="89"/>
      <c r="J511" s="89"/>
      <c r="K511" s="89"/>
      <c r="L511" s="89"/>
      <c r="M511" s="89"/>
      <c r="N511" s="89"/>
      <c r="O511" s="89"/>
      <c r="P511" s="870"/>
      <c r="Q511" s="94"/>
      <c r="R511" s="94"/>
    </row>
    <row r="512" spans="1:18" s="966" customFormat="1" ht="15.75">
      <c r="A512" s="88"/>
      <c r="B512" s="89"/>
      <c r="C512" s="89"/>
      <c r="D512" s="89"/>
      <c r="E512" s="89"/>
      <c r="F512" s="89"/>
      <c r="G512" s="89"/>
      <c r="H512" s="89"/>
      <c r="I512" s="89"/>
      <c r="J512" s="89"/>
      <c r="K512" s="89"/>
      <c r="L512" s="89"/>
      <c r="M512" s="89"/>
      <c r="N512" s="89"/>
      <c r="O512" s="89"/>
      <c r="P512" s="870"/>
      <c r="Q512" s="94"/>
      <c r="R512" s="94"/>
    </row>
    <row r="513" spans="1:18" s="966" customFormat="1" ht="15.75">
      <c r="A513" s="88"/>
      <c r="B513" s="89"/>
      <c r="C513" s="89"/>
      <c r="D513" s="89"/>
      <c r="E513" s="89"/>
      <c r="F513" s="89"/>
      <c r="G513" s="89"/>
      <c r="H513" s="89"/>
      <c r="I513" s="89"/>
      <c r="J513" s="89"/>
      <c r="K513" s="89"/>
      <c r="L513" s="89"/>
      <c r="M513" s="89"/>
      <c r="N513" s="89"/>
      <c r="O513" s="89"/>
      <c r="P513" s="870"/>
      <c r="Q513" s="94"/>
      <c r="R513" s="94"/>
    </row>
    <row r="514" spans="1:18" s="966" customFormat="1" ht="15.75">
      <c r="A514" s="88"/>
      <c r="B514" s="89"/>
      <c r="C514" s="89"/>
      <c r="D514" s="89"/>
      <c r="E514" s="89"/>
      <c r="F514" s="89"/>
      <c r="G514" s="89"/>
      <c r="H514" s="89"/>
      <c r="I514" s="89"/>
      <c r="J514" s="89"/>
      <c r="K514" s="89"/>
      <c r="L514" s="89"/>
      <c r="M514" s="89"/>
      <c r="N514" s="89"/>
      <c r="O514" s="89"/>
      <c r="P514" s="870"/>
      <c r="Q514" s="94"/>
      <c r="R514" s="94"/>
    </row>
    <row r="515" spans="1:18" s="966" customFormat="1" ht="15.75">
      <c r="A515" s="88"/>
      <c r="B515" s="89"/>
      <c r="C515" s="89"/>
      <c r="D515" s="89"/>
      <c r="E515" s="89"/>
      <c r="F515" s="89"/>
      <c r="G515" s="89"/>
      <c r="H515" s="89"/>
      <c r="I515" s="89"/>
      <c r="J515" s="89"/>
      <c r="K515" s="89"/>
      <c r="L515" s="89"/>
      <c r="M515" s="89"/>
      <c r="N515" s="89"/>
      <c r="O515" s="89"/>
      <c r="P515" s="870"/>
      <c r="Q515" s="94"/>
      <c r="R515" s="94"/>
    </row>
    <row r="516" spans="1:18" s="966" customFormat="1" ht="15.75">
      <c r="A516" s="88"/>
      <c r="B516" s="89"/>
      <c r="C516" s="89"/>
      <c r="D516" s="89"/>
      <c r="E516" s="89"/>
      <c r="F516" s="89"/>
      <c r="G516" s="89"/>
      <c r="H516" s="89"/>
      <c r="I516" s="89"/>
      <c r="J516" s="89"/>
      <c r="K516" s="89"/>
      <c r="L516" s="89"/>
      <c r="M516" s="89"/>
      <c r="N516" s="89"/>
      <c r="O516" s="89"/>
      <c r="P516" s="870"/>
      <c r="Q516" s="94"/>
      <c r="R516" s="94"/>
    </row>
    <row r="517" spans="1:18" s="966" customFormat="1" ht="15.75">
      <c r="A517" s="88"/>
      <c r="B517" s="89"/>
      <c r="C517" s="89"/>
      <c r="D517" s="89"/>
      <c r="E517" s="89"/>
      <c r="F517" s="89"/>
      <c r="G517" s="89"/>
      <c r="H517" s="89"/>
      <c r="I517" s="89"/>
      <c r="J517" s="89"/>
      <c r="K517" s="89"/>
      <c r="L517" s="89"/>
      <c r="M517" s="89"/>
      <c r="N517" s="89"/>
      <c r="O517" s="89"/>
      <c r="P517" s="870"/>
      <c r="Q517" s="94"/>
      <c r="R517" s="94"/>
    </row>
    <row r="518" spans="1:18" s="966" customFormat="1" ht="15.75">
      <c r="A518" s="88"/>
      <c r="B518" s="89"/>
      <c r="C518" s="89"/>
      <c r="D518" s="89"/>
      <c r="E518" s="89"/>
      <c r="F518" s="89"/>
      <c r="G518" s="89"/>
      <c r="H518" s="89"/>
      <c r="I518" s="89"/>
      <c r="J518" s="89"/>
      <c r="K518" s="89"/>
      <c r="L518" s="89"/>
      <c r="M518" s="89"/>
      <c r="N518" s="89"/>
      <c r="O518" s="89"/>
      <c r="P518" s="870"/>
      <c r="Q518" s="94"/>
      <c r="R518" s="94"/>
    </row>
    <row r="519" spans="1:18" s="966" customFormat="1" ht="15.75">
      <c r="A519" s="88"/>
      <c r="B519" s="89"/>
      <c r="C519" s="89"/>
      <c r="D519" s="89"/>
      <c r="E519" s="89"/>
      <c r="F519" s="89"/>
      <c r="G519" s="89"/>
      <c r="H519" s="89"/>
      <c r="I519" s="89"/>
      <c r="J519" s="89"/>
      <c r="K519" s="89"/>
      <c r="L519" s="89"/>
      <c r="M519" s="89"/>
      <c r="N519" s="89"/>
      <c r="O519" s="89"/>
      <c r="P519" s="870"/>
      <c r="Q519" s="94"/>
      <c r="R519" s="94"/>
    </row>
    <row r="520" spans="1:18" s="966" customFormat="1" ht="15.75">
      <c r="A520" s="88"/>
      <c r="B520" s="89"/>
      <c r="C520" s="89"/>
      <c r="D520" s="89"/>
      <c r="E520" s="89"/>
      <c r="F520" s="89"/>
      <c r="G520" s="89"/>
      <c r="H520" s="89"/>
      <c r="I520" s="89"/>
      <c r="J520" s="89"/>
      <c r="K520" s="89"/>
      <c r="L520" s="89"/>
      <c r="M520" s="89"/>
      <c r="N520" s="89"/>
      <c r="O520" s="89"/>
      <c r="P520" s="870"/>
      <c r="Q520" s="94"/>
      <c r="R520" s="94"/>
    </row>
    <row r="521" spans="1:18" s="966" customFormat="1" ht="15.75">
      <c r="A521" s="88"/>
      <c r="B521" s="89"/>
      <c r="C521" s="89"/>
      <c r="D521" s="89"/>
      <c r="E521" s="89"/>
      <c r="F521" s="89"/>
      <c r="G521" s="89"/>
      <c r="H521" s="89"/>
      <c r="I521" s="89"/>
      <c r="J521" s="89"/>
      <c r="K521" s="89"/>
      <c r="L521" s="89"/>
      <c r="M521" s="89"/>
      <c r="N521" s="89"/>
      <c r="O521" s="89"/>
      <c r="P521" s="870"/>
      <c r="Q521" s="94"/>
      <c r="R521" s="94"/>
    </row>
    <row r="522" spans="1:18" s="966" customFormat="1" ht="15.75">
      <c r="A522" s="88"/>
      <c r="B522" s="89"/>
      <c r="C522" s="89"/>
      <c r="D522" s="89"/>
      <c r="E522" s="89"/>
      <c r="F522" s="89"/>
      <c r="G522" s="89"/>
      <c r="H522" s="89"/>
      <c r="I522" s="89"/>
      <c r="J522" s="89"/>
      <c r="K522" s="89"/>
      <c r="L522" s="89"/>
      <c r="M522" s="89"/>
      <c r="N522" s="89"/>
      <c r="O522" s="89"/>
      <c r="P522" s="870"/>
      <c r="Q522" s="94"/>
      <c r="R522" s="94"/>
    </row>
    <row r="523" spans="1:18" s="966" customFormat="1" ht="15.75">
      <c r="A523" s="88"/>
      <c r="B523" s="89"/>
      <c r="C523" s="89"/>
      <c r="D523" s="89"/>
      <c r="E523" s="89"/>
      <c r="F523" s="89"/>
      <c r="G523" s="89"/>
      <c r="H523" s="89"/>
      <c r="I523" s="89"/>
      <c r="J523" s="89"/>
      <c r="K523" s="89"/>
      <c r="L523" s="89"/>
      <c r="M523" s="89"/>
      <c r="N523" s="89"/>
      <c r="O523" s="89"/>
      <c r="P523" s="870"/>
      <c r="Q523" s="94"/>
      <c r="R523" s="94"/>
    </row>
    <row r="524" spans="1:18" s="966" customFormat="1" ht="15.75">
      <c r="A524" s="88"/>
      <c r="B524" s="89"/>
      <c r="C524" s="89"/>
      <c r="D524" s="89"/>
      <c r="E524" s="89"/>
      <c r="F524" s="89"/>
      <c r="G524" s="89"/>
      <c r="H524" s="89"/>
      <c r="I524" s="89"/>
      <c r="J524" s="89"/>
      <c r="K524" s="89"/>
      <c r="L524" s="89"/>
      <c r="M524" s="89"/>
      <c r="N524" s="89"/>
      <c r="O524" s="89"/>
      <c r="P524" s="870"/>
      <c r="Q524" s="94"/>
      <c r="R524" s="94"/>
    </row>
    <row r="525" spans="1:18" s="966" customFormat="1" ht="15.75">
      <c r="A525" s="88"/>
      <c r="B525" s="89"/>
      <c r="C525" s="89"/>
      <c r="D525" s="89"/>
      <c r="E525" s="89"/>
      <c r="F525" s="89"/>
      <c r="G525" s="89"/>
      <c r="H525" s="89"/>
      <c r="I525" s="89"/>
      <c r="J525" s="89"/>
      <c r="K525" s="89"/>
      <c r="L525" s="89"/>
      <c r="M525" s="89"/>
      <c r="N525" s="89"/>
      <c r="O525" s="89"/>
      <c r="P525" s="870"/>
      <c r="Q525" s="94"/>
      <c r="R525" s="94"/>
    </row>
    <row r="526" spans="1:18" s="966" customFormat="1" ht="15.75">
      <c r="A526" s="88"/>
      <c r="B526" s="89"/>
      <c r="C526" s="89"/>
      <c r="D526" s="89"/>
      <c r="E526" s="89"/>
      <c r="F526" s="89"/>
      <c r="G526" s="89"/>
      <c r="H526" s="89"/>
      <c r="I526" s="89"/>
      <c r="J526" s="89"/>
      <c r="K526" s="89"/>
      <c r="L526" s="89"/>
      <c r="M526" s="89"/>
      <c r="N526" s="89"/>
      <c r="O526" s="89"/>
      <c r="P526" s="870"/>
      <c r="Q526" s="94"/>
      <c r="R526" s="94"/>
    </row>
    <row r="527" spans="1:18" s="966" customFormat="1" ht="15.75">
      <c r="A527" s="88"/>
      <c r="B527" s="89"/>
      <c r="C527" s="89"/>
      <c r="D527" s="89"/>
      <c r="E527" s="89"/>
      <c r="F527" s="89"/>
      <c r="G527" s="89"/>
      <c r="H527" s="89"/>
      <c r="I527" s="89"/>
      <c r="J527" s="89"/>
      <c r="K527" s="89"/>
      <c r="L527" s="89"/>
      <c r="M527" s="89"/>
      <c r="N527" s="89"/>
      <c r="O527" s="89"/>
      <c r="P527" s="870"/>
      <c r="Q527" s="94"/>
      <c r="R527" s="94"/>
    </row>
    <row r="528" spans="1:18" s="966" customFormat="1" ht="15.75">
      <c r="A528" s="88"/>
      <c r="B528" s="89"/>
      <c r="C528" s="89"/>
      <c r="D528" s="89"/>
      <c r="E528" s="89"/>
      <c r="F528" s="89"/>
      <c r="G528" s="89"/>
      <c r="H528" s="89"/>
      <c r="I528" s="89"/>
      <c r="J528" s="89"/>
      <c r="K528" s="89"/>
      <c r="L528" s="89"/>
      <c r="M528" s="89"/>
      <c r="N528" s="89"/>
      <c r="O528" s="89"/>
      <c r="P528" s="870"/>
      <c r="Q528" s="94"/>
      <c r="R528" s="94"/>
    </row>
    <row r="529" spans="1:18" s="966" customFormat="1" ht="15.75">
      <c r="A529" s="88"/>
      <c r="B529" s="89"/>
      <c r="C529" s="89"/>
      <c r="D529" s="89"/>
      <c r="E529" s="89"/>
      <c r="F529" s="89"/>
      <c r="G529" s="89"/>
      <c r="H529" s="89"/>
      <c r="I529" s="89"/>
      <c r="J529" s="89"/>
      <c r="K529" s="89"/>
      <c r="L529" s="89"/>
      <c r="M529" s="89"/>
      <c r="N529" s="89"/>
      <c r="O529" s="89"/>
      <c r="P529" s="870"/>
      <c r="Q529" s="94"/>
      <c r="R529" s="94"/>
    </row>
    <row r="530" spans="1:18" s="966" customFormat="1" ht="15.75">
      <c r="A530" s="88"/>
      <c r="B530" s="89"/>
      <c r="C530" s="89"/>
      <c r="D530" s="89"/>
      <c r="E530" s="89"/>
      <c r="F530" s="89"/>
      <c r="G530" s="89"/>
      <c r="H530" s="89"/>
      <c r="I530" s="89"/>
      <c r="J530" s="89"/>
      <c r="K530" s="89"/>
      <c r="L530" s="89"/>
      <c r="M530" s="89"/>
      <c r="N530" s="89"/>
      <c r="O530" s="89"/>
      <c r="P530" s="870"/>
      <c r="Q530" s="94"/>
      <c r="R530" s="94"/>
    </row>
    <row r="531" spans="1:18" s="966" customFormat="1" ht="15.75">
      <c r="A531" s="88"/>
      <c r="B531" s="89"/>
      <c r="C531" s="89"/>
      <c r="D531" s="89"/>
      <c r="E531" s="89"/>
      <c r="F531" s="89"/>
      <c r="G531" s="89"/>
      <c r="H531" s="89"/>
      <c r="I531" s="89"/>
      <c r="J531" s="89"/>
      <c r="K531" s="89"/>
      <c r="L531" s="89"/>
      <c r="M531" s="89"/>
      <c r="N531" s="89"/>
      <c r="O531" s="89"/>
      <c r="P531" s="870"/>
      <c r="Q531" s="94"/>
      <c r="R531" s="94"/>
    </row>
    <row r="532" spans="1:18" s="966" customFormat="1" ht="15.75">
      <c r="A532" s="88"/>
      <c r="B532" s="89"/>
      <c r="C532" s="89"/>
      <c r="D532" s="89"/>
      <c r="E532" s="89"/>
      <c r="F532" s="89"/>
      <c r="G532" s="89"/>
      <c r="H532" s="89"/>
      <c r="I532" s="89"/>
      <c r="J532" s="89"/>
      <c r="K532" s="89"/>
      <c r="L532" s="89"/>
      <c r="M532" s="89"/>
      <c r="N532" s="89"/>
      <c r="O532" s="89"/>
      <c r="P532" s="870"/>
      <c r="Q532" s="94"/>
      <c r="R532" s="94"/>
    </row>
    <row r="533" spans="1:18" s="966" customFormat="1" ht="15.75">
      <c r="A533" s="88"/>
      <c r="B533" s="89"/>
      <c r="C533" s="89"/>
      <c r="D533" s="89"/>
      <c r="E533" s="89"/>
      <c r="F533" s="89"/>
      <c r="G533" s="89"/>
      <c r="H533" s="89"/>
      <c r="I533" s="89"/>
      <c r="J533" s="89"/>
      <c r="K533" s="89"/>
      <c r="L533" s="89"/>
      <c r="M533" s="89"/>
      <c r="N533" s="89"/>
      <c r="O533" s="89"/>
      <c r="P533" s="870"/>
      <c r="Q533" s="94"/>
      <c r="R533" s="94"/>
    </row>
    <row r="534" spans="1:18" s="966" customFormat="1" ht="15.75">
      <c r="A534" s="88"/>
      <c r="B534" s="89"/>
      <c r="C534" s="89"/>
      <c r="D534" s="89"/>
      <c r="E534" s="89"/>
      <c r="F534" s="89"/>
      <c r="G534" s="89"/>
      <c r="H534" s="89"/>
      <c r="I534" s="89"/>
      <c r="J534" s="89"/>
      <c r="K534" s="89"/>
      <c r="L534" s="89"/>
      <c r="M534" s="89"/>
      <c r="N534" s="89"/>
      <c r="O534" s="89"/>
      <c r="P534" s="870"/>
      <c r="Q534" s="94"/>
      <c r="R534" s="94"/>
    </row>
    <row r="535" spans="1:18" s="966" customFormat="1" ht="15.75">
      <c r="A535" s="88"/>
      <c r="B535" s="89"/>
      <c r="C535" s="89"/>
      <c r="D535" s="89"/>
      <c r="E535" s="89"/>
      <c r="F535" s="89"/>
      <c r="G535" s="89"/>
      <c r="H535" s="89"/>
      <c r="I535" s="89"/>
      <c r="J535" s="89"/>
      <c r="K535" s="89"/>
      <c r="L535" s="89"/>
      <c r="M535" s="89"/>
      <c r="N535" s="89"/>
      <c r="O535" s="89"/>
      <c r="P535" s="870"/>
      <c r="Q535" s="94"/>
      <c r="R535" s="94"/>
    </row>
    <row r="536" spans="1:18" s="966" customFormat="1" ht="15.75">
      <c r="A536" s="88"/>
      <c r="B536" s="89"/>
      <c r="C536" s="89"/>
      <c r="D536" s="89"/>
      <c r="E536" s="89"/>
      <c r="F536" s="89"/>
      <c r="G536" s="89"/>
      <c r="H536" s="89"/>
      <c r="I536" s="89"/>
      <c r="J536" s="89"/>
      <c r="K536" s="89"/>
      <c r="L536" s="89"/>
      <c r="M536" s="89"/>
      <c r="N536" s="89"/>
      <c r="O536" s="89"/>
      <c r="P536" s="870"/>
      <c r="Q536" s="94"/>
      <c r="R536" s="94"/>
    </row>
    <row r="537" spans="1:18" s="966" customFormat="1" ht="15.75">
      <c r="A537" s="88"/>
      <c r="B537" s="89"/>
      <c r="C537" s="89"/>
      <c r="D537" s="89"/>
      <c r="E537" s="89"/>
      <c r="F537" s="89"/>
      <c r="G537" s="89"/>
      <c r="H537" s="89"/>
      <c r="I537" s="89"/>
      <c r="J537" s="89"/>
      <c r="K537" s="89"/>
      <c r="L537" s="89"/>
      <c r="M537" s="89"/>
      <c r="N537" s="89"/>
      <c r="O537" s="89"/>
      <c r="P537" s="870"/>
      <c r="Q537" s="94"/>
      <c r="R537" s="94"/>
    </row>
    <row r="538" spans="1:18" s="966" customFormat="1" ht="15.75">
      <c r="A538" s="88"/>
      <c r="B538" s="89"/>
      <c r="C538" s="89"/>
      <c r="D538" s="89"/>
      <c r="E538" s="89"/>
      <c r="F538" s="89"/>
      <c r="G538" s="89"/>
      <c r="H538" s="89"/>
      <c r="I538" s="89"/>
      <c r="J538" s="89"/>
      <c r="K538" s="89"/>
      <c r="L538" s="89"/>
      <c r="M538" s="89"/>
      <c r="N538" s="89"/>
      <c r="O538" s="89"/>
      <c r="P538" s="870"/>
      <c r="Q538" s="94"/>
      <c r="R538" s="94"/>
    </row>
    <row r="539" spans="1:18" s="966" customFormat="1" ht="15.75">
      <c r="A539" s="88"/>
      <c r="B539" s="89"/>
      <c r="C539" s="89"/>
      <c r="D539" s="89"/>
      <c r="E539" s="89"/>
      <c r="F539" s="89"/>
      <c r="G539" s="89"/>
      <c r="H539" s="89"/>
      <c r="I539" s="89"/>
      <c r="J539" s="89"/>
      <c r="K539" s="89"/>
      <c r="L539" s="89"/>
      <c r="M539" s="89"/>
      <c r="N539" s="89"/>
      <c r="O539" s="89"/>
      <c r="P539" s="870"/>
      <c r="Q539" s="94"/>
      <c r="R539" s="94"/>
    </row>
    <row r="540" spans="1:18" s="966" customFormat="1" ht="15.75">
      <c r="A540" s="88"/>
      <c r="B540" s="89"/>
      <c r="C540" s="89"/>
      <c r="D540" s="89"/>
      <c r="E540" s="89"/>
      <c r="F540" s="89"/>
      <c r="G540" s="89"/>
      <c r="H540" s="89"/>
      <c r="I540" s="89"/>
      <c r="J540" s="89"/>
      <c r="K540" s="89"/>
      <c r="L540" s="89"/>
      <c r="M540" s="89"/>
      <c r="N540" s="89"/>
      <c r="O540" s="89"/>
      <c r="P540" s="870"/>
      <c r="Q540" s="94"/>
      <c r="R540" s="94"/>
    </row>
    <row r="541" spans="1:18" s="966" customFormat="1" ht="15.75">
      <c r="A541" s="88"/>
      <c r="B541" s="89"/>
      <c r="C541" s="89"/>
      <c r="D541" s="89"/>
      <c r="E541" s="89"/>
      <c r="F541" s="89"/>
      <c r="G541" s="89"/>
      <c r="H541" s="89"/>
      <c r="I541" s="89"/>
      <c r="J541" s="89"/>
      <c r="K541" s="89"/>
      <c r="L541" s="89"/>
      <c r="M541" s="89"/>
      <c r="N541" s="89"/>
      <c r="O541" s="89"/>
      <c r="P541" s="870"/>
      <c r="Q541" s="94"/>
      <c r="R541" s="94"/>
    </row>
    <row r="542" spans="1:18" s="966" customFormat="1" ht="15.75">
      <c r="A542" s="88"/>
      <c r="B542" s="89"/>
      <c r="C542" s="89"/>
      <c r="D542" s="89"/>
      <c r="E542" s="89"/>
      <c r="F542" s="89"/>
      <c r="G542" s="89"/>
      <c r="H542" s="89"/>
      <c r="I542" s="89"/>
      <c r="J542" s="89"/>
      <c r="K542" s="89"/>
      <c r="L542" s="89"/>
      <c r="M542" s="89"/>
      <c r="N542" s="89"/>
      <c r="O542" s="89"/>
      <c r="P542" s="870"/>
      <c r="Q542" s="94"/>
      <c r="R542" s="94"/>
    </row>
    <row r="543" spans="1:18" s="966" customFormat="1" ht="15.75">
      <c r="A543" s="88"/>
      <c r="B543" s="89"/>
      <c r="C543" s="89"/>
      <c r="D543" s="89"/>
      <c r="E543" s="89"/>
      <c r="F543" s="89"/>
      <c r="G543" s="89"/>
      <c r="H543" s="89"/>
      <c r="I543" s="89"/>
      <c r="J543" s="89"/>
      <c r="K543" s="89"/>
      <c r="L543" s="89"/>
      <c r="M543" s="89"/>
      <c r="N543" s="89"/>
      <c r="O543" s="89"/>
      <c r="P543" s="870"/>
      <c r="Q543" s="94"/>
      <c r="R543" s="94"/>
    </row>
    <row r="544" spans="1:18" s="966" customFormat="1" ht="15.75">
      <c r="A544" s="88"/>
      <c r="B544" s="89"/>
      <c r="C544" s="89"/>
      <c r="D544" s="89"/>
      <c r="E544" s="89"/>
      <c r="F544" s="89"/>
      <c r="G544" s="89"/>
      <c r="H544" s="89"/>
      <c r="I544" s="89"/>
      <c r="J544" s="89"/>
      <c r="K544" s="89"/>
      <c r="L544" s="89"/>
      <c r="M544" s="89"/>
      <c r="N544" s="89"/>
      <c r="O544" s="89"/>
      <c r="P544" s="870"/>
      <c r="Q544" s="94"/>
      <c r="R544" s="94"/>
    </row>
    <row r="545" spans="1:18" s="966" customFormat="1" ht="15.75">
      <c r="A545" s="88"/>
      <c r="B545" s="89"/>
      <c r="C545" s="89"/>
      <c r="D545" s="89"/>
      <c r="E545" s="89"/>
      <c r="F545" s="89"/>
      <c r="G545" s="89"/>
      <c r="H545" s="89"/>
      <c r="I545" s="89"/>
      <c r="J545" s="89"/>
      <c r="K545" s="89"/>
      <c r="L545" s="89"/>
      <c r="M545" s="89"/>
      <c r="N545" s="89"/>
      <c r="O545" s="89"/>
      <c r="P545" s="870"/>
      <c r="Q545" s="94"/>
      <c r="R545" s="94"/>
    </row>
    <row r="546" spans="1:18" s="966" customFormat="1" ht="15.75">
      <c r="A546" s="88"/>
      <c r="B546" s="89"/>
      <c r="C546" s="89"/>
      <c r="D546" s="89"/>
      <c r="E546" s="89"/>
      <c r="F546" s="89"/>
      <c r="G546" s="89"/>
      <c r="H546" s="89"/>
      <c r="I546" s="89"/>
      <c r="J546" s="89"/>
      <c r="K546" s="89"/>
      <c r="L546" s="89"/>
      <c r="M546" s="89"/>
      <c r="N546" s="89"/>
      <c r="O546" s="89"/>
      <c r="P546" s="870"/>
      <c r="Q546" s="94"/>
      <c r="R546" s="94"/>
    </row>
    <row r="547" spans="1:18" s="966" customFormat="1" ht="15.75">
      <c r="A547" s="88"/>
      <c r="B547" s="89"/>
      <c r="C547" s="89"/>
      <c r="D547" s="89"/>
      <c r="E547" s="89"/>
      <c r="F547" s="89"/>
      <c r="G547" s="89"/>
      <c r="H547" s="89"/>
      <c r="I547" s="89"/>
      <c r="J547" s="89"/>
      <c r="K547" s="89"/>
      <c r="L547" s="89"/>
      <c r="M547" s="89"/>
      <c r="N547" s="89"/>
      <c r="O547" s="89"/>
      <c r="P547" s="870"/>
      <c r="Q547" s="94"/>
      <c r="R547" s="94"/>
    </row>
    <row r="548" spans="1:18" s="966" customFormat="1" ht="15.75">
      <c r="A548" s="88"/>
      <c r="B548" s="89"/>
      <c r="C548" s="89"/>
      <c r="D548" s="89"/>
      <c r="E548" s="89"/>
      <c r="F548" s="89"/>
      <c r="G548" s="89"/>
      <c r="H548" s="89"/>
      <c r="I548" s="89"/>
      <c r="J548" s="89"/>
      <c r="K548" s="89"/>
      <c r="L548" s="89"/>
      <c r="M548" s="89"/>
      <c r="N548" s="89"/>
      <c r="O548" s="89"/>
      <c r="P548" s="870"/>
      <c r="Q548" s="94"/>
      <c r="R548" s="94"/>
    </row>
    <row r="549" spans="1:18" s="966" customFormat="1" ht="15.75">
      <c r="A549" s="88"/>
      <c r="B549" s="89"/>
      <c r="C549" s="89"/>
      <c r="D549" s="89"/>
      <c r="E549" s="89"/>
      <c r="F549" s="89"/>
      <c r="G549" s="89"/>
      <c r="H549" s="89"/>
      <c r="I549" s="89"/>
      <c r="J549" s="89"/>
      <c r="K549" s="89"/>
      <c r="L549" s="89"/>
      <c r="M549" s="89"/>
      <c r="N549" s="89"/>
      <c r="O549" s="89"/>
      <c r="P549" s="870"/>
      <c r="Q549" s="94"/>
      <c r="R549" s="94"/>
    </row>
    <row r="550" spans="1:18" s="966" customFormat="1" ht="15.75">
      <c r="A550" s="88"/>
      <c r="B550" s="89"/>
      <c r="C550" s="89"/>
      <c r="D550" s="89"/>
      <c r="E550" s="89"/>
      <c r="F550" s="89"/>
      <c r="G550" s="89"/>
      <c r="H550" s="89"/>
      <c r="I550" s="89"/>
      <c r="J550" s="89"/>
      <c r="K550" s="89"/>
      <c r="L550" s="89"/>
      <c r="M550" s="89"/>
      <c r="N550" s="89"/>
      <c r="O550" s="89"/>
      <c r="P550" s="870"/>
      <c r="Q550" s="94"/>
      <c r="R550" s="94"/>
    </row>
    <row r="551" spans="1:18" s="966" customFormat="1" ht="15.75">
      <c r="A551" s="88"/>
      <c r="B551" s="89"/>
      <c r="C551" s="89"/>
      <c r="D551" s="89"/>
      <c r="E551" s="89"/>
      <c r="F551" s="89"/>
      <c r="G551" s="89"/>
      <c r="H551" s="89"/>
      <c r="I551" s="89"/>
      <c r="J551" s="89"/>
      <c r="K551" s="89"/>
      <c r="L551" s="89"/>
      <c r="M551" s="89"/>
      <c r="N551" s="89"/>
      <c r="O551" s="89"/>
      <c r="P551" s="870"/>
      <c r="Q551" s="94"/>
      <c r="R551" s="94"/>
    </row>
    <row r="552" spans="1:18" s="966" customFormat="1" ht="15.75">
      <c r="A552" s="88"/>
      <c r="B552" s="89"/>
      <c r="C552" s="89"/>
      <c r="D552" s="89"/>
      <c r="E552" s="89"/>
      <c r="F552" s="89"/>
      <c r="G552" s="89"/>
      <c r="H552" s="89"/>
      <c r="I552" s="89"/>
      <c r="J552" s="89"/>
      <c r="K552" s="89"/>
      <c r="L552" s="89"/>
      <c r="M552" s="89"/>
      <c r="N552" s="89"/>
      <c r="O552" s="89"/>
      <c r="P552" s="870"/>
      <c r="Q552" s="94"/>
      <c r="R552" s="94"/>
    </row>
    <row r="553" spans="1:18" s="966" customFormat="1" ht="15.75">
      <c r="A553" s="88"/>
      <c r="B553" s="89"/>
      <c r="C553" s="89"/>
      <c r="D553" s="89"/>
      <c r="E553" s="89"/>
      <c r="F553" s="89"/>
      <c r="G553" s="89"/>
      <c r="H553" s="89"/>
      <c r="I553" s="89"/>
      <c r="J553" s="89"/>
      <c r="K553" s="89"/>
      <c r="L553" s="89"/>
      <c r="M553" s="89"/>
      <c r="N553" s="89"/>
      <c r="O553" s="89"/>
      <c r="P553" s="870"/>
      <c r="Q553" s="94"/>
      <c r="R553" s="94"/>
    </row>
    <row r="554" spans="1:18" s="966" customFormat="1" ht="15.75">
      <c r="A554" s="88"/>
      <c r="B554" s="89"/>
      <c r="C554" s="89"/>
      <c r="D554" s="89"/>
      <c r="E554" s="89"/>
      <c r="F554" s="89"/>
      <c r="G554" s="89"/>
      <c r="H554" s="89"/>
      <c r="I554" s="89"/>
      <c r="J554" s="89"/>
      <c r="K554" s="89"/>
      <c r="L554" s="89"/>
      <c r="M554" s="89"/>
      <c r="N554" s="89"/>
      <c r="O554" s="89"/>
      <c r="P554" s="870"/>
      <c r="Q554" s="94"/>
      <c r="R554" s="94"/>
    </row>
    <row r="555" spans="1:18" s="966" customFormat="1" ht="15.75">
      <c r="A555" s="88"/>
      <c r="B555" s="89"/>
      <c r="C555" s="89"/>
      <c r="D555" s="89"/>
      <c r="E555" s="89"/>
      <c r="F555" s="89"/>
      <c r="G555" s="89"/>
      <c r="H555" s="89"/>
      <c r="I555" s="89"/>
      <c r="J555" s="89"/>
      <c r="K555" s="89"/>
      <c r="L555" s="89"/>
      <c r="M555" s="89"/>
      <c r="N555" s="89"/>
      <c r="O555" s="89"/>
      <c r="P555" s="870"/>
      <c r="Q555" s="94"/>
      <c r="R555" s="94"/>
    </row>
    <row r="556" spans="1:18" s="966" customFormat="1" ht="15.75">
      <c r="A556" s="88"/>
      <c r="B556" s="89"/>
      <c r="C556" s="89"/>
      <c r="D556" s="89"/>
      <c r="E556" s="89"/>
      <c r="F556" s="89"/>
      <c r="G556" s="89"/>
      <c r="H556" s="89"/>
      <c r="I556" s="89"/>
      <c r="J556" s="89"/>
      <c r="K556" s="89"/>
      <c r="L556" s="89"/>
      <c r="M556" s="89"/>
      <c r="N556" s="89"/>
      <c r="O556" s="89"/>
      <c r="P556" s="870"/>
      <c r="Q556" s="94"/>
      <c r="R556" s="94"/>
    </row>
    <row r="557" spans="1:18" s="966" customFormat="1" ht="15.75">
      <c r="A557" s="88"/>
      <c r="B557" s="89"/>
      <c r="C557" s="89"/>
      <c r="D557" s="89"/>
      <c r="E557" s="89"/>
      <c r="F557" s="89"/>
      <c r="G557" s="89"/>
      <c r="H557" s="89"/>
      <c r="I557" s="89"/>
      <c r="J557" s="89"/>
      <c r="K557" s="89"/>
      <c r="L557" s="89"/>
      <c r="M557" s="89"/>
      <c r="N557" s="89"/>
      <c r="O557" s="89"/>
      <c r="P557" s="870"/>
      <c r="Q557" s="94"/>
      <c r="R557" s="94"/>
    </row>
    <row r="558" spans="1:18" s="966" customFormat="1" ht="15.75">
      <c r="A558" s="88"/>
      <c r="B558" s="89"/>
      <c r="C558" s="89"/>
      <c r="D558" s="89"/>
      <c r="E558" s="89"/>
      <c r="F558" s="89"/>
      <c r="G558" s="89"/>
      <c r="H558" s="89"/>
      <c r="I558" s="89"/>
      <c r="J558" s="89"/>
      <c r="K558" s="89"/>
      <c r="L558" s="89"/>
      <c r="M558" s="89"/>
      <c r="N558" s="89"/>
      <c r="O558" s="89"/>
      <c r="P558" s="870"/>
      <c r="Q558" s="94"/>
      <c r="R558" s="94"/>
    </row>
    <row r="559" spans="1:18" s="966" customFormat="1" ht="15.75">
      <c r="A559" s="88"/>
      <c r="B559" s="89"/>
      <c r="C559" s="89"/>
      <c r="D559" s="89"/>
      <c r="E559" s="89"/>
      <c r="F559" s="89"/>
      <c r="G559" s="89"/>
      <c r="H559" s="89"/>
      <c r="I559" s="89"/>
      <c r="J559" s="89"/>
      <c r="K559" s="89"/>
      <c r="L559" s="89"/>
      <c r="M559" s="89"/>
      <c r="N559" s="89"/>
      <c r="O559" s="89"/>
      <c r="P559" s="870"/>
      <c r="Q559" s="94"/>
      <c r="R559" s="94"/>
    </row>
    <row r="560" spans="1:18" s="966" customFormat="1" ht="15.75">
      <c r="A560" s="88"/>
      <c r="B560" s="89"/>
      <c r="C560" s="89"/>
      <c r="D560" s="89"/>
      <c r="E560" s="89"/>
      <c r="F560" s="89"/>
      <c r="G560" s="89"/>
      <c r="H560" s="89"/>
      <c r="I560" s="89"/>
      <c r="J560" s="89"/>
      <c r="K560" s="89"/>
      <c r="L560" s="89"/>
      <c r="M560" s="89"/>
      <c r="N560" s="89"/>
      <c r="O560" s="89"/>
      <c r="P560" s="870"/>
      <c r="Q560" s="94"/>
      <c r="R560" s="94"/>
    </row>
    <row r="561" spans="1:18" s="966" customFormat="1" ht="15.75">
      <c r="A561" s="88"/>
      <c r="B561" s="89"/>
      <c r="C561" s="89"/>
      <c r="D561" s="89"/>
      <c r="E561" s="89"/>
      <c r="F561" s="89"/>
      <c r="G561" s="89"/>
      <c r="H561" s="89"/>
      <c r="I561" s="89"/>
      <c r="J561" s="89"/>
      <c r="K561" s="89"/>
      <c r="L561" s="89"/>
      <c r="M561" s="89"/>
      <c r="N561" s="89"/>
      <c r="O561" s="89"/>
      <c r="P561" s="870"/>
      <c r="Q561" s="94"/>
      <c r="R561" s="94"/>
    </row>
    <row r="562" spans="1:18" s="966" customFormat="1" ht="15.75">
      <c r="A562" s="88"/>
      <c r="B562" s="89"/>
      <c r="C562" s="89"/>
      <c r="D562" s="89"/>
      <c r="E562" s="89"/>
      <c r="F562" s="89"/>
      <c r="G562" s="89"/>
      <c r="H562" s="89"/>
      <c r="I562" s="89"/>
      <c r="J562" s="89"/>
      <c r="K562" s="89"/>
      <c r="L562" s="89"/>
      <c r="M562" s="89"/>
      <c r="N562" s="89"/>
      <c r="O562" s="89"/>
      <c r="P562" s="870"/>
      <c r="Q562" s="94"/>
      <c r="R562" s="94"/>
    </row>
    <row r="563" spans="1:18" s="966" customFormat="1" ht="15.75">
      <c r="A563" s="88"/>
      <c r="B563" s="89"/>
      <c r="C563" s="89"/>
      <c r="D563" s="89"/>
      <c r="E563" s="89"/>
      <c r="F563" s="89"/>
      <c r="G563" s="89"/>
      <c r="H563" s="89"/>
      <c r="I563" s="89"/>
      <c r="J563" s="89"/>
      <c r="K563" s="89"/>
      <c r="L563" s="89"/>
      <c r="M563" s="89"/>
      <c r="N563" s="89"/>
      <c r="O563" s="89"/>
      <c r="P563" s="870"/>
      <c r="Q563" s="94"/>
      <c r="R563" s="94"/>
    </row>
    <row r="564" spans="1:18" s="966" customFormat="1" ht="15.75">
      <c r="A564" s="88"/>
      <c r="B564" s="89"/>
      <c r="C564" s="89"/>
      <c r="D564" s="89"/>
      <c r="E564" s="89"/>
      <c r="F564" s="89"/>
      <c r="G564" s="89"/>
      <c r="H564" s="89"/>
      <c r="I564" s="89"/>
      <c r="J564" s="89"/>
      <c r="K564" s="89"/>
      <c r="L564" s="89"/>
      <c r="M564" s="89"/>
      <c r="N564" s="89"/>
      <c r="O564" s="89"/>
      <c r="P564" s="870"/>
      <c r="Q564" s="94"/>
      <c r="R564" s="94"/>
    </row>
    <row r="565" spans="1:18" s="966" customFormat="1" ht="15.75">
      <c r="A565" s="88"/>
      <c r="B565" s="89"/>
      <c r="C565" s="89"/>
      <c r="D565" s="89"/>
      <c r="E565" s="89"/>
      <c r="F565" s="89"/>
      <c r="G565" s="89"/>
      <c r="H565" s="89"/>
      <c r="I565" s="89"/>
      <c r="J565" s="89"/>
      <c r="K565" s="89"/>
      <c r="L565" s="89"/>
      <c r="M565" s="89"/>
      <c r="N565" s="89"/>
      <c r="O565" s="89"/>
      <c r="P565" s="870"/>
      <c r="Q565" s="94"/>
      <c r="R565" s="94"/>
    </row>
    <row r="566" spans="1:18" s="966" customFormat="1" ht="15.75">
      <c r="A566" s="88"/>
      <c r="B566" s="89"/>
      <c r="C566" s="89"/>
      <c r="D566" s="89"/>
      <c r="E566" s="89"/>
      <c r="F566" s="89"/>
      <c r="G566" s="89"/>
      <c r="H566" s="89"/>
      <c r="I566" s="89"/>
      <c r="J566" s="89"/>
      <c r="K566" s="89"/>
      <c r="L566" s="89"/>
      <c r="M566" s="89"/>
      <c r="N566" s="89"/>
      <c r="O566" s="89"/>
      <c r="P566" s="870"/>
      <c r="Q566" s="94"/>
      <c r="R566" s="94"/>
    </row>
    <row r="567" spans="1:18" s="966" customFormat="1" ht="15.75">
      <c r="A567" s="88"/>
      <c r="B567" s="89"/>
      <c r="C567" s="89"/>
      <c r="D567" s="89"/>
      <c r="E567" s="89"/>
      <c r="F567" s="89"/>
      <c r="G567" s="89"/>
      <c r="H567" s="89"/>
      <c r="I567" s="89"/>
      <c r="J567" s="89"/>
      <c r="K567" s="89"/>
      <c r="L567" s="89"/>
      <c r="M567" s="89"/>
      <c r="N567" s="89"/>
      <c r="O567" s="89"/>
      <c r="P567" s="870"/>
      <c r="Q567" s="94"/>
      <c r="R567" s="94"/>
    </row>
    <row r="568" spans="1:18" s="966" customFormat="1" ht="15.75">
      <c r="A568" s="88"/>
      <c r="B568" s="89"/>
      <c r="C568" s="89"/>
      <c r="D568" s="89"/>
      <c r="E568" s="89"/>
      <c r="F568" s="89"/>
      <c r="G568" s="89"/>
      <c r="H568" s="89"/>
      <c r="I568" s="89"/>
      <c r="J568" s="89"/>
      <c r="K568" s="89"/>
      <c r="L568" s="89"/>
      <c r="M568" s="89"/>
      <c r="N568" s="89"/>
      <c r="O568" s="89"/>
      <c r="P568" s="870"/>
      <c r="Q568" s="94"/>
      <c r="R568" s="94"/>
    </row>
    <row r="569" spans="1:18" s="966" customFormat="1" ht="15.75">
      <c r="A569" s="88"/>
      <c r="B569" s="89"/>
      <c r="C569" s="89"/>
      <c r="D569" s="89"/>
      <c r="E569" s="89"/>
      <c r="F569" s="89"/>
      <c r="G569" s="89"/>
      <c r="H569" s="89"/>
      <c r="I569" s="89"/>
      <c r="J569" s="89"/>
      <c r="K569" s="89"/>
      <c r="L569" s="89"/>
      <c r="M569" s="89"/>
      <c r="N569" s="89"/>
      <c r="O569" s="89"/>
      <c r="P569" s="870"/>
      <c r="Q569" s="94"/>
      <c r="R569" s="94"/>
    </row>
    <row r="570" spans="1:18" s="966" customFormat="1" ht="15.75">
      <c r="A570" s="88"/>
      <c r="B570" s="89"/>
      <c r="C570" s="89"/>
      <c r="D570" s="89"/>
      <c r="E570" s="89"/>
      <c r="F570" s="89"/>
      <c r="G570" s="89"/>
      <c r="H570" s="89"/>
      <c r="I570" s="89"/>
      <c r="J570" s="89"/>
      <c r="K570" s="89"/>
      <c r="L570" s="89"/>
      <c r="M570" s="89"/>
      <c r="N570" s="89"/>
      <c r="O570" s="89"/>
      <c r="P570" s="870"/>
      <c r="Q570" s="94"/>
      <c r="R570" s="94"/>
    </row>
    <row r="571" spans="1:18" s="966" customFormat="1" ht="15.75">
      <c r="A571" s="88"/>
      <c r="B571" s="89"/>
      <c r="C571" s="89"/>
      <c r="D571" s="89"/>
      <c r="E571" s="89"/>
      <c r="F571" s="89"/>
      <c r="G571" s="89"/>
      <c r="H571" s="89"/>
      <c r="I571" s="89"/>
      <c r="J571" s="89"/>
      <c r="K571" s="89"/>
      <c r="L571" s="89"/>
      <c r="M571" s="89"/>
      <c r="N571" s="89"/>
      <c r="O571" s="89"/>
      <c r="P571" s="870"/>
      <c r="Q571" s="94"/>
      <c r="R571" s="94"/>
    </row>
    <row r="572" spans="1:18" s="966" customFormat="1" ht="15.75">
      <c r="A572" s="88"/>
      <c r="B572" s="89"/>
      <c r="C572" s="89"/>
      <c r="D572" s="89"/>
      <c r="E572" s="89"/>
      <c r="F572" s="89"/>
      <c r="G572" s="89"/>
      <c r="H572" s="89"/>
      <c r="I572" s="89"/>
      <c r="J572" s="89"/>
      <c r="K572" s="89"/>
      <c r="L572" s="89"/>
      <c r="M572" s="89"/>
      <c r="N572" s="89"/>
      <c r="O572" s="89"/>
      <c r="P572" s="870"/>
      <c r="Q572" s="94"/>
      <c r="R572" s="94"/>
    </row>
    <row r="573" spans="1:18" s="966" customFormat="1" ht="15.75">
      <c r="A573" s="88"/>
      <c r="B573" s="89"/>
      <c r="C573" s="89"/>
      <c r="D573" s="89"/>
      <c r="E573" s="89"/>
      <c r="F573" s="89"/>
      <c r="G573" s="89"/>
      <c r="H573" s="89"/>
      <c r="I573" s="89"/>
      <c r="J573" s="89"/>
      <c r="K573" s="89"/>
      <c r="L573" s="89"/>
      <c r="M573" s="89"/>
      <c r="N573" s="89"/>
      <c r="O573" s="89"/>
      <c r="P573" s="870"/>
      <c r="Q573" s="94"/>
      <c r="R573" s="94"/>
    </row>
    <row r="574" spans="1:18" s="966" customFormat="1" ht="15.75">
      <c r="A574" s="88"/>
      <c r="B574" s="89"/>
      <c r="C574" s="89"/>
      <c r="D574" s="89"/>
      <c r="E574" s="89"/>
      <c r="F574" s="89"/>
      <c r="G574" s="89"/>
      <c r="H574" s="89"/>
      <c r="I574" s="89"/>
      <c r="J574" s="89"/>
      <c r="K574" s="89"/>
      <c r="L574" s="89"/>
      <c r="M574" s="89"/>
      <c r="N574" s="89"/>
      <c r="O574" s="89"/>
      <c r="P574" s="870"/>
      <c r="Q574" s="94"/>
      <c r="R574" s="94"/>
    </row>
    <row r="575" spans="1:18" s="966" customFormat="1" ht="15.75">
      <c r="A575" s="88"/>
      <c r="B575" s="89"/>
      <c r="C575" s="89"/>
      <c r="D575" s="89"/>
      <c r="E575" s="89"/>
      <c r="F575" s="89"/>
      <c r="G575" s="89"/>
      <c r="H575" s="89"/>
      <c r="I575" s="89"/>
      <c r="J575" s="89"/>
      <c r="K575" s="89"/>
      <c r="L575" s="89"/>
      <c r="M575" s="89"/>
      <c r="N575" s="89"/>
      <c r="O575" s="89"/>
      <c r="P575" s="870"/>
      <c r="Q575" s="94"/>
      <c r="R575" s="94"/>
    </row>
    <row r="576" spans="1:18" s="966" customFormat="1" ht="15.75">
      <c r="A576" s="88"/>
      <c r="B576" s="89"/>
      <c r="C576" s="89"/>
      <c r="D576" s="89"/>
      <c r="E576" s="89"/>
      <c r="F576" s="89"/>
      <c r="G576" s="89"/>
      <c r="H576" s="89"/>
      <c r="I576" s="89"/>
      <c r="J576" s="89"/>
      <c r="K576" s="89"/>
      <c r="L576" s="89"/>
      <c r="M576" s="89"/>
      <c r="N576" s="89"/>
      <c r="O576" s="89"/>
      <c r="P576" s="870"/>
      <c r="Q576" s="94"/>
      <c r="R576" s="94"/>
    </row>
    <row r="577" spans="1:18" s="966" customFormat="1" ht="15.75">
      <c r="A577" s="88"/>
      <c r="B577" s="89"/>
      <c r="C577" s="89"/>
      <c r="D577" s="89"/>
      <c r="E577" s="89"/>
      <c r="F577" s="89"/>
      <c r="G577" s="89"/>
      <c r="H577" s="89"/>
      <c r="I577" s="89"/>
      <c r="J577" s="89"/>
      <c r="K577" s="89"/>
      <c r="L577" s="89"/>
      <c r="M577" s="89"/>
      <c r="N577" s="89"/>
      <c r="O577" s="89"/>
      <c r="P577" s="870"/>
      <c r="Q577" s="94"/>
      <c r="R577" s="94"/>
    </row>
    <row r="578" spans="1:18" s="966" customFormat="1" ht="15.75">
      <c r="A578" s="88"/>
      <c r="B578" s="89"/>
      <c r="C578" s="89"/>
      <c r="D578" s="89"/>
      <c r="E578" s="89"/>
      <c r="F578" s="89"/>
      <c r="G578" s="89"/>
      <c r="H578" s="89"/>
      <c r="I578" s="89"/>
      <c r="J578" s="89"/>
      <c r="K578" s="89"/>
      <c r="L578" s="89"/>
      <c r="M578" s="89"/>
      <c r="N578" s="89"/>
      <c r="O578" s="89"/>
      <c r="P578" s="870"/>
      <c r="Q578" s="94"/>
      <c r="R578" s="94"/>
    </row>
    <row r="579" spans="1:18" s="966" customFormat="1" ht="15.75">
      <c r="A579" s="88"/>
      <c r="B579" s="89"/>
      <c r="C579" s="89"/>
      <c r="D579" s="89"/>
      <c r="E579" s="89"/>
      <c r="F579" s="89"/>
      <c r="G579" s="89"/>
      <c r="H579" s="89"/>
      <c r="I579" s="89"/>
      <c r="J579" s="89"/>
      <c r="K579" s="89"/>
      <c r="L579" s="89"/>
      <c r="M579" s="89"/>
      <c r="N579" s="89"/>
      <c r="O579" s="89"/>
      <c r="P579" s="870"/>
      <c r="Q579" s="94"/>
      <c r="R579" s="94"/>
    </row>
    <row r="580" spans="1:18" s="966" customFormat="1" ht="15.75">
      <c r="A580" s="88"/>
      <c r="B580" s="89"/>
      <c r="C580" s="89"/>
      <c r="D580" s="89"/>
      <c r="E580" s="89"/>
      <c r="F580" s="89"/>
      <c r="G580" s="89"/>
      <c r="H580" s="89"/>
      <c r="I580" s="89"/>
      <c r="J580" s="89"/>
      <c r="K580" s="89"/>
      <c r="L580" s="89"/>
      <c r="M580" s="89"/>
      <c r="N580" s="89"/>
      <c r="O580" s="89"/>
      <c r="P580" s="870"/>
      <c r="Q580" s="94"/>
      <c r="R580" s="94"/>
    </row>
    <row r="581" spans="1:18" s="966" customFormat="1" ht="15.75">
      <c r="A581" s="88"/>
      <c r="B581" s="89"/>
      <c r="C581" s="89"/>
      <c r="D581" s="89"/>
      <c r="E581" s="89"/>
      <c r="F581" s="89"/>
      <c r="G581" s="89"/>
      <c r="H581" s="89"/>
      <c r="I581" s="89"/>
      <c r="J581" s="89"/>
      <c r="K581" s="89"/>
      <c r="L581" s="89"/>
      <c r="M581" s="89"/>
      <c r="N581" s="89"/>
      <c r="O581" s="89"/>
      <c r="P581" s="870"/>
      <c r="Q581" s="94"/>
      <c r="R581" s="94"/>
    </row>
    <row r="582" spans="1:18" s="966" customFormat="1" ht="15.75">
      <c r="A582" s="88"/>
      <c r="B582" s="89"/>
      <c r="C582" s="89"/>
      <c r="D582" s="89"/>
      <c r="E582" s="89"/>
      <c r="F582" s="89"/>
      <c r="G582" s="89"/>
      <c r="H582" s="89"/>
      <c r="I582" s="89"/>
      <c r="J582" s="89"/>
      <c r="K582" s="89"/>
      <c r="L582" s="89"/>
      <c r="M582" s="89"/>
      <c r="N582" s="89"/>
      <c r="O582" s="89"/>
      <c r="P582" s="870"/>
      <c r="Q582" s="94"/>
      <c r="R582" s="94"/>
    </row>
    <row r="583" spans="1:18" s="966" customFormat="1" ht="15.75">
      <c r="A583" s="88"/>
      <c r="B583" s="89"/>
      <c r="C583" s="89"/>
      <c r="D583" s="89"/>
      <c r="E583" s="89"/>
      <c r="F583" s="89"/>
      <c r="G583" s="89"/>
      <c r="H583" s="89"/>
      <c r="I583" s="89"/>
      <c r="J583" s="89"/>
      <c r="K583" s="89"/>
      <c r="L583" s="89"/>
      <c r="M583" s="89"/>
      <c r="N583" s="89"/>
      <c r="O583" s="89"/>
      <c r="P583" s="870"/>
      <c r="Q583" s="94"/>
      <c r="R583" s="94"/>
    </row>
    <row r="584" spans="1:18" s="966" customFormat="1" ht="15.75">
      <c r="A584" s="88"/>
      <c r="B584" s="89"/>
      <c r="C584" s="89"/>
      <c r="D584" s="89"/>
      <c r="E584" s="89"/>
      <c r="F584" s="89"/>
      <c r="G584" s="89"/>
      <c r="H584" s="89"/>
      <c r="I584" s="89"/>
      <c r="J584" s="89"/>
      <c r="K584" s="89"/>
      <c r="L584" s="89"/>
      <c r="M584" s="89"/>
      <c r="N584" s="89"/>
      <c r="O584" s="89"/>
      <c r="P584" s="870"/>
      <c r="Q584" s="94"/>
      <c r="R584" s="94"/>
    </row>
    <row r="585" spans="1:18" s="966" customFormat="1" ht="15.75">
      <c r="A585" s="88"/>
      <c r="B585" s="89"/>
      <c r="C585" s="89"/>
      <c r="D585" s="89"/>
      <c r="E585" s="89"/>
      <c r="F585" s="89"/>
      <c r="G585" s="89"/>
      <c r="H585" s="89"/>
      <c r="I585" s="89"/>
      <c r="J585" s="89"/>
      <c r="K585" s="89"/>
      <c r="L585" s="89"/>
      <c r="M585" s="89"/>
      <c r="N585" s="89"/>
      <c r="O585" s="89"/>
      <c r="P585" s="870"/>
      <c r="Q585" s="94"/>
      <c r="R585" s="94"/>
    </row>
    <row r="586" spans="1:18" s="966" customFormat="1" ht="15.75">
      <c r="A586" s="88"/>
      <c r="B586" s="89"/>
      <c r="C586" s="89"/>
      <c r="D586" s="89"/>
      <c r="E586" s="89"/>
      <c r="F586" s="89"/>
      <c r="G586" s="89"/>
      <c r="H586" s="89"/>
      <c r="I586" s="89"/>
      <c r="J586" s="89"/>
      <c r="K586" s="89"/>
      <c r="L586" s="89"/>
      <c r="M586" s="89"/>
      <c r="N586" s="89"/>
      <c r="O586" s="89"/>
      <c r="P586" s="870"/>
      <c r="Q586" s="94"/>
      <c r="R586" s="94"/>
    </row>
    <row r="587" spans="1:18" s="966" customFormat="1" ht="15.75">
      <c r="A587" s="88"/>
      <c r="B587" s="89"/>
      <c r="C587" s="89"/>
      <c r="D587" s="89"/>
      <c r="E587" s="89"/>
      <c r="F587" s="89"/>
      <c r="G587" s="89"/>
      <c r="H587" s="89"/>
      <c r="I587" s="89"/>
      <c r="J587" s="89"/>
      <c r="K587" s="89"/>
      <c r="L587" s="89"/>
      <c r="M587" s="89"/>
      <c r="N587" s="89"/>
      <c r="O587" s="89"/>
      <c r="P587" s="870"/>
      <c r="Q587" s="94"/>
      <c r="R587" s="94"/>
    </row>
    <row r="588" spans="1:18" s="966" customFormat="1" ht="15.75">
      <c r="A588" s="88"/>
      <c r="B588" s="89"/>
      <c r="C588" s="89"/>
      <c r="D588" s="89"/>
      <c r="E588" s="89"/>
      <c r="F588" s="89"/>
      <c r="G588" s="89"/>
      <c r="H588" s="89"/>
      <c r="I588" s="89"/>
      <c r="J588" s="89"/>
      <c r="K588" s="89"/>
      <c r="L588" s="89"/>
      <c r="M588" s="89"/>
      <c r="N588" s="89"/>
      <c r="O588" s="89"/>
      <c r="P588" s="870"/>
      <c r="Q588" s="94"/>
      <c r="R588" s="94"/>
    </row>
    <row r="589" spans="1:18" s="966" customFormat="1" ht="15.75">
      <c r="A589" s="88"/>
      <c r="B589" s="89"/>
      <c r="C589" s="89"/>
      <c r="D589" s="89"/>
      <c r="E589" s="89"/>
      <c r="F589" s="89"/>
      <c r="G589" s="89"/>
      <c r="H589" s="89"/>
      <c r="I589" s="89"/>
      <c r="J589" s="89"/>
      <c r="K589" s="89"/>
      <c r="L589" s="89"/>
      <c r="M589" s="89"/>
      <c r="N589" s="89"/>
      <c r="O589" s="89"/>
      <c r="P589" s="870"/>
      <c r="Q589" s="94"/>
      <c r="R589" s="94"/>
    </row>
    <row r="590" spans="1:18" s="966" customFormat="1" ht="15.75">
      <c r="A590" s="88"/>
      <c r="B590" s="89"/>
      <c r="C590" s="89"/>
      <c r="D590" s="89"/>
      <c r="E590" s="89"/>
      <c r="F590" s="89"/>
      <c r="G590" s="89"/>
      <c r="H590" s="89"/>
      <c r="I590" s="89"/>
      <c r="J590" s="89"/>
      <c r="K590" s="89"/>
      <c r="L590" s="89"/>
      <c r="M590" s="89"/>
      <c r="N590" s="89"/>
      <c r="O590" s="89"/>
      <c r="P590" s="870"/>
      <c r="Q590" s="94"/>
      <c r="R590" s="94"/>
    </row>
    <row r="591" spans="1:18" s="966" customFormat="1" ht="15.75">
      <c r="A591" s="88"/>
      <c r="B591" s="89"/>
      <c r="C591" s="89"/>
      <c r="D591" s="89"/>
      <c r="E591" s="89"/>
      <c r="F591" s="89"/>
      <c r="G591" s="89"/>
      <c r="H591" s="89"/>
      <c r="I591" s="89"/>
      <c r="J591" s="89"/>
      <c r="K591" s="89"/>
      <c r="L591" s="89"/>
      <c r="M591" s="89"/>
      <c r="N591" s="89"/>
      <c r="O591" s="89"/>
      <c r="P591" s="870"/>
      <c r="Q591" s="94"/>
      <c r="R591" s="94"/>
    </row>
    <row r="592" spans="1:18" s="966" customFormat="1" ht="15.75">
      <c r="A592" s="88"/>
      <c r="B592" s="89"/>
      <c r="C592" s="89"/>
      <c r="D592" s="89"/>
      <c r="E592" s="89"/>
      <c r="F592" s="89"/>
      <c r="G592" s="89"/>
      <c r="H592" s="89"/>
      <c r="I592" s="89"/>
      <c r="J592" s="89"/>
      <c r="K592" s="89"/>
      <c r="L592" s="89"/>
      <c r="M592" s="89"/>
      <c r="N592" s="89"/>
      <c r="O592" s="89"/>
      <c r="P592" s="870"/>
      <c r="Q592" s="94"/>
      <c r="R592" s="94"/>
    </row>
    <row r="593" spans="1:18" s="966" customFormat="1" ht="15.75">
      <c r="A593" s="88"/>
      <c r="B593" s="89"/>
      <c r="C593" s="89"/>
      <c r="D593" s="89"/>
      <c r="E593" s="89"/>
      <c r="F593" s="89"/>
      <c r="G593" s="89"/>
      <c r="H593" s="89"/>
      <c r="I593" s="89"/>
      <c r="J593" s="89"/>
      <c r="K593" s="89"/>
      <c r="L593" s="89"/>
      <c r="M593" s="89"/>
      <c r="N593" s="89"/>
      <c r="O593" s="89"/>
      <c r="P593" s="870"/>
      <c r="Q593" s="94"/>
      <c r="R593" s="94"/>
    </row>
    <row r="594" spans="1:18" s="966" customFormat="1" ht="15.75">
      <c r="A594" s="88"/>
      <c r="B594" s="89"/>
      <c r="C594" s="89"/>
      <c r="D594" s="89"/>
      <c r="E594" s="89"/>
      <c r="F594" s="89"/>
      <c r="G594" s="89"/>
      <c r="H594" s="89"/>
      <c r="I594" s="89"/>
      <c r="J594" s="89"/>
      <c r="K594" s="89"/>
      <c r="L594" s="89"/>
      <c r="M594" s="89"/>
      <c r="N594" s="89"/>
      <c r="O594" s="89"/>
      <c r="P594" s="870"/>
      <c r="Q594" s="94"/>
      <c r="R594" s="94"/>
    </row>
    <row r="595" spans="1:18" s="966" customFormat="1" ht="15.75">
      <c r="A595" s="88"/>
      <c r="B595" s="89"/>
      <c r="C595" s="89"/>
      <c r="D595" s="89"/>
      <c r="E595" s="89"/>
      <c r="F595" s="89"/>
      <c r="G595" s="89"/>
      <c r="H595" s="89"/>
      <c r="I595" s="89"/>
      <c r="J595" s="89"/>
      <c r="K595" s="89"/>
      <c r="L595" s="89"/>
      <c r="M595" s="89"/>
      <c r="N595" s="89"/>
      <c r="O595" s="89"/>
      <c r="P595" s="870"/>
      <c r="Q595" s="94"/>
      <c r="R595" s="94"/>
    </row>
    <row r="596" spans="1:18" s="966" customFormat="1" ht="15.75">
      <c r="A596" s="88"/>
      <c r="B596" s="89"/>
      <c r="C596" s="89"/>
      <c r="D596" s="89"/>
      <c r="E596" s="89"/>
      <c r="F596" s="89"/>
      <c r="G596" s="89"/>
      <c r="H596" s="89"/>
      <c r="I596" s="89"/>
      <c r="J596" s="89"/>
      <c r="K596" s="89"/>
      <c r="L596" s="89"/>
      <c r="M596" s="89"/>
      <c r="N596" s="89"/>
      <c r="O596" s="89"/>
      <c r="P596" s="870"/>
      <c r="Q596" s="94"/>
      <c r="R596" s="94"/>
    </row>
    <row r="597" spans="1:18" s="966" customFormat="1" ht="15.75">
      <c r="A597" s="88"/>
      <c r="B597" s="89"/>
      <c r="C597" s="89"/>
      <c r="D597" s="89"/>
      <c r="E597" s="89"/>
      <c r="F597" s="89"/>
      <c r="G597" s="89"/>
      <c r="H597" s="89"/>
      <c r="I597" s="89"/>
      <c r="J597" s="89"/>
      <c r="K597" s="89"/>
      <c r="L597" s="89"/>
      <c r="M597" s="89"/>
      <c r="N597" s="89"/>
      <c r="O597" s="89"/>
      <c r="P597" s="870"/>
      <c r="Q597" s="94"/>
      <c r="R597" s="94"/>
    </row>
    <row r="598" spans="1:18" s="966" customFormat="1" ht="15.75">
      <c r="A598" s="88"/>
      <c r="B598" s="89"/>
      <c r="C598" s="89"/>
      <c r="D598" s="89"/>
      <c r="E598" s="89"/>
      <c r="F598" s="89"/>
      <c r="G598" s="89"/>
      <c r="H598" s="89"/>
      <c r="I598" s="89"/>
      <c r="J598" s="89"/>
      <c r="K598" s="89"/>
      <c r="L598" s="89"/>
      <c r="M598" s="89"/>
      <c r="N598" s="89"/>
      <c r="O598" s="89"/>
      <c r="P598" s="870"/>
      <c r="Q598" s="94"/>
      <c r="R598" s="94"/>
    </row>
    <row r="599" spans="1:18" s="966" customFormat="1" ht="15.75">
      <c r="A599" s="88"/>
      <c r="B599" s="89"/>
      <c r="C599" s="89"/>
      <c r="D599" s="89"/>
      <c r="E599" s="89"/>
      <c r="F599" s="89"/>
      <c r="G599" s="89"/>
      <c r="H599" s="89"/>
      <c r="I599" s="89"/>
      <c r="J599" s="89"/>
      <c r="K599" s="89"/>
      <c r="L599" s="89"/>
      <c r="M599" s="89"/>
      <c r="N599" s="89"/>
      <c r="O599" s="89"/>
      <c r="P599" s="870"/>
      <c r="Q599" s="94"/>
      <c r="R599" s="94"/>
    </row>
    <row r="600" spans="1:18" s="966" customFormat="1" ht="15.75">
      <c r="A600" s="88"/>
      <c r="B600" s="89"/>
      <c r="C600" s="89"/>
      <c r="D600" s="89"/>
      <c r="E600" s="89"/>
      <c r="F600" s="89"/>
      <c r="G600" s="89"/>
      <c r="H600" s="89"/>
      <c r="I600" s="89"/>
      <c r="J600" s="89"/>
      <c r="K600" s="89"/>
      <c r="L600" s="89"/>
      <c r="M600" s="89"/>
      <c r="N600" s="89"/>
      <c r="O600" s="89"/>
      <c r="P600" s="870"/>
      <c r="Q600" s="94"/>
      <c r="R600" s="94"/>
    </row>
    <row r="601" spans="1:18" s="966" customFormat="1" ht="15.75">
      <c r="A601" s="88"/>
      <c r="B601" s="89"/>
      <c r="C601" s="89"/>
      <c r="D601" s="89"/>
      <c r="E601" s="89"/>
      <c r="F601" s="89"/>
      <c r="G601" s="89"/>
      <c r="H601" s="89"/>
      <c r="I601" s="89"/>
      <c r="J601" s="89"/>
      <c r="K601" s="89"/>
      <c r="L601" s="89"/>
      <c r="M601" s="89"/>
      <c r="N601" s="89"/>
      <c r="O601" s="89"/>
      <c r="P601" s="870"/>
      <c r="Q601" s="94"/>
      <c r="R601" s="94"/>
    </row>
    <row r="602" spans="1:18" s="966" customFormat="1" ht="15.75">
      <c r="A602" s="88"/>
      <c r="B602" s="89"/>
      <c r="C602" s="89"/>
      <c r="D602" s="89"/>
      <c r="E602" s="89"/>
      <c r="F602" s="89"/>
      <c r="G602" s="89"/>
      <c r="H602" s="89"/>
      <c r="I602" s="89"/>
      <c r="J602" s="89"/>
      <c r="K602" s="89"/>
      <c r="L602" s="89"/>
      <c r="M602" s="89"/>
      <c r="N602" s="89"/>
      <c r="O602" s="89"/>
      <c r="P602" s="870"/>
      <c r="Q602" s="94"/>
      <c r="R602" s="94"/>
    </row>
    <row r="603" spans="1:18" s="966" customFormat="1" ht="15.75">
      <c r="A603" s="88"/>
      <c r="B603" s="89"/>
      <c r="C603" s="89"/>
      <c r="D603" s="89"/>
      <c r="E603" s="89"/>
      <c r="F603" s="89"/>
      <c r="G603" s="89"/>
      <c r="H603" s="89"/>
      <c r="I603" s="89"/>
      <c r="J603" s="89"/>
      <c r="K603" s="89"/>
      <c r="L603" s="89"/>
      <c r="M603" s="89"/>
      <c r="N603" s="89"/>
      <c r="O603" s="89"/>
      <c r="P603" s="870"/>
      <c r="Q603" s="94"/>
      <c r="R603" s="94"/>
    </row>
    <row r="604" spans="1:18" s="966" customFormat="1" ht="15.75">
      <c r="A604" s="88"/>
      <c r="B604" s="89"/>
      <c r="C604" s="89"/>
      <c r="D604" s="89"/>
      <c r="E604" s="89"/>
      <c r="F604" s="89"/>
      <c r="G604" s="89"/>
      <c r="H604" s="89"/>
      <c r="I604" s="89"/>
      <c r="J604" s="89"/>
      <c r="K604" s="89"/>
      <c r="L604" s="89"/>
      <c r="M604" s="89"/>
      <c r="N604" s="89"/>
      <c r="O604" s="89"/>
      <c r="P604" s="870"/>
      <c r="Q604" s="94"/>
      <c r="R604" s="94"/>
    </row>
    <row r="605" spans="1:18" s="966" customFormat="1" ht="15.75">
      <c r="A605" s="88"/>
      <c r="B605" s="89"/>
      <c r="C605" s="89"/>
      <c r="D605" s="89"/>
      <c r="E605" s="89"/>
      <c r="F605" s="89"/>
      <c r="G605" s="89"/>
      <c r="H605" s="89"/>
      <c r="I605" s="89"/>
      <c r="J605" s="89"/>
      <c r="K605" s="89"/>
      <c r="L605" s="89"/>
      <c r="M605" s="89"/>
      <c r="N605" s="89"/>
      <c r="O605" s="89"/>
      <c r="P605" s="870"/>
      <c r="Q605" s="94"/>
      <c r="R605" s="94"/>
    </row>
    <row r="606" spans="1:18" s="966" customFormat="1" ht="15.75">
      <c r="A606" s="88"/>
      <c r="B606" s="89"/>
      <c r="C606" s="89"/>
      <c r="D606" s="89"/>
      <c r="E606" s="89"/>
      <c r="F606" s="89"/>
      <c r="G606" s="89"/>
      <c r="H606" s="89"/>
      <c r="I606" s="89"/>
      <c r="J606" s="89"/>
      <c r="K606" s="89"/>
      <c r="L606" s="89"/>
      <c r="M606" s="89"/>
      <c r="N606" s="89"/>
      <c r="O606" s="89"/>
      <c r="P606" s="870"/>
      <c r="Q606" s="94"/>
      <c r="R606" s="94"/>
    </row>
    <row r="607" spans="1:18" s="966" customFormat="1" ht="15.75">
      <c r="A607" s="88"/>
      <c r="B607" s="89"/>
      <c r="C607" s="89"/>
      <c r="D607" s="89"/>
      <c r="E607" s="89"/>
      <c r="F607" s="89"/>
      <c r="G607" s="89"/>
      <c r="H607" s="89"/>
      <c r="I607" s="89"/>
      <c r="J607" s="89"/>
      <c r="K607" s="89"/>
      <c r="L607" s="89"/>
      <c r="M607" s="89"/>
      <c r="N607" s="89"/>
      <c r="O607" s="89"/>
      <c r="P607" s="870"/>
      <c r="Q607" s="94"/>
      <c r="R607" s="94"/>
    </row>
    <row r="608" spans="1:18" s="966" customFormat="1" ht="15.75">
      <c r="A608" s="88"/>
      <c r="B608" s="89"/>
      <c r="C608" s="89"/>
      <c r="D608" s="89"/>
      <c r="E608" s="89"/>
      <c r="F608" s="89"/>
      <c r="G608" s="89"/>
      <c r="H608" s="89"/>
      <c r="I608" s="89"/>
      <c r="J608" s="89"/>
      <c r="K608" s="89"/>
      <c r="L608" s="89"/>
      <c r="M608" s="89"/>
      <c r="N608" s="89"/>
      <c r="O608" s="89"/>
      <c r="P608" s="870"/>
      <c r="Q608" s="94"/>
      <c r="R608" s="94"/>
    </row>
    <row r="609" spans="1:18" s="966" customFormat="1" ht="15.75">
      <c r="A609" s="88"/>
      <c r="B609" s="89"/>
      <c r="C609" s="89"/>
      <c r="D609" s="89"/>
      <c r="E609" s="89"/>
      <c r="F609" s="89"/>
      <c r="G609" s="89"/>
      <c r="H609" s="89"/>
      <c r="I609" s="89"/>
      <c r="J609" s="89"/>
      <c r="K609" s="89"/>
      <c r="L609" s="89"/>
      <c r="M609" s="89"/>
      <c r="N609" s="89"/>
      <c r="O609" s="89"/>
      <c r="P609" s="870"/>
      <c r="Q609" s="94"/>
      <c r="R609" s="94"/>
    </row>
    <row r="610" spans="1:18" s="966" customFormat="1" ht="15.75">
      <c r="A610" s="88"/>
      <c r="B610" s="89"/>
      <c r="C610" s="89"/>
      <c r="D610" s="89"/>
      <c r="E610" s="89"/>
      <c r="F610" s="89"/>
      <c r="G610" s="89"/>
      <c r="H610" s="89"/>
      <c r="I610" s="89"/>
      <c r="J610" s="89"/>
      <c r="K610" s="89"/>
      <c r="L610" s="89"/>
      <c r="M610" s="89"/>
      <c r="N610" s="89"/>
      <c r="O610" s="89"/>
      <c r="P610" s="870"/>
      <c r="Q610" s="94"/>
      <c r="R610" s="94"/>
    </row>
    <row r="611" spans="1:18" s="966" customFormat="1" ht="15.75">
      <c r="A611" s="88"/>
      <c r="B611" s="89"/>
      <c r="C611" s="89"/>
      <c r="D611" s="89"/>
      <c r="E611" s="89"/>
      <c r="F611" s="89"/>
      <c r="G611" s="89"/>
      <c r="H611" s="89"/>
      <c r="I611" s="89"/>
      <c r="J611" s="89"/>
      <c r="K611" s="89"/>
      <c r="L611" s="89"/>
      <c r="M611" s="89"/>
      <c r="N611" s="89"/>
      <c r="O611" s="89"/>
      <c r="P611" s="870"/>
      <c r="Q611" s="94"/>
      <c r="R611" s="94"/>
    </row>
    <row r="612" spans="1:18" s="966" customFormat="1" ht="15.75">
      <c r="A612" s="88"/>
      <c r="B612" s="89"/>
      <c r="C612" s="89"/>
      <c r="D612" s="89"/>
      <c r="E612" s="89"/>
      <c r="F612" s="89"/>
      <c r="G612" s="89"/>
      <c r="H612" s="89"/>
      <c r="I612" s="89"/>
      <c r="J612" s="89"/>
      <c r="K612" s="89"/>
      <c r="L612" s="89"/>
      <c r="M612" s="89"/>
      <c r="N612" s="89"/>
      <c r="O612" s="89"/>
      <c r="P612" s="870"/>
      <c r="Q612" s="94"/>
      <c r="R612" s="94"/>
    </row>
    <row r="613" spans="1:18" s="966" customFormat="1" ht="15.75">
      <c r="A613" s="88"/>
      <c r="B613" s="89"/>
      <c r="C613" s="89"/>
      <c r="D613" s="89"/>
      <c r="E613" s="89"/>
      <c r="F613" s="89"/>
      <c r="G613" s="89"/>
      <c r="H613" s="89"/>
      <c r="I613" s="89"/>
      <c r="J613" s="89"/>
      <c r="K613" s="89"/>
      <c r="L613" s="89"/>
      <c r="M613" s="89"/>
      <c r="N613" s="89"/>
      <c r="O613" s="89"/>
      <c r="P613" s="870"/>
      <c r="Q613" s="94"/>
      <c r="R613" s="94"/>
    </row>
    <row r="614" spans="1:18" s="966" customFormat="1" ht="15.75">
      <c r="A614" s="88"/>
      <c r="B614" s="89"/>
      <c r="C614" s="89"/>
      <c r="D614" s="89"/>
      <c r="E614" s="89"/>
      <c r="F614" s="89"/>
      <c r="G614" s="89"/>
      <c r="H614" s="89"/>
      <c r="I614" s="89"/>
      <c r="J614" s="89"/>
      <c r="K614" s="89"/>
      <c r="L614" s="89"/>
      <c r="M614" s="89"/>
      <c r="N614" s="89"/>
      <c r="O614" s="89"/>
      <c r="P614" s="870"/>
      <c r="Q614" s="94"/>
      <c r="R614" s="94"/>
    </row>
    <row r="615" spans="1:18" s="966" customFormat="1" ht="15.75">
      <c r="A615" s="88"/>
      <c r="B615" s="89"/>
      <c r="C615" s="89"/>
      <c r="D615" s="89"/>
      <c r="E615" s="89"/>
      <c r="F615" s="89"/>
      <c r="G615" s="89"/>
      <c r="H615" s="89"/>
      <c r="I615" s="89"/>
      <c r="J615" s="89"/>
      <c r="K615" s="89"/>
      <c r="L615" s="89"/>
      <c r="M615" s="89"/>
      <c r="N615" s="89"/>
      <c r="O615" s="89"/>
      <c r="P615" s="870"/>
      <c r="Q615" s="94"/>
      <c r="R615" s="94"/>
    </row>
    <row r="616" spans="1:18" s="966" customFormat="1" ht="15.75">
      <c r="A616" s="88"/>
      <c r="B616" s="89"/>
      <c r="C616" s="89"/>
      <c r="D616" s="89"/>
      <c r="E616" s="89"/>
      <c r="F616" s="89"/>
      <c r="G616" s="89"/>
      <c r="H616" s="89"/>
      <c r="I616" s="89"/>
      <c r="J616" s="89"/>
      <c r="K616" s="89"/>
      <c r="L616" s="89"/>
      <c r="M616" s="89"/>
      <c r="N616" s="89"/>
      <c r="O616" s="89"/>
      <c r="P616" s="870"/>
      <c r="Q616" s="94"/>
      <c r="R616" s="94"/>
    </row>
    <row r="617" spans="1:18" s="966" customFormat="1" ht="15.75">
      <c r="A617" s="88"/>
      <c r="B617" s="89"/>
      <c r="C617" s="89"/>
      <c r="D617" s="89"/>
      <c r="E617" s="89"/>
      <c r="F617" s="89"/>
      <c r="G617" s="89"/>
      <c r="H617" s="89"/>
      <c r="I617" s="89"/>
      <c r="J617" s="89"/>
      <c r="K617" s="89"/>
      <c r="L617" s="89"/>
      <c r="M617" s="89"/>
      <c r="N617" s="89"/>
      <c r="O617" s="89"/>
      <c r="P617" s="870"/>
      <c r="Q617" s="94"/>
      <c r="R617" s="94"/>
    </row>
    <row r="618" spans="1:18" s="966" customFormat="1" ht="15.75">
      <c r="A618" s="88"/>
      <c r="B618" s="89"/>
      <c r="C618" s="89"/>
      <c r="D618" s="89"/>
      <c r="E618" s="89"/>
      <c r="F618" s="89"/>
      <c r="G618" s="89"/>
      <c r="H618" s="89"/>
      <c r="I618" s="89"/>
      <c r="J618" s="89"/>
      <c r="K618" s="89"/>
      <c r="L618" s="89"/>
      <c r="M618" s="89"/>
      <c r="N618" s="89"/>
      <c r="O618" s="89"/>
      <c r="P618" s="870"/>
      <c r="Q618" s="94"/>
      <c r="R618" s="94"/>
    </row>
    <row r="619" spans="1:18" s="966" customFormat="1" ht="15.75">
      <c r="A619" s="88"/>
      <c r="B619" s="89"/>
      <c r="C619" s="89"/>
      <c r="D619" s="89"/>
      <c r="E619" s="89"/>
      <c r="F619" s="89"/>
      <c r="G619" s="89"/>
      <c r="H619" s="89"/>
      <c r="I619" s="89"/>
      <c r="J619" s="89"/>
      <c r="K619" s="89"/>
      <c r="L619" s="89"/>
      <c r="M619" s="89"/>
      <c r="N619" s="89"/>
      <c r="O619" s="89"/>
      <c r="P619" s="870"/>
      <c r="Q619" s="94"/>
      <c r="R619" s="94"/>
    </row>
    <row r="620" spans="1:18" s="966" customFormat="1" ht="15.75">
      <c r="A620" s="88"/>
      <c r="B620" s="89"/>
      <c r="C620" s="89"/>
      <c r="D620" s="89"/>
      <c r="E620" s="89"/>
      <c r="F620" s="89"/>
      <c r="G620" s="89"/>
      <c r="H620" s="89"/>
      <c r="I620" s="89"/>
      <c r="J620" s="89"/>
      <c r="K620" s="89"/>
      <c r="L620" s="89"/>
      <c r="M620" s="89"/>
      <c r="N620" s="89"/>
      <c r="O620" s="89"/>
      <c r="P620" s="870"/>
      <c r="Q620" s="94"/>
      <c r="R620" s="94"/>
    </row>
    <row r="621" spans="1:18" s="966" customFormat="1" ht="15.75">
      <c r="A621" s="88"/>
      <c r="B621" s="89"/>
      <c r="C621" s="89"/>
      <c r="D621" s="89"/>
      <c r="E621" s="89"/>
      <c r="F621" s="89"/>
      <c r="G621" s="89"/>
      <c r="H621" s="89"/>
      <c r="I621" s="89"/>
      <c r="J621" s="89"/>
      <c r="K621" s="89"/>
      <c r="L621" s="89"/>
      <c r="M621" s="89"/>
      <c r="N621" s="89"/>
      <c r="O621" s="89"/>
      <c r="P621" s="870"/>
      <c r="Q621" s="94"/>
      <c r="R621" s="94"/>
    </row>
    <row r="622" spans="1:18" s="966" customFormat="1" ht="15.75">
      <c r="A622" s="88"/>
      <c r="B622" s="89"/>
      <c r="C622" s="89"/>
      <c r="D622" s="89"/>
      <c r="E622" s="89"/>
      <c r="F622" s="89"/>
      <c r="G622" s="89"/>
      <c r="H622" s="89"/>
      <c r="I622" s="89"/>
      <c r="J622" s="89"/>
      <c r="K622" s="89"/>
      <c r="L622" s="89"/>
      <c r="M622" s="89"/>
      <c r="N622" s="89"/>
      <c r="O622" s="89"/>
      <c r="P622" s="870"/>
      <c r="Q622" s="94"/>
      <c r="R622" s="94"/>
    </row>
    <row r="623" spans="1:18" s="966" customFormat="1" ht="15.75">
      <c r="A623" s="88"/>
      <c r="B623" s="89"/>
      <c r="C623" s="89"/>
      <c r="D623" s="89"/>
      <c r="E623" s="89"/>
      <c r="F623" s="89"/>
      <c r="G623" s="89"/>
      <c r="H623" s="89"/>
      <c r="I623" s="89"/>
      <c r="J623" s="89"/>
      <c r="K623" s="89"/>
      <c r="L623" s="89"/>
      <c r="M623" s="89"/>
      <c r="N623" s="89"/>
      <c r="O623" s="89"/>
      <c r="P623" s="870"/>
      <c r="Q623" s="94"/>
      <c r="R623" s="94"/>
    </row>
    <row r="624" spans="1:18" s="966" customFormat="1" ht="15.75">
      <c r="A624" s="88"/>
      <c r="B624" s="89"/>
      <c r="C624" s="89"/>
      <c r="D624" s="89"/>
      <c r="E624" s="89"/>
      <c r="F624" s="89"/>
      <c r="G624" s="89"/>
      <c r="H624" s="89"/>
      <c r="I624" s="89"/>
      <c r="J624" s="89"/>
      <c r="K624" s="89"/>
      <c r="L624" s="89"/>
      <c r="M624" s="89"/>
      <c r="N624" s="89"/>
      <c r="O624" s="89"/>
      <c r="P624" s="870"/>
      <c r="Q624" s="94"/>
      <c r="R624" s="94"/>
    </row>
    <row r="625" spans="1:18" s="966" customFormat="1" ht="15.75">
      <c r="A625" s="88"/>
      <c r="B625" s="89"/>
      <c r="C625" s="89"/>
      <c r="D625" s="89"/>
      <c r="E625" s="89"/>
      <c r="F625" s="89"/>
      <c r="G625" s="89"/>
      <c r="H625" s="89"/>
      <c r="I625" s="89"/>
      <c r="J625" s="89"/>
      <c r="K625" s="89"/>
      <c r="L625" s="89"/>
      <c r="M625" s="89"/>
      <c r="N625" s="89"/>
      <c r="O625" s="89"/>
      <c r="P625" s="870"/>
      <c r="Q625" s="94"/>
      <c r="R625" s="94"/>
    </row>
    <row r="626" spans="1:18" s="966" customFormat="1" ht="15.75">
      <c r="A626" s="88"/>
      <c r="B626" s="89"/>
      <c r="C626" s="89"/>
      <c r="D626" s="89"/>
      <c r="E626" s="89"/>
      <c r="F626" s="89"/>
      <c r="G626" s="89"/>
      <c r="H626" s="89"/>
      <c r="I626" s="89"/>
      <c r="J626" s="89"/>
      <c r="K626" s="89"/>
      <c r="L626" s="89"/>
      <c r="M626" s="89"/>
      <c r="N626" s="89"/>
      <c r="O626" s="89"/>
      <c r="P626" s="870"/>
      <c r="Q626" s="94"/>
      <c r="R626" s="94"/>
    </row>
    <row r="627" spans="1:18" s="966" customFormat="1" ht="15.75">
      <c r="A627" s="88"/>
      <c r="B627" s="89"/>
      <c r="C627" s="89"/>
      <c r="D627" s="89"/>
      <c r="E627" s="89"/>
      <c r="F627" s="89"/>
      <c r="G627" s="89"/>
      <c r="H627" s="89"/>
      <c r="I627" s="89"/>
      <c r="J627" s="89"/>
      <c r="K627" s="89"/>
      <c r="L627" s="89"/>
      <c r="M627" s="89"/>
      <c r="N627" s="89"/>
      <c r="O627" s="89"/>
      <c r="P627" s="870"/>
      <c r="Q627" s="94"/>
      <c r="R627" s="94"/>
    </row>
    <row r="628" spans="1:18" s="966" customFormat="1" ht="15.75">
      <c r="A628" s="88"/>
      <c r="B628" s="89"/>
      <c r="C628" s="89"/>
      <c r="D628" s="89"/>
      <c r="E628" s="89"/>
      <c r="F628" s="89"/>
      <c r="G628" s="89"/>
      <c r="H628" s="89"/>
      <c r="I628" s="89"/>
      <c r="J628" s="89"/>
      <c r="K628" s="89"/>
      <c r="L628" s="89"/>
      <c r="M628" s="89"/>
      <c r="N628" s="89"/>
      <c r="O628" s="89"/>
      <c r="P628" s="870"/>
      <c r="Q628" s="94"/>
      <c r="R628" s="94"/>
    </row>
    <row r="629" spans="1:18" s="966" customFormat="1" ht="15.75">
      <c r="A629" s="88"/>
      <c r="B629" s="89"/>
      <c r="C629" s="89"/>
      <c r="D629" s="89"/>
      <c r="E629" s="89"/>
      <c r="F629" s="89"/>
      <c r="G629" s="89"/>
      <c r="H629" s="89"/>
      <c r="I629" s="89"/>
      <c r="J629" s="89"/>
      <c r="K629" s="89"/>
      <c r="L629" s="89"/>
      <c r="M629" s="89"/>
      <c r="N629" s="89"/>
      <c r="O629" s="89"/>
      <c r="P629" s="870"/>
      <c r="Q629" s="94"/>
      <c r="R629" s="94"/>
    </row>
    <row r="630" spans="1:18" s="966" customFormat="1" ht="15.75">
      <c r="A630" s="88"/>
      <c r="B630" s="89"/>
      <c r="C630" s="89"/>
      <c r="D630" s="89"/>
      <c r="E630" s="89"/>
      <c r="F630" s="89"/>
      <c r="G630" s="89"/>
      <c r="H630" s="89"/>
      <c r="I630" s="89"/>
      <c r="J630" s="89"/>
      <c r="K630" s="89"/>
      <c r="L630" s="89"/>
      <c r="M630" s="89"/>
      <c r="N630" s="89"/>
      <c r="O630" s="89"/>
      <c r="P630" s="870"/>
      <c r="Q630" s="94"/>
      <c r="R630" s="94"/>
    </row>
    <row r="631" spans="1:18" s="966" customFormat="1" ht="15.75">
      <c r="A631" s="88"/>
      <c r="B631" s="89"/>
      <c r="C631" s="89"/>
      <c r="D631" s="89"/>
      <c r="E631" s="89"/>
      <c r="F631" s="89"/>
      <c r="G631" s="89"/>
      <c r="H631" s="89"/>
      <c r="I631" s="89"/>
      <c r="J631" s="89"/>
      <c r="K631" s="89"/>
      <c r="L631" s="89"/>
      <c r="M631" s="89"/>
      <c r="N631" s="89"/>
      <c r="O631" s="89"/>
      <c r="P631" s="870"/>
      <c r="Q631" s="94"/>
      <c r="R631" s="94"/>
    </row>
    <row r="632" spans="1:18" s="966" customFormat="1" ht="15.75">
      <c r="A632" s="88"/>
      <c r="B632" s="89"/>
      <c r="C632" s="89"/>
      <c r="D632" s="89"/>
      <c r="E632" s="89"/>
      <c r="F632" s="89"/>
      <c r="G632" s="89"/>
      <c r="H632" s="89"/>
      <c r="I632" s="89"/>
      <c r="J632" s="89"/>
      <c r="K632" s="89"/>
      <c r="L632" s="89"/>
      <c r="M632" s="89"/>
      <c r="N632" s="89"/>
      <c r="O632" s="89"/>
      <c r="P632" s="870"/>
      <c r="Q632" s="94"/>
      <c r="R632" s="94"/>
    </row>
    <row r="633" spans="1:18" s="966" customFormat="1" ht="15.75">
      <c r="A633" s="88"/>
      <c r="B633" s="89"/>
      <c r="C633" s="89"/>
      <c r="D633" s="89"/>
      <c r="E633" s="89"/>
      <c r="F633" s="89"/>
      <c r="G633" s="89"/>
      <c r="H633" s="89"/>
      <c r="I633" s="89"/>
      <c r="J633" s="89"/>
      <c r="K633" s="89"/>
      <c r="L633" s="89"/>
      <c r="M633" s="89"/>
      <c r="N633" s="89"/>
      <c r="O633" s="89"/>
      <c r="P633" s="870"/>
      <c r="Q633" s="94"/>
      <c r="R633" s="94"/>
    </row>
    <row r="634" spans="1:18" s="966" customFormat="1" ht="15.75">
      <c r="A634" s="88"/>
      <c r="B634" s="89"/>
      <c r="C634" s="89"/>
      <c r="D634" s="89"/>
      <c r="E634" s="89"/>
      <c r="F634" s="89"/>
      <c r="G634" s="89"/>
      <c r="H634" s="89"/>
      <c r="I634" s="89"/>
      <c r="J634" s="89"/>
      <c r="K634" s="89"/>
      <c r="L634" s="89"/>
      <c r="M634" s="89"/>
      <c r="N634" s="89"/>
      <c r="O634" s="89"/>
      <c r="P634" s="870"/>
      <c r="Q634" s="94"/>
      <c r="R634" s="94"/>
    </row>
    <row r="635" spans="1:18" s="966" customFormat="1" ht="15.75">
      <c r="A635" s="88"/>
      <c r="B635" s="89"/>
      <c r="C635" s="89"/>
      <c r="D635" s="89"/>
      <c r="E635" s="89"/>
      <c r="F635" s="89"/>
      <c r="G635" s="89"/>
      <c r="H635" s="89"/>
      <c r="I635" s="89"/>
      <c r="J635" s="89"/>
      <c r="K635" s="89"/>
      <c r="L635" s="89"/>
      <c r="M635" s="89"/>
      <c r="N635" s="89"/>
      <c r="O635" s="89"/>
      <c r="P635" s="870"/>
      <c r="Q635" s="94"/>
      <c r="R635" s="94"/>
    </row>
    <row r="636" spans="1:18" s="966" customFormat="1" ht="15.75">
      <c r="A636" s="88"/>
      <c r="B636" s="89"/>
      <c r="C636" s="89"/>
      <c r="D636" s="89"/>
      <c r="E636" s="89"/>
      <c r="F636" s="89"/>
      <c r="G636" s="89"/>
      <c r="H636" s="89"/>
      <c r="I636" s="89"/>
      <c r="J636" s="89"/>
      <c r="K636" s="89"/>
      <c r="L636" s="89"/>
      <c r="M636" s="89"/>
      <c r="N636" s="89"/>
      <c r="O636" s="89"/>
      <c r="P636" s="870"/>
      <c r="Q636" s="94"/>
      <c r="R636" s="94"/>
    </row>
    <row r="637" spans="1:18" s="966" customFormat="1" ht="15.75">
      <c r="A637" s="88"/>
      <c r="B637" s="89"/>
      <c r="C637" s="89"/>
      <c r="D637" s="89"/>
      <c r="E637" s="89"/>
      <c r="F637" s="89"/>
      <c r="G637" s="89"/>
      <c r="H637" s="89"/>
      <c r="I637" s="89"/>
      <c r="J637" s="89"/>
      <c r="K637" s="89"/>
      <c r="L637" s="89"/>
      <c r="M637" s="89"/>
      <c r="N637" s="89"/>
      <c r="O637" s="89"/>
      <c r="P637" s="870"/>
      <c r="Q637" s="94"/>
      <c r="R637" s="94"/>
    </row>
    <row r="638" spans="1:18" s="966" customFormat="1" ht="15.75">
      <c r="A638" s="88"/>
      <c r="B638" s="89"/>
      <c r="C638" s="89"/>
      <c r="D638" s="89"/>
      <c r="E638" s="89"/>
      <c r="F638" s="89"/>
      <c r="G638" s="89"/>
      <c r="H638" s="89"/>
      <c r="I638" s="89"/>
      <c r="J638" s="89"/>
      <c r="K638" s="89"/>
      <c r="L638" s="89"/>
      <c r="M638" s="89"/>
      <c r="N638" s="89"/>
      <c r="O638" s="89"/>
      <c r="P638" s="870"/>
      <c r="Q638" s="94"/>
      <c r="R638" s="94"/>
    </row>
    <row r="639" spans="1:18" s="966" customFormat="1" ht="15.75">
      <c r="A639" s="88"/>
      <c r="B639" s="89"/>
      <c r="C639" s="89"/>
      <c r="D639" s="89"/>
      <c r="E639" s="89"/>
      <c r="F639" s="89"/>
      <c r="G639" s="89"/>
      <c r="H639" s="89"/>
      <c r="I639" s="89"/>
      <c r="J639" s="89"/>
      <c r="K639" s="89"/>
      <c r="L639" s="89"/>
      <c r="M639" s="89"/>
      <c r="N639" s="89"/>
      <c r="O639" s="89"/>
      <c r="P639" s="870"/>
      <c r="Q639" s="94"/>
      <c r="R639" s="94"/>
    </row>
    <row r="640" spans="1:18" s="966" customFormat="1" ht="15.75">
      <c r="A640" s="88"/>
      <c r="B640" s="89"/>
      <c r="C640" s="89"/>
      <c r="D640" s="89"/>
      <c r="E640" s="89"/>
      <c r="F640" s="89"/>
      <c r="G640" s="89"/>
      <c r="H640" s="89"/>
      <c r="I640" s="89"/>
      <c r="J640" s="89"/>
      <c r="K640" s="89"/>
      <c r="L640" s="89"/>
      <c r="M640" s="89"/>
      <c r="N640" s="89"/>
      <c r="O640" s="89"/>
      <c r="P640" s="870"/>
      <c r="Q640" s="94"/>
      <c r="R640" s="94"/>
    </row>
    <row r="641" spans="1:18" s="966" customFormat="1" ht="15.75">
      <c r="A641" s="88"/>
      <c r="B641" s="89"/>
      <c r="C641" s="89"/>
      <c r="D641" s="89"/>
      <c r="E641" s="89"/>
      <c r="F641" s="89"/>
      <c r="G641" s="89"/>
      <c r="H641" s="89"/>
      <c r="I641" s="89"/>
      <c r="J641" s="89"/>
      <c r="K641" s="89"/>
      <c r="L641" s="89"/>
      <c r="M641" s="89"/>
      <c r="N641" s="89"/>
      <c r="O641" s="89"/>
      <c r="P641" s="870"/>
      <c r="Q641" s="94"/>
      <c r="R641" s="94"/>
    </row>
    <row r="642" spans="1:18" s="966" customFormat="1" ht="15.75">
      <c r="A642" s="88"/>
      <c r="B642" s="89"/>
      <c r="C642" s="89"/>
      <c r="D642" s="89"/>
      <c r="E642" s="89"/>
      <c r="F642" s="89"/>
      <c r="G642" s="89"/>
      <c r="H642" s="89"/>
      <c r="I642" s="89"/>
      <c r="J642" s="89"/>
      <c r="K642" s="89"/>
      <c r="L642" s="89"/>
      <c r="M642" s="89"/>
      <c r="N642" s="89"/>
      <c r="O642" s="89"/>
      <c r="P642" s="870"/>
      <c r="Q642" s="94"/>
      <c r="R642" s="94"/>
    </row>
    <row r="643" spans="1:18" s="966" customFormat="1" ht="15.75">
      <c r="A643" s="88"/>
      <c r="B643" s="89"/>
      <c r="C643" s="89"/>
      <c r="D643" s="89"/>
      <c r="E643" s="89"/>
      <c r="F643" s="89"/>
      <c r="G643" s="89"/>
      <c r="H643" s="89"/>
      <c r="I643" s="89"/>
      <c r="J643" s="89"/>
      <c r="K643" s="89"/>
      <c r="L643" s="89"/>
      <c r="M643" s="89"/>
      <c r="N643" s="89"/>
      <c r="O643" s="89"/>
      <c r="P643" s="870"/>
      <c r="Q643" s="94"/>
      <c r="R643" s="94"/>
    </row>
    <row r="644" spans="1:18" s="966" customFormat="1" ht="15.75">
      <c r="A644" s="88"/>
      <c r="B644" s="89"/>
      <c r="C644" s="89"/>
      <c r="D644" s="89"/>
      <c r="E644" s="89"/>
      <c r="F644" s="89"/>
      <c r="G644" s="89"/>
      <c r="H644" s="89"/>
      <c r="I644" s="89"/>
      <c r="J644" s="89"/>
      <c r="K644" s="89"/>
      <c r="L644" s="89"/>
      <c r="M644" s="89"/>
      <c r="N644" s="89"/>
      <c r="O644" s="89"/>
      <c r="P644" s="870"/>
      <c r="Q644" s="94"/>
      <c r="R644" s="94"/>
    </row>
    <row r="645" spans="1:18" s="966" customFormat="1" ht="15.75">
      <c r="A645" s="88"/>
      <c r="B645" s="89"/>
      <c r="C645" s="89"/>
      <c r="D645" s="89"/>
      <c r="E645" s="89"/>
      <c r="F645" s="89"/>
      <c r="G645" s="89"/>
      <c r="H645" s="89"/>
      <c r="I645" s="89"/>
      <c r="J645" s="89"/>
      <c r="K645" s="89"/>
      <c r="L645" s="89"/>
      <c r="M645" s="89"/>
      <c r="N645" s="89"/>
      <c r="O645" s="89"/>
      <c r="P645" s="870"/>
      <c r="Q645" s="94"/>
      <c r="R645" s="94"/>
    </row>
    <row r="646" spans="1:18" s="966" customFormat="1" ht="15.75">
      <c r="A646" s="88"/>
      <c r="B646" s="89"/>
      <c r="C646" s="89"/>
      <c r="D646" s="89"/>
      <c r="E646" s="89"/>
      <c r="F646" s="89"/>
      <c r="G646" s="89"/>
      <c r="H646" s="89"/>
      <c r="I646" s="89"/>
      <c r="J646" s="89"/>
      <c r="K646" s="89"/>
      <c r="L646" s="89"/>
      <c r="M646" s="89"/>
      <c r="N646" s="89"/>
      <c r="O646" s="89"/>
      <c r="P646" s="870"/>
      <c r="Q646" s="94"/>
      <c r="R646" s="94"/>
    </row>
    <row r="647" spans="1:18" s="966" customFormat="1" ht="15.75">
      <c r="A647" s="88"/>
      <c r="B647" s="89"/>
      <c r="C647" s="89"/>
      <c r="D647" s="89"/>
      <c r="E647" s="89"/>
      <c r="F647" s="89"/>
      <c r="G647" s="89"/>
      <c r="H647" s="89"/>
      <c r="I647" s="89"/>
      <c r="J647" s="89"/>
      <c r="K647" s="89"/>
      <c r="L647" s="89"/>
      <c r="M647" s="89"/>
      <c r="N647" s="89"/>
      <c r="O647" s="89"/>
      <c r="P647" s="870"/>
      <c r="Q647" s="94"/>
      <c r="R647" s="94"/>
    </row>
  </sheetData>
  <mergeCells count="6">
    <mergeCell ref="A26:P26"/>
    <mergeCell ref="A2:P2"/>
    <mergeCell ref="A3:P3"/>
    <mergeCell ref="A4:P4"/>
    <mergeCell ref="A5:P5"/>
    <mergeCell ref="A25:P25"/>
  </mergeCells>
  <pageMargins left="0.81" right="0.46" top="0.53" bottom="0.39" header="0.5" footer="0.33"/>
  <pageSetup scale="57" orientation="landscape" horizontalDpi="300"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Q647"/>
  <sheetViews>
    <sheetView topLeftCell="A2" zoomScale="85" zoomScaleNormal="85" workbookViewId="0">
      <selection activeCell="G11" sqref="G11"/>
    </sheetView>
  </sheetViews>
  <sheetFormatPr defaultRowHeight="15"/>
  <cols>
    <col min="1" max="1" width="42.5703125" style="90" customWidth="1"/>
    <col min="2" max="15" width="13.140625" style="89" customWidth="1"/>
    <col min="16" max="16" width="13.140625" style="782" customWidth="1"/>
    <col min="17" max="17" width="2.5703125" style="94" customWidth="1"/>
    <col min="18" max="256" width="9.140625" style="966"/>
    <col min="257" max="257" width="42.5703125" style="966" customWidth="1"/>
    <col min="258" max="272" width="13.140625" style="966" customWidth="1"/>
    <col min="273" max="273" width="2.5703125" style="966" customWidth="1"/>
    <col min="274" max="512" width="9.140625" style="966"/>
    <col min="513" max="513" width="42.5703125" style="966" customWidth="1"/>
    <col min="514" max="528" width="13.140625" style="966" customWidth="1"/>
    <col min="529" max="529" width="2.5703125" style="966" customWidth="1"/>
    <col min="530" max="768" width="9.140625" style="966"/>
    <col min="769" max="769" width="42.5703125" style="966" customWidth="1"/>
    <col min="770" max="784" width="13.140625" style="966" customWidth="1"/>
    <col min="785" max="785" width="2.5703125" style="966" customWidth="1"/>
    <col min="786" max="1024" width="9.140625" style="966"/>
    <col min="1025" max="1025" width="42.5703125" style="966" customWidth="1"/>
    <col min="1026" max="1040" width="13.140625" style="966" customWidth="1"/>
    <col min="1041" max="1041" width="2.5703125" style="966" customWidth="1"/>
    <col min="1042" max="1280" width="9.140625" style="966"/>
    <col min="1281" max="1281" width="42.5703125" style="966" customWidth="1"/>
    <col min="1282" max="1296" width="13.140625" style="966" customWidth="1"/>
    <col min="1297" max="1297" width="2.5703125" style="966" customWidth="1"/>
    <col min="1298" max="1536" width="9.140625" style="966"/>
    <col min="1537" max="1537" width="42.5703125" style="966" customWidth="1"/>
    <col min="1538" max="1552" width="13.140625" style="966" customWidth="1"/>
    <col min="1553" max="1553" width="2.5703125" style="966" customWidth="1"/>
    <col min="1554" max="1792" width="9.140625" style="966"/>
    <col min="1793" max="1793" width="42.5703125" style="966" customWidth="1"/>
    <col min="1794" max="1808" width="13.140625" style="966" customWidth="1"/>
    <col min="1809" max="1809" width="2.5703125" style="966" customWidth="1"/>
    <col min="1810" max="2048" width="9.140625" style="966"/>
    <col min="2049" max="2049" width="42.5703125" style="966" customWidth="1"/>
    <col min="2050" max="2064" width="13.140625" style="966" customWidth="1"/>
    <col min="2065" max="2065" width="2.5703125" style="966" customWidth="1"/>
    <col min="2066" max="2304" width="9.140625" style="966"/>
    <col min="2305" max="2305" width="42.5703125" style="966" customWidth="1"/>
    <col min="2306" max="2320" width="13.140625" style="966" customWidth="1"/>
    <col min="2321" max="2321" width="2.5703125" style="966" customWidth="1"/>
    <col min="2322" max="2560" width="9.140625" style="966"/>
    <col min="2561" max="2561" width="42.5703125" style="966" customWidth="1"/>
    <col min="2562" max="2576" width="13.140625" style="966" customWidth="1"/>
    <col min="2577" max="2577" width="2.5703125" style="966" customWidth="1"/>
    <col min="2578" max="2816" width="9.140625" style="966"/>
    <col min="2817" max="2817" width="42.5703125" style="966" customWidth="1"/>
    <col min="2818" max="2832" width="13.140625" style="966" customWidth="1"/>
    <col min="2833" max="2833" width="2.5703125" style="966" customWidth="1"/>
    <col min="2834" max="3072" width="9.140625" style="966"/>
    <col min="3073" max="3073" width="42.5703125" style="966" customWidth="1"/>
    <col min="3074" max="3088" width="13.140625" style="966" customWidth="1"/>
    <col min="3089" max="3089" width="2.5703125" style="966" customWidth="1"/>
    <col min="3090" max="3328" width="9.140625" style="966"/>
    <col min="3329" max="3329" width="42.5703125" style="966" customWidth="1"/>
    <col min="3330" max="3344" width="13.140625" style="966" customWidth="1"/>
    <col min="3345" max="3345" width="2.5703125" style="966" customWidth="1"/>
    <col min="3346" max="3584" width="9.140625" style="966"/>
    <col min="3585" max="3585" width="42.5703125" style="966" customWidth="1"/>
    <col min="3586" max="3600" width="13.140625" style="966" customWidth="1"/>
    <col min="3601" max="3601" width="2.5703125" style="966" customWidth="1"/>
    <col min="3602" max="3840" width="9.140625" style="966"/>
    <col min="3841" max="3841" width="42.5703125" style="966" customWidth="1"/>
    <col min="3842" max="3856" width="13.140625" style="966" customWidth="1"/>
    <col min="3857" max="3857" width="2.5703125" style="966" customWidth="1"/>
    <col min="3858" max="4096" width="9.140625" style="966"/>
    <col min="4097" max="4097" width="42.5703125" style="966" customWidth="1"/>
    <col min="4098" max="4112" width="13.140625" style="966" customWidth="1"/>
    <col min="4113" max="4113" width="2.5703125" style="966" customWidth="1"/>
    <col min="4114" max="4352" width="9.140625" style="966"/>
    <col min="4353" max="4353" width="42.5703125" style="966" customWidth="1"/>
    <col min="4354" max="4368" width="13.140625" style="966" customWidth="1"/>
    <col min="4369" max="4369" width="2.5703125" style="966" customWidth="1"/>
    <col min="4370" max="4608" width="9.140625" style="966"/>
    <col min="4609" max="4609" width="42.5703125" style="966" customWidth="1"/>
    <col min="4610" max="4624" width="13.140625" style="966" customWidth="1"/>
    <col min="4625" max="4625" width="2.5703125" style="966" customWidth="1"/>
    <col min="4626" max="4864" width="9.140625" style="966"/>
    <col min="4865" max="4865" width="42.5703125" style="966" customWidth="1"/>
    <col min="4866" max="4880" width="13.140625" style="966" customWidth="1"/>
    <col min="4881" max="4881" width="2.5703125" style="966" customWidth="1"/>
    <col min="4882" max="5120" width="9.140625" style="966"/>
    <col min="5121" max="5121" width="42.5703125" style="966" customWidth="1"/>
    <col min="5122" max="5136" width="13.140625" style="966" customWidth="1"/>
    <col min="5137" max="5137" width="2.5703125" style="966" customWidth="1"/>
    <col min="5138" max="5376" width="9.140625" style="966"/>
    <col min="5377" max="5377" width="42.5703125" style="966" customWidth="1"/>
    <col min="5378" max="5392" width="13.140625" style="966" customWidth="1"/>
    <col min="5393" max="5393" width="2.5703125" style="966" customWidth="1"/>
    <col min="5394" max="5632" width="9.140625" style="966"/>
    <col min="5633" max="5633" width="42.5703125" style="966" customWidth="1"/>
    <col min="5634" max="5648" width="13.140625" style="966" customWidth="1"/>
    <col min="5649" max="5649" width="2.5703125" style="966" customWidth="1"/>
    <col min="5650" max="5888" width="9.140625" style="966"/>
    <col min="5889" max="5889" width="42.5703125" style="966" customWidth="1"/>
    <col min="5890" max="5904" width="13.140625" style="966" customWidth="1"/>
    <col min="5905" max="5905" width="2.5703125" style="966" customWidth="1"/>
    <col min="5906" max="6144" width="9.140625" style="966"/>
    <col min="6145" max="6145" width="42.5703125" style="966" customWidth="1"/>
    <col min="6146" max="6160" width="13.140625" style="966" customWidth="1"/>
    <col min="6161" max="6161" width="2.5703125" style="966" customWidth="1"/>
    <col min="6162" max="6400" width="9.140625" style="966"/>
    <col min="6401" max="6401" width="42.5703125" style="966" customWidth="1"/>
    <col min="6402" max="6416" width="13.140625" style="966" customWidth="1"/>
    <col min="6417" max="6417" width="2.5703125" style="966" customWidth="1"/>
    <col min="6418" max="6656" width="9.140625" style="966"/>
    <col min="6657" max="6657" width="42.5703125" style="966" customWidth="1"/>
    <col min="6658" max="6672" width="13.140625" style="966" customWidth="1"/>
    <col min="6673" max="6673" width="2.5703125" style="966" customWidth="1"/>
    <col min="6674" max="6912" width="9.140625" style="966"/>
    <col min="6913" max="6913" width="42.5703125" style="966" customWidth="1"/>
    <col min="6914" max="6928" width="13.140625" style="966" customWidth="1"/>
    <col min="6929" max="6929" width="2.5703125" style="966" customWidth="1"/>
    <col min="6930" max="7168" width="9.140625" style="966"/>
    <col min="7169" max="7169" width="42.5703125" style="966" customWidth="1"/>
    <col min="7170" max="7184" width="13.140625" style="966" customWidth="1"/>
    <col min="7185" max="7185" width="2.5703125" style="966" customWidth="1"/>
    <col min="7186" max="7424" width="9.140625" style="966"/>
    <col min="7425" max="7425" width="42.5703125" style="966" customWidth="1"/>
    <col min="7426" max="7440" width="13.140625" style="966" customWidth="1"/>
    <col min="7441" max="7441" width="2.5703125" style="966" customWidth="1"/>
    <col min="7442" max="7680" width="9.140625" style="966"/>
    <col min="7681" max="7681" width="42.5703125" style="966" customWidth="1"/>
    <col min="7682" max="7696" width="13.140625" style="966" customWidth="1"/>
    <col min="7697" max="7697" width="2.5703125" style="966" customWidth="1"/>
    <col min="7698" max="7936" width="9.140625" style="966"/>
    <col min="7937" max="7937" width="42.5703125" style="966" customWidth="1"/>
    <col min="7938" max="7952" width="13.140625" style="966" customWidth="1"/>
    <col min="7953" max="7953" width="2.5703125" style="966" customWidth="1"/>
    <col min="7954" max="8192" width="9.140625" style="966"/>
    <col min="8193" max="8193" width="42.5703125" style="966" customWidth="1"/>
    <col min="8194" max="8208" width="13.140625" style="966" customWidth="1"/>
    <col min="8209" max="8209" width="2.5703125" style="966" customWidth="1"/>
    <col min="8210" max="8448" width="9.140625" style="966"/>
    <col min="8449" max="8449" width="42.5703125" style="966" customWidth="1"/>
    <col min="8450" max="8464" width="13.140625" style="966" customWidth="1"/>
    <col min="8465" max="8465" width="2.5703125" style="966" customWidth="1"/>
    <col min="8466" max="8704" width="9.140625" style="966"/>
    <col min="8705" max="8705" width="42.5703125" style="966" customWidth="1"/>
    <col min="8706" max="8720" width="13.140625" style="966" customWidth="1"/>
    <col min="8721" max="8721" width="2.5703125" style="966" customWidth="1"/>
    <col min="8722" max="8960" width="9.140625" style="966"/>
    <col min="8961" max="8961" width="42.5703125" style="966" customWidth="1"/>
    <col min="8962" max="8976" width="13.140625" style="966" customWidth="1"/>
    <col min="8977" max="8977" width="2.5703125" style="966" customWidth="1"/>
    <col min="8978" max="9216" width="9.140625" style="966"/>
    <col min="9217" max="9217" width="42.5703125" style="966" customWidth="1"/>
    <col min="9218" max="9232" width="13.140625" style="966" customWidth="1"/>
    <col min="9233" max="9233" width="2.5703125" style="966" customWidth="1"/>
    <col min="9234" max="9472" width="9.140625" style="966"/>
    <col min="9473" max="9473" width="42.5703125" style="966" customWidth="1"/>
    <col min="9474" max="9488" width="13.140625" style="966" customWidth="1"/>
    <col min="9489" max="9489" width="2.5703125" style="966" customWidth="1"/>
    <col min="9490" max="9728" width="9.140625" style="966"/>
    <col min="9729" max="9729" width="42.5703125" style="966" customWidth="1"/>
    <col min="9730" max="9744" width="13.140625" style="966" customWidth="1"/>
    <col min="9745" max="9745" width="2.5703125" style="966" customWidth="1"/>
    <col min="9746" max="9984" width="9.140625" style="966"/>
    <col min="9985" max="9985" width="42.5703125" style="966" customWidth="1"/>
    <col min="9986" max="10000" width="13.140625" style="966" customWidth="1"/>
    <col min="10001" max="10001" width="2.5703125" style="966" customWidth="1"/>
    <col min="10002" max="10240" width="9.140625" style="966"/>
    <col min="10241" max="10241" width="42.5703125" style="966" customWidth="1"/>
    <col min="10242" max="10256" width="13.140625" style="966" customWidth="1"/>
    <col min="10257" max="10257" width="2.5703125" style="966" customWidth="1"/>
    <col min="10258" max="10496" width="9.140625" style="966"/>
    <col min="10497" max="10497" width="42.5703125" style="966" customWidth="1"/>
    <col min="10498" max="10512" width="13.140625" style="966" customWidth="1"/>
    <col min="10513" max="10513" width="2.5703125" style="966" customWidth="1"/>
    <col min="10514" max="10752" width="9.140625" style="966"/>
    <col min="10753" max="10753" width="42.5703125" style="966" customWidth="1"/>
    <col min="10754" max="10768" width="13.140625" style="966" customWidth="1"/>
    <col min="10769" max="10769" width="2.5703125" style="966" customWidth="1"/>
    <col min="10770" max="11008" width="9.140625" style="966"/>
    <col min="11009" max="11009" width="42.5703125" style="966" customWidth="1"/>
    <col min="11010" max="11024" width="13.140625" style="966" customWidth="1"/>
    <col min="11025" max="11025" width="2.5703125" style="966" customWidth="1"/>
    <col min="11026" max="11264" width="9.140625" style="966"/>
    <col min="11265" max="11265" width="42.5703125" style="966" customWidth="1"/>
    <col min="11266" max="11280" width="13.140625" style="966" customWidth="1"/>
    <col min="11281" max="11281" width="2.5703125" style="966" customWidth="1"/>
    <col min="11282" max="11520" width="9.140625" style="966"/>
    <col min="11521" max="11521" width="42.5703125" style="966" customWidth="1"/>
    <col min="11522" max="11536" width="13.140625" style="966" customWidth="1"/>
    <col min="11537" max="11537" width="2.5703125" style="966" customWidth="1"/>
    <col min="11538" max="11776" width="9.140625" style="966"/>
    <col min="11777" max="11777" width="42.5703125" style="966" customWidth="1"/>
    <col min="11778" max="11792" width="13.140625" style="966" customWidth="1"/>
    <col min="11793" max="11793" width="2.5703125" style="966" customWidth="1"/>
    <col min="11794" max="12032" width="9.140625" style="966"/>
    <col min="12033" max="12033" width="42.5703125" style="966" customWidth="1"/>
    <col min="12034" max="12048" width="13.140625" style="966" customWidth="1"/>
    <col min="12049" max="12049" width="2.5703125" style="966" customWidth="1"/>
    <col min="12050" max="12288" width="9.140625" style="966"/>
    <col min="12289" max="12289" width="42.5703125" style="966" customWidth="1"/>
    <col min="12290" max="12304" width="13.140625" style="966" customWidth="1"/>
    <col min="12305" max="12305" width="2.5703125" style="966" customWidth="1"/>
    <col min="12306" max="12544" width="9.140625" style="966"/>
    <col min="12545" max="12545" width="42.5703125" style="966" customWidth="1"/>
    <col min="12546" max="12560" width="13.140625" style="966" customWidth="1"/>
    <col min="12561" max="12561" width="2.5703125" style="966" customWidth="1"/>
    <col min="12562" max="12800" width="9.140625" style="966"/>
    <col min="12801" max="12801" width="42.5703125" style="966" customWidth="1"/>
    <col min="12802" max="12816" width="13.140625" style="966" customWidth="1"/>
    <col min="12817" max="12817" width="2.5703125" style="966" customWidth="1"/>
    <col min="12818" max="13056" width="9.140625" style="966"/>
    <col min="13057" max="13057" width="42.5703125" style="966" customWidth="1"/>
    <col min="13058" max="13072" width="13.140625" style="966" customWidth="1"/>
    <col min="13073" max="13073" width="2.5703125" style="966" customWidth="1"/>
    <col min="13074" max="13312" width="9.140625" style="966"/>
    <col min="13313" max="13313" width="42.5703125" style="966" customWidth="1"/>
    <col min="13314" max="13328" width="13.140625" style="966" customWidth="1"/>
    <col min="13329" max="13329" width="2.5703125" style="966" customWidth="1"/>
    <col min="13330" max="13568" width="9.140625" style="966"/>
    <col min="13569" max="13569" width="42.5703125" style="966" customWidth="1"/>
    <col min="13570" max="13584" width="13.140625" style="966" customWidth="1"/>
    <col min="13585" max="13585" width="2.5703125" style="966" customWidth="1"/>
    <col min="13586" max="13824" width="9.140625" style="966"/>
    <col min="13825" max="13825" width="42.5703125" style="966" customWidth="1"/>
    <col min="13826" max="13840" width="13.140625" style="966" customWidth="1"/>
    <col min="13841" max="13841" width="2.5703125" style="966" customWidth="1"/>
    <col min="13842" max="14080" width="9.140625" style="966"/>
    <col min="14081" max="14081" width="42.5703125" style="966" customWidth="1"/>
    <col min="14082" max="14096" width="13.140625" style="966" customWidth="1"/>
    <col min="14097" max="14097" width="2.5703125" style="966" customWidth="1"/>
    <col min="14098" max="14336" width="9.140625" style="966"/>
    <col min="14337" max="14337" width="42.5703125" style="966" customWidth="1"/>
    <col min="14338" max="14352" width="13.140625" style="966" customWidth="1"/>
    <col min="14353" max="14353" width="2.5703125" style="966" customWidth="1"/>
    <col min="14354" max="14592" width="9.140625" style="966"/>
    <col min="14593" max="14593" width="42.5703125" style="966" customWidth="1"/>
    <col min="14594" max="14608" width="13.140625" style="966" customWidth="1"/>
    <col min="14609" max="14609" width="2.5703125" style="966" customWidth="1"/>
    <col min="14610" max="14848" width="9.140625" style="966"/>
    <col min="14849" max="14849" width="42.5703125" style="966" customWidth="1"/>
    <col min="14850" max="14864" width="13.140625" style="966" customWidth="1"/>
    <col min="14865" max="14865" width="2.5703125" style="966" customWidth="1"/>
    <col min="14866" max="15104" width="9.140625" style="966"/>
    <col min="15105" max="15105" width="42.5703125" style="966" customWidth="1"/>
    <col min="15106" max="15120" width="13.140625" style="966" customWidth="1"/>
    <col min="15121" max="15121" width="2.5703125" style="966" customWidth="1"/>
    <col min="15122" max="15360" width="9.140625" style="966"/>
    <col min="15361" max="15361" width="42.5703125" style="966" customWidth="1"/>
    <col min="15362" max="15376" width="13.140625" style="966" customWidth="1"/>
    <col min="15377" max="15377" width="2.5703125" style="966" customWidth="1"/>
    <col min="15378" max="15616" width="9.140625" style="966"/>
    <col min="15617" max="15617" width="42.5703125" style="966" customWidth="1"/>
    <col min="15618" max="15632" width="13.140625" style="966" customWidth="1"/>
    <col min="15633" max="15633" width="2.5703125" style="966" customWidth="1"/>
    <col min="15634" max="15872" width="9.140625" style="966"/>
    <col min="15873" max="15873" width="42.5703125" style="966" customWidth="1"/>
    <col min="15874" max="15888" width="13.140625" style="966" customWidth="1"/>
    <col min="15889" max="15889" width="2.5703125" style="966" customWidth="1"/>
    <col min="15890" max="16128" width="9.140625" style="966"/>
    <col min="16129" max="16129" width="42.5703125" style="966" customWidth="1"/>
    <col min="16130" max="16144" width="13.140625" style="966" customWidth="1"/>
    <col min="16145" max="16145" width="2.5703125" style="966" customWidth="1"/>
    <col min="16146" max="16384" width="9.140625" style="966"/>
  </cols>
  <sheetData>
    <row r="1" spans="1:17" s="93" customFormat="1" ht="3.75" hidden="1" customHeight="1">
      <c r="A1" s="310"/>
      <c r="B1" s="760"/>
      <c r="C1" s="760"/>
      <c r="D1" s="760"/>
      <c r="E1" s="760"/>
      <c r="F1" s="760"/>
      <c r="G1" s="760"/>
      <c r="H1" s="760"/>
      <c r="I1" s="760"/>
      <c r="J1" s="760"/>
      <c r="K1" s="760"/>
      <c r="L1" s="760"/>
      <c r="M1" s="760"/>
      <c r="N1" s="760"/>
      <c r="O1" s="760"/>
      <c r="P1" s="946"/>
    </row>
    <row r="2" spans="1:17" s="93" customFormat="1" ht="39" customHeight="1">
      <c r="A2" s="1007" t="s">
        <v>903</v>
      </c>
      <c r="B2" s="1007"/>
      <c r="C2" s="1007"/>
      <c r="D2" s="1007"/>
      <c r="E2" s="1007"/>
      <c r="F2" s="1007"/>
      <c r="G2" s="1007"/>
      <c r="H2" s="1007"/>
      <c r="I2" s="1007"/>
      <c r="J2" s="1007"/>
      <c r="K2" s="1007"/>
      <c r="L2" s="1007"/>
      <c r="M2" s="1007"/>
      <c r="N2" s="1007"/>
      <c r="O2" s="1007"/>
      <c r="P2" s="1007"/>
    </row>
    <row r="3" spans="1:17" s="93" customFormat="1" ht="24" customHeight="1">
      <c r="A3" s="1007" t="s">
        <v>719</v>
      </c>
      <c r="B3" s="1007"/>
      <c r="C3" s="1007"/>
      <c r="D3" s="1007"/>
      <c r="E3" s="1007"/>
      <c r="F3" s="1007"/>
      <c r="G3" s="1007"/>
      <c r="H3" s="1007"/>
      <c r="I3" s="1007"/>
      <c r="J3" s="1007"/>
      <c r="K3" s="1007"/>
      <c r="L3" s="1007"/>
      <c r="M3" s="1007"/>
      <c r="N3" s="1007"/>
      <c r="O3" s="1007"/>
      <c r="P3" s="1007"/>
    </row>
    <row r="4" spans="1:17" s="93" customFormat="1" ht="20.25" customHeight="1">
      <c r="A4" s="1007" t="s">
        <v>1510</v>
      </c>
      <c r="B4" s="1007"/>
      <c r="C4" s="1007"/>
      <c r="D4" s="1007"/>
      <c r="E4" s="1007"/>
      <c r="F4" s="1007"/>
      <c r="G4" s="1007"/>
      <c r="H4" s="1007"/>
      <c r="I4" s="1007"/>
      <c r="J4" s="1007"/>
      <c r="K4" s="1007"/>
      <c r="L4" s="1007"/>
      <c r="M4" s="1007"/>
      <c r="N4" s="1007"/>
      <c r="O4" s="1007"/>
      <c r="P4" s="1007"/>
    </row>
    <row r="5" spans="1:17" s="93" customFormat="1" ht="34.5" customHeight="1">
      <c r="A5" s="1045" t="s">
        <v>1345</v>
      </c>
      <c r="B5" s="1045"/>
      <c r="C5" s="1045"/>
      <c r="D5" s="1045"/>
      <c r="E5" s="1045"/>
      <c r="F5" s="1045"/>
      <c r="G5" s="1045"/>
      <c r="H5" s="1045"/>
      <c r="I5" s="1045"/>
      <c r="J5" s="1045"/>
      <c r="K5" s="1045"/>
      <c r="L5" s="1045"/>
      <c r="M5" s="1045"/>
      <c r="N5" s="1045"/>
      <c r="O5" s="1045"/>
      <c r="P5" s="1045"/>
    </row>
    <row r="6" spans="1:17" ht="7.5" customHeight="1">
      <c r="A6" s="195"/>
      <c r="Q6" s="966"/>
    </row>
    <row r="7" spans="1:17" ht="10.5" customHeight="1">
      <c r="A7" s="196"/>
      <c r="B7" s="943"/>
      <c r="C7" s="197"/>
      <c r="D7" s="197"/>
      <c r="E7" s="197"/>
      <c r="F7" s="197"/>
      <c r="G7" s="197"/>
      <c r="H7" s="761"/>
      <c r="I7" s="761"/>
      <c r="J7" s="761"/>
      <c r="K7" s="762"/>
      <c r="L7" s="762"/>
      <c r="M7" s="762"/>
      <c r="N7" s="762"/>
      <c r="O7" s="761"/>
      <c r="P7" s="947"/>
      <c r="Q7" s="966"/>
    </row>
    <row r="8" spans="1:17" ht="37.5" customHeight="1">
      <c r="A8" s="315"/>
      <c r="B8" s="810" t="s">
        <v>888</v>
      </c>
      <c r="C8" s="810" t="s">
        <v>889</v>
      </c>
      <c r="D8" s="810" t="s">
        <v>890</v>
      </c>
      <c r="E8" s="810" t="s">
        <v>891</v>
      </c>
      <c r="F8" s="810" t="s">
        <v>892</v>
      </c>
      <c r="G8" s="810" t="s">
        <v>893</v>
      </c>
      <c r="H8" s="810" t="s">
        <v>894</v>
      </c>
      <c r="I8" s="810" t="s">
        <v>895</v>
      </c>
      <c r="J8" s="810" t="s">
        <v>896</v>
      </c>
      <c r="K8" s="810" t="s">
        <v>897</v>
      </c>
      <c r="L8" s="810" t="s">
        <v>898</v>
      </c>
      <c r="M8" s="810" t="s">
        <v>1482</v>
      </c>
      <c r="N8" s="810" t="s">
        <v>1511</v>
      </c>
      <c r="O8" s="811" t="s">
        <v>914</v>
      </c>
      <c r="P8" s="812" t="s">
        <v>720</v>
      </c>
      <c r="Q8" s="966"/>
    </row>
    <row r="9" spans="1:17" ht="42.75" customHeight="1">
      <c r="A9" s="200" t="s">
        <v>721</v>
      </c>
      <c r="B9" s="201">
        <v>50137.724880000002</v>
      </c>
      <c r="C9" s="201">
        <v>73516.409499999994</v>
      </c>
      <c r="D9" s="201">
        <v>121117.67787999999</v>
      </c>
      <c r="E9" s="201">
        <v>50522.384460000001</v>
      </c>
      <c r="F9" s="201">
        <v>143460.37085000001</v>
      </c>
      <c r="G9" s="201">
        <v>175701.34133000002</v>
      </c>
      <c r="H9" s="201">
        <v>99862.101750000002</v>
      </c>
      <c r="I9" s="201">
        <v>121630.62143000001</v>
      </c>
      <c r="J9" s="201">
        <v>80436.621220000001</v>
      </c>
      <c r="K9" s="201">
        <v>209205.68221</v>
      </c>
      <c r="L9" s="201">
        <v>79723.071530000001</v>
      </c>
      <c r="M9" s="201">
        <v>170721.69688</v>
      </c>
      <c r="N9" s="201">
        <v>193529.42163999999</v>
      </c>
      <c r="O9" s="201">
        <v>5096520.8422799995</v>
      </c>
      <c r="P9" s="202">
        <v>0.94912847127131061</v>
      </c>
      <c r="Q9" s="966"/>
    </row>
    <row r="10" spans="1:17" ht="27" customHeight="1">
      <c r="A10" s="200" t="s">
        <v>722</v>
      </c>
      <c r="B10" s="201">
        <v>818.39558999999997</v>
      </c>
      <c r="C10" s="201">
        <v>837.78502000000003</v>
      </c>
      <c r="D10" s="201">
        <v>2962.5936499999998</v>
      </c>
      <c r="E10" s="201">
        <v>637.74964</v>
      </c>
      <c r="F10" s="201">
        <v>1499.04152</v>
      </c>
      <c r="G10" s="201">
        <v>3130.2421300000001</v>
      </c>
      <c r="H10" s="201">
        <v>2191.2266500000001</v>
      </c>
      <c r="I10" s="201">
        <v>1915.89392</v>
      </c>
      <c r="J10" s="201">
        <v>1921.21759</v>
      </c>
      <c r="K10" s="201">
        <v>2215.7460299999998</v>
      </c>
      <c r="L10" s="201">
        <v>601.69502999999997</v>
      </c>
      <c r="M10" s="201">
        <v>2094.46162</v>
      </c>
      <c r="N10" s="201">
        <v>892.92279000000008</v>
      </c>
      <c r="O10" s="201">
        <v>-71341.522580000004</v>
      </c>
      <c r="P10" s="202">
        <v>-1.3285979270955178E-2</v>
      </c>
      <c r="Q10" s="966"/>
    </row>
    <row r="11" spans="1:17" ht="42.75" customHeight="1">
      <c r="A11" s="200" t="s">
        <v>723</v>
      </c>
      <c r="B11" s="201">
        <v>309.71715</v>
      </c>
      <c r="C11" s="201">
        <v>875.10721000000001</v>
      </c>
      <c r="D11" s="201">
        <v>709.47127999999998</v>
      </c>
      <c r="E11" s="201">
        <v>1348.5631599999999</v>
      </c>
      <c r="F11" s="201">
        <v>381.12473999999997</v>
      </c>
      <c r="G11" s="201">
        <v>2938.62637</v>
      </c>
      <c r="H11" s="201">
        <v>1326.07942</v>
      </c>
      <c r="I11" s="201">
        <v>7005.6550800000005</v>
      </c>
      <c r="J11" s="201">
        <v>673.06712000000005</v>
      </c>
      <c r="K11" s="201">
        <v>14950.393410000001</v>
      </c>
      <c r="L11" s="201">
        <v>1881.85933</v>
      </c>
      <c r="M11" s="201">
        <v>2149.7780200000002</v>
      </c>
      <c r="N11" s="201">
        <v>2364.8605499999999</v>
      </c>
      <c r="O11" s="201">
        <v>135346.09365999998</v>
      </c>
      <c r="P11" s="202">
        <v>2.5205593176891763E-2</v>
      </c>
      <c r="Q11" s="966"/>
    </row>
    <row r="12" spans="1:17" ht="27" customHeight="1">
      <c r="A12" s="200" t="s">
        <v>724</v>
      </c>
      <c r="B12" s="201">
        <v>14.938379999999999</v>
      </c>
      <c r="C12" s="201">
        <v>33.952080000000002</v>
      </c>
      <c r="D12" s="201">
        <v>42.478900000000003</v>
      </c>
      <c r="E12" s="201">
        <v>63.771629999999995</v>
      </c>
      <c r="F12" s="201">
        <v>21.836380000000002</v>
      </c>
      <c r="G12" s="201">
        <v>145.01526999999999</v>
      </c>
      <c r="H12" s="201">
        <v>80.079229999999995</v>
      </c>
      <c r="I12" s="201">
        <v>251.02342999999999</v>
      </c>
      <c r="J12" s="201">
        <v>40.083469999999998</v>
      </c>
      <c r="K12" s="201">
        <v>482.96573999999998</v>
      </c>
      <c r="L12" s="201">
        <v>69.467330000000004</v>
      </c>
      <c r="M12" s="201">
        <v>98.582940000000008</v>
      </c>
      <c r="N12" s="201">
        <v>77.799700000000001</v>
      </c>
      <c r="O12" s="201">
        <v>-5415.7434499999999</v>
      </c>
      <c r="P12" s="202">
        <v>-1.0085775101424991E-3</v>
      </c>
      <c r="Q12" s="966"/>
    </row>
    <row r="13" spans="1:17" ht="42.75" customHeight="1">
      <c r="A13" s="200" t="s">
        <v>725</v>
      </c>
      <c r="B13" s="201">
        <v>33.016769999999994</v>
      </c>
      <c r="C13" s="201">
        <v>59.558199999999999</v>
      </c>
      <c r="D13" s="201">
        <v>186.39775</v>
      </c>
      <c r="E13" s="201">
        <v>583.89248999999995</v>
      </c>
      <c r="F13" s="201">
        <v>16.82592</v>
      </c>
      <c r="G13" s="201">
        <v>855.48239000000001</v>
      </c>
      <c r="H13" s="201">
        <v>169.87726000000001</v>
      </c>
      <c r="I13" s="201">
        <v>1266.36375</v>
      </c>
      <c r="J13" s="201">
        <v>17.444220000000001</v>
      </c>
      <c r="K13" s="201">
        <v>3482.4014400000001</v>
      </c>
      <c r="L13" s="201">
        <v>95.40016</v>
      </c>
      <c r="M13" s="201">
        <v>796.90860999999995</v>
      </c>
      <c r="N13" s="201">
        <v>305.81167999999997</v>
      </c>
      <c r="O13" s="201">
        <v>30748.364109999999</v>
      </c>
      <c r="P13" s="202">
        <v>5.7262883298171696E-3</v>
      </c>
      <c r="Q13" s="966"/>
    </row>
    <row r="14" spans="1:17" ht="27" customHeight="1">
      <c r="A14" s="200" t="s">
        <v>726</v>
      </c>
      <c r="B14" s="201">
        <v>6.6033500000000007</v>
      </c>
      <c r="C14" s="201">
        <v>11.91164</v>
      </c>
      <c r="D14" s="201">
        <v>37.27955</v>
      </c>
      <c r="E14" s="201">
        <v>78.164690000000007</v>
      </c>
      <c r="F14" s="201">
        <v>3.3651799999999996</v>
      </c>
      <c r="G14" s="201">
        <v>117.0735</v>
      </c>
      <c r="H14" s="201">
        <v>25.021339999999999</v>
      </c>
      <c r="I14" s="201">
        <v>173.16754</v>
      </c>
      <c r="J14" s="201">
        <v>3.4888400000000002</v>
      </c>
      <c r="K14" s="201">
        <v>458.81054</v>
      </c>
      <c r="L14" s="201">
        <v>15.7201</v>
      </c>
      <c r="M14" s="201">
        <v>116.33119000000001</v>
      </c>
      <c r="N14" s="201">
        <v>45.532530000000001</v>
      </c>
      <c r="O14" s="201">
        <v>-5891.6788799999995</v>
      </c>
      <c r="P14" s="202">
        <v>-1.0972112822939474E-3</v>
      </c>
      <c r="Q14" s="966"/>
    </row>
    <row r="15" spans="1:17" ht="42.75" customHeight="1">
      <c r="A15" s="200" t="s">
        <v>727</v>
      </c>
      <c r="B15" s="201">
        <v>171.0044</v>
      </c>
      <c r="C15" s="201">
        <v>47.456519999999998</v>
      </c>
      <c r="D15" s="201">
        <v>127.81972</v>
      </c>
      <c r="E15" s="201">
        <v>53.834069999999997</v>
      </c>
      <c r="F15" s="201">
        <v>350.34606000000002</v>
      </c>
      <c r="G15" s="201">
        <v>140.15825000000001</v>
      </c>
      <c r="H15" s="201">
        <v>24.714269999999999</v>
      </c>
      <c r="I15" s="201">
        <v>718.17606000000001</v>
      </c>
      <c r="J15" s="201">
        <v>13.12002</v>
      </c>
      <c r="K15" s="201">
        <v>725.57078999999999</v>
      </c>
      <c r="L15" s="201">
        <v>301.58634999999998</v>
      </c>
      <c r="M15" s="201">
        <v>0</v>
      </c>
      <c r="N15" s="201">
        <v>24.5457</v>
      </c>
      <c r="O15" s="201">
        <v>9201.3813100000007</v>
      </c>
      <c r="P15" s="202">
        <v>1.7135793704392565E-3</v>
      </c>
      <c r="Q15" s="966"/>
    </row>
    <row r="16" spans="1:17" ht="27" customHeight="1">
      <c r="A16" s="200" t="s">
        <v>728</v>
      </c>
      <c r="B16" s="201">
        <v>45.333449999999999</v>
      </c>
      <c r="C16" s="201">
        <v>23.728270000000002</v>
      </c>
      <c r="D16" s="201">
        <v>63.909860000000002</v>
      </c>
      <c r="E16" s="201">
        <v>26.91704</v>
      </c>
      <c r="F16" s="201">
        <v>175.17303000000001</v>
      </c>
      <c r="G16" s="201">
        <v>70.079130000000006</v>
      </c>
      <c r="H16" s="201">
        <v>12.357139999999999</v>
      </c>
      <c r="I16" s="201">
        <v>237.9204</v>
      </c>
      <c r="J16" s="201">
        <v>6.5600100000000001</v>
      </c>
      <c r="K16" s="201">
        <v>208.39476000000002</v>
      </c>
      <c r="L16" s="201">
        <v>75.396590000000003</v>
      </c>
      <c r="M16" s="201">
        <v>0</v>
      </c>
      <c r="N16" s="201">
        <v>12.27285</v>
      </c>
      <c r="O16" s="201">
        <v>-3420.2912299999998</v>
      </c>
      <c r="P16" s="202">
        <v>-6.3696311403296357E-4</v>
      </c>
      <c r="Q16" s="966"/>
    </row>
    <row r="17" spans="1:17" ht="42.75" customHeight="1">
      <c r="A17" s="200" t="s">
        <v>729</v>
      </c>
      <c r="B17" s="201">
        <v>30.13719</v>
      </c>
      <c r="C17" s="201">
        <v>12.775799999999998</v>
      </c>
      <c r="D17" s="201">
        <v>87.549960000000013</v>
      </c>
      <c r="E17" s="201">
        <v>86.430580000000006</v>
      </c>
      <c r="F17" s="201">
        <v>3.3330799999999998</v>
      </c>
      <c r="G17" s="201">
        <v>540.60444999999993</v>
      </c>
      <c r="H17" s="201">
        <v>222.34639999999999</v>
      </c>
      <c r="I17" s="201">
        <v>167.50139999999999</v>
      </c>
      <c r="J17" s="201">
        <v>79.08784</v>
      </c>
      <c r="K17" s="201">
        <v>393.62435999999997</v>
      </c>
      <c r="L17" s="201">
        <v>1.09934</v>
      </c>
      <c r="M17" s="201">
        <v>2.2698700000000001</v>
      </c>
      <c r="N17" s="201">
        <v>51.36938</v>
      </c>
      <c r="O17" s="201">
        <v>7588.1645799999997</v>
      </c>
      <c r="P17" s="202">
        <v>1.4131489442410538E-3</v>
      </c>
      <c r="Q17" s="966"/>
    </row>
    <row r="18" spans="1:17" ht="27" customHeight="1">
      <c r="A18" s="200" t="s">
        <v>730</v>
      </c>
      <c r="B18" s="201">
        <v>18.1861</v>
      </c>
      <c r="C18" s="201">
        <v>10.22064</v>
      </c>
      <c r="D18" s="201">
        <v>70.039969999999997</v>
      </c>
      <c r="E18" s="201">
        <v>37.369050000000001</v>
      </c>
      <c r="F18" s="201">
        <v>2.6664599999999998</v>
      </c>
      <c r="G18" s="201">
        <v>259.32830999999999</v>
      </c>
      <c r="H18" s="201">
        <v>177.87710999999999</v>
      </c>
      <c r="I18" s="201">
        <v>134.00110999999998</v>
      </c>
      <c r="J18" s="201">
        <v>63.270269999999996</v>
      </c>
      <c r="K18" s="201">
        <v>197.43959000000001</v>
      </c>
      <c r="L18" s="201">
        <v>0.87946999999999997</v>
      </c>
      <c r="M18" s="201">
        <v>1.8159000000000001</v>
      </c>
      <c r="N18" s="201">
        <v>20.9392</v>
      </c>
      <c r="O18" s="201">
        <v>-5436.0964100000001</v>
      </c>
      <c r="P18" s="202">
        <v>-1.0123678554404894E-3</v>
      </c>
      <c r="Q18" s="966"/>
    </row>
    <row r="19" spans="1:17" ht="42.75" customHeight="1">
      <c r="A19" s="200" t="s">
        <v>731</v>
      </c>
      <c r="B19" s="201">
        <v>891.57362999999998</v>
      </c>
      <c r="C19" s="201">
        <v>687.4943199999999</v>
      </c>
      <c r="D19" s="201">
        <v>1711.3866699999999</v>
      </c>
      <c r="E19" s="201">
        <v>672.46597999999994</v>
      </c>
      <c r="F19" s="201">
        <v>1037.0036299999999</v>
      </c>
      <c r="G19" s="201">
        <v>1078.5344</v>
      </c>
      <c r="H19" s="201">
        <v>2033.08851</v>
      </c>
      <c r="I19" s="201">
        <v>733.95639000000006</v>
      </c>
      <c r="J19" s="201">
        <v>738.04922999999997</v>
      </c>
      <c r="K19" s="201">
        <v>4177.6182399999998</v>
      </c>
      <c r="L19" s="201">
        <v>1919.3344500000001</v>
      </c>
      <c r="M19" s="201">
        <v>1009.40689</v>
      </c>
      <c r="N19" s="201">
        <v>1718.27979</v>
      </c>
      <c r="O19" s="201">
        <v>90280.077170000004</v>
      </c>
      <c r="P19" s="202">
        <v>1.6812918907300026E-2</v>
      </c>
      <c r="Q19" s="966"/>
    </row>
    <row r="20" spans="1:17" ht="27" customHeight="1">
      <c r="A20" s="200" t="s">
        <v>732</v>
      </c>
      <c r="B20" s="201">
        <v>860.10960999999998</v>
      </c>
      <c r="C20" s="201">
        <v>687.4943199999999</v>
      </c>
      <c r="D20" s="201">
        <v>1683.43262</v>
      </c>
      <c r="E20" s="201">
        <v>622.46597999999994</v>
      </c>
      <c r="F20" s="201">
        <v>1035.5771</v>
      </c>
      <c r="G20" s="201">
        <v>947.88602000000003</v>
      </c>
      <c r="H20" s="201">
        <v>2033.08851</v>
      </c>
      <c r="I20" s="201">
        <v>733.95639000000006</v>
      </c>
      <c r="J20" s="201">
        <v>738.04922999999997</v>
      </c>
      <c r="K20" s="201">
        <v>2956.4836700000001</v>
      </c>
      <c r="L20" s="201">
        <v>1568.5462</v>
      </c>
      <c r="M20" s="201">
        <v>880.87526000000003</v>
      </c>
      <c r="N20" s="201">
        <v>1546.9325200000001</v>
      </c>
      <c r="O20" s="201">
        <v>-78180.954769999997</v>
      </c>
      <c r="P20" s="202">
        <v>-1.4559691283472804E-2</v>
      </c>
      <c r="Q20" s="966"/>
    </row>
    <row r="21" spans="1:17" ht="56.25" customHeight="1">
      <c r="A21" s="323" t="s">
        <v>733</v>
      </c>
      <c r="B21" s="948">
        <v>51573.174019999999</v>
      </c>
      <c r="C21" s="948">
        <v>75198.801550000004</v>
      </c>
      <c r="D21" s="948">
        <v>123940.30325999999</v>
      </c>
      <c r="E21" s="948">
        <v>53267.570739999996</v>
      </c>
      <c r="F21" s="948">
        <v>145249.00428000002</v>
      </c>
      <c r="G21" s="948">
        <v>181254.74719000005</v>
      </c>
      <c r="H21" s="948">
        <v>103638.20760999998</v>
      </c>
      <c r="I21" s="948">
        <v>131522.27411</v>
      </c>
      <c r="J21" s="948">
        <v>81957.389650000012</v>
      </c>
      <c r="K21" s="948">
        <v>232935.29044999997</v>
      </c>
      <c r="L21" s="948">
        <v>83922.351160000006</v>
      </c>
      <c r="M21" s="948">
        <v>174680.06027000002</v>
      </c>
      <c r="N21" s="948">
        <v>197994.28873999999</v>
      </c>
      <c r="O21" s="948">
        <v>5369684.9231099999</v>
      </c>
      <c r="P21" s="324">
        <v>1</v>
      </c>
      <c r="Q21" s="966"/>
    </row>
    <row r="22" spans="1:17" ht="56.25" customHeight="1">
      <c r="A22" s="325" t="s">
        <v>865</v>
      </c>
      <c r="B22" s="201">
        <v>1763.56648</v>
      </c>
      <c r="C22" s="201">
        <v>1605.0919699999999</v>
      </c>
      <c r="D22" s="201">
        <v>4859.7345500000001</v>
      </c>
      <c r="E22" s="201">
        <v>1466.43803</v>
      </c>
      <c r="F22" s="201">
        <v>2737.65967</v>
      </c>
      <c r="G22" s="201">
        <v>4669.6243599999998</v>
      </c>
      <c r="H22" s="201">
        <v>4519.6499800000001</v>
      </c>
      <c r="I22" s="201">
        <v>3445.9627900000005</v>
      </c>
      <c r="J22" s="201">
        <v>2772.66941</v>
      </c>
      <c r="K22" s="201">
        <v>6519.84033</v>
      </c>
      <c r="L22" s="201">
        <v>2331.7047200000002</v>
      </c>
      <c r="M22" s="201">
        <v>3192.0669100000005</v>
      </c>
      <c r="N22" s="201">
        <v>2596.39959</v>
      </c>
      <c r="O22" s="201">
        <v>-169686.28732</v>
      </c>
      <c r="P22" s="202"/>
      <c r="Q22" s="966"/>
    </row>
    <row r="23" spans="1:17" s="209" customFormat="1" ht="56.25" customHeight="1" thickBot="1">
      <c r="A23" s="326" t="s">
        <v>866</v>
      </c>
      <c r="B23" s="327">
        <v>9.60450655084805E-3</v>
      </c>
      <c r="C23" s="327">
        <v>1.4004322902887672E-2</v>
      </c>
      <c r="D23" s="327">
        <v>2.3081485233255841E-2</v>
      </c>
      <c r="E23" s="327">
        <v>9.9200551806582771E-3</v>
      </c>
      <c r="F23" s="327">
        <v>2.7049818818023888E-2</v>
      </c>
      <c r="G23" s="327">
        <v>3.3755192303726714E-2</v>
      </c>
      <c r="H23" s="327">
        <v>1.930061243704688E-2</v>
      </c>
      <c r="I23" s="327">
        <v>2.4493480715033329E-2</v>
      </c>
      <c r="J23" s="327">
        <v>1.5262979266674021E-2</v>
      </c>
      <c r="K23" s="327">
        <v>4.3379694299659044E-2</v>
      </c>
      <c r="L23" s="327">
        <v>1.5628915357550267E-2</v>
      </c>
      <c r="M23" s="327">
        <v>3.2530783979189098E-2</v>
      </c>
      <c r="N23" s="327">
        <v>3.6872608276860716E-2</v>
      </c>
      <c r="O23" s="327">
        <v>1</v>
      </c>
      <c r="P23" s="327"/>
    </row>
    <row r="24" spans="1:17" ht="15" customHeight="1">
      <c r="A24" s="1125" t="s">
        <v>867</v>
      </c>
      <c r="B24" s="782"/>
      <c r="C24" s="288"/>
      <c r="D24" s="288"/>
      <c r="E24" s="288"/>
      <c r="F24" s="288"/>
      <c r="G24" s="288"/>
      <c r="H24" s="288"/>
      <c r="I24" s="288"/>
      <c r="J24" s="288"/>
      <c r="K24" s="288"/>
      <c r="L24" s="288"/>
      <c r="M24" s="288"/>
      <c r="N24" s="288"/>
      <c r="O24" s="288"/>
      <c r="P24" s="288"/>
      <c r="Q24" s="966"/>
    </row>
    <row r="25" spans="1:17" ht="39" customHeight="1">
      <c r="A25" s="1001" t="s">
        <v>362</v>
      </c>
      <c r="B25" s="1046"/>
      <c r="C25" s="1046"/>
      <c r="D25" s="1046"/>
      <c r="E25" s="1046"/>
      <c r="F25" s="1046"/>
      <c r="G25" s="1046"/>
      <c r="H25" s="1046"/>
      <c r="I25" s="1046"/>
      <c r="J25" s="1046"/>
      <c r="K25" s="1046"/>
      <c r="L25" s="1046"/>
      <c r="M25" s="1046"/>
      <c r="N25" s="1046"/>
      <c r="O25" s="1046"/>
      <c r="P25" s="1046"/>
      <c r="Q25" s="966"/>
    </row>
    <row r="26" spans="1:17" ht="38.25" customHeight="1">
      <c r="A26" s="1001" t="s">
        <v>363</v>
      </c>
      <c r="B26" s="1044"/>
      <c r="C26" s="1044"/>
      <c r="D26" s="1044"/>
      <c r="E26" s="1044"/>
      <c r="F26" s="1044"/>
      <c r="G26" s="1044"/>
      <c r="H26" s="1044"/>
      <c r="I26" s="1044"/>
      <c r="J26" s="1044"/>
      <c r="K26" s="1044"/>
      <c r="L26" s="1044"/>
      <c r="M26" s="1044"/>
      <c r="N26" s="1044"/>
      <c r="O26" s="1044"/>
      <c r="P26" s="1044"/>
      <c r="Q26" s="966"/>
    </row>
    <row r="27" spans="1:17" ht="14.25" customHeight="1">
      <c r="A27" s="1125" t="s">
        <v>737</v>
      </c>
      <c r="C27" s="213"/>
      <c r="D27" s="213"/>
      <c r="E27" s="213"/>
      <c r="F27" s="213"/>
      <c r="G27" s="213"/>
      <c r="H27" s="428"/>
      <c r="I27" s="428"/>
      <c r="J27" s="428"/>
      <c r="K27" s="428"/>
      <c r="L27" s="428"/>
      <c r="M27" s="428"/>
      <c r="N27" s="428"/>
      <c r="O27" s="428"/>
      <c r="P27" s="945"/>
      <c r="Q27" s="966"/>
    </row>
    <row r="28" spans="1:17" ht="9" customHeight="1">
      <c r="A28" s="217"/>
      <c r="C28" s="213"/>
      <c r="D28" s="213"/>
      <c r="E28" s="213"/>
      <c r="F28" s="213"/>
      <c r="G28" s="213"/>
      <c r="H28" s="428"/>
      <c r="I28" s="428"/>
      <c r="J28" s="428"/>
      <c r="K28" s="428"/>
      <c r="L28" s="428"/>
      <c r="M28" s="428"/>
      <c r="N28" s="428"/>
      <c r="O28" s="428"/>
      <c r="P28" s="288"/>
      <c r="Q28" s="966"/>
    </row>
    <row r="29" spans="1:17" ht="9" customHeight="1">
      <c r="A29" s="212"/>
      <c r="C29" s="213"/>
      <c r="D29" s="213"/>
      <c r="E29" s="213"/>
      <c r="F29" s="213"/>
      <c r="G29" s="213"/>
      <c r="H29" s="428"/>
      <c r="I29" s="428"/>
      <c r="J29" s="428"/>
      <c r="K29" s="428"/>
      <c r="L29" s="428"/>
      <c r="M29" s="428"/>
      <c r="N29" s="428"/>
      <c r="O29" s="428"/>
      <c r="P29" s="288"/>
      <c r="Q29" s="966"/>
    </row>
    <row r="30" spans="1:17" ht="9" customHeight="1">
      <c r="A30" s="212"/>
      <c r="C30" s="213"/>
      <c r="D30" s="213"/>
      <c r="E30" s="213"/>
      <c r="F30" s="213"/>
      <c r="G30" s="213"/>
      <c r="H30" s="428"/>
      <c r="I30" s="428"/>
      <c r="J30" s="428"/>
      <c r="K30" s="428"/>
      <c r="L30" s="428"/>
      <c r="M30" s="428"/>
      <c r="N30" s="428"/>
      <c r="O30" s="428"/>
      <c r="P30" s="288"/>
      <c r="Q30" s="966"/>
    </row>
    <row r="31" spans="1:17" ht="9" customHeight="1">
      <c r="A31" s="212"/>
      <c r="B31" s="896"/>
      <c r="C31" s="213"/>
      <c r="D31" s="213"/>
      <c r="E31" s="213"/>
      <c r="F31" s="213"/>
      <c r="G31" s="213"/>
      <c r="H31" s="428"/>
      <c r="I31" s="428"/>
      <c r="J31" s="428"/>
      <c r="K31" s="428"/>
      <c r="L31" s="428"/>
      <c r="M31" s="428"/>
      <c r="N31" s="428"/>
      <c r="O31" s="428"/>
      <c r="P31" s="288"/>
      <c r="Q31" s="966"/>
    </row>
    <row r="32" spans="1:17" ht="9" customHeight="1">
      <c r="A32" s="212"/>
      <c r="B32" s="896"/>
      <c r="C32" s="213"/>
      <c r="D32" s="213"/>
      <c r="E32" s="213"/>
      <c r="F32" s="213"/>
      <c r="G32" s="213"/>
      <c r="H32" s="428"/>
      <c r="I32" s="428"/>
      <c r="J32" s="428"/>
      <c r="K32" s="428"/>
      <c r="L32" s="428"/>
      <c r="M32" s="428"/>
      <c r="N32" s="428"/>
      <c r="O32" s="428"/>
      <c r="P32" s="288"/>
      <c r="Q32" s="966"/>
    </row>
    <row r="33" spans="1:17" ht="9" customHeight="1">
      <c r="A33" s="212"/>
      <c r="B33" s="896"/>
      <c r="C33" s="213"/>
      <c r="D33" s="213"/>
      <c r="E33" s="213"/>
      <c r="F33" s="213"/>
      <c r="G33" s="213"/>
      <c r="H33" s="428"/>
      <c r="I33" s="428"/>
      <c r="J33" s="428"/>
      <c r="K33" s="428"/>
      <c r="L33" s="428"/>
      <c r="M33" s="428"/>
      <c r="N33" s="428"/>
      <c r="O33" s="428"/>
      <c r="P33" s="288"/>
      <c r="Q33" s="966"/>
    </row>
    <row r="34" spans="1:17" ht="9" customHeight="1">
      <c r="A34" s="214"/>
      <c r="B34" s="896"/>
      <c r="C34" s="213"/>
      <c r="D34" s="213"/>
      <c r="E34" s="213"/>
      <c r="F34" s="213"/>
      <c r="G34" s="213"/>
      <c r="H34" s="428"/>
      <c r="I34" s="428"/>
      <c r="J34" s="428"/>
      <c r="K34" s="428"/>
      <c r="L34" s="428"/>
      <c r="M34" s="428"/>
      <c r="N34" s="428"/>
      <c r="O34" s="428"/>
      <c r="P34" s="288"/>
      <c r="Q34" s="966"/>
    </row>
    <row r="35" spans="1:17" ht="9" customHeight="1">
      <c r="A35" s="212"/>
      <c r="B35" s="896"/>
      <c r="C35" s="213"/>
      <c r="D35" s="213"/>
      <c r="E35" s="213"/>
      <c r="F35" s="213"/>
      <c r="G35" s="213"/>
      <c r="H35" s="428"/>
      <c r="I35" s="428"/>
      <c r="J35" s="428"/>
      <c r="K35" s="428"/>
      <c r="L35" s="428"/>
      <c r="M35" s="428"/>
      <c r="N35" s="428"/>
      <c r="O35" s="428"/>
      <c r="P35" s="288"/>
      <c r="Q35" s="966"/>
    </row>
    <row r="36" spans="1:17" ht="9" customHeight="1">
      <c r="A36" s="212"/>
      <c r="B36" s="896"/>
      <c r="C36" s="213"/>
      <c r="D36" s="213"/>
      <c r="E36" s="213"/>
      <c r="F36" s="213"/>
      <c r="G36" s="213"/>
      <c r="H36" s="428"/>
      <c r="I36" s="428"/>
      <c r="J36" s="428"/>
      <c r="K36" s="428"/>
      <c r="L36" s="428"/>
      <c r="M36" s="428"/>
      <c r="N36" s="428"/>
      <c r="O36" s="428"/>
      <c r="P36" s="288"/>
      <c r="Q36" s="966"/>
    </row>
    <row r="37" spans="1:17" ht="9" customHeight="1">
      <c r="A37" s="212"/>
      <c r="B37" s="896"/>
      <c r="C37" s="213"/>
      <c r="D37" s="213"/>
      <c r="E37" s="213"/>
      <c r="F37" s="213"/>
      <c r="G37" s="213"/>
      <c r="H37" s="428"/>
      <c r="I37" s="428"/>
      <c r="J37" s="428"/>
      <c r="K37" s="428"/>
      <c r="L37" s="428"/>
      <c r="M37" s="428"/>
      <c r="N37" s="428"/>
      <c r="O37" s="428"/>
      <c r="P37" s="288"/>
      <c r="Q37" s="966"/>
    </row>
    <row r="38" spans="1:17" ht="9" customHeight="1">
      <c r="A38" s="212"/>
      <c r="C38" s="213"/>
      <c r="D38" s="213"/>
      <c r="E38" s="213"/>
      <c r="F38" s="213"/>
      <c r="G38" s="213"/>
      <c r="H38" s="428"/>
      <c r="I38" s="428"/>
      <c r="J38" s="428"/>
      <c r="K38" s="428"/>
      <c r="L38" s="428"/>
      <c r="M38" s="428"/>
      <c r="N38" s="428"/>
      <c r="O38" s="428"/>
      <c r="P38" s="288"/>
      <c r="Q38" s="966"/>
    </row>
    <row r="39" spans="1:17" ht="9" customHeight="1">
      <c r="A39" s="212"/>
      <c r="C39" s="213"/>
      <c r="D39" s="213"/>
      <c r="E39" s="213"/>
      <c r="F39" s="213"/>
      <c r="G39" s="213"/>
      <c r="H39" s="428"/>
      <c r="I39" s="428"/>
      <c r="J39" s="428"/>
      <c r="K39" s="428"/>
      <c r="L39" s="428"/>
      <c r="M39" s="428"/>
      <c r="N39" s="428"/>
      <c r="O39" s="428"/>
      <c r="P39" s="288"/>
      <c r="Q39" s="966"/>
    </row>
    <row r="40" spans="1:17" ht="9" customHeight="1">
      <c r="A40" s="214"/>
      <c r="C40" s="213"/>
      <c r="D40" s="213"/>
      <c r="E40" s="213"/>
      <c r="F40" s="213"/>
      <c r="G40" s="213"/>
      <c r="H40" s="428"/>
      <c r="I40" s="428"/>
      <c r="J40" s="428"/>
      <c r="K40" s="428"/>
      <c r="L40" s="428"/>
      <c r="M40" s="428"/>
      <c r="N40" s="428"/>
      <c r="O40" s="428"/>
      <c r="P40" s="288"/>
      <c r="Q40" s="966"/>
    </row>
    <row r="41" spans="1:17" ht="9" customHeight="1">
      <c r="A41" s="212"/>
      <c r="C41" s="213"/>
      <c r="D41" s="213"/>
      <c r="E41" s="213"/>
      <c r="F41" s="213"/>
      <c r="G41" s="213"/>
      <c r="H41" s="428"/>
      <c r="I41" s="428"/>
      <c r="J41" s="428"/>
      <c r="K41" s="428"/>
      <c r="L41" s="428"/>
      <c r="M41" s="428"/>
      <c r="N41" s="428"/>
      <c r="O41" s="428"/>
      <c r="P41" s="288"/>
      <c r="Q41" s="966"/>
    </row>
    <row r="42" spans="1:17" ht="9" customHeight="1">
      <c r="A42" s="212"/>
      <c r="C42" s="213"/>
      <c r="D42" s="213"/>
      <c r="E42" s="213"/>
      <c r="F42" s="213"/>
      <c r="G42" s="213"/>
      <c r="H42" s="428"/>
      <c r="I42" s="428"/>
      <c r="J42" s="428"/>
      <c r="K42" s="428"/>
      <c r="L42" s="428"/>
      <c r="M42" s="428"/>
      <c r="N42" s="428"/>
      <c r="O42" s="428"/>
      <c r="P42" s="288"/>
      <c r="Q42" s="966"/>
    </row>
    <row r="43" spans="1:17" ht="9" customHeight="1">
      <c r="A43" s="212"/>
      <c r="C43" s="213"/>
      <c r="D43" s="213"/>
      <c r="E43" s="213"/>
      <c r="F43" s="213"/>
      <c r="G43" s="213"/>
      <c r="H43" s="428"/>
      <c r="I43" s="428"/>
      <c r="J43" s="428"/>
      <c r="K43" s="428"/>
      <c r="L43" s="428"/>
      <c r="M43" s="428"/>
      <c r="N43" s="428"/>
      <c r="O43" s="428"/>
      <c r="P43" s="288"/>
      <c r="Q43" s="966"/>
    </row>
    <row r="44" spans="1:17" ht="9" customHeight="1">
      <c r="A44" s="212"/>
      <c r="C44" s="213"/>
      <c r="D44" s="213"/>
      <c r="E44" s="213"/>
      <c r="F44" s="213"/>
      <c r="G44" s="213"/>
      <c r="H44" s="428"/>
      <c r="I44" s="428"/>
      <c r="J44" s="428"/>
      <c r="K44" s="428"/>
      <c r="L44" s="428"/>
      <c r="M44" s="428"/>
      <c r="N44" s="428"/>
      <c r="O44" s="428"/>
      <c r="P44" s="288"/>
      <c r="Q44" s="966"/>
    </row>
    <row r="45" spans="1:17" ht="9" customHeight="1">
      <c r="A45" s="212"/>
      <c r="C45" s="213"/>
      <c r="D45" s="213"/>
      <c r="E45" s="213"/>
      <c r="F45" s="213"/>
      <c r="G45" s="213"/>
      <c r="H45" s="428"/>
      <c r="I45" s="428"/>
      <c r="J45" s="428"/>
      <c r="K45" s="428"/>
      <c r="L45" s="428"/>
      <c r="M45" s="428"/>
      <c r="N45" s="428"/>
      <c r="O45" s="428"/>
      <c r="P45" s="288"/>
      <c r="Q45" s="966"/>
    </row>
    <row r="46" spans="1:17" ht="9" customHeight="1">
      <c r="A46" s="214"/>
      <c r="C46" s="213"/>
      <c r="D46" s="213"/>
      <c r="E46" s="213"/>
      <c r="F46" s="213"/>
      <c r="G46" s="213"/>
      <c r="H46" s="428"/>
      <c r="I46" s="428"/>
      <c r="J46" s="428"/>
      <c r="K46" s="428"/>
      <c r="L46" s="428"/>
      <c r="M46" s="428"/>
      <c r="N46" s="428"/>
      <c r="O46" s="428"/>
      <c r="P46" s="288"/>
      <c r="Q46" s="966"/>
    </row>
    <row r="47" spans="1:17" ht="9" customHeight="1">
      <c r="A47" s="212"/>
      <c r="C47" s="213"/>
      <c r="D47" s="213"/>
      <c r="E47" s="213"/>
      <c r="F47" s="213"/>
      <c r="G47" s="213"/>
      <c r="H47" s="428"/>
      <c r="I47" s="428"/>
      <c r="J47" s="428"/>
      <c r="K47" s="428"/>
      <c r="L47" s="428"/>
      <c r="M47" s="428"/>
      <c r="N47" s="428"/>
      <c r="O47" s="428"/>
      <c r="P47" s="288"/>
      <c r="Q47" s="966"/>
    </row>
    <row r="48" spans="1:17" ht="9" customHeight="1">
      <c r="A48" s="212"/>
      <c r="C48" s="213"/>
      <c r="D48" s="213"/>
      <c r="E48" s="213"/>
      <c r="F48" s="213"/>
      <c r="G48" s="213"/>
      <c r="H48" s="428"/>
      <c r="I48" s="428"/>
      <c r="J48" s="428"/>
      <c r="K48" s="428"/>
      <c r="L48" s="428"/>
      <c r="M48" s="428"/>
      <c r="N48" s="428"/>
      <c r="O48" s="428"/>
      <c r="P48" s="288"/>
      <c r="Q48" s="966"/>
    </row>
    <row r="49" spans="1:17" ht="9" customHeight="1">
      <c r="A49" s="212"/>
      <c r="C49" s="213"/>
      <c r="D49" s="213"/>
      <c r="E49" s="213"/>
      <c r="F49" s="213"/>
      <c r="G49" s="213"/>
      <c r="H49" s="428"/>
      <c r="I49" s="428"/>
      <c r="J49" s="428"/>
      <c r="K49" s="428"/>
      <c r="L49" s="428"/>
      <c r="M49" s="428"/>
      <c r="N49" s="428"/>
      <c r="O49" s="428"/>
      <c r="P49" s="288"/>
      <c r="Q49" s="966"/>
    </row>
    <row r="50" spans="1:17" ht="9" customHeight="1">
      <c r="A50" s="212"/>
      <c r="C50" s="213"/>
      <c r="D50" s="213"/>
      <c r="E50" s="213"/>
      <c r="F50" s="213"/>
      <c r="G50" s="213"/>
      <c r="H50" s="428"/>
      <c r="I50" s="428"/>
      <c r="J50" s="428"/>
      <c r="K50" s="428"/>
      <c r="L50" s="428"/>
      <c r="M50" s="428"/>
      <c r="N50" s="428"/>
      <c r="O50" s="428"/>
      <c r="P50" s="288"/>
      <c r="Q50" s="966"/>
    </row>
    <row r="51" spans="1:17" ht="9" customHeight="1">
      <c r="A51" s="214"/>
      <c r="C51" s="213"/>
      <c r="D51" s="213"/>
      <c r="E51" s="213"/>
      <c r="F51" s="213"/>
      <c r="G51" s="213"/>
      <c r="H51" s="428"/>
      <c r="I51" s="428"/>
      <c r="J51" s="428"/>
      <c r="K51" s="428"/>
      <c r="L51" s="428"/>
      <c r="M51" s="428"/>
      <c r="N51" s="428"/>
      <c r="O51" s="428"/>
      <c r="P51" s="288"/>
      <c r="Q51" s="966"/>
    </row>
    <row r="52" spans="1:17" ht="9" customHeight="1">
      <c r="A52" s="215"/>
      <c r="C52" s="213"/>
      <c r="D52" s="213"/>
      <c r="E52" s="213"/>
      <c r="F52" s="213"/>
      <c r="G52" s="213"/>
      <c r="H52" s="428"/>
      <c r="I52" s="428"/>
      <c r="J52" s="428"/>
      <c r="K52" s="428"/>
      <c r="L52" s="428"/>
      <c r="M52" s="428"/>
      <c r="N52" s="428"/>
      <c r="O52" s="428"/>
      <c r="P52" s="288"/>
      <c r="Q52" s="966"/>
    </row>
    <row r="53" spans="1:17" ht="9" customHeight="1">
      <c r="A53" s="215"/>
      <c r="C53" s="213"/>
      <c r="D53" s="213"/>
      <c r="E53" s="213"/>
      <c r="F53" s="213"/>
      <c r="G53" s="213"/>
      <c r="H53" s="428"/>
      <c r="I53" s="428"/>
      <c r="J53" s="428"/>
      <c r="K53" s="428"/>
      <c r="L53" s="428"/>
      <c r="M53" s="428"/>
      <c r="N53" s="428"/>
      <c r="O53" s="428"/>
      <c r="P53" s="288"/>
      <c r="Q53" s="966"/>
    </row>
    <row r="54" spans="1:17" ht="9" customHeight="1">
      <c r="A54" s="215"/>
      <c r="C54" s="213"/>
      <c r="D54" s="213"/>
      <c r="E54" s="213"/>
      <c r="F54" s="213"/>
      <c r="G54" s="213"/>
      <c r="H54" s="428"/>
      <c r="I54" s="428"/>
      <c r="J54" s="428"/>
      <c r="K54" s="428"/>
      <c r="L54" s="428"/>
      <c r="M54" s="428"/>
      <c r="N54" s="428"/>
      <c r="O54" s="428"/>
      <c r="P54" s="288"/>
      <c r="Q54" s="966"/>
    </row>
    <row r="55" spans="1:17" ht="9" customHeight="1">
      <c r="A55" s="215"/>
      <c r="C55" s="213"/>
      <c r="D55" s="213"/>
      <c r="E55" s="213"/>
      <c r="F55" s="213"/>
      <c r="G55" s="213"/>
      <c r="H55" s="428"/>
      <c r="I55" s="428"/>
      <c r="J55" s="428"/>
      <c r="K55" s="428"/>
      <c r="L55" s="428"/>
      <c r="M55" s="428"/>
      <c r="N55" s="428"/>
      <c r="O55" s="428"/>
      <c r="P55" s="288"/>
      <c r="Q55" s="966"/>
    </row>
    <row r="56" spans="1:17" ht="9" customHeight="1">
      <c r="A56" s="216"/>
      <c r="C56" s="213"/>
      <c r="D56" s="213"/>
      <c r="E56" s="213"/>
      <c r="F56" s="213"/>
      <c r="G56" s="213"/>
      <c r="H56" s="428"/>
      <c r="I56" s="428"/>
      <c r="J56" s="428"/>
      <c r="K56" s="428"/>
      <c r="L56" s="428"/>
      <c r="M56" s="428"/>
      <c r="N56" s="428"/>
      <c r="O56" s="428"/>
      <c r="P56" s="288"/>
      <c r="Q56" s="966"/>
    </row>
    <row r="57" spans="1:17" ht="9" customHeight="1">
      <c r="A57" s="216"/>
      <c r="C57" s="213"/>
      <c r="D57" s="213"/>
      <c r="E57" s="213"/>
      <c r="F57" s="213"/>
      <c r="G57" s="213"/>
      <c r="H57" s="428"/>
      <c r="I57" s="428"/>
      <c r="J57" s="428"/>
      <c r="K57" s="428"/>
      <c r="L57" s="428"/>
      <c r="M57" s="428"/>
      <c r="N57" s="428"/>
      <c r="O57" s="428"/>
      <c r="P57" s="288"/>
      <c r="Q57" s="966"/>
    </row>
    <row r="58" spans="1:17" ht="9" customHeight="1">
      <c r="A58" s="217"/>
      <c r="C58" s="213"/>
      <c r="D58" s="213"/>
      <c r="E58" s="213"/>
      <c r="F58" s="213"/>
      <c r="G58" s="213"/>
      <c r="H58" s="428"/>
      <c r="I58" s="428"/>
      <c r="J58" s="428"/>
      <c r="K58" s="428"/>
      <c r="L58" s="428"/>
      <c r="M58" s="428"/>
      <c r="N58" s="428"/>
      <c r="O58" s="428"/>
      <c r="P58" s="288"/>
      <c r="Q58" s="966"/>
    </row>
    <row r="59" spans="1:17" ht="9" customHeight="1">
      <c r="A59" s="212"/>
      <c r="C59" s="213"/>
      <c r="D59" s="213"/>
      <c r="E59" s="213"/>
      <c r="F59" s="213"/>
      <c r="G59" s="213"/>
      <c r="H59" s="428"/>
      <c r="I59" s="428"/>
      <c r="J59" s="428"/>
      <c r="K59" s="428"/>
      <c r="L59" s="428"/>
      <c r="M59" s="428"/>
      <c r="N59" s="428"/>
      <c r="O59" s="428"/>
      <c r="P59" s="288"/>
      <c r="Q59" s="966"/>
    </row>
    <row r="60" spans="1:17" ht="9" customHeight="1">
      <c r="A60" s="212"/>
      <c r="C60" s="213"/>
      <c r="D60" s="213"/>
      <c r="E60" s="213"/>
      <c r="F60" s="213"/>
      <c r="G60" s="213"/>
      <c r="H60" s="428"/>
      <c r="I60" s="428"/>
      <c r="J60" s="428"/>
      <c r="K60" s="428"/>
      <c r="L60" s="428"/>
      <c r="M60" s="428"/>
      <c r="N60" s="428"/>
      <c r="O60" s="428"/>
      <c r="P60" s="288"/>
      <c r="Q60" s="966"/>
    </row>
    <row r="61" spans="1:17" ht="9" customHeight="1">
      <c r="A61" s="212"/>
      <c r="C61" s="213"/>
      <c r="D61" s="213"/>
      <c r="E61" s="213"/>
      <c r="F61" s="213"/>
      <c r="G61" s="213"/>
      <c r="H61" s="428"/>
      <c r="I61" s="428"/>
      <c r="J61" s="428"/>
      <c r="K61" s="428"/>
      <c r="L61" s="428"/>
      <c r="M61" s="428"/>
      <c r="N61" s="428"/>
      <c r="O61" s="428"/>
      <c r="P61" s="288"/>
      <c r="Q61" s="966"/>
    </row>
    <row r="62" spans="1:17" ht="9" customHeight="1">
      <c r="A62" s="212"/>
      <c r="C62" s="213"/>
      <c r="D62" s="213"/>
      <c r="E62" s="213"/>
      <c r="F62" s="213"/>
      <c r="G62" s="213"/>
      <c r="H62" s="428"/>
      <c r="I62" s="428"/>
      <c r="J62" s="428"/>
      <c r="K62" s="428"/>
      <c r="L62" s="428"/>
      <c r="M62" s="428"/>
      <c r="N62" s="428"/>
      <c r="O62" s="428"/>
      <c r="P62" s="288"/>
      <c r="Q62" s="966"/>
    </row>
    <row r="63" spans="1:17" ht="9" customHeight="1">
      <c r="A63" s="215"/>
      <c r="C63" s="213"/>
      <c r="D63" s="213"/>
      <c r="E63" s="213"/>
      <c r="F63" s="213"/>
      <c r="G63" s="213"/>
      <c r="H63" s="428"/>
      <c r="I63" s="428"/>
      <c r="J63" s="428"/>
      <c r="K63" s="428"/>
      <c r="L63" s="428"/>
      <c r="M63" s="428"/>
      <c r="N63" s="428"/>
      <c r="O63" s="428"/>
      <c r="P63" s="288"/>
      <c r="Q63" s="966"/>
    </row>
    <row r="64" spans="1:17" ht="9" customHeight="1">
      <c r="A64" s="217"/>
      <c r="C64" s="213"/>
      <c r="D64" s="213"/>
      <c r="E64" s="213"/>
      <c r="F64" s="213"/>
      <c r="G64" s="213"/>
      <c r="H64" s="428"/>
      <c r="I64" s="428"/>
      <c r="J64" s="428"/>
      <c r="K64" s="428"/>
      <c r="L64" s="428"/>
      <c r="M64" s="428"/>
      <c r="N64" s="428"/>
      <c r="O64" s="428"/>
      <c r="P64" s="288"/>
      <c r="Q64" s="966"/>
    </row>
    <row r="65" spans="1:17" ht="9" customHeight="1">
      <c r="A65" s="212"/>
      <c r="C65" s="213"/>
      <c r="D65" s="213"/>
      <c r="E65" s="213"/>
      <c r="F65" s="213"/>
      <c r="G65" s="213"/>
      <c r="H65" s="428"/>
      <c r="I65" s="428"/>
      <c r="J65" s="428"/>
      <c r="K65" s="428"/>
      <c r="L65" s="428"/>
      <c r="M65" s="428"/>
      <c r="N65" s="428"/>
      <c r="O65" s="428"/>
      <c r="P65" s="288"/>
      <c r="Q65" s="966"/>
    </row>
    <row r="66" spans="1:17" ht="9" customHeight="1">
      <c r="A66" s="212"/>
      <c r="C66" s="213"/>
      <c r="D66" s="213"/>
      <c r="E66" s="213"/>
      <c r="F66" s="213"/>
      <c r="G66" s="213"/>
      <c r="H66" s="428"/>
      <c r="I66" s="428"/>
      <c r="J66" s="428"/>
      <c r="K66" s="428"/>
      <c r="L66" s="428"/>
      <c r="M66" s="428"/>
      <c r="N66" s="428"/>
      <c r="O66" s="428"/>
      <c r="P66" s="288"/>
      <c r="Q66" s="966"/>
    </row>
    <row r="67" spans="1:17" ht="9" customHeight="1">
      <c r="A67" s="212"/>
      <c r="C67" s="213"/>
      <c r="D67" s="213"/>
      <c r="E67" s="213"/>
      <c r="F67" s="213"/>
      <c r="G67" s="213"/>
      <c r="H67" s="428"/>
      <c r="I67" s="428"/>
      <c r="J67" s="428"/>
      <c r="K67" s="428"/>
      <c r="L67" s="428"/>
      <c r="M67" s="428"/>
      <c r="N67" s="428"/>
      <c r="O67" s="428"/>
      <c r="P67" s="288"/>
      <c r="Q67" s="966"/>
    </row>
    <row r="68" spans="1:17" ht="9" customHeight="1">
      <c r="A68" s="212"/>
      <c r="C68" s="213"/>
      <c r="D68" s="213"/>
      <c r="E68" s="213"/>
      <c r="F68" s="213"/>
      <c r="G68" s="213"/>
      <c r="H68" s="428"/>
      <c r="I68" s="428"/>
      <c r="J68" s="428"/>
      <c r="K68" s="428"/>
      <c r="L68" s="428"/>
      <c r="M68" s="428"/>
      <c r="N68" s="428"/>
      <c r="O68" s="428"/>
      <c r="P68" s="288"/>
      <c r="Q68" s="966"/>
    </row>
    <row r="69" spans="1:17" ht="9" customHeight="1">
      <c r="A69" s="215"/>
      <c r="C69" s="213"/>
      <c r="D69" s="213"/>
      <c r="E69" s="213"/>
      <c r="F69" s="213"/>
      <c r="G69" s="213"/>
      <c r="H69" s="428"/>
      <c r="I69" s="428"/>
      <c r="J69" s="428"/>
      <c r="K69" s="428"/>
      <c r="L69" s="428"/>
      <c r="M69" s="428"/>
      <c r="N69" s="428"/>
      <c r="O69" s="428"/>
      <c r="P69" s="288"/>
      <c r="Q69" s="966"/>
    </row>
    <row r="70" spans="1:17" ht="9" customHeight="1">
      <c r="A70" s="217"/>
      <c r="C70" s="213"/>
      <c r="D70" s="213"/>
      <c r="E70" s="213"/>
      <c r="F70" s="213"/>
      <c r="G70" s="213"/>
      <c r="H70" s="428"/>
      <c r="I70" s="428"/>
      <c r="J70" s="428"/>
      <c r="K70" s="428"/>
      <c r="L70" s="428"/>
      <c r="M70" s="428"/>
      <c r="N70" s="428"/>
      <c r="O70" s="428"/>
      <c r="P70" s="288"/>
      <c r="Q70" s="966"/>
    </row>
    <row r="71" spans="1:17" ht="9" customHeight="1">
      <c r="A71" s="212"/>
      <c r="C71" s="213"/>
      <c r="D71" s="213"/>
      <c r="E71" s="213"/>
      <c r="F71" s="213"/>
      <c r="G71" s="213"/>
      <c r="H71" s="428"/>
      <c r="I71" s="428"/>
      <c r="J71" s="428"/>
      <c r="K71" s="428"/>
      <c r="L71" s="428"/>
      <c r="M71" s="428"/>
      <c r="N71" s="428"/>
      <c r="O71" s="428"/>
      <c r="P71" s="288"/>
      <c r="Q71" s="966"/>
    </row>
    <row r="72" spans="1:17" ht="9" customHeight="1">
      <c r="A72" s="212"/>
      <c r="C72" s="213"/>
      <c r="D72" s="213"/>
      <c r="E72" s="213"/>
      <c r="F72" s="213"/>
      <c r="G72" s="213"/>
      <c r="H72" s="428"/>
      <c r="I72" s="428"/>
      <c r="J72" s="428"/>
      <c r="K72" s="428"/>
      <c r="L72" s="428"/>
      <c r="M72" s="428"/>
      <c r="N72" s="428"/>
      <c r="O72" s="428"/>
      <c r="P72" s="288"/>
      <c r="Q72" s="966"/>
    </row>
    <row r="73" spans="1:17" ht="9" customHeight="1">
      <c r="A73" s="212"/>
      <c r="C73" s="532"/>
      <c r="D73" s="532"/>
      <c r="E73" s="532"/>
      <c r="F73" s="532"/>
      <c r="G73" s="532"/>
      <c r="Q73" s="966"/>
    </row>
    <row r="74" spans="1:17" ht="9" customHeight="1">
      <c r="A74" s="212"/>
      <c r="C74" s="532"/>
      <c r="D74" s="532"/>
      <c r="E74" s="532"/>
      <c r="F74" s="532"/>
      <c r="G74" s="532"/>
      <c r="Q74" s="966"/>
    </row>
    <row r="75" spans="1:17" ht="9" customHeight="1">
      <c r="A75" s="212"/>
      <c r="C75" s="532"/>
      <c r="D75" s="532"/>
      <c r="E75" s="532"/>
      <c r="F75" s="532"/>
      <c r="G75" s="532"/>
      <c r="Q75" s="966"/>
    </row>
    <row r="76" spans="1:17" ht="9" customHeight="1">
      <c r="A76" s="212"/>
      <c r="C76" s="532"/>
      <c r="D76" s="532"/>
      <c r="E76" s="532"/>
      <c r="F76" s="532"/>
      <c r="G76" s="532"/>
      <c r="Q76" s="966"/>
    </row>
    <row r="77" spans="1:17" ht="9" customHeight="1">
      <c r="A77" s="212"/>
      <c r="C77" s="532"/>
      <c r="D77" s="532"/>
      <c r="E77" s="532"/>
      <c r="F77" s="532"/>
      <c r="G77" s="532"/>
      <c r="Q77" s="966"/>
    </row>
    <row r="78" spans="1:17" ht="9" customHeight="1">
      <c r="A78" s="212"/>
      <c r="C78" s="532"/>
      <c r="D78" s="532"/>
      <c r="E78" s="532"/>
      <c r="F78" s="532"/>
      <c r="G78" s="532"/>
      <c r="Q78" s="966"/>
    </row>
    <row r="79" spans="1:17" ht="9" customHeight="1">
      <c r="A79" s="215"/>
      <c r="C79" s="532"/>
      <c r="D79" s="532"/>
      <c r="E79" s="532"/>
      <c r="F79" s="532"/>
      <c r="G79" s="532"/>
      <c r="Q79" s="966"/>
    </row>
    <row r="80" spans="1:17" ht="9" customHeight="1">
      <c r="A80" s="217"/>
      <c r="C80" s="532"/>
      <c r="D80" s="532"/>
      <c r="E80" s="532"/>
      <c r="F80" s="532"/>
      <c r="G80" s="532"/>
      <c r="Q80" s="966"/>
    </row>
    <row r="81" spans="1:17" ht="9" customHeight="1">
      <c r="A81" s="212"/>
      <c r="C81" s="532"/>
      <c r="D81" s="532"/>
      <c r="E81" s="532"/>
      <c r="F81" s="532"/>
      <c r="G81" s="532"/>
      <c r="Q81" s="966"/>
    </row>
    <row r="82" spans="1:17" ht="9" customHeight="1">
      <c r="A82" s="212"/>
      <c r="C82" s="532"/>
      <c r="D82" s="532"/>
      <c r="E82" s="532"/>
      <c r="F82" s="532"/>
      <c r="G82" s="532"/>
      <c r="Q82" s="966"/>
    </row>
    <row r="83" spans="1:17" ht="9" customHeight="1">
      <c r="A83" s="212"/>
      <c r="C83" s="532"/>
      <c r="D83" s="532"/>
      <c r="E83" s="532"/>
      <c r="F83" s="532"/>
      <c r="G83" s="532"/>
      <c r="Q83" s="966"/>
    </row>
    <row r="84" spans="1:17" ht="9" customHeight="1">
      <c r="A84" s="212"/>
      <c r="C84" s="532"/>
      <c r="D84" s="532"/>
      <c r="E84" s="532"/>
      <c r="F84" s="532"/>
      <c r="G84" s="532"/>
      <c r="Q84" s="966"/>
    </row>
    <row r="85" spans="1:17" ht="9" customHeight="1">
      <c r="A85" s="212"/>
      <c r="C85" s="532"/>
      <c r="D85" s="532"/>
      <c r="E85" s="532"/>
      <c r="F85" s="532"/>
      <c r="G85" s="532"/>
      <c r="Q85" s="966"/>
    </row>
    <row r="86" spans="1:17" ht="9" customHeight="1">
      <c r="A86" s="212"/>
      <c r="C86" s="532"/>
      <c r="D86" s="532"/>
      <c r="E86" s="532"/>
      <c r="F86" s="532"/>
      <c r="G86" s="532"/>
      <c r="Q86" s="966"/>
    </row>
    <row r="87" spans="1:17" ht="9" customHeight="1">
      <c r="A87" s="212"/>
      <c r="C87" s="532"/>
      <c r="D87" s="532"/>
      <c r="E87" s="532"/>
      <c r="F87" s="532"/>
      <c r="G87" s="532"/>
      <c r="Q87" s="966"/>
    </row>
    <row r="88" spans="1:17" ht="9" customHeight="1">
      <c r="A88" s="212"/>
      <c r="C88" s="532"/>
      <c r="D88" s="532"/>
      <c r="E88" s="532"/>
      <c r="F88" s="532"/>
      <c r="G88" s="532"/>
      <c r="Q88" s="966"/>
    </row>
    <row r="89" spans="1:17" ht="9" customHeight="1">
      <c r="A89" s="212"/>
      <c r="C89" s="532"/>
      <c r="D89" s="532"/>
      <c r="E89" s="532"/>
      <c r="F89" s="532"/>
      <c r="G89" s="532"/>
      <c r="Q89" s="966"/>
    </row>
    <row r="90" spans="1:17" ht="9" customHeight="1">
      <c r="A90" s="217"/>
      <c r="C90" s="532"/>
      <c r="D90" s="532"/>
      <c r="E90" s="532"/>
      <c r="F90" s="532"/>
      <c r="G90" s="532"/>
      <c r="Q90" s="966"/>
    </row>
    <row r="91" spans="1:17" ht="9" customHeight="1">
      <c r="A91" s="212"/>
      <c r="C91" s="532"/>
      <c r="D91" s="532"/>
      <c r="E91" s="532"/>
      <c r="F91" s="532"/>
      <c r="G91" s="532"/>
      <c r="Q91" s="966"/>
    </row>
    <row r="92" spans="1:17" ht="9" customHeight="1">
      <c r="A92" s="212"/>
      <c r="C92" s="532"/>
      <c r="D92" s="532"/>
      <c r="E92" s="532"/>
      <c r="F92" s="532"/>
      <c r="G92" s="532"/>
      <c r="Q92" s="966"/>
    </row>
    <row r="93" spans="1:17" ht="9" customHeight="1">
      <c r="A93" s="212"/>
      <c r="C93" s="532"/>
      <c r="D93" s="532"/>
      <c r="E93" s="532"/>
      <c r="F93" s="532"/>
      <c r="G93" s="532"/>
      <c r="Q93" s="966"/>
    </row>
    <row r="94" spans="1:17">
      <c r="A94" s="218"/>
      <c r="C94" s="532"/>
      <c r="D94" s="532"/>
      <c r="E94" s="532"/>
      <c r="F94" s="532"/>
      <c r="G94" s="532"/>
      <c r="Q94" s="966"/>
    </row>
    <row r="95" spans="1:17">
      <c r="A95" s="218"/>
      <c r="C95" s="532"/>
      <c r="D95" s="532"/>
      <c r="E95" s="532"/>
      <c r="F95" s="532"/>
      <c r="G95" s="532"/>
      <c r="Q95" s="966"/>
    </row>
    <row r="96" spans="1:17">
      <c r="A96" s="218"/>
      <c r="C96" s="532"/>
      <c r="D96" s="532"/>
      <c r="E96" s="532"/>
      <c r="F96" s="532"/>
      <c r="G96" s="532"/>
      <c r="Q96" s="966"/>
    </row>
    <row r="97" spans="1:17">
      <c r="A97" s="218"/>
      <c r="C97" s="532"/>
      <c r="D97" s="532"/>
      <c r="E97" s="532"/>
      <c r="F97" s="532"/>
      <c r="G97" s="532"/>
      <c r="Q97" s="966"/>
    </row>
    <row r="98" spans="1:17">
      <c r="A98" s="218"/>
      <c r="C98" s="532"/>
      <c r="D98" s="532"/>
      <c r="E98" s="532"/>
      <c r="F98" s="532"/>
      <c r="G98" s="532"/>
      <c r="Q98" s="966"/>
    </row>
    <row r="99" spans="1:17">
      <c r="A99" s="218"/>
      <c r="C99" s="532"/>
      <c r="D99" s="532"/>
      <c r="E99" s="532"/>
      <c r="F99" s="532"/>
      <c r="G99" s="532"/>
      <c r="Q99" s="966"/>
    </row>
    <row r="100" spans="1:17">
      <c r="A100" s="218"/>
      <c r="C100" s="532"/>
      <c r="D100" s="532"/>
      <c r="E100" s="532"/>
      <c r="F100" s="532"/>
      <c r="G100" s="532"/>
      <c r="Q100" s="966"/>
    </row>
    <row r="101" spans="1:17" ht="15.75">
      <c r="A101" s="219"/>
      <c r="C101" s="532"/>
      <c r="D101" s="532"/>
      <c r="E101" s="532"/>
      <c r="F101" s="532"/>
      <c r="G101" s="532"/>
      <c r="Q101" s="966"/>
    </row>
    <row r="102" spans="1:17" ht="15.75">
      <c r="A102" s="219"/>
      <c r="C102" s="532"/>
      <c r="D102" s="532"/>
      <c r="E102" s="532"/>
      <c r="F102" s="532"/>
      <c r="G102" s="532"/>
      <c r="Q102" s="966"/>
    </row>
    <row r="103" spans="1:17" ht="15.75">
      <c r="A103" s="219"/>
      <c r="C103" s="532"/>
      <c r="D103" s="532"/>
      <c r="E103" s="532"/>
      <c r="F103" s="532"/>
      <c r="G103" s="532"/>
      <c r="Q103" s="966"/>
    </row>
    <row r="104" spans="1:17" ht="15.75">
      <c r="A104" s="219"/>
      <c r="C104" s="532"/>
      <c r="D104" s="532"/>
      <c r="E104" s="532"/>
      <c r="F104" s="532"/>
      <c r="G104" s="532"/>
      <c r="Q104" s="966"/>
    </row>
    <row r="105" spans="1:17" ht="15.75">
      <c r="A105" s="219"/>
      <c r="C105" s="532"/>
      <c r="D105" s="532"/>
      <c r="E105" s="532"/>
      <c r="F105" s="532"/>
      <c r="G105" s="532"/>
      <c r="Q105" s="966"/>
    </row>
    <row r="106" spans="1:17" ht="15.75">
      <c r="A106" s="219"/>
      <c r="C106" s="532"/>
      <c r="D106" s="532"/>
      <c r="E106" s="532"/>
      <c r="F106" s="532"/>
      <c r="G106" s="532"/>
      <c r="Q106" s="966"/>
    </row>
    <row r="107" spans="1:17" ht="15.75">
      <c r="A107" s="219"/>
      <c r="C107" s="532"/>
      <c r="D107" s="532"/>
      <c r="E107" s="532"/>
      <c r="F107" s="532"/>
      <c r="G107" s="532"/>
      <c r="Q107" s="966"/>
    </row>
    <row r="108" spans="1:17" ht="15.75">
      <c r="A108" s="219"/>
      <c r="C108" s="532"/>
      <c r="D108" s="532"/>
      <c r="E108" s="532"/>
      <c r="F108" s="532"/>
      <c r="G108" s="532"/>
      <c r="Q108" s="966"/>
    </row>
    <row r="109" spans="1:17" ht="15.75">
      <c r="A109" s="219"/>
      <c r="C109" s="532"/>
      <c r="D109" s="532"/>
      <c r="E109" s="532"/>
      <c r="F109" s="532"/>
      <c r="G109" s="532"/>
      <c r="Q109" s="966"/>
    </row>
    <row r="110" spans="1:17" ht="15.75">
      <c r="A110" s="219"/>
      <c r="C110" s="532"/>
      <c r="D110" s="532"/>
      <c r="E110" s="532"/>
      <c r="F110" s="532"/>
      <c r="G110" s="532"/>
      <c r="Q110" s="966"/>
    </row>
    <row r="111" spans="1:17" ht="15.75">
      <c r="A111" s="219"/>
      <c r="C111" s="532"/>
      <c r="D111" s="532"/>
      <c r="E111" s="532"/>
      <c r="F111" s="532"/>
      <c r="G111" s="532"/>
      <c r="Q111" s="966"/>
    </row>
    <row r="112" spans="1:17" ht="15.75">
      <c r="A112" s="219"/>
      <c r="C112" s="532"/>
      <c r="D112" s="532"/>
      <c r="E112" s="532"/>
      <c r="F112" s="532"/>
      <c r="G112" s="532"/>
      <c r="Q112" s="966"/>
    </row>
    <row r="113" spans="1:17" ht="15.75">
      <c r="A113" s="219"/>
      <c r="C113" s="532"/>
      <c r="D113" s="532"/>
      <c r="E113" s="532"/>
      <c r="F113" s="532"/>
      <c r="G113" s="532"/>
      <c r="Q113" s="966"/>
    </row>
    <row r="114" spans="1:17" ht="15.75">
      <c r="A114" s="219"/>
      <c r="C114" s="532"/>
      <c r="D114" s="532"/>
      <c r="E114" s="532"/>
      <c r="F114" s="532"/>
      <c r="G114" s="532"/>
      <c r="Q114" s="966"/>
    </row>
    <row r="115" spans="1:17" ht="15.75">
      <c r="A115" s="219"/>
      <c r="C115" s="532"/>
      <c r="D115" s="532"/>
      <c r="E115" s="532"/>
      <c r="F115" s="532"/>
      <c r="G115" s="532"/>
      <c r="Q115" s="966"/>
    </row>
    <row r="116" spans="1:17" ht="15.75">
      <c r="A116" s="219"/>
      <c r="C116" s="532"/>
      <c r="D116" s="532"/>
      <c r="E116" s="532"/>
      <c r="F116" s="532"/>
      <c r="G116" s="532"/>
      <c r="Q116" s="966"/>
    </row>
    <row r="117" spans="1:17" ht="15.75">
      <c r="A117" s="219"/>
      <c r="C117" s="532"/>
      <c r="D117" s="532"/>
      <c r="E117" s="532"/>
      <c r="F117" s="532"/>
      <c r="G117" s="532"/>
      <c r="Q117" s="966"/>
    </row>
    <row r="118" spans="1:17" ht="15.75">
      <c r="A118" s="219"/>
      <c r="C118" s="532"/>
      <c r="D118" s="532"/>
      <c r="E118" s="532"/>
      <c r="F118" s="532"/>
      <c r="G118" s="532"/>
      <c r="Q118" s="966"/>
    </row>
    <row r="119" spans="1:17" ht="15.75">
      <c r="A119" s="219"/>
      <c r="C119" s="532"/>
      <c r="D119" s="532"/>
      <c r="E119" s="532"/>
      <c r="F119" s="532"/>
      <c r="G119" s="532"/>
      <c r="Q119" s="966"/>
    </row>
    <row r="120" spans="1:17" ht="15.75">
      <c r="A120" s="219"/>
      <c r="C120" s="532"/>
      <c r="D120" s="532"/>
      <c r="E120" s="532"/>
      <c r="F120" s="532"/>
      <c r="G120" s="532"/>
      <c r="Q120" s="966"/>
    </row>
    <row r="121" spans="1:17" ht="15.75">
      <c r="A121" s="219"/>
      <c r="C121" s="532"/>
      <c r="D121" s="532"/>
      <c r="E121" s="532"/>
      <c r="F121" s="532"/>
      <c r="G121" s="532"/>
      <c r="Q121" s="966"/>
    </row>
    <row r="122" spans="1:17" ht="15.75">
      <c r="A122" s="219"/>
      <c r="C122" s="532"/>
      <c r="D122" s="532"/>
      <c r="E122" s="532"/>
      <c r="F122" s="532"/>
      <c r="G122" s="532"/>
      <c r="Q122" s="966"/>
    </row>
    <row r="123" spans="1:17" ht="15.75">
      <c r="A123" s="219"/>
      <c r="C123" s="532"/>
      <c r="D123" s="532"/>
      <c r="E123" s="532"/>
      <c r="F123" s="532"/>
      <c r="G123" s="532"/>
      <c r="Q123" s="966"/>
    </row>
    <row r="124" spans="1:17" ht="15.75">
      <c r="A124" s="219"/>
      <c r="C124" s="532"/>
      <c r="D124" s="532"/>
      <c r="E124" s="532"/>
      <c r="F124" s="532"/>
      <c r="G124" s="532"/>
      <c r="Q124" s="966"/>
    </row>
    <row r="125" spans="1:17" ht="15.75">
      <c r="A125" s="219"/>
      <c r="C125" s="532"/>
      <c r="D125" s="532"/>
      <c r="E125" s="532"/>
      <c r="F125" s="532"/>
      <c r="G125" s="532"/>
      <c r="Q125" s="966"/>
    </row>
    <row r="126" spans="1:17" ht="15.75">
      <c r="A126" s="219"/>
      <c r="C126" s="532"/>
      <c r="D126" s="532"/>
      <c r="E126" s="532"/>
      <c r="F126" s="532"/>
      <c r="G126" s="532"/>
      <c r="Q126" s="966"/>
    </row>
    <row r="127" spans="1:17" ht="15.75">
      <c r="A127" s="219"/>
      <c r="C127" s="532"/>
      <c r="D127" s="532"/>
      <c r="E127" s="532"/>
      <c r="F127" s="532"/>
      <c r="G127" s="532"/>
      <c r="Q127" s="966"/>
    </row>
    <row r="128" spans="1:17" ht="15.75">
      <c r="A128" s="219"/>
      <c r="C128" s="532"/>
      <c r="D128" s="532"/>
      <c r="E128" s="532"/>
      <c r="F128" s="532"/>
      <c r="G128" s="532"/>
      <c r="Q128" s="966"/>
    </row>
    <row r="129" spans="1:17" ht="15.75">
      <c r="A129" s="219"/>
      <c r="C129" s="532"/>
      <c r="D129" s="532"/>
      <c r="E129" s="532"/>
      <c r="F129" s="532"/>
      <c r="G129" s="532"/>
      <c r="Q129" s="966"/>
    </row>
    <row r="130" spans="1:17" ht="15.75">
      <c r="A130" s="219"/>
      <c r="C130" s="532"/>
      <c r="D130" s="532"/>
      <c r="E130" s="532"/>
      <c r="F130" s="532"/>
      <c r="G130" s="532"/>
      <c r="Q130" s="966"/>
    </row>
    <row r="131" spans="1:17" ht="15.75">
      <c r="A131" s="219"/>
      <c r="C131" s="532"/>
      <c r="D131" s="532"/>
      <c r="E131" s="532"/>
      <c r="F131" s="532"/>
      <c r="G131" s="532"/>
      <c r="Q131" s="966"/>
    </row>
    <row r="132" spans="1:17" ht="15.75">
      <c r="A132" s="219"/>
      <c r="C132" s="532"/>
      <c r="D132" s="532"/>
      <c r="E132" s="532"/>
      <c r="F132" s="532"/>
      <c r="G132" s="532"/>
      <c r="Q132" s="966"/>
    </row>
    <row r="133" spans="1:17" ht="15.75">
      <c r="A133" s="219"/>
      <c r="C133" s="532"/>
      <c r="D133" s="532"/>
      <c r="E133" s="532"/>
      <c r="F133" s="532"/>
      <c r="G133" s="532"/>
      <c r="Q133" s="966"/>
    </row>
    <row r="134" spans="1:17" ht="15.75">
      <c r="A134" s="219"/>
      <c r="C134" s="532"/>
      <c r="D134" s="532"/>
      <c r="E134" s="532"/>
      <c r="F134" s="532"/>
      <c r="G134" s="532"/>
      <c r="Q134" s="966"/>
    </row>
    <row r="135" spans="1:17" ht="15.75">
      <c r="A135" s="219"/>
      <c r="C135" s="532"/>
      <c r="D135" s="532"/>
      <c r="E135" s="532"/>
      <c r="F135" s="532"/>
      <c r="G135" s="532"/>
      <c r="Q135" s="966"/>
    </row>
    <row r="136" spans="1:17" ht="15.75">
      <c r="A136" s="219"/>
      <c r="C136" s="532"/>
      <c r="D136" s="532"/>
      <c r="E136" s="532"/>
      <c r="F136" s="532"/>
      <c r="G136" s="532"/>
      <c r="Q136" s="966"/>
    </row>
    <row r="137" spans="1:17" ht="15.75">
      <c r="A137" s="219"/>
      <c r="C137" s="532"/>
      <c r="D137" s="532"/>
      <c r="E137" s="532"/>
      <c r="F137" s="532"/>
      <c r="G137" s="532"/>
      <c r="Q137" s="966"/>
    </row>
    <row r="138" spans="1:17" ht="15.75">
      <c r="A138" s="219"/>
      <c r="C138" s="532"/>
      <c r="D138" s="532"/>
      <c r="E138" s="532"/>
      <c r="F138" s="532"/>
      <c r="G138" s="532"/>
      <c r="Q138" s="966"/>
    </row>
    <row r="139" spans="1:17" ht="15.75">
      <c r="A139" s="219"/>
      <c r="C139" s="532"/>
      <c r="D139" s="532"/>
      <c r="E139" s="532"/>
      <c r="F139" s="532"/>
      <c r="G139" s="532"/>
      <c r="Q139" s="966"/>
    </row>
    <row r="140" spans="1:17" ht="15.75">
      <c r="A140" s="219"/>
      <c r="C140" s="532"/>
      <c r="D140" s="532"/>
      <c r="E140" s="532"/>
      <c r="F140" s="532"/>
      <c r="G140" s="532"/>
      <c r="Q140" s="966"/>
    </row>
    <row r="141" spans="1:17" ht="15.75">
      <c r="A141" s="219"/>
      <c r="C141" s="532"/>
      <c r="D141" s="532"/>
      <c r="E141" s="532"/>
      <c r="F141" s="532"/>
      <c r="G141" s="532"/>
      <c r="Q141" s="966"/>
    </row>
    <row r="142" spans="1:17" ht="15.75">
      <c r="A142" s="219"/>
      <c r="C142" s="532"/>
      <c r="D142" s="532"/>
      <c r="E142" s="532"/>
      <c r="F142" s="532"/>
      <c r="G142" s="532"/>
      <c r="Q142" s="966"/>
    </row>
    <row r="143" spans="1:17" ht="15.75">
      <c r="A143" s="219"/>
      <c r="C143" s="532"/>
      <c r="D143" s="532"/>
      <c r="E143" s="532"/>
      <c r="F143" s="532"/>
      <c r="G143" s="532"/>
      <c r="Q143" s="966"/>
    </row>
    <row r="144" spans="1:17" ht="15.75">
      <c r="A144" s="219"/>
      <c r="C144" s="532"/>
      <c r="D144" s="532"/>
      <c r="E144" s="532"/>
      <c r="F144" s="532"/>
      <c r="G144" s="532"/>
      <c r="Q144" s="966"/>
    </row>
    <row r="145" spans="1:17" ht="15.75">
      <c r="A145" s="219"/>
      <c r="C145" s="532"/>
      <c r="D145" s="532"/>
      <c r="E145" s="532"/>
      <c r="F145" s="532"/>
      <c r="G145" s="532"/>
      <c r="Q145" s="966"/>
    </row>
    <row r="146" spans="1:17" ht="15.75">
      <c r="A146" s="219"/>
      <c r="C146" s="532"/>
      <c r="D146" s="532"/>
      <c r="E146" s="532"/>
      <c r="F146" s="532"/>
      <c r="G146" s="532"/>
      <c r="Q146" s="966"/>
    </row>
    <row r="147" spans="1:17" ht="15.75">
      <c r="A147" s="219"/>
      <c r="C147" s="532"/>
      <c r="D147" s="532"/>
      <c r="E147" s="532"/>
      <c r="F147" s="532"/>
      <c r="G147" s="532"/>
      <c r="Q147" s="966"/>
    </row>
    <row r="148" spans="1:17" ht="15.75">
      <c r="A148" s="219"/>
      <c r="C148" s="532"/>
      <c r="D148" s="532"/>
      <c r="E148" s="532"/>
      <c r="F148" s="532"/>
      <c r="G148" s="532"/>
      <c r="Q148" s="966"/>
    </row>
    <row r="149" spans="1:17" ht="15.75">
      <c r="A149" s="219"/>
      <c r="C149" s="532"/>
      <c r="D149" s="532"/>
      <c r="E149" s="532"/>
      <c r="F149" s="532"/>
      <c r="G149" s="532"/>
      <c r="Q149" s="966"/>
    </row>
    <row r="150" spans="1:17" ht="15.75">
      <c r="A150" s="219"/>
      <c r="C150" s="532"/>
      <c r="D150" s="532"/>
      <c r="E150" s="532"/>
      <c r="F150" s="532"/>
      <c r="G150" s="532"/>
      <c r="Q150" s="966"/>
    </row>
    <row r="151" spans="1:17" ht="15.75">
      <c r="A151" s="219"/>
      <c r="C151" s="532"/>
      <c r="D151" s="532"/>
      <c r="E151" s="532"/>
      <c r="F151" s="532"/>
      <c r="G151" s="532"/>
      <c r="Q151" s="966"/>
    </row>
    <row r="152" spans="1:17" ht="15.75">
      <c r="A152" s="219"/>
      <c r="C152" s="532"/>
      <c r="D152" s="532"/>
      <c r="E152" s="532"/>
      <c r="F152" s="532"/>
      <c r="G152" s="532"/>
      <c r="Q152" s="966"/>
    </row>
    <row r="153" spans="1:17" ht="15.75">
      <c r="A153" s="219"/>
      <c r="C153" s="532"/>
      <c r="D153" s="532"/>
      <c r="E153" s="532"/>
      <c r="F153" s="532"/>
      <c r="G153" s="532"/>
      <c r="Q153" s="966"/>
    </row>
    <row r="154" spans="1:17" ht="15.75">
      <c r="A154" s="219"/>
      <c r="C154" s="532"/>
      <c r="D154" s="532"/>
      <c r="E154" s="532"/>
      <c r="F154" s="532"/>
      <c r="G154" s="532"/>
      <c r="Q154" s="966"/>
    </row>
    <row r="155" spans="1:17" ht="15.75">
      <c r="A155" s="219"/>
      <c r="C155" s="532"/>
      <c r="D155" s="532"/>
      <c r="E155" s="532"/>
      <c r="F155" s="532"/>
      <c r="G155" s="532"/>
      <c r="Q155" s="966"/>
    </row>
    <row r="156" spans="1:17" ht="15.75">
      <c r="A156" s="219"/>
      <c r="C156" s="532"/>
      <c r="D156" s="532"/>
      <c r="E156" s="532"/>
      <c r="F156" s="532"/>
      <c r="G156" s="532"/>
      <c r="Q156" s="966"/>
    </row>
    <row r="157" spans="1:17" ht="15.75">
      <c r="A157" s="219"/>
      <c r="C157" s="532"/>
      <c r="D157" s="532"/>
      <c r="E157" s="532"/>
      <c r="F157" s="532"/>
      <c r="G157" s="532"/>
      <c r="Q157" s="966"/>
    </row>
    <row r="158" spans="1:17" ht="15.75">
      <c r="A158" s="219"/>
      <c r="C158" s="532"/>
      <c r="D158" s="532"/>
      <c r="E158" s="532"/>
      <c r="F158" s="532"/>
      <c r="G158" s="532"/>
      <c r="Q158" s="966"/>
    </row>
    <row r="159" spans="1:17" ht="15.75">
      <c r="A159" s="219"/>
      <c r="C159" s="532"/>
      <c r="D159" s="532"/>
      <c r="E159" s="532"/>
      <c r="F159" s="532"/>
      <c r="G159" s="532"/>
      <c r="Q159" s="966"/>
    </row>
    <row r="160" spans="1:17" ht="15.75">
      <c r="A160" s="219"/>
      <c r="C160" s="532"/>
      <c r="D160" s="532"/>
      <c r="E160" s="532"/>
      <c r="F160" s="532"/>
      <c r="G160" s="532"/>
      <c r="Q160" s="966"/>
    </row>
    <row r="161" spans="1:17" ht="15.75">
      <c r="A161" s="219"/>
      <c r="C161" s="532"/>
      <c r="D161" s="532"/>
      <c r="E161" s="532"/>
      <c r="F161" s="532"/>
      <c r="G161" s="532"/>
      <c r="Q161" s="966"/>
    </row>
    <row r="162" spans="1:17" ht="15.75">
      <c r="A162" s="219"/>
      <c r="C162" s="532"/>
      <c r="D162" s="532"/>
      <c r="E162" s="532"/>
      <c r="F162" s="532"/>
      <c r="G162" s="532"/>
      <c r="Q162" s="966"/>
    </row>
    <row r="163" spans="1:17" ht="15.75">
      <c r="A163" s="219"/>
      <c r="C163" s="532"/>
      <c r="D163" s="532"/>
      <c r="E163" s="532"/>
      <c r="F163" s="532"/>
      <c r="G163" s="532"/>
      <c r="Q163" s="966"/>
    </row>
    <row r="164" spans="1:17" ht="15.75">
      <c r="A164" s="219"/>
      <c r="C164" s="532"/>
      <c r="D164" s="532"/>
      <c r="E164" s="532"/>
      <c r="F164" s="532"/>
      <c r="G164" s="532"/>
      <c r="Q164" s="966"/>
    </row>
    <row r="165" spans="1:17" ht="15.75">
      <c r="A165" s="219"/>
      <c r="C165" s="532"/>
      <c r="D165" s="532"/>
      <c r="E165" s="532"/>
      <c r="F165" s="532"/>
      <c r="G165" s="532"/>
      <c r="Q165" s="966"/>
    </row>
    <row r="166" spans="1:17" ht="15.75">
      <c r="A166" s="219"/>
      <c r="C166" s="532"/>
      <c r="D166" s="532"/>
      <c r="E166" s="532"/>
      <c r="F166" s="532"/>
      <c r="G166" s="532"/>
      <c r="Q166" s="966"/>
    </row>
    <row r="167" spans="1:17" ht="15.75">
      <c r="A167" s="219"/>
      <c r="C167" s="532"/>
      <c r="D167" s="532"/>
      <c r="E167" s="532"/>
      <c r="F167" s="532"/>
      <c r="G167" s="532"/>
      <c r="Q167" s="966"/>
    </row>
    <row r="168" spans="1:17" ht="15.75">
      <c r="A168" s="219"/>
      <c r="C168" s="532"/>
      <c r="D168" s="532"/>
      <c r="E168" s="532"/>
      <c r="F168" s="532"/>
      <c r="G168" s="532"/>
      <c r="Q168" s="966"/>
    </row>
    <row r="169" spans="1:17" ht="15.75">
      <c r="A169" s="219"/>
      <c r="C169" s="532"/>
      <c r="D169" s="532"/>
      <c r="E169" s="532"/>
      <c r="F169" s="532"/>
      <c r="G169" s="532"/>
      <c r="Q169" s="966"/>
    </row>
    <row r="170" spans="1:17" ht="15.75">
      <c r="A170" s="219"/>
      <c r="C170" s="532"/>
      <c r="D170" s="532"/>
      <c r="E170" s="532"/>
      <c r="F170" s="532"/>
      <c r="G170" s="532"/>
      <c r="Q170" s="966"/>
    </row>
    <row r="171" spans="1:17" ht="15.75">
      <c r="A171" s="219"/>
      <c r="C171" s="532"/>
      <c r="D171" s="532"/>
      <c r="E171" s="532"/>
      <c r="F171" s="532"/>
      <c r="G171" s="532"/>
      <c r="Q171" s="966"/>
    </row>
    <row r="172" spans="1:17" ht="15.75">
      <c r="A172" s="219"/>
      <c r="C172" s="532"/>
      <c r="D172" s="532"/>
      <c r="E172" s="532"/>
      <c r="F172" s="532"/>
      <c r="G172" s="532"/>
      <c r="Q172" s="966"/>
    </row>
    <row r="173" spans="1:17" ht="15.75">
      <c r="A173" s="219"/>
      <c r="C173" s="532"/>
      <c r="D173" s="532"/>
      <c r="E173" s="532"/>
      <c r="F173" s="532"/>
      <c r="G173" s="532"/>
      <c r="Q173" s="966"/>
    </row>
    <row r="174" spans="1:17" ht="15.75">
      <c r="A174" s="219"/>
      <c r="C174" s="532"/>
      <c r="D174" s="532"/>
      <c r="E174" s="532"/>
      <c r="F174" s="532"/>
      <c r="G174" s="532"/>
      <c r="Q174" s="966"/>
    </row>
    <row r="175" spans="1:17" ht="15.75">
      <c r="A175" s="219"/>
      <c r="C175" s="532"/>
      <c r="D175" s="532"/>
      <c r="E175" s="532"/>
      <c r="F175" s="532"/>
      <c r="G175" s="532"/>
      <c r="Q175" s="966"/>
    </row>
    <row r="176" spans="1:17" ht="15.75">
      <c r="A176" s="219"/>
      <c r="C176" s="532"/>
      <c r="D176" s="532"/>
      <c r="E176" s="532"/>
      <c r="F176" s="532"/>
      <c r="G176" s="532"/>
      <c r="Q176" s="966"/>
    </row>
    <row r="177" spans="1:17" ht="15.75">
      <c r="A177" s="219"/>
      <c r="C177" s="532"/>
      <c r="D177" s="532"/>
      <c r="E177" s="532"/>
      <c r="F177" s="532"/>
      <c r="G177" s="532"/>
      <c r="Q177" s="966"/>
    </row>
    <row r="178" spans="1:17" ht="15.75">
      <c r="A178" s="219"/>
      <c r="C178" s="532"/>
      <c r="D178" s="532"/>
      <c r="E178" s="532"/>
      <c r="F178" s="532"/>
      <c r="G178" s="532"/>
      <c r="Q178" s="966"/>
    </row>
    <row r="179" spans="1:17" ht="15.75">
      <c r="A179" s="219"/>
      <c r="C179" s="532"/>
      <c r="D179" s="532"/>
      <c r="E179" s="532"/>
      <c r="F179" s="532"/>
      <c r="G179" s="532"/>
      <c r="Q179" s="966"/>
    </row>
    <row r="180" spans="1:17" ht="15.75">
      <c r="A180" s="219"/>
      <c r="C180" s="532"/>
      <c r="D180" s="532"/>
      <c r="E180" s="532"/>
      <c r="F180" s="532"/>
      <c r="G180" s="532"/>
      <c r="Q180" s="966"/>
    </row>
    <row r="181" spans="1:17" ht="15.75">
      <c r="A181" s="219"/>
      <c r="C181" s="532"/>
      <c r="D181" s="532"/>
      <c r="E181" s="532"/>
      <c r="F181" s="532"/>
      <c r="G181" s="532"/>
      <c r="Q181" s="966"/>
    </row>
    <row r="182" spans="1:17" ht="15.75">
      <c r="A182" s="219"/>
      <c r="C182" s="532"/>
      <c r="D182" s="532"/>
      <c r="E182" s="532"/>
      <c r="F182" s="532"/>
      <c r="G182" s="532"/>
      <c r="Q182" s="966"/>
    </row>
    <row r="183" spans="1:17" ht="15.75">
      <c r="A183" s="219"/>
      <c r="C183" s="532"/>
      <c r="D183" s="532"/>
      <c r="E183" s="532"/>
      <c r="F183" s="532"/>
      <c r="G183" s="532"/>
      <c r="Q183" s="966"/>
    </row>
    <row r="184" spans="1:17" ht="15.75">
      <c r="A184" s="219"/>
      <c r="C184" s="532"/>
      <c r="D184" s="532"/>
      <c r="E184" s="532"/>
      <c r="F184" s="532"/>
      <c r="G184" s="532"/>
      <c r="Q184" s="966"/>
    </row>
    <row r="185" spans="1:17" ht="15.75">
      <c r="A185" s="219"/>
      <c r="C185" s="532"/>
      <c r="D185" s="532"/>
      <c r="E185" s="532"/>
      <c r="F185" s="532"/>
      <c r="G185" s="532"/>
      <c r="Q185" s="966"/>
    </row>
    <row r="186" spans="1:17" ht="15.75">
      <c r="A186" s="219"/>
      <c r="C186" s="532"/>
      <c r="D186" s="532"/>
      <c r="E186" s="532"/>
      <c r="F186" s="532"/>
      <c r="G186" s="532"/>
      <c r="Q186" s="966"/>
    </row>
    <row r="187" spans="1:17" ht="15.75">
      <c r="A187" s="219"/>
      <c r="C187" s="532"/>
      <c r="D187" s="532"/>
      <c r="E187" s="532"/>
      <c r="F187" s="532"/>
      <c r="G187" s="532"/>
      <c r="Q187" s="966"/>
    </row>
    <row r="188" spans="1:17" ht="15.75">
      <c r="A188" s="219"/>
      <c r="C188" s="532"/>
      <c r="D188" s="532"/>
      <c r="E188" s="532"/>
      <c r="F188" s="532"/>
      <c r="G188" s="532"/>
      <c r="Q188" s="966"/>
    </row>
    <row r="189" spans="1:17" ht="15.75">
      <c r="A189" s="219"/>
      <c r="C189" s="532"/>
      <c r="D189" s="532"/>
      <c r="E189" s="532"/>
      <c r="F189" s="532"/>
      <c r="G189" s="532"/>
      <c r="Q189" s="966"/>
    </row>
    <row r="190" spans="1:17" ht="15.75">
      <c r="A190" s="219"/>
      <c r="C190" s="532"/>
      <c r="D190" s="532"/>
      <c r="E190" s="532"/>
      <c r="F190" s="532"/>
      <c r="G190" s="532"/>
      <c r="Q190" s="966"/>
    </row>
    <row r="191" spans="1:17" ht="15.75">
      <c r="A191" s="219"/>
      <c r="C191" s="532"/>
      <c r="D191" s="532"/>
      <c r="E191" s="532"/>
      <c r="F191" s="532"/>
      <c r="G191" s="532"/>
      <c r="Q191" s="966"/>
    </row>
    <row r="192" spans="1:17" ht="15.75">
      <c r="A192" s="88"/>
      <c r="C192" s="532"/>
      <c r="D192" s="532"/>
      <c r="E192" s="532"/>
      <c r="F192" s="532"/>
      <c r="G192" s="532"/>
      <c r="Q192" s="966"/>
    </row>
    <row r="193" spans="1:17" ht="15.75">
      <c r="A193" s="88"/>
      <c r="C193" s="532"/>
      <c r="D193" s="532"/>
      <c r="E193" s="532"/>
      <c r="F193" s="532"/>
      <c r="G193" s="532"/>
      <c r="Q193" s="966"/>
    </row>
    <row r="194" spans="1:17" ht="15.75">
      <c r="A194" s="88"/>
      <c r="C194" s="532"/>
      <c r="D194" s="532"/>
      <c r="E194" s="532"/>
      <c r="F194" s="532"/>
      <c r="G194" s="532"/>
      <c r="Q194" s="966"/>
    </row>
    <row r="195" spans="1:17" ht="15.75">
      <c r="A195" s="88"/>
      <c r="C195" s="532"/>
      <c r="D195" s="532"/>
      <c r="E195" s="532"/>
      <c r="F195" s="532"/>
      <c r="G195" s="532"/>
      <c r="Q195" s="966"/>
    </row>
    <row r="196" spans="1:17" ht="15.75">
      <c r="A196" s="88"/>
      <c r="C196" s="532"/>
      <c r="D196" s="532"/>
      <c r="E196" s="532"/>
      <c r="F196" s="532"/>
      <c r="G196" s="532"/>
      <c r="Q196" s="966"/>
    </row>
    <row r="197" spans="1:17" ht="15.75">
      <c r="A197" s="88"/>
      <c r="C197" s="532"/>
      <c r="D197" s="532"/>
      <c r="E197" s="532"/>
      <c r="F197" s="532"/>
      <c r="G197" s="532"/>
      <c r="Q197" s="966"/>
    </row>
    <row r="198" spans="1:17" ht="15.75">
      <c r="A198" s="88"/>
      <c r="C198" s="532"/>
      <c r="D198" s="532"/>
      <c r="E198" s="532"/>
      <c r="F198" s="532"/>
      <c r="G198" s="532"/>
      <c r="Q198" s="966"/>
    </row>
    <row r="199" spans="1:17" ht="15.75">
      <c r="A199" s="88"/>
      <c r="C199" s="532"/>
      <c r="D199" s="532"/>
      <c r="E199" s="532"/>
      <c r="F199" s="532"/>
      <c r="G199" s="532"/>
      <c r="Q199" s="966"/>
    </row>
    <row r="200" spans="1:17" ht="15.75">
      <c r="A200" s="88"/>
      <c r="C200" s="532"/>
      <c r="D200" s="532"/>
      <c r="E200" s="532"/>
      <c r="F200" s="532"/>
      <c r="G200" s="532"/>
      <c r="Q200" s="966"/>
    </row>
    <row r="201" spans="1:17" ht="15.75">
      <c r="A201" s="88"/>
      <c r="C201" s="532"/>
      <c r="D201" s="532"/>
      <c r="E201" s="532"/>
      <c r="F201" s="532"/>
      <c r="G201" s="532"/>
    </row>
    <row r="202" spans="1:17" ht="15.75">
      <c r="A202" s="88"/>
      <c r="C202" s="532"/>
      <c r="D202" s="532"/>
      <c r="E202" s="532"/>
      <c r="F202" s="532"/>
      <c r="G202" s="532"/>
    </row>
    <row r="203" spans="1:17" ht="15.75">
      <c r="A203" s="88"/>
      <c r="C203" s="532"/>
      <c r="D203" s="532"/>
      <c r="E203" s="532"/>
      <c r="F203" s="532"/>
      <c r="G203" s="532"/>
    </row>
    <row r="204" spans="1:17" ht="15.75">
      <c r="A204" s="88"/>
      <c r="C204" s="532"/>
      <c r="D204" s="532"/>
      <c r="E204" s="532"/>
      <c r="F204" s="532"/>
      <c r="G204" s="532"/>
    </row>
    <row r="205" spans="1:17" ht="15.75">
      <c r="A205" s="88"/>
      <c r="C205" s="532"/>
      <c r="D205" s="532"/>
      <c r="E205" s="532"/>
      <c r="F205" s="532"/>
      <c r="G205" s="532"/>
    </row>
    <row r="206" spans="1:17" ht="15.75">
      <c r="A206" s="88"/>
      <c r="C206" s="532"/>
      <c r="D206" s="532"/>
      <c r="E206" s="532"/>
      <c r="F206" s="532"/>
      <c r="G206" s="532"/>
    </row>
    <row r="207" spans="1:17" ht="15.75">
      <c r="A207" s="88"/>
      <c r="C207" s="532"/>
      <c r="D207" s="532"/>
      <c r="E207" s="532"/>
      <c r="F207" s="532"/>
      <c r="G207" s="532"/>
    </row>
    <row r="208" spans="1:17" ht="15.75">
      <c r="A208" s="88"/>
      <c r="C208" s="532"/>
      <c r="D208" s="532"/>
      <c r="E208" s="532"/>
      <c r="F208" s="532"/>
      <c r="G208" s="532"/>
    </row>
    <row r="209" spans="1:7" ht="15.75">
      <c r="A209" s="88"/>
      <c r="C209" s="532"/>
      <c r="D209" s="532"/>
      <c r="E209" s="532"/>
      <c r="F209" s="532"/>
      <c r="G209" s="532"/>
    </row>
    <row r="210" spans="1:7" ht="15.75">
      <c r="A210" s="88"/>
      <c r="C210" s="532"/>
      <c r="D210" s="532"/>
      <c r="E210" s="532"/>
      <c r="F210" s="532"/>
      <c r="G210" s="532"/>
    </row>
    <row r="211" spans="1:7" ht="15.75">
      <c r="A211" s="88"/>
      <c r="C211" s="532"/>
      <c r="D211" s="532"/>
      <c r="E211" s="532"/>
      <c r="F211" s="532"/>
      <c r="G211" s="532"/>
    </row>
    <row r="212" spans="1:7" ht="15.75">
      <c r="A212" s="88"/>
      <c r="C212" s="532"/>
      <c r="D212" s="532"/>
      <c r="E212" s="532"/>
      <c r="F212" s="532"/>
      <c r="G212" s="532"/>
    </row>
    <row r="213" spans="1:7" ht="15.75">
      <c r="A213" s="88"/>
      <c r="C213" s="532"/>
      <c r="D213" s="532"/>
      <c r="E213" s="532"/>
      <c r="F213" s="532"/>
      <c r="G213" s="532"/>
    </row>
    <row r="214" spans="1:7" ht="15.75">
      <c r="A214" s="88"/>
      <c r="C214" s="532"/>
      <c r="D214" s="532"/>
      <c r="E214" s="532"/>
      <c r="F214" s="532"/>
      <c r="G214" s="532"/>
    </row>
    <row r="215" spans="1:7" ht="15.75">
      <c r="A215" s="88"/>
      <c r="C215" s="532"/>
      <c r="D215" s="532"/>
      <c r="E215" s="532"/>
      <c r="F215" s="532"/>
      <c r="G215" s="532"/>
    </row>
    <row r="216" spans="1:7" ht="15.75">
      <c r="A216" s="88"/>
      <c r="C216" s="532"/>
      <c r="D216" s="532"/>
      <c r="E216" s="532"/>
      <c r="F216" s="532"/>
      <c r="G216" s="532"/>
    </row>
    <row r="217" spans="1:7" ht="15.75">
      <c r="A217" s="88"/>
      <c r="C217" s="532"/>
      <c r="D217" s="532"/>
      <c r="E217" s="532"/>
      <c r="F217" s="532"/>
      <c r="G217" s="532"/>
    </row>
    <row r="218" spans="1:7" ht="15.75">
      <c r="A218" s="88"/>
      <c r="C218" s="532"/>
      <c r="D218" s="532"/>
      <c r="E218" s="532"/>
      <c r="F218" s="532"/>
      <c r="G218" s="532"/>
    </row>
    <row r="219" spans="1:7" ht="15.75">
      <c r="A219" s="88"/>
      <c r="C219" s="532"/>
      <c r="D219" s="532"/>
      <c r="E219" s="532"/>
      <c r="F219" s="532"/>
      <c r="G219" s="532"/>
    </row>
    <row r="220" spans="1:7" ht="15.75">
      <c r="A220" s="88"/>
      <c r="C220" s="532"/>
      <c r="D220" s="532"/>
      <c r="E220" s="532"/>
      <c r="F220" s="532"/>
      <c r="G220" s="532"/>
    </row>
    <row r="221" spans="1:7" ht="15.75">
      <c r="A221" s="88"/>
      <c r="C221" s="532"/>
      <c r="D221" s="532"/>
      <c r="E221" s="532"/>
      <c r="F221" s="532"/>
      <c r="G221" s="532"/>
    </row>
    <row r="222" spans="1:7" ht="15.75">
      <c r="A222" s="88"/>
      <c r="C222" s="532"/>
      <c r="D222" s="532"/>
      <c r="E222" s="532"/>
      <c r="F222" s="532"/>
      <c r="G222" s="532"/>
    </row>
    <row r="223" spans="1:7" ht="15.75">
      <c r="A223" s="88"/>
      <c r="C223" s="532"/>
      <c r="D223" s="532"/>
      <c r="E223" s="532"/>
      <c r="F223" s="532"/>
      <c r="G223" s="532"/>
    </row>
    <row r="224" spans="1:7" ht="15.75">
      <c r="A224" s="88"/>
      <c r="C224" s="532"/>
      <c r="D224" s="532"/>
      <c r="E224" s="532"/>
      <c r="F224" s="532"/>
      <c r="G224" s="532"/>
    </row>
    <row r="225" spans="1:7" ht="15.75">
      <c r="A225" s="88"/>
      <c r="C225" s="532"/>
      <c r="D225" s="532"/>
      <c r="E225" s="532"/>
      <c r="F225" s="532"/>
      <c r="G225" s="532"/>
    </row>
    <row r="226" spans="1:7" ht="15.75">
      <c r="A226" s="88"/>
      <c r="C226" s="532"/>
      <c r="D226" s="532"/>
      <c r="E226" s="532"/>
      <c r="F226" s="532"/>
      <c r="G226" s="532"/>
    </row>
    <row r="227" spans="1:7" ht="15.75">
      <c r="A227" s="88"/>
      <c r="C227" s="532"/>
      <c r="D227" s="532"/>
      <c r="E227" s="532"/>
      <c r="F227" s="532"/>
      <c r="G227" s="532"/>
    </row>
    <row r="228" spans="1:7" ht="15.75">
      <c r="A228" s="88"/>
      <c r="C228" s="532"/>
      <c r="D228" s="532"/>
      <c r="E228" s="532"/>
      <c r="F228" s="532"/>
      <c r="G228" s="532"/>
    </row>
    <row r="229" spans="1:7" ht="15.75">
      <c r="A229" s="88"/>
      <c r="C229" s="532"/>
      <c r="D229" s="532"/>
      <c r="E229" s="532"/>
      <c r="F229" s="532"/>
      <c r="G229" s="532"/>
    </row>
    <row r="230" spans="1:7" ht="15.75">
      <c r="A230" s="88"/>
      <c r="C230" s="532"/>
      <c r="D230" s="532"/>
      <c r="E230" s="532"/>
      <c r="F230" s="532"/>
      <c r="G230" s="532"/>
    </row>
    <row r="231" spans="1:7" ht="15.75">
      <c r="A231" s="88"/>
      <c r="C231" s="532"/>
      <c r="D231" s="532"/>
      <c r="E231" s="532"/>
      <c r="F231" s="532"/>
      <c r="G231" s="532"/>
    </row>
    <row r="232" spans="1:7" ht="15.75">
      <c r="A232" s="88"/>
      <c r="C232" s="532"/>
      <c r="D232" s="532"/>
      <c r="E232" s="532"/>
      <c r="F232" s="532"/>
      <c r="G232" s="532"/>
    </row>
    <row r="233" spans="1:7" ht="15.75">
      <c r="A233" s="88"/>
      <c r="C233" s="532"/>
      <c r="D233" s="532"/>
      <c r="E233" s="532"/>
      <c r="F233" s="532"/>
      <c r="G233" s="532"/>
    </row>
    <row r="234" spans="1:7" ht="15.75">
      <c r="A234" s="88"/>
      <c r="C234" s="532"/>
      <c r="D234" s="532"/>
      <c r="E234" s="532"/>
      <c r="F234" s="532"/>
      <c r="G234" s="532"/>
    </row>
    <row r="235" spans="1:7" ht="15.75">
      <c r="A235" s="88"/>
      <c r="C235" s="532"/>
      <c r="D235" s="532"/>
      <c r="E235" s="532"/>
      <c r="F235" s="532"/>
      <c r="G235" s="532"/>
    </row>
    <row r="236" spans="1:7" ht="15.75">
      <c r="A236" s="88"/>
      <c r="C236" s="532"/>
      <c r="D236" s="532"/>
      <c r="E236" s="532"/>
      <c r="F236" s="532"/>
      <c r="G236" s="532"/>
    </row>
    <row r="237" spans="1:7" ht="15.75">
      <c r="A237" s="88"/>
      <c r="C237" s="532"/>
      <c r="D237" s="532"/>
      <c r="E237" s="532"/>
      <c r="F237" s="532"/>
      <c r="G237" s="532"/>
    </row>
    <row r="238" spans="1:7" ht="15.75">
      <c r="A238" s="88"/>
      <c r="C238" s="532"/>
      <c r="D238" s="532"/>
      <c r="E238" s="532"/>
      <c r="F238" s="532"/>
      <c r="G238" s="532"/>
    </row>
    <row r="239" spans="1:7" ht="15.75">
      <c r="A239" s="88"/>
      <c r="C239" s="532"/>
      <c r="D239" s="532"/>
      <c r="E239" s="532"/>
      <c r="F239" s="532"/>
      <c r="G239" s="532"/>
    </row>
    <row r="240" spans="1:7" ht="15.75">
      <c r="A240" s="88"/>
      <c r="C240" s="532"/>
      <c r="D240" s="532"/>
      <c r="E240" s="532"/>
      <c r="F240" s="532"/>
      <c r="G240" s="532"/>
    </row>
    <row r="241" spans="1:7" ht="15.75">
      <c r="A241" s="88"/>
      <c r="C241" s="532"/>
      <c r="D241" s="532"/>
      <c r="E241" s="532"/>
      <c r="F241" s="532"/>
      <c r="G241" s="532"/>
    </row>
    <row r="242" spans="1:7" ht="15.75">
      <c r="A242" s="88"/>
      <c r="C242" s="532"/>
      <c r="D242" s="532"/>
      <c r="E242" s="532"/>
      <c r="F242" s="532"/>
      <c r="G242" s="532"/>
    </row>
    <row r="243" spans="1:7" ht="15.75">
      <c r="A243" s="88"/>
      <c r="C243" s="532"/>
      <c r="D243" s="532"/>
      <c r="E243" s="532"/>
      <c r="F243" s="532"/>
      <c r="G243" s="532"/>
    </row>
    <row r="244" spans="1:7" ht="15.75">
      <c r="A244" s="88"/>
      <c r="C244" s="532"/>
      <c r="D244" s="532"/>
      <c r="E244" s="532"/>
      <c r="F244" s="532"/>
      <c r="G244" s="532"/>
    </row>
    <row r="245" spans="1:7" ht="15.75">
      <c r="A245" s="88"/>
      <c r="C245" s="532"/>
      <c r="D245" s="532"/>
      <c r="E245" s="532"/>
      <c r="F245" s="532"/>
      <c r="G245" s="532"/>
    </row>
    <row r="246" spans="1:7" ht="15.75">
      <c r="A246" s="88"/>
      <c r="C246" s="532"/>
      <c r="D246" s="532"/>
      <c r="E246" s="532"/>
      <c r="F246" s="532"/>
      <c r="G246" s="532"/>
    </row>
    <row r="247" spans="1:7" ht="15.75">
      <c r="A247" s="88"/>
      <c r="C247" s="532"/>
      <c r="D247" s="532"/>
      <c r="E247" s="532"/>
      <c r="F247" s="532"/>
      <c r="G247" s="532"/>
    </row>
    <row r="248" spans="1:7" ht="15.75">
      <c r="A248" s="88"/>
      <c r="C248" s="532"/>
      <c r="D248" s="532"/>
      <c r="E248" s="532"/>
      <c r="F248" s="532"/>
      <c r="G248" s="532"/>
    </row>
    <row r="249" spans="1:7" ht="15.75">
      <c r="A249" s="88"/>
      <c r="C249" s="532"/>
      <c r="D249" s="532"/>
      <c r="E249" s="532"/>
      <c r="F249" s="532"/>
      <c r="G249" s="532"/>
    </row>
    <row r="250" spans="1:7" ht="15.75">
      <c r="A250" s="88"/>
      <c r="C250" s="532"/>
      <c r="D250" s="532"/>
      <c r="E250" s="532"/>
      <c r="F250" s="532"/>
      <c r="G250" s="532"/>
    </row>
    <row r="251" spans="1:7" ht="15.75">
      <c r="A251" s="88"/>
      <c r="C251" s="532"/>
      <c r="D251" s="532"/>
      <c r="E251" s="532"/>
      <c r="F251" s="532"/>
      <c r="G251" s="532"/>
    </row>
    <row r="252" spans="1:7" ht="15.75">
      <c r="A252" s="88"/>
      <c r="C252" s="532"/>
      <c r="D252" s="532"/>
      <c r="E252" s="532"/>
      <c r="F252" s="532"/>
      <c r="G252" s="532"/>
    </row>
    <row r="253" spans="1:7" ht="15.75">
      <c r="A253" s="88"/>
      <c r="C253" s="532"/>
      <c r="D253" s="532"/>
      <c r="E253" s="532"/>
      <c r="F253" s="532"/>
      <c r="G253" s="532"/>
    </row>
    <row r="254" spans="1:7" ht="15.75">
      <c r="A254" s="88"/>
      <c r="C254" s="532"/>
      <c r="D254" s="532"/>
      <c r="E254" s="532"/>
      <c r="F254" s="532"/>
      <c r="G254" s="532"/>
    </row>
    <row r="255" spans="1:7" ht="15.75">
      <c r="A255" s="88"/>
      <c r="C255" s="532"/>
      <c r="D255" s="532"/>
      <c r="E255" s="532"/>
      <c r="F255" s="532"/>
      <c r="G255" s="532"/>
    </row>
    <row r="256" spans="1:7" ht="15.75">
      <c r="A256" s="88"/>
      <c r="C256" s="532"/>
      <c r="D256" s="532"/>
      <c r="E256" s="532"/>
      <c r="F256" s="532"/>
      <c r="G256" s="532"/>
    </row>
    <row r="257" spans="1:7" ht="15.75">
      <c r="A257" s="88"/>
      <c r="C257" s="532"/>
      <c r="D257" s="532"/>
      <c r="E257" s="532"/>
      <c r="F257" s="532"/>
      <c r="G257" s="532"/>
    </row>
    <row r="258" spans="1:7" ht="15.75">
      <c r="A258" s="88"/>
      <c r="C258" s="532"/>
      <c r="D258" s="532"/>
      <c r="E258" s="532"/>
      <c r="F258" s="532"/>
      <c r="G258" s="532"/>
    </row>
    <row r="259" spans="1:7" ht="15.75">
      <c r="A259" s="88"/>
      <c r="C259" s="532"/>
      <c r="D259" s="532"/>
      <c r="E259" s="532"/>
      <c r="F259" s="532"/>
      <c r="G259" s="532"/>
    </row>
    <row r="260" spans="1:7" ht="15.75">
      <c r="A260" s="88"/>
      <c r="C260" s="532"/>
      <c r="D260" s="532"/>
      <c r="E260" s="532"/>
      <c r="F260" s="532"/>
      <c r="G260" s="532"/>
    </row>
    <row r="261" spans="1:7" ht="15.75">
      <c r="A261" s="88"/>
      <c r="C261" s="532"/>
      <c r="D261" s="532"/>
      <c r="E261" s="532"/>
      <c r="F261" s="532"/>
      <c r="G261" s="532"/>
    </row>
    <row r="262" spans="1:7" ht="15.75">
      <c r="A262" s="88"/>
      <c r="C262" s="532"/>
      <c r="D262" s="532"/>
      <c r="E262" s="532"/>
      <c r="F262" s="532"/>
      <c r="G262" s="532"/>
    </row>
    <row r="263" spans="1:7" ht="15.75">
      <c r="A263" s="88"/>
      <c r="C263" s="532"/>
      <c r="D263" s="532"/>
      <c r="E263" s="532"/>
      <c r="F263" s="532"/>
      <c r="G263" s="532"/>
    </row>
    <row r="264" spans="1:7" ht="15.75">
      <c r="A264" s="88"/>
    </row>
    <row r="265" spans="1:7" ht="15.75">
      <c r="A265" s="88"/>
    </row>
    <row r="266" spans="1:7" ht="15.75">
      <c r="A266" s="88"/>
    </row>
    <row r="267" spans="1:7" ht="15.75">
      <c r="A267" s="88"/>
    </row>
    <row r="268" spans="1:7" ht="15.75">
      <c r="A268" s="88"/>
    </row>
    <row r="269" spans="1:7" ht="15.75">
      <c r="A269" s="88"/>
    </row>
    <row r="270" spans="1:7" ht="15.75">
      <c r="A270" s="88"/>
    </row>
    <row r="271" spans="1:7" ht="15.75">
      <c r="A271" s="88"/>
    </row>
    <row r="272" spans="1:7" ht="15.75">
      <c r="A272" s="88"/>
    </row>
    <row r="273" spans="1:1" ht="15.75">
      <c r="A273" s="88"/>
    </row>
    <row r="274" spans="1:1" ht="15.75">
      <c r="A274" s="88"/>
    </row>
    <row r="275" spans="1:1" ht="15.75">
      <c r="A275" s="88"/>
    </row>
    <row r="276" spans="1:1" ht="15.75">
      <c r="A276" s="88"/>
    </row>
    <row r="277" spans="1:1" ht="15.75">
      <c r="A277" s="88"/>
    </row>
    <row r="278" spans="1:1" ht="15.75">
      <c r="A278" s="88"/>
    </row>
    <row r="279" spans="1:1" ht="15.75">
      <c r="A279" s="88"/>
    </row>
    <row r="280" spans="1:1" ht="15.75">
      <c r="A280" s="88"/>
    </row>
    <row r="281" spans="1:1" ht="15.75">
      <c r="A281" s="88"/>
    </row>
    <row r="282" spans="1:1" ht="15.75">
      <c r="A282" s="88"/>
    </row>
    <row r="283" spans="1:1" ht="15.75">
      <c r="A283" s="88"/>
    </row>
    <row r="284" spans="1:1" ht="15.75">
      <c r="A284" s="88"/>
    </row>
    <row r="285" spans="1:1" ht="15.75">
      <c r="A285" s="88"/>
    </row>
    <row r="286" spans="1:1" ht="15.75">
      <c r="A286" s="88"/>
    </row>
    <row r="287" spans="1:1" ht="15.75">
      <c r="A287" s="88"/>
    </row>
    <row r="288" spans="1:1" ht="15.75">
      <c r="A288" s="88"/>
    </row>
    <row r="289" spans="1:1" ht="15.75">
      <c r="A289" s="88"/>
    </row>
    <row r="290" spans="1:1" ht="15.75">
      <c r="A290" s="88"/>
    </row>
    <row r="291" spans="1:1" ht="15.75">
      <c r="A291" s="88"/>
    </row>
    <row r="292" spans="1:1" ht="15.75">
      <c r="A292" s="88"/>
    </row>
    <row r="293" spans="1:1" ht="15.75">
      <c r="A293" s="88"/>
    </row>
    <row r="294" spans="1:1" ht="15.75">
      <c r="A294" s="88"/>
    </row>
    <row r="295" spans="1:1" ht="15.75">
      <c r="A295" s="88"/>
    </row>
    <row r="296" spans="1:1" ht="15.75">
      <c r="A296" s="88"/>
    </row>
    <row r="297" spans="1:1" ht="15.75">
      <c r="A297" s="88"/>
    </row>
    <row r="298" spans="1:1" ht="15.75">
      <c r="A298" s="88"/>
    </row>
    <row r="299" spans="1:1" ht="15.75">
      <c r="A299" s="88"/>
    </row>
    <row r="300" spans="1:1" ht="15.75">
      <c r="A300" s="88"/>
    </row>
    <row r="301" spans="1:1" ht="15.75">
      <c r="A301" s="88"/>
    </row>
    <row r="302" spans="1:1" ht="15.75">
      <c r="A302" s="88"/>
    </row>
    <row r="303" spans="1:1" ht="15.75">
      <c r="A303" s="88"/>
    </row>
    <row r="304" spans="1:1" ht="15.75">
      <c r="A304" s="88"/>
    </row>
    <row r="305" spans="1:1" ht="15.75">
      <c r="A305" s="88"/>
    </row>
    <row r="306" spans="1:1" ht="15.75">
      <c r="A306" s="88"/>
    </row>
    <row r="307" spans="1:1" ht="15.75">
      <c r="A307" s="88"/>
    </row>
    <row r="308" spans="1:1" ht="15.75">
      <c r="A308" s="88"/>
    </row>
    <row r="309" spans="1:1" ht="15.75">
      <c r="A309" s="88"/>
    </row>
    <row r="310" spans="1:1" ht="15.75">
      <c r="A310" s="88"/>
    </row>
    <row r="311" spans="1:1" ht="15.75">
      <c r="A311" s="88"/>
    </row>
    <row r="312" spans="1:1" ht="15.75">
      <c r="A312" s="88"/>
    </row>
    <row r="313" spans="1:1" ht="15.75">
      <c r="A313" s="88"/>
    </row>
    <row r="314" spans="1:1" ht="15.75">
      <c r="A314" s="88"/>
    </row>
    <row r="315" spans="1:1" ht="15.75">
      <c r="A315" s="88"/>
    </row>
    <row r="316" spans="1:1" ht="15.75">
      <c r="A316" s="88"/>
    </row>
    <row r="317" spans="1:1" ht="15.75">
      <c r="A317" s="88"/>
    </row>
    <row r="318" spans="1:1" ht="15.75">
      <c r="A318" s="88"/>
    </row>
    <row r="319" spans="1:1" ht="15.75">
      <c r="A319" s="88"/>
    </row>
    <row r="320" spans="1:1" ht="15.75">
      <c r="A320" s="88"/>
    </row>
    <row r="321" spans="1:1" ht="15.75">
      <c r="A321" s="88"/>
    </row>
    <row r="322" spans="1:1" ht="15.75">
      <c r="A322" s="88"/>
    </row>
    <row r="323" spans="1:1" ht="15.75">
      <c r="A323" s="88"/>
    </row>
    <row r="324" spans="1:1" ht="15.75">
      <c r="A324" s="88"/>
    </row>
    <row r="325" spans="1:1" ht="15.75">
      <c r="A325" s="88"/>
    </row>
    <row r="326" spans="1:1" ht="15.75">
      <c r="A326" s="88"/>
    </row>
    <row r="327" spans="1:1" ht="15.75">
      <c r="A327" s="88"/>
    </row>
    <row r="328" spans="1:1" ht="15.75">
      <c r="A328" s="88"/>
    </row>
    <row r="329" spans="1:1" ht="15.75">
      <c r="A329" s="88"/>
    </row>
    <row r="330" spans="1:1" ht="15.75">
      <c r="A330" s="88"/>
    </row>
    <row r="331" spans="1:1" ht="15.75">
      <c r="A331" s="88"/>
    </row>
    <row r="332" spans="1:1" ht="15.75">
      <c r="A332" s="88"/>
    </row>
    <row r="333" spans="1:1" ht="15.75">
      <c r="A333" s="88"/>
    </row>
    <row r="334" spans="1:1" ht="15.75">
      <c r="A334" s="88"/>
    </row>
    <row r="335" spans="1:1" ht="15.75">
      <c r="A335" s="88"/>
    </row>
    <row r="336" spans="1:1" ht="15.75">
      <c r="A336" s="88"/>
    </row>
    <row r="337" spans="1:1" ht="15.75">
      <c r="A337" s="88"/>
    </row>
    <row r="338" spans="1:1" ht="15.75">
      <c r="A338" s="88"/>
    </row>
    <row r="339" spans="1:1" ht="15.75">
      <c r="A339" s="88"/>
    </row>
    <row r="340" spans="1:1" ht="15.75">
      <c r="A340" s="88"/>
    </row>
    <row r="341" spans="1:1" ht="15.75">
      <c r="A341" s="88"/>
    </row>
    <row r="342" spans="1:1" ht="15.75">
      <c r="A342" s="88"/>
    </row>
    <row r="343" spans="1:1" ht="15.75">
      <c r="A343" s="88"/>
    </row>
    <row r="344" spans="1:1" ht="15.75">
      <c r="A344" s="88"/>
    </row>
    <row r="345" spans="1:1" ht="15.75">
      <c r="A345" s="88"/>
    </row>
    <row r="346" spans="1:1" ht="15.75">
      <c r="A346" s="88"/>
    </row>
    <row r="347" spans="1:1" ht="15.75">
      <c r="A347" s="88"/>
    </row>
    <row r="348" spans="1:1" ht="15.75">
      <c r="A348" s="88"/>
    </row>
    <row r="349" spans="1:1" ht="15.75">
      <c r="A349" s="88"/>
    </row>
    <row r="350" spans="1:1" ht="15.75">
      <c r="A350" s="88"/>
    </row>
    <row r="351" spans="1:1" ht="15.75">
      <c r="A351" s="88"/>
    </row>
    <row r="352" spans="1:1" ht="15.75">
      <c r="A352" s="88"/>
    </row>
    <row r="353" spans="1:1" ht="15.75">
      <c r="A353" s="88"/>
    </row>
    <row r="354" spans="1:1" ht="15.75">
      <c r="A354" s="88"/>
    </row>
    <row r="355" spans="1:1" ht="15.75">
      <c r="A355" s="88"/>
    </row>
    <row r="356" spans="1:1" ht="15.75">
      <c r="A356" s="88"/>
    </row>
    <row r="357" spans="1:1" ht="15.75">
      <c r="A357" s="88"/>
    </row>
    <row r="358" spans="1:1" ht="15.75">
      <c r="A358" s="88"/>
    </row>
    <row r="359" spans="1:1" ht="15.75">
      <c r="A359" s="88"/>
    </row>
    <row r="360" spans="1:1" ht="15.75">
      <c r="A360" s="88"/>
    </row>
    <row r="361" spans="1:1" ht="15.75">
      <c r="A361" s="88"/>
    </row>
    <row r="362" spans="1:1" ht="15.75">
      <c r="A362" s="88"/>
    </row>
    <row r="363" spans="1:1" ht="15.75">
      <c r="A363" s="88"/>
    </row>
    <row r="364" spans="1:1" ht="15.75">
      <c r="A364" s="88"/>
    </row>
    <row r="365" spans="1:1" ht="15.75">
      <c r="A365" s="88"/>
    </row>
    <row r="366" spans="1:1" ht="15.75">
      <c r="A366" s="88"/>
    </row>
    <row r="367" spans="1:1" ht="15.75">
      <c r="A367" s="88"/>
    </row>
    <row r="368" spans="1:1" ht="15.75">
      <c r="A368" s="88"/>
    </row>
    <row r="369" spans="1:1" ht="15.75">
      <c r="A369" s="88"/>
    </row>
    <row r="370" spans="1:1" ht="15.75">
      <c r="A370" s="88"/>
    </row>
    <row r="371" spans="1:1" ht="15.75">
      <c r="A371" s="88"/>
    </row>
    <row r="372" spans="1:1" ht="15.75">
      <c r="A372" s="88"/>
    </row>
    <row r="373" spans="1:1" ht="15.75">
      <c r="A373" s="88"/>
    </row>
    <row r="374" spans="1:1" ht="15.75">
      <c r="A374" s="88"/>
    </row>
    <row r="375" spans="1:1" ht="15.75">
      <c r="A375" s="88"/>
    </row>
    <row r="376" spans="1:1" ht="15.75">
      <c r="A376" s="88"/>
    </row>
    <row r="377" spans="1:1" ht="15.75">
      <c r="A377" s="88"/>
    </row>
    <row r="378" spans="1:1" ht="15.75">
      <c r="A378" s="88"/>
    </row>
    <row r="379" spans="1:1" ht="15.75">
      <c r="A379" s="88"/>
    </row>
    <row r="380" spans="1:1" ht="15.75">
      <c r="A380" s="88"/>
    </row>
    <row r="381" spans="1:1" ht="15.75">
      <c r="A381" s="88"/>
    </row>
    <row r="382" spans="1:1" ht="15.75">
      <c r="A382" s="88"/>
    </row>
    <row r="383" spans="1:1" ht="15.75">
      <c r="A383" s="88"/>
    </row>
    <row r="384" spans="1:1" ht="15.75">
      <c r="A384" s="88"/>
    </row>
    <row r="385" spans="1:1" ht="15.75">
      <c r="A385" s="88"/>
    </row>
    <row r="386" spans="1:1" ht="15.75">
      <c r="A386" s="88"/>
    </row>
    <row r="387" spans="1:1" ht="15.75">
      <c r="A387" s="88"/>
    </row>
    <row r="388" spans="1:1" ht="15.75">
      <c r="A388" s="88"/>
    </row>
    <row r="389" spans="1:1" ht="15.75">
      <c r="A389" s="88"/>
    </row>
    <row r="390" spans="1:1" ht="15.75">
      <c r="A390" s="88"/>
    </row>
    <row r="391" spans="1:1" ht="15.75">
      <c r="A391" s="88"/>
    </row>
    <row r="392" spans="1:1" ht="15.75">
      <c r="A392" s="88"/>
    </row>
    <row r="393" spans="1:1" ht="15.75">
      <c r="A393" s="88"/>
    </row>
    <row r="394" spans="1:1" ht="15.75">
      <c r="A394" s="88"/>
    </row>
    <row r="395" spans="1:1" ht="15.75">
      <c r="A395" s="88"/>
    </row>
    <row r="396" spans="1:1" ht="15.75">
      <c r="A396" s="88"/>
    </row>
    <row r="397" spans="1:1" ht="15.75">
      <c r="A397" s="88"/>
    </row>
    <row r="398" spans="1:1" ht="15.75">
      <c r="A398" s="88"/>
    </row>
    <row r="399" spans="1:1" ht="15.75">
      <c r="A399" s="88"/>
    </row>
    <row r="400" spans="1:1" ht="15.75">
      <c r="A400" s="88"/>
    </row>
    <row r="401" spans="1:1" ht="15.75">
      <c r="A401" s="88"/>
    </row>
    <row r="402" spans="1:1" ht="15.75">
      <c r="A402" s="88"/>
    </row>
    <row r="403" spans="1:1" ht="15.75">
      <c r="A403" s="88"/>
    </row>
    <row r="404" spans="1:1" ht="15.75">
      <c r="A404" s="88"/>
    </row>
    <row r="405" spans="1:1" ht="15.75">
      <c r="A405" s="88"/>
    </row>
    <row r="406" spans="1:1" ht="15.75">
      <c r="A406" s="88"/>
    </row>
    <row r="407" spans="1:1" ht="15.75">
      <c r="A407" s="88"/>
    </row>
    <row r="408" spans="1:1" ht="15.75">
      <c r="A408" s="88"/>
    </row>
    <row r="409" spans="1:1" ht="15.75">
      <c r="A409" s="88"/>
    </row>
    <row r="410" spans="1:1" ht="15.75">
      <c r="A410" s="88"/>
    </row>
    <row r="411" spans="1:1" ht="15.75">
      <c r="A411" s="88"/>
    </row>
    <row r="412" spans="1:1" ht="15.75">
      <c r="A412" s="88"/>
    </row>
    <row r="413" spans="1:1" ht="15.75">
      <c r="A413" s="88"/>
    </row>
    <row r="414" spans="1:1" ht="15.75">
      <c r="A414" s="88"/>
    </row>
    <row r="415" spans="1:1" ht="15.75">
      <c r="A415" s="88"/>
    </row>
    <row r="416" spans="1:1" ht="15.75">
      <c r="A416" s="88"/>
    </row>
    <row r="417" spans="1:1" ht="15.75">
      <c r="A417" s="88"/>
    </row>
    <row r="418" spans="1:1" ht="15.75">
      <c r="A418" s="88"/>
    </row>
    <row r="419" spans="1:1" ht="15.75">
      <c r="A419" s="88"/>
    </row>
    <row r="420" spans="1:1" ht="15.75">
      <c r="A420" s="88"/>
    </row>
    <row r="421" spans="1:1" ht="15.75">
      <c r="A421" s="88"/>
    </row>
    <row r="422" spans="1:1" ht="15.75">
      <c r="A422" s="88"/>
    </row>
    <row r="423" spans="1:1" ht="15.75">
      <c r="A423" s="88"/>
    </row>
    <row r="424" spans="1:1" ht="15.75">
      <c r="A424" s="88"/>
    </row>
    <row r="425" spans="1:1" ht="15.75">
      <c r="A425" s="88"/>
    </row>
    <row r="426" spans="1:1" ht="15.75">
      <c r="A426" s="88"/>
    </row>
    <row r="427" spans="1:1" ht="15.75">
      <c r="A427" s="88"/>
    </row>
    <row r="428" spans="1:1" ht="15.75">
      <c r="A428" s="88"/>
    </row>
    <row r="429" spans="1:1" ht="15.75">
      <c r="A429" s="88"/>
    </row>
    <row r="430" spans="1:1" ht="15.75">
      <c r="A430" s="88"/>
    </row>
    <row r="431" spans="1:1" ht="15.75">
      <c r="A431" s="88"/>
    </row>
    <row r="432" spans="1:1" ht="15.75">
      <c r="A432" s="88"/>
    </row>
    <row r="433" spans="1:1" ht="15.75">
      <c r="A433" s="88"/>
    </row>
    <row r="434" spans="1:1" ht="15.75">
      <c r="A434" s="88"/>
    </row>
    <row r="435" spans="1:1" ht="15.75">
      <c r="A435" s="88"/>
    </row>
    <row r="436" spans="1:1" ht="15.75">
      <c r="A436" s="88"/>
    </row>
    <row r="437" spans="1:1" ht="15.75">
      <c r="A437" s="88"/>
    </row>
    <row r="438" spans="1:1" ht="15.75">
      <c r="A438" s="88"/>
    </row>
    <row r="439" spans="1:1" ht="15.75">
      <c r="A439" s="88"/>
    </row>
    <row r="440" spans="1:1" ht="15.75">
      <c r="A440" s="88"/>
    </row>
    <row r="441" spans="1:1" ht="15.75">
      <c r="A441" s="88"/>
    </row>
    <row r="442" spans="1:1" ht="15.75">
      <c r="A442" s="88"/>
    </row>
    <row r="443" spans="1:1" ht="15.75">
      <c r="A443" s="88"/>
    </row>
    <row r="444" spans="1:1" ht="15.75">
      <c r="A444" s="88"/>
    </row>
    <row r="445" spans="1:1" ht="15.75">
      <c r="A445" s="88"/>
    </row>
    <row r="446" spans="1:1" ht="15.75">
      <c r="A446" s="88"/>
    </row>
    <row r="447" spans="1:1" ht="15.75">
      <c r="A447" s="88"/>
    </row>
    <row r="448" spans="1:1" ht="15.75">
      <c r="A448" s="88"/>
    </row>
    <row r="449" spans="1:1" ht="15.75">
      <c r="A449" s="88"/>
    </row>
    <row r="450" spans="1:1" ht="15.75">
      <c r="A450" s="88"/>
    </row>
    <row r="451" spans="1:1" ht="15.75">
      <c r="A451" s="88"/>
    </row>
    <row r="452" spans="1:1" ht="15.75">
      <c r="A452" s="88"/>
    </row>
    <row r="453" spans="1:1" ht="15.75">
      <c r="A453" s="88"/>
    </row>
    <row r="454" spans="1:1" ht="15.75">
      <c r="A454" s="88"/>
    </row>
    <row r="455" spans="1:1" ht="15.75">
      <c r="A455" s="88"/>
    </row>
    <row r="456" spans="1:1" ht="15.75">
      <c r="A456" s="88"/>
    </row>
    <row r="457" spans="1:1" ht="15.75">
      <c r="A457" s="88"/>
    </row>
    <row r="458" spans="1:1" ht="15.75">
      <c r="A458" s="88"/>
    </row>
    <row r="459" spans="1:1" ht="15.75">
      <c r="A459" s="88"/>
    </row>
    <row r="460" spans="1:1" ht="15.75">
      <c r="A460" s="88"/>
    </row>
    <row r="461" spans="1:1" ht="15.75">
      <c r="A461" s="88"/>
    </row>
    <row r="462" spans="1:1" ht="15.75">
      <c r="A462" s="88"/>
    </row>
    <row r="463" spans="1:1" ht="15.75">
      <c r="A463" s="88"/>
    </row>
    <row r="464" spans="1:1" ht="15.75">
      <c r="A464" s="88"/>
    </row>
    <row r="465" spans="1:1" ht="15.75">
      <c r="A465" s="88"/>
    </row>
    <row r="466" spans="1:1" ht="15.75">
      <c r="A466" s="88"/>
    </row>
    <row r="467" spans="1:1" ht="15.75">
      <c r="A467" s="88"/>
    </row>
    <row r="468" spans="1:1" ht="15.75">
      <c r="A468" s="88"/>
    </row>
    <row r="469" spans="1:1" ht="15.75">
      <c r="A469" s="88"/>
    </row>
    <row r="470" spans="1:1" ht="15.75">
      <c r="A470" s="88"/>
    </row>
    <row r="471" spans="1:1" ht="15.75">
      <c r="A471" s="88"/>
    </row>
    <row r="472" spans="1:1" ht="15.75">
      <c r="A472" s="88"/>
    </row>
    <row r="473" spans="1:1" ht="15.75">
      <c r="A473" s="88"/>
    </row>
    <row r="474" spans="1:1" ht="15.75">
      <c r="A474" s="88"/>
    </row>
    <row r="475" spans="1:1" ht="15.75">
      <c r="A475" s="88"/>
    </row>
    <row r="476" spans="1:1" ht="15.75">
      <c r="A476" s="88"/>
    </row>
    <row r="477" spans="1:1" ht="15.75">
      <c r="A477" s="88"/>
    </row>
    <row r="478" spans="1:1" ht="15.75">
      <c r="A478" s="88"/>
    </row>
    <row r="479" spans="1:1" ht="15.75">
      <c r="A479" s="88"/>
    </row>
    <row r="480" spans="1:1" ht="15.75">
      <c r="A480" s="88"/>
    </row>
    <row r="481" spans="1:1" ht="15.75">
      <c r="A481" s="88"/>
    </row>
    <row r="482" spans="1:1" ht="15.75">
      <c r="A482" s="88"/>
    </row>
    <row r="483" spans="1:1" ht="15.75">
      <c r="A483" s="88"/>
    </row>
    <row r="484" spans="1:1" ht="15.75">
      <c r="A484" s="88"/>
    </row>
    <row r="485" spans="1:1" ht="15.75">
      <c r="A485" s="88"/>
    </row>
    <row r="486" spans="1:1" ht="15.75">
      <c r="A486" s="88"/>
    </row>
    <row r="487" spans="1:1" ht="15.75">
      <c r="A487" s="88"/>
    </row>
    <row r="488" spans="1:1" ht="15.75">
      <c r="A488" s="88"/>
    </row>
    <row r="489" spans="1:1" ht="15.75">
      <c r="A489" s="88"/>
    </row>
    <row r="490" spans="1:1" ht="15.75">
      <c r="A490" s="88"/>
    </row>
    <row r="491" spans="1:1" ht="15.75">
      <c r="A491" s="88"/>
    </row>
    <row r="492" spans="1:1" ht="15.75">
      <c r="A492" s="88"/>
    </row>
    <row r="493" spans="1:1" ht="15.75">
      <c r="A493" s="88"/>
    </row>
    <row r="494" spans="1:1" ht="15.75">
      <c r="A494" s="88"/>
    </row>
    <row r="495" spans="1:1" ht="15.75">
      <c r="A495" s="88"/>
    </row>
    <row r="496" spans="1:1" ht="15.75">
      <c r="A496" s="88"/>
    </row>
    <row r="497" spans="1:1" ht="15.75">
      <c r="A497" s="88"/>
    </row>
    <row r="498" spans="1:1" ht="15.75">
      <c r="A498" s="88"/>
    </row>
    <row r="499" spans="1:1" ht="15.75">
      <c r="A499" s="88"/>
    </row>
    <row r="500" spans="1:1" ht="15.75">
      <c r="A500" s="88"/>
    </row>
    <row r="501" spans="1:1" ht="15.75">
      <c r="A501" s="88"/>
    </row>
    <row r="502" spans="1:1" ht="15.75">
      <c r="A502" s="88"/>
    </row>
    <row r="503" spans="1:1" ht="15.75">
      <c r="A503" s="88"/>
    </row>
    <row r="504" spans="1:1" ht="15.75">
      <c r="A504" s="88"/>
    </row>
    <row r="505" spans="1:1" ht="15.75">
      <c r="A505" s="88"/>
    </row>
    <row r="506" spans="1:1" ht="15.75">
      <c r="A506" s="88"/>
    </row>
    <row r="507" spans="1:1" ht="15.75">
      <c r="A507" s="88"/>
    </row>
    <row r="508" spans="1:1" ht="15.75">
      <c r="A508" s="88"/>
    </row>
    <row r="509" spans="1:1" ht="15.75">
      <c r="A509" s="88"/>
    </row>
    <row r="510" spans="1:1" ht="15.75">
      <c r="A510" s="88"/>
    </row>
    <row r="511" spans="1:1" ht="15.75">
      <c r="A511" s="88"/>
    </row>
    <row r="512" spans="1:1" ht="15.75">
      <c r="A512" s="88"/>
    </row>
    <row r="513" spans="1:1" ht="15.75">
      <c r="A513" s="88"/>
    </row>
    <row r="514" spans="1:1" ht="15.75">
      <c r="A514" s="88"/>
    </row>
    <row r="515" spans="1:1" ht="15.75">
      <c r="A515" s="88"/>
    </row>
    <row r="516" spans="1:1" ht="15.75">
      <c r="A516" s="88"/>
    </row>
    <row r="517" spans="1:1" ht="15.75">
      <c r="A517" s="88"/>
    </row>
    <row r="518" spans="1:1" ht="15.75">
      <c r="A518" s="88"/>
    </row>
    <row r="519" spans="1:1" ht="15.75">
      <c r="A519" s="88"/>
    </row>
    <row r="520" spans="1:1" ht="15.75">
      <c r="A520" s="88"/>
    </row>
    <row r="521" spans="1:1" ht="15.75">
      <c r="A521" s="88"/>
    </row>
    <row r="522" spans="1:1" ht="15.75">
      <c r="A522" s="88"/>
    </row>
    <row r="523" spans="1:1" ht="15.75">
      <c r="A523" s="88"/>
    </row>
    <row r="524" spans="1:1" ht="15.75">
      <c r="A524" s="88"/>
    </row>
    <row r="525" spans="1:1" ht="15.75">
      <c r="A525" s="88"/>
    </row>
    <row r="526" spans="1:1" ht="15.75">
      <c r="A526" s="88"/>
    </row>
    <row r="527" spans="1:1" ht="15.75">
      <c r="A527" s="88"/>
    </row>
    <row r="528" spans="1:1" ht="15.75">
      <c r="A528" s="88"/>
    </row>
    <row r="529" spans="1:1" ht="15.75">
      <c r="A529" s="88"/>
    </row>
    <row r="530" spans="1:1" ht="15.75">
      <c r="A530" s="88"/>
    </row>
    <row r="531" spans="1:1" ht="15.75">
      <c r="A531" s="88"/>
    </row>
    <row r="532" spans="1:1" ht="15.75">
      <c r="A532" s="88"/>
    </row>
    <row r="533" spans="1:1" ht="15.75">
      <c r="A533" s="88"/>
    </row>
    <row r="534" spans="1:1" ht="15.75">
      <c r="A534" s="88"/>
    </row>
    <row r="535" spans="1:1" ht="15.75">
      <c r="A535" s="88"/>
    </row>
    <row r="536" spans="1:1" ht="15.75">
      <c r="A536" s="88"/>
    </row>
    <row r="537" spans="1:1" ht="15.75">
      <c r="A537" s="88"/>
    </row>
    <row r="538" spans="1:1" ht="15.75">
      <c r="A538" s="88"/>
    </row>
    <row r="539" spans="1:1" ht="15.75">
      <c r="A539" s="88"/>
    </row>
    <row r="540" spans="1:1" ht="15.75">
      <c r="A540" s="88"/>
    </row>
    <row r="541" spans="1:1" ht="15.75">
      <c r="A541" s="88"/>
    </row>
    <row r="542" spans="1:1" ht="15.75">
      <c r="A542" s="88"/>
    </row>
    <row r="543" spans="1:1" ht="15.75">
      <c r="A543" s="88"/>
    </row>
    <row r="544" spans="1:1" ht="15.75">
      <c r="A544" s="88"/>
    </row>
    <row r="545" spans="1:1" ht="15.75">
      <c r="A545" s="88"/>
    </row>
    <row r="546" spans="1:1" ht="15.75">
      <c r="A546" s="88"/>
    </row>
    <row r="547" spans="1:1" ht="15.75">
      <c r="A547" s="88"/>
    </row>
    <row r="548" spans="1:1" ht="15.75">
      <c r="A548" s="88"/>
    </row>
    <row r="549" spans="1:1" ht="15.75">
      <c r="A549" s="88"/>
    </row>
    <row r="550" spans="1:1" ht="15.75">
      <c r="A550" s="88"/>
    </row>
    <row r="551" spans="1:1" ht="15.75">
      <c r="A551" s="88"/>
    </row>
    <row r="552" spans="1:1" ht="15.75">
      <c r="A552" s="88"/>
    </row>
    <row r="553" spans="1:1" ht="15.75">
      <c r="A553" s="88"/>
    </row>
    <row r="554" spans="1:1" ht="15.75">
      <c r="A554" s="88"/>
    </row>
    <row r="555" spans="1:1" ht="15.75">
      <c r="A555" s="88"/>
    </row>
    <row r="556" spans="1:1" ht="15.75">
      <c r="A556" s="88"/>
    </row>
    <row r="557" spans="1:1" ht="15.75">
      <c r="A557" s="88"/>
    </row>
    <row r="558" spans="1:1" ht="15.75">
      <c r="A558" s="88"/>
    </row>
    <row r="559" spans="1:1" ht="15.75">
      <c r="A559" s="88"/>
    </row>
    <row r="560" spans="1:1" ht="15.75">
      <c r="A560" s="88"/>
    </row>
    <row r="561" spans="1:1" ht="15.75">
      <c r="A561" s="88"/>
    </row>
    <row r="562" spans="1:1" ht="15.75">
      <c r="A562" s="88"/>
    </row>
    <row r="563" spans="1:1" ht="15.75">
      <c r="A563" s="88"/>
    </row>
    <row r="564" spans="1:1" ht="15.75">
      <c r="A564" s="88"/>
    </row>
    <row r="565" spans="1:1" ht="15.75">
      <c r="A565" s="88"/>
    </row>
    <row r="566" spans="1:1" ht="15.75">
      <c r="A566" s="88"/>
    </row>
    <row r="567" spans="1:1" ht="15.75">
      <c r="A567" s="88"/>
    </row>
    <row r="568" spans="1:1" ht="15.75">
      <c r="A568" s="88"/>
    </row>
    <row r="569" spans="1:1" ht="15.75">
      <c r="A569" s="88"/>
    </row>
    <row r="570" spans="1:1" ht="15.75">
      <c r="A570" s="88"/>
    </row>
    <row r="571" spans="1:1" ht="15.75">
      <c r="A571" s="88"/>
    </row>
    <row r="572" spans="1:1" ht="15.75">
      <c r="A572" s="88"/>
    </row>
    <row r="573" spans="1:1" ht="15.75">
      <c r="A573" s="88"/>
    </row>
    <row r="574" spans="1:1" ht="15.75">
      <c r="A574" s="88"/>
    </row>
    <row r="575" spans="1:1" ht="15.75">
      <c r="A575" s="88"/>
    </row>
    <row r="576" spans="1:1" ht="15.75">
      <c r="A576" s="88"/>
    </row>
    <row r="577" spans="1:1" ht="15.75">
      <c r="A577" s="88"/>
    </row>
    <row r="578" spans="1:1" ht="15.75">
      <c r="A578" s="88"/>
    </row>
    <row r="579" spans="1:1" ht="15.75">
      <c r="A579" s="88"/>
    </row>
    <row r="580" spans="1:1" ht="15.75">
      <c r="A580" s="88"/>
    </row>
    <row r="581" spans="1:1" ht="15.75">
      <c r="A581" s="88"/>
    </row>
    <row r="582" spans="1:1" ht="15.75">
      <c r="A582" s="88"/>
    </row>
    <row r="583" spans="1:1" ht="15.75">
      <c r="A583" s="88"/>
    </row>
    <row r="584" spans="1:1" ht="15.75">
      <c r="A584" s="88"/>
    </row>
    <row r="585" spans="1:1" ht="15.75">
      <c r="A585" s="88"/>
    </row>
    <row r="586" spans="1:1" ht="15.75">
      <c r="A586" s="88"/>
    </row>
    <row r="587" spans="1:1" ht="15.75">
      <c r="A587" s="88"/>
    </row>
    <row r="588" spans="1:1" ht="15.75">
      <c r="A588" s="88"/>
    </row>
    <row r="589" spans="1:1" ht="15.75">
      <c r="A589" s="88"/>
    </row>
    <row r="590" spans="1:1" ht="15.75">
      <c r="A590" s="88"/>
    </row>
    <row r="591" spans="1:1" ht="15.75">
      <c r="A591" s="88"/>
    </row>
    <row r="592" spans="1:1" ht="15.75">
      <c r="A592" s="88"/>
    </row>
    <row r="593" spans="1:1" ht="15.75">
      <c r="A593" s="88"/>
    </row>
    <row r="594" spans="1:1" ht="15.75">
      <c r="A594" s="88"/>
    </row>
    <row r="595" spans="1:1" ht="15.75">
      <c r="A595" s="88"/>
    </row>
    <row r="596" spans="1:1" ht="15.75">
      <c r="A596" s="88"/>
    </row>
    <row r="597" spans="1:1" ht="15.75">
      <c r="A597" s="88"/>
    </row>
    <row r="598" spans="1:1" ht="15.75">
      <c r="A598" s="88"/>
    </row>
    <row r="599" spans="1:1" ht="15.75">
      <c r="A599" s="88"/>
    </row>
    <row r="600" spans="1:1" ht="15.75">
      <c r="A600" s="88"/>
    </row>
    <row r="601" spans="1:1" ht="15.75">
      <c r="A601" s="88"/>
    </row>
    <row r="602" spans="1:1" ht="15.75">
      <c r="A602" s="88"/>
    </row>
    <row r="603" spans="1:1" ht="15.75">
      <c r="A603" s="88"/>
    </row>
    <row r="604" spans="1:1" ht="15.75">
      <c r="A604" s="88"/>
    </row>
    <row r="605" spans="1:1" ht="15.75">
      <c r="A605" s="88"/>
    </row>
    <row r="606" spans="1:1" ht="15.75">
      <c r="A606" s="88"/>
    </row>
    <row r="607" spans="1:1" ht="15.75">
      <c r="A607" s="88"/>
    </row>
    <row r="608" spans="1:1" ht="15.75">
      <c r="A608" s="88"/>
    </row>
    <row r="609" spans="1:1" ht="15.75">
      <c r="A609" s="88"/>
    </row>
    <row r="610" spans="1:1" ht="15.75">
      <c r="A610" s="88"/>
    </row>
    <row r="611" spans="1:1" ht="15.75">
      <c r="A611" s="88"/>
    </row>
    <row r="612" spans="1:1" ht="15.75">
      <c r="A612" s="88"/>
    </row>
    <row r="613" spans="1:1" ht="15.75">
      <c r="A613" s="88"/>
    </row>
    <row r="614" spans="1:1" ht="15.75">
      <c r="A614" s="88"/>
    </row>
    <row r="615" spans="1:1" ht="15.75">
      <c r="A615" s="88"/>
    </row>
    <row r="616" spans="1:1" ht="15.75">
      <c r="A616" s="88"/>
    </row>
    <row r="617" spans="1:1" ht="15.75">
      <c r="A617" s="88"/>
    </row>
    <row r="618" spans="1:1" ht="15.75">
      <c r="A618" s="88"/>
    </row>
    <row r="619" spans="1:1" ht="15.75">
      <c r="A619" s="88"/>
    </row>
    <row r="620" spans="1:1" ht="15.75">
      <c r="A620" s="88"/>
    </row>
    <row r="621" spans="1:1" ht="15.75">
      <c r="A621" s="88"/>
    </row>
    <row r="622" spans="1:1" ht="15.75">
      <c r="A622" s="88"/>
    </row>
    <row r="623" spans="1:1" ht="15.75">
      <c r="A623" s="88"/>
    </row>
    <row r="624" spans="1:1" ht="15.75">
      <c r="A624" s="88"/>
    </row>
    <row r="625" spans="1:1" ht="15.75">
      <c r="A625" s="88"/>
    </row>
    <row r="626" spans="1:1" ht="15.75">
      <c r="A626" s="88"/>
    </row>
    <row r="627" spans="1:1" ht="15.75">
      <c r="A627" s="88"/>
    </row>
    <row r="628" spans="1:1" ht="15.75">
      <c r="A628" s="88"/>
    </row>
    <row r="629" spans="1:1" ht="15.75">
      <c r="A629" s="88"/>
    </row>
    <row r="630" spans="1:1" ht="15.75">
      <c r="A630" s="88"/>
    </row>
    <row r="631" spans="1:1" ht="15.75">
      <c r="A631" s="88"/>
    </row>
    <row r="632" spans="1:1" ht="15.75">
      <c r="A632" s="88"/>
    </row>
    <row r="633" spans="1:1" ht="15.75">
      <c r="A633" s="88"/>
    </row>
    <row r="634" spans="1:1" ht="15.75">
      <c r="A634" s="88"/>
    </row>
    <row r="635" spans="1:1" ht="15.75">
      <c r="A635" s="88"/>
    </row>
    <row r="636" spans="1:1" ht="15.75">
      <c r="A636" s="88"/>
    </row>
    <row r="637" spans="1:1" ht="15.75">
      <c r="A637" s="88"/>
    </row>
    <row r="638" spans="1:1" ht="15.75">
      <c r="A638" s="88"/>
    </row>
    <row r="639" spans="1:1" ht="15.75">
      <c r="A639" s="88"/>
    </row>
    <row r="640" spans="1:1" ht="15.75">
      <c r="A640" s="88"/>
    </row>
    <row r="641" spans="1:1" ht="15.75">
      <c r="A641" s="88"/>
    </row>
    <row r="642" spans="1:1" ht="15.75">
      <c r="A642" s="88"/>
    </row>
    <row r="643" spans="1:1" ht="15.75">
      <c r="A643" s="88"/>
    </row>
    <row r="644" spans="1:1" ht="15.75">
      <c r="A644" s="88"/>
    </row>
    <row r="645" spans="1:1" ht="15.75">
      <c r="A645" s="88"/>
    </row>
    <row r="646" spans="1:1" ht="15.75">
      <c r="A646" s="88"/>
    </row>
    <row r="647" spans="1:1" ht="15.75">
      <c r="A647" s="88"/>
    </row>
  </sheetData>
  <mergeCells count="6">
    <mergeCell ref="A2:P2"/>
    <mergeCell ref="A3:P3"/>
    <mergeCell ref="A4:P4"/>
    <mergeCell ref="A5:P5"/>
    <mergeCell ref="A25:P25"/>
    <mergeCell ref="A26:P26"/>
  </mergeCells>
  <pageMargins left="0.85" right="0.47" top="0.54" bottom="0.28999999999999998" header="0.5" footer="0.23"/>
  <pageSetup scale="59" orientation="landscape" horizontalDpi="300"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dimension ref="A1:AE649"/>
  <sheetViews>
    <sheetView topLeftCell="A2" zoomScale="55" zoomScaleNormal="55" workbookViewId="0">
      <selection activeCell="H12" sqref="H12"/>
    </sheetView>
  </sheetViews>
  <sheetFormatPr defaultColWidth="9.140625" defaultRowHeight="15"/>
  <cols>
    <col min="1" max="1" width="52.140625" style="90" customWidth="1"/>
    <col min="2" max="15" width="18.85546875" style="89" customWidth="1"/>
    <col min="16" max="16" width="18.85546875" style="782" customWidth="1"/>
    <col min="17" max="30" width="20.28515625" style="89" customWidth="1"/>
    <col min="31" max="31" width="20.28515625" style="782" customWidth="1"/>
    <col min="32" max="256" width="9.140625" style="966"/>
    <col min="257" max="257" width="52.140625" style="966" customWidth="1"/>
    <col min="258" max="272" width="18.85546875" style="966" customWidth="1"/>
    <col min="273" max="287" width="20.28515625" style="966" customWidth="1"/>
    <col min="288" max="512" width="9.140625" style="966"/>
    <col min="513" max="513" width="52.140625" style="966" customWidth="1"/>
    <col min="514" max="528" width="18.85546875" style="966" customWidth="1"/>
    <col min="529" max="543" width="20.28515625" style="966" customWidth="1"/>
    <col min="544" max="768" width="9.140625" style="966"/>
    <col min="769" max="769" width="52.140625" style="966" customWidth="1"/>
    <col min="770" max="784" width="18.85546875" style="966" customWidth="1"/>
    <col min="785" max="799" width="20.28515625" style="966" customWidth="1"/>
    <col min="800" max="1024" width="9.140625" style="966"/>
    <col min="1025" max="1025" width="52.140625" style="966" customWidth="1"/>
    <col min="1026" max="1040" width="18.85546875" style="966" customWidth="1"/>
    <col min="1041" max="1055" width="20.28515625" style="966" customWidth="1"/>
    <col min="1056" max="1280" width="9.140625" style="966"/>
    <col min="1281" max="1281" width="52.140625" style="966" customWidth="1"/>
    <col min="1282" max="1296" width="18.85546875" style="966" customWidth="1"/>
    <col min="1297" max="1311" width="20.28515625" style="966" customWidth="1"/>
    <col min="1312" max="1536" width="9.140625" style="966"/>
    <col min="1537" max="1537" width="52.140625" style="966" customWidth="1"/>
    <col min="1538" max="1552" width="18.85546875" style="966" customWidth="1"/>
    <col min="1553" max="1567" width="20.28515625" style="966" customWidth="1"/>
    <col min="1568" max="1792" width="9.140625" style="966"/>
    <col min="1793" max="1793" width="52.140625" style="966" customWidth="1"/>
    <col min="1794" max="1808" width="18.85546875" style="966" customWidth="1"/>
    <col min="1809" max="1823" width="20.28515625" style="966" customWidth="1"/>
    <col min="1824" max="2048" width="9.140625" style="966"/>
    <col min="2049" max="2049" width="52.140625" style="966" customWidth="1"/>
    <col min="2050" max="2064" width="18.85546875" style="966" customWidth="1"/>
    <col min="2065" max="2079" width="20.28515625" style="966" customWidth="1"/>
    <col min="2080" max="2304" width="9.140625" style="966"/>
    <col min="2305" max="2305" width="52.140625" style="966" customWidth="1"/>
    <col min="2306" max="2320" width="18.85546875" style="966" customWidth="1"/>
    <col min="2321" max="2335" width="20.28515625" style="966" customWidth="1"/>
    <col min="2336" max="2560" width="9.140625" style="966"/>
    <col min="2561" max="2561" width="52.140625" style="966" customWidth="1"/>
    <col min="2562" max="2576" width="18.85546875" style="966" customWidth="1"/>
    <col min="2577" max="2591" width="20.28515625" style="966" customWidth="1"/>
    <col min="2592" max="2816" width="9.140625" style="966"/>
    <col min="2817" max="2817" width="52.140625" style="966" customWidth="1"/>
    <col min="2818" max="2832" width="18.85546875" style="966" customWidth="1"/>
    <col min="2833" max="2847" width="20.28515625" style="966" customWidth="1"/>
    <col min="2848" max="3072" width="9.140625" style="966"/>
    <col min="3073" max="3073" width="52.140625" style="966" customWidth="1"/>
    <col min="3074" max="3088" width="18.85546875" style="966" customWidth="1"/>
    <col min="3089" max="3103" width="20.28515625" style="966" customWidth="1"/>
    <col min="3104" max="3328" width="9.140625" style="966"/>
    <col min="3329" max="3329" width="52.140625" style="966" customWidth="1"/>
    <col min="3330" max="3344" width="18.85546875" style="966" customWidth="1"/>
    <col min="3345" max="3359" width="20.28515625" style="966" customWidth="1"/>
    <col min="3360" max="3584" width="9.140625" style="966"/>
    <col min="3585" max="3585" width="52.140625" style="966" customWidth="1"/>
    <col min="3586" max="3600" width="18.85546875" style="966" customWidth="1"/>
    <col min="3601" max="3615" width="20.28515625" style="966" customWidth="1"/>
    <col min="3616" max="3840" width="9.140625" style="966"/>
    <col min="3841" max="3841" width="52.140625" style="966" customWidth="1"/>
    <col min="3842" max="3856" width="18.85546875" style="966" customWidth="1"/>
    <col min="3857" max="3871" width="20.28515625" style="966" customWidth="1"/>
    <col min="3872" max="4096" width="9.140625" style="966"/>
    <col min="4097" max="4097" width="52.140625" style="966" customWidth="1"/>
    <col min="4098" max="4112" width="18.85546875" style="966" customWidth="1"/>
    <col min="4113" max="4127" width="20.28515625" style="966" customWidth="1"/>
    <col min="4128" max="4352" width="9.140625" style="966"/>
    <col min="4353" max="4353" width="52.140625" style="966" customWidth="1"/>
    <col min="4354" max="4368" width="18.85546875" style="966" customWidth="1"/>
    <col min="4369" max="4383" width="20.28515625" style="966" customWidth="1"/>
    <col min="4384" max="4608" width="9.140625" style="966"/>
    <col min="4609" max="4609" width="52.140625" style="966" customWidth="1"/>
    <col min="4610" max="4624" width="18.85546875" style="966" customWidth="1"/>
    <col min="4625" max="4639" width="20.28515625" style="966" customWidth="1"/>
    <col min="4640" max="4864" width="9.140625" style="966"/>
    <col min="4865" max="4865" width="52.140625" style="966" customWidth="1"/>
    <col min="4866" max="4880" width="18.85546875" style="966" customWidth="1"/>
    <col min="4881" max="4895" width="20.28515625" style="966" customWidth="1"/>
    <col min="4896" max="5120" width="9.140625" style="966"/>
    <col min="5121" max="5121" width="52.140625" style="966" customWidth="1"/>
    <col min="5122" max="5136" width="18.85546875" style="966" customWidth="1"/>
    <col min="5137" max="5151" width="20.28515625" style="966" customWidth="1"/>
    <col min="5152" max="5376" width="9.140625" style="966"/>
    <col min="5377" max="5377" width="52.140625" style="966" customWidth="1"/>
    <col min="5378" max="5392" width="18.85546875" style="966" customWidth="1"/>
    <col min="5393" max="5407" width="20.28515625" style="966" customWidth="1"/>
    <col min="5408" max="5632" width="9.140625" style="966"/>
    <col min="5633" max="5633" width="52.140625" style="966" customWidth="1"/>
    <col min="5634" max="5648" width="18.85546875" style="966" customWidth="1"/>
    <col min="5649" max="5663" width="20.28515625" style="966" customWidth="1"/>
    <col min="5664" max="5888" width="9.140625" style="966"/>
    <col min="5889" max="5889" width="52.140625" style="966" customWidth="1"/>
    <col min="5890" max="5904" width="18.85546875" style="966" customWidth="1"/>
    <col min="5905" max="5919" width="20.28515625" style="966" customWidth="1"/>
    <col min="5920" max="6144" width="9.140625" style="966"/>
    <col min="6145" max="6145" width="52.140625" style="966" customWidth="1"/>
    <col min="6146" max="6160" width="18.85546875" style="966" customWidth="1"/>
    <col min="6161" max="6175" width="20.28515625" style="966" customWidth="1"/>
    <col min="6176" max="6400" width="9.140625" style="966"/>
    <col min="6401" max="6401" width="52.140625" style="966" customWidth="1"/>
    <col min="6402" max="6416" width="18.85546875" style="966" customWidth="1"/>
    <col min="6417" max="6431" width="20.28515625" style="966" customWidth="1"/>
    <col min="6432" max="6656" width="9.140625" style="966"/>
    <col min="6657" max="6657" width="52.140625" style="966" customWidth="1"/>
    <col min="6658" max="6672" width="18.85546875" style="966" customWidth="1"/>
    <col min="6673" max="6687" width="20.28515625" style="966" customWidth="1"/>
    <col min="6688" max="6912" width="9.140625" style="966"/>
    <col min="6913" max="6913" width="52.140625" style="966" customWidth="1"/>
    <col min="6914" max="6928" width="18.85546875" style="966" customWidth="1"/>
    <col min="6929" max="6943" width="20.28515625" style="966" customWidth="1"/>
    <col min="6944" max="7168" width="9.140625" style="966"/>
    <col min="7169" max="7169" width="52.140625" style="966" customWidth="1"/>
    <col min="7170" max="7184" width="18.85546875" style="966" customWidth="1"/>
    <col min="7185" max="7199" width="20.28515625" style="966" customWidth="1"/>
    <col min="7200" max="7424" width="9.140625" style="966"/>
    <col min="7425" max="7425" width="52.140625" style="966" customWidth="1"/>
    <col min="7426" max="7440" width="18.85546875" style="966" customWidth="1"/>
    <col min="7441" max="7455" width="20.28515625" style="966" customWidth="1"/>
    <col min="7456" max="7680" width="9.140625" style="966"/>
    <col min="7681" max="7681" width="52.140625" style="966" customWidth="1"/>
    <col min="7682" max="7696" width="18.85546875" style="966" customWidth="1"/>
    <col min="7697" max="7711" width="20.28515625" style="966" customWidth="1"/>
    <col min="7712" max="7936" width="9.140625" style="966"/>
    <col min="7937" max="7937" width="52.140625" style="966" customWidth="1"/>
    <col min="7938" max="7952" width="18.85546875" style="966" customWidth="1"/>
    <col min="7953" max="7967" width="20.28515625" style="966" customWidth="1"/>
    <col min="7968" max="8192" width="9.140625" style="966"/>
    <col min="8193" max="8193" width="52.140625" style="966" customWidth="1"/>
    <col min="8194" max="8208" width="18.85546875" style="966" customWidth="1"/>
    <col min="8209" max="8223" width="20.28515625" style="966" customWidth="1"/>
    <col min="8224" max="8448" width="9.140625" style="966"/>
    <col min="8449" max="8449" width="52.140625" style="966" customWidth="1"/>
    <col min="8450" max="8464" width="18.85546875" style="966" customWidth="1"/>
    <col min="8465" max="8479" width="20.28515625" style="966" customWidth="1"/>
    <col min="8480" max="8704" width="9.140625" style="966"/>
    <col min="8705" max="8705" width="52.140625" style="966" customWidth="1"/>
    <col min="8706" max="8720" width="18.85546875" style="966" customWidth="1"/>
    <col min="8721" max="8735" width="20.28515625" style="966" customWidth="1"/>
    <col min="8736" max="8960" width="9.140625" style="966"/>
    <col min="8961" max="8961" width="52.140625" style="966" customWidth="1"/>
    <col min="8962" max="8976" width="18.85546875" style="966" customWidth="1"/>
    <col min="8977" max="8991" width="20.28515625" style="966" customWidth="1"/>
    <col min="8992" max="9216" width="9.140625" style="966"/>
    <col min="9217" max="9217" width="52.140625" style="966" customWidth="1"/>
    <col min="9218" max="9232" width="18.85546875" style="966" customWidth="1"/>
    <col min="9233" max="9247" width="20.28515625" style="966" customWidth="1"/>
    <col min="9248" max="9472" width="9.140625" style="966"/>
    <col min="9473" max="9473" width="52.140625" style="966" customWidth="1"/>
    <col min="9474" max="9488" width="18.85546875" style="966" customWidth="1"/>
    <col min="9489" max="9503" width="20.28515625" style="966" customWidth="1"/>
    <col min="9504" max="9728" width="9.140625" style="966"/>
    <col min="9729" max="9729" width="52.140625" style="966" customWidth="1"/>
    <col min="9730" max="9744" width="18.85546875" style="966" customWidth="1"/>
    <col min="9745" max="9759" width="20.28515625" style="966" customWidth="1"/>
    <col min="9760" max="9984" width="9.140625" style="966"/>
    <col min="9985" max="9985" width="52.140625" style="966" customWidth="1"/>
    <col min="9986" max="10000" width="18.85546875" style="966" customWidth="1"/>
    <col min="10001" max="10015" width="20.28515625" style="966" customWidth="1"/>
    <col min="10016" max="10240" width="9.140625" style="966"/>
    <col min="10241" max="10241" width="52.140625" style="966" customWidth="1"/>
    <col min="10242" max="10256" width="18.85546875" style="966" customWidth="1"/>
    <col min="10257" max="10271" width="20.28515625" style="966" customWidth="1"/>
    <col min="10272" max="10496" width="9.140625" style="966"/>
    <col min="10497" max="10497" width="52.140625" style="966" customWidth="1"/>
    <col min="10498" max="10512" width="18.85546875" style="966" customWidth="1"/>
    <col min="10513" max="10527" width="20.28515625" style="966" customWidth="1"/>
    <col min="10528" max="10752" width="9.140625" style="966"/>
    <col min="10753" max="10753" width="52.140625" style="966" customWidth="1"/>
    <col min="10754" max="10768" width="18.85546875" style="966" customWidth="1"/>
    <col min="10769" max="10783" width="20.28515625" style="966" customWidth="1"/>
    <col min="10784" max="11008" width="9.140625" style="966"/>
    <col min="11009" max="11009" width="52.140625" style="966" customWidth="1"/>
    <col min="11010" max="11024" width="18.85546875" style="966" customWidth="1"/>
    <col min="11025" max="11039" width="20.28515625" style="966" customWidth="1"/>
    <col min="11040" max="11264" width="9.140625" style="966"/>
    <col min="11265" max="11265" width="52.140625" style="966" customWidth="1"/>
    <col min="11266" max="11280" width="18.85546875" style="966" customWidth="1"/>
    <col min="11281" max="11295" width="20.28515625" style="966" customWidth="1"/>
    <col min="11296" max="11520" width="9.140625" style="966"/>
    <col min="11521" max="11521" width="52.140625" style="966" customWidth="1"/>
    <col min="11522" max="11536" width="18.85546875" style="966" customWidth="1"/>
    <col min="11537" max="11551" width="20.28515625" style="966" customWidth="1"/>
    <col min="11552" max="11776" width="9.140625" style="966"/>
    <col min="11777" max="11777" width="52.140625" style="966" customWidth="1"/>
    <col min="11778" max="11792" width="18.85546875" style="966" customWidth="1"/>
    <col min="11793" max="11807" width="20.28515625" style="966" customWidth="1"/>
    <col min="11808" max="12032" width="9.140625" style="966"/>
    <col min="12033" max="12033" width="52.140625" style="966" customWidth="1"/>
    <col min="12034" max="12048" width="18.85546875" style="966" customWidth="1"/>
    <col min="12049" max="12063" width="20.28515625" style="966" customWidth="1"/>
    <col min="12064" max="12288" width="9.140625" style="966"/>
    <col min="12289" max="12289" width="52.140625" style="966" customWidth="1"/>
    <col min="12290" max="12304" width="18.85546875" style="966" customWidth="1"/>
    <col min="12305" max="12319" width="20.28515625" style="966" customWidth="1"/>
    <col min="12320" max="12544" width="9.140625" style="966"/>
    <col min="12545" max="12545" width="52.140625" style="966" customWidth="1"/>
    <col min="12546" max="12560" width="18.85546875" style="966" customWidth="1"/>
    <col min="12561" max="12575" width="20.28515625" style="966" customWidth="1"/>
    <col min="12576" max="12800" width="9.140625" style="966"/>
    <col min="12801" max="12801" width="52.140625" style="966" customWidth="1"/>
    <col min="12802" max="12816" width="18.85546875" style="966" customWidth="1"/>
    <col min="12817" max="12831" width="20.28515625" style="966" customWidth="1"/>
    <col min="12832" max="13056" width="9.140625" style="966"/>
    <col min="13057" max="13057" width="52.140625" style="966" customWidth="1"/>
    <col min="13058" max="13072" width="18.85546875" style="966" customWidth="1"/>
    <col min="13073" max="13087" width="20.28515625" style="966" customWidth="1"/>
    <col min="13088" max="13312" width="9.140625" style="966"/>
    <col min="13313" max="13313" width="52.140625" style="966" customWidth="1"/>
    <col min="13314" max="13328" width="18.85546875" style="966" customWidth="1"/>
    <col min="13329" max="13343" width="20.28515625" style="966" customWidth="1"/>
    <col min="13344" max="13568" width="9.140625" style="966"/>
    <col min="13569" max="13569" width="52.140625" style="966" customWidth="1"/>
    <col min="13570" max="13584" width="18.85546875" style="966" customWidth="1"/>
    <col min="13585" max="13599" width="20.28515625" style="966" customWidth="1"/>
    <col min="13600" max="13824" width="9.140625" style="966"/>
    <col min="13825" max="13825" width="52.140625" style="966" customWidth="1"/>
    <col min="13826" max="13840" width="18.85546875" style="966" customWidth="1"/>
    <col min="13841" max="13855" width="20.28515625" style="966" customWidth="1"/>
    <col min="13856" max="14080" width="9.140625" style="966"/>
    <col min="14081" max="14081" width="52.140625" style="966" customWidth="1"/>
    <col min="14082" max="14096" width="18.85546875" style="966" customWidth="1"/>
    <col min="14097" max="14111" width="20.28515625" style="966" customWidth="1"/>
    <col min="14112" max="14336" width="9.140625" style="966"/>
    <col min="14337" max="14337" width="52.140625" style="966" customWidth="1"/>
    <col min="14338" max="14352" width="18.85546875" style="966" customWidth="1"/>
    <col min="14353" max="14367" width="20.28515625" style="966" customWidth="1"/>
    <col min="14368" max="14592" width="9.140625" style="966"/>
    <col min="14593" max="14593" width="52.140625" style="966" customWidth="1"/>
    <col min="14594" max="14608" width="18.85546875" style="966" customWidth="1"/>
    <col min="14609" max="14623" width="20.28515625" style="966" customWidth="1"/>
    <col min="14624" max="14848" width="9.140625" style="966"/>
    <col min="14849" max="14849" width="52.140625" style="966" customWidth="1"/>
    <col min="14850" max="14864" width="18.85546875" style="966" customWidth="1"/>
    <col min="14865" max="14879" width="20.28515625" style="966" customWidth="1"/>
    <col min="14880" max="15104" width="9.140625" style="966"/>
    <col min="15105" max="15105" width="52.140625" style="966" customWidth="1"/>
    <col min="15106" max="15120" width="18.85546875" style="966" customWidth="1"/>
    <col min="15121" max="15135" width="20.28515625" style="966" customWidth="1"/>
    <col min="15136" max="15360" width="9.140625" style="966"/>
    <col min="15361" max="15361" width="52.140625" style="966" customWidth="1"/>
    <col min="15362" max="15376" width="18.85546875" style="966" customWidth="1"/>
    <col min="15377" max="15391" width="20.28515625" style="966" customWidth="1"/>
    <col min="15392" max="15616" width="9.140625" style="966"/>
    <col min="15617" max="15617" width="52.140625" style="966" customWidth="1"/>
    <col min="15618" max="15632" width="18.85546875" style="966" customWidth="1"/>
    <col min="15633" max="15647" width="20.28515625" style="966" customWidth="1"/>
    <col min="15648" max="15872" width="9.140625" style="966"/>
    <col min="15873" max="15873" width="52.140625" style="966" customWidth="1"/>
    <col min="15874" max="15888" width="18.85546875" style="966" customWidth="1"/>
    <col min="15889" max="15903" width="20.28515625" style="966" customWidth="1"/>
    <col min="15904" max="16128" width="9.140625" style="966"/>
    <col min="16129" max="16129" width="52.140625" style="966" customWidth="1"/>
    <col min="16130" max="16144" width="18.85546875" style="966" customWidth="1"/>
    <col min="16145" max="16159" width="20.28515625" style="966" customWidth="1"/>
    <col min="16160" max="16384" width="9.140625" style="966"/>
  </cols>
  <sheetData>
    <row r="1" spans="1:31" s="93" customFormat="1" ht="3.75" hidden="1" customHeight="1">
      <c r="A1" s="193"/>
      <c r="B1" s="760"/>
      <c r="C1" s="760"/>
      <c r="D1" s="760"/>
      <c r="E1" s="760"/>
      <c r="F1" s="760"/>
      <c r="G1" s="760"/>
      <c r="H1" s="760"/>
      <c r="I1" s="760"/>
      <c r="J1" s="760"/>
      <c r="K1" s="760"/>
      <c r="L1" s="760"/>
      <c r="M1" s="760"/>
      <c r="N1" s="760"/>
      <c r="O1" s="760"/>
      <c r="P1" s="946"/>
      <c r="Q1" s="724"/>
      <c r="R1" s="724"/>
      <c r="S1" s="724"/>
      <c r="T1" s="724"/>
      <c r="U1" s="724"/>
      <c r="V1" s="724"/>
      <c r="W1" s="724"/>
      <c r="X1" s="724"/>
      <c r="Y1" s="724"/>
      <c r="Z1" s="724"/>
      <c r="AA1" s="724"/>
      <c r="AB1" s="724"/>
      <c r="AC1" s="724"/>
      <c r="AD1" s="724"/>
      <c r="AE1" s="1126"/>
    </row>
    <row r="2" spans="1:31" s="572" customFormat="1" ht="60" customHeight="1">
      <c r="A2" s="997" t="s">
        <v>903</v>
      </c>
      <c r="B2" s="997"/>
      <c r="C2" s="997"/>
      <c r="D2" s="997"/>
      <c r="E2" s="997"/>
      <c r="F2" s="997"/>
      <c r="G2" s="997"/>
      <c r="H2" s="997"/>
      <c r="I2" s="997"/>
      <c r="J2" s="997"/>
      <c r="K2" s="997"/>
      <c r="L2" s="997"/>
      <c r="M2" s="997"/>
      <c r="N2" s="997"/>
      <c r="O2" s="997"/>
      <c r="P2" s="997"/>
      <c r="Q2" s="997"/>
      <c r="R2" s="997"/>
      <c r="S2" s="997"/>
      <c r="T2" s="997"/>
      <c r="U2" s="997"/>
      <c r="V2" s="997"/>
      <c r="W2" s="997"/>
      <c r="X2" s="997"/>
      <c r="Y2" s="997"/>
      <c r="Z2" s="997"/>
      <c r="AA2" s="997"/>
      <c r="AB2" s="997"/>
      <c r="AC2" s="997"/>
      <c r="AD2" s="997"/>
      <c r="AE2" s="997"/>
    </row>
    <row r="3" spans="1:31" s="572" customFormat="1" ht="39" customHeight="1">
      <c r="A3" s="997" t="s">
        <v>868</v>
      </c>
      <c r="B3" s="997"/>
      <c r="C3" s="997"/>
      <c r="D3" s="997"/>
      <c r="E3" s="997"/>
      <c r="F3" s="997"/>
      <c r="G3" s="997"/>
      <c r="H3" s="997"/>
      <c r="I3" s="997"/>
      <c r="J3" s="997"/>
      <c r="K3" s="997"/>
      <c r="L3" s="997"/>
      <c r="M3" s="997"/>
      <c r="N3" s="997"/>
      <c r="O3" s="997"/>
      <c r="P3" s="997"/>
      <c r="Q3" s="997"/>
      <c r="R3" s="997"/>
      <c r="S3" s="997"/>
      <c r="T3" s="997"/>
      <c r="U3" s="997"/>
      <c r="V3" s="997"/>
      <c r="W3" s="997"/>
      <c r="X3" s="997"/>
      <c r="Y3" s="997"/>
      <c r="Z3" s="997"/>
      <c r="AA3" s="997"/>
      <c r="AB3" s="997"/>
      <c r="AC3" s="997"/>
      <c r="AD3" s="997"/>
      <c r="AE3" s="997"/>
    </row>
    <row r="4" spans="1:31" s="572" customFormat="1" ht="39" customHeight="1">
      <c r="A4" s="997" t="s">
        <v>1510</v>
      </c>
      <c r="B4" s="997"/>
      <c r="C4" s="997"/>
      <c r="D4" s="997"/>
      <c r="E4" s="997"/>
      <c r="F4" s="997"/>
      <c r="G4" s="997"/>
      <c r="H4" s="997"/>
      <c r="I4" s="997"/>
      <c r="J4" s="997"/>
      <c r="K4" s="997"/>
      <c r="L4" s="997"/>
      <c r="M4" s="997"/>
      <c r="N4" s="997"/>
      <c r="O4" s="997"/>
      <c r="P4" s="997"/>
      <c r="Q4" s="997"/>
      <c r="R4" s="997"/>
      <c r="S4" s="997"/>
      <c r="T4" s="997"/>
      <c r="U4" s="997"/>
      <c r="V4" s="997"/>
      <c r="W4" s="997"/>
      <c r="X4" s="997"/>
      <c r="Y4" s="997"/>
      <c r="Z4" s="997"/>
      <c r="AA4" s="997"/>
      <c r="AB4" s="997"/>
      <c r="AC4" s="997"/>
      <c r="AD4" s="997"/>
      <c r="AE4" s="997"/>
    </row>
    <row r="5" spans="1:31" s="573" customFormat="1" ht="48.75" customHeight="1">
      <c r="A5" s="1047" t="s">
        <v>1345</v>
      </c>
      <c r="B5" s="1047"/>
      <c r="C5" s="1047"/>
      <c r="D5" s="1047"/>
      <c r="E5" s="1047"/>
      <c r="F5" s="1047"/>
      <c r="G5" s="1047"/>
      <c r="H5" s="1047"/>
      <c r="I5" s="1047"/>
      <c r="J5" s="1047"/>
      <c r="K5" s="1047"/>
      <c r="L5" s="1047"/>
      <c r="M5" s="1047"/>
      <c r="N5" s="1047"/>
      <c r="O5" s="1047"/>
      <c r="P5" s="1047"/>
      <c r="Q5" s="1047"/>
      <c r="R5" s="1047"/>
      <c r="S5" s="1047"/>
      <c r="T5" s="1047"/>
      <c r="U5" s="1047"/>
      <c r="V5" s="1047"/>
      <c r="W5" s="1047"/>
      <c r="X5" s="1047"/>
      <c r="Y5" s="1047"/>
      <c r="Z5" s="1047"/>
      <c r="AA5" s="1047"/>
      <c r="AB5" s="1047"/>
      <c r="AC5" s="1047"/>
      <c r="AD5" s="1047"/>
      <c r="AE5" s="1047"/>
    </row>
    <row r="6" spans="1:31" s="966" customFormat="1" ht="6" customHeight="1">
      <c r="A6" s="195"/>
      <c r="B6" s="89"/>
      <c r="C6" s="89"/>
      <c r="D6" s="89"/>
      <c r="E6" s="89"/>
      <c r="F6" s="89"/>
      <c r="G6" s="89"/>
      <c r="H6" s="89"/>
      <c r="I6" s="89"/>
      <c r="J6" s="89"/>
      <c r="K6" s="89"/>
      <c r="L6" s="89"/>
      <c r="M6" s="89"/>
      <c r="N6" s="89"/>
      <c r="O6" s="89"/>
      <c r="P6" s="782"/>
      <c r="Q6" s="89"/>
      <c r="R6" s="89"/>
      <c r="S6" s="89"/>
      <c r="T6" s="89"/>
      <c r="U6" s="89"/>
      <c r="V6" s="89"/>
      <c r="W6" s="89"/>
      <c r="X6" s="89"/>
      <c r="Y6" s="89"/>
      <c r="Z6" s="89"/>
      <c r="AA6" s="89"/>
      <c r="AB6" s="89"/>
      <c r="AC6" s="89"/>
      <c r="AD6" s="89"/>
      <c r="AE6" s="782"/>
    </row>
    <row r="7" spans="1:31" s="966" customFormat="1" ht="10.5" customHeight="1" thickBot="1">
      <c r="A7" s="465"/>
      <c r="B7" s="770"/>
      <c r="C7" s="770"/>
      <c r="D7" s="771"/>
      <c r="E7" s="770"/>
      <c r="F7" s="770"/>
      <c r="G7" s="770"/>
      <c r="H7" s="770"/>
      <c r="I7" s="771"/>
      <c r="J7" s="770"/>
      <c r="K7" s="770"/>
      <c r="L7" s="770"/>
      <c r="M7" s="770"/>
      <c r="N7" s="770"/>
      <c r="O7" s="770"/>
      <c r="P7" s="770"/>
      <c r="Q7" s="770"/>
      <c r="R7" s="770"/>
      <c r="S7" s="771"/>
      <c r="T7" s="770"/>
      <c r="U7" s="770"/>
      <c r="V7" s="770"/>
      <c r="W7" s="770"/>
      <c r="X7" s="771"/>
      <c r="Y7" s="770"/>
      <c r="Z7" s="770"/>
      <c r="AA7" s="770"/>
      <c r="AB7" s="770"/>
      <c r="AC7" s="770"/>
      <c r="AD7" s="770"/>
      <c r="AE7" s="1127"/>
    </row>
    <row r="8" spans="1:31" s="966" customFormat="1" ht="27" customHeight="1" thickTop="1" thickBot="1">
      <c r="A8" s="609" t="s">
        <v>810</v>
      </c>
      <c r="B8" s="1128" t="s">
        <v>873</v>
      </c>
      <c r="C8" s="1128" t="s">
        <v>874</v>
      </c>
      <c r="D8" s="1128" t="s">
        <v>875</v>
      </c>
      <c r="E8" s="1128" t="s">
        <v>876</v>
      </c>
      <c r="F8" s="1128" t="s">
        <v>877</v>
      </c>
      <c r="G8" s="1128" t="s">
        <v>878</v>
      </c>
      <c r="H8" s="1128" t="s">
        <v>879</v>
      </c>
      <c r="I8" s="1128" t="s">
        <v>880</v>
      </c>
      <c r="J8" s="1128" t="s">
        <v>881</v>
      </c>
      <c r="K8" s="1128" t="s">
        <v>882</v>
      </c>
      <c r="L8" s="1128" t="s">
        <v>883</v>
      </c>
      <c r="M8" s="1128" t="s">
        <v>884</v>
      </c>
      <c r="N8" s="1128" t="s">
        <v>885</v>
      </c>
      <c r="O8" s="1128" t="s">
        <v>886</v>
      </c>
      <c r="P8" s="1128" t="s">
        <v>887</v>
      </c>
      <c r="Q8" s="1128" t="s">
        <v>888</v>
      </c>
      <c r="R8" s="1128" t="s">
        <v>889</v>
      </c>
      <c r="S8" s="1128" t="s">
        <v>890</v>
      </c>
      <c r="T8" s="1128" t="s">
        <v>891</v>
      </c>
      <c r="U8" s="1128" t="s">
        <v>892</v>
      </c>
      <c r="V8" s="1128" t="s">
        <v>893</v>
      </c>
      <c r="W8" s="1128" t="s">
        <v>894</v>
      </c>
      <c r="X8" s="1128" t="s">
        <v>895</v>
      </c>
      <c r="Y8" s="1128" t="s">
        <v>896</v>
      </c>
      <c r="Z8" s="1128" t="s">
        <v>897</v>
      </c>
      <c r="AA8" s="1128" t="s">
        <v>898</v>
      </c>
      <c r="AB8" s="1128" t="s">
        <v>1482</v>
      </c>
      <c r="AC8" s="1128" t="s">
        <v>1511</v>
      </c>
      <c r="AD8" s="1128" t="s">
        <v>6</v>
      </c>
      <c r="AE8" s="1129" t="s">
        <v>720</v>
      </c>
    </row>
    <row r="9" spans="1:31" s="966" customFormat="1" ht="63" customHeight="1" thickTop="1">
      <c r="A9" s="610" t="s">
        <v>812</v>
      </c>
      <c r="B9" s="611">
        <v>59213.972959999999</v>
      </c>
      <c r="C9" s="611">
        <v>15000</v>
      </c>
      <c r="D9" s="611">
        <v>20500</v>
      </c>
      <c r="E9" s="611">
        <v>0</v>
      </c>
      <c r="F9" s="611">
        <v>0</v>
      </c>
      <c r="G9" s="611">
        <v>0</v>
      </c>
      <c r="H9" s="611">
        <v>0</v>
      </c>
      <c r="I9" s="611">
        <v>0</v>
      </c>
      <c r="J9" s="611">
        <v>0</v>
      </c>
      <c r="K9" s="611">
        <v>0</v>
      </c>
      <c r="L9" s="611">
        <v>0</v>
      </c>
      <c r="M9" s="611">
        <v>0</v>
      </c>
      <c r="N9" s="611">
        <v>0</v>
      </c>
      <c r="O9" s="611">
        <v>0</v>
      </c>
      <c r="P9" s="611">
        <v>0</v>
      </c>
      <c r="Q9" s="611">
        <v>0</v>
      </c>
      <c r="R9" s="611">
        <v>0</v>
      </c>
      <c r="S9" s="611">
        <v>0</v>
      </c>
      <c r="T9" s="611">
        <v>0</v>
      </c>
      <c r="U9" s="611">
        <v>0</v>
      </c>
      <c r="V9" s="611">
        <v>0</v>
      </c>
      <c r="W9" s="611">
        <v>0</v>
      </c>
      <c r="X9" s="611">
        <v>0</v>
      </c>
      <c r="Y9" s="611">
        <v>0</v>
      </c>
      <c r="Z9" s="611">
        <v>0</v>
      </c>
      <c r="AA9" s="611">
        <v>0</v>
      </c>
      <c r="AB9" s="611">
        <v>0</v>
      </c>
      <c r="AC9" s="611">
        <v>0</v>
      </c>
      <c r="AD9" s="611">
        <v>94713.972959999999</v>
      </c>
      <c r="AE9" s="612">
        <v>1.6373063286570646E-2</v>
      </c>
    </row>
    <row r="10" spans="1:31" s="966" customFormat="1" ht="30" customHeight="1">
      <c r="A10" s="610" t="s">
        <v>813</v>
      </c>
      <c r="B10" s="611">
        <v>85379.961819999997</v>
      </c>
      <c r="C10" s="611">
        <v>10200</v>
      </c>
      <c r="D10" s="611">
        <v>0</v>
      </c>
      <c r="E10" s="611">
        <v>0</v>
      </c>
      <c r="F10" s="611">
        <v>0</v>
      </c>
      <c r="G10" s="611">
        <v>0</v>
      </c>
      <c r="H10" s="611">
        <v>0</v>
      </c>
      <c r="I10" s="611">
        <v>0</v>
      </c>
      <c r="J10" s="611">
        <v>0</v>
      </c>
      <c r="K10" s="611">
        <v>0</v>
      </c>
      <c r="L10" s="611">
        <v>0</v>
      </c>
      <c r="M10" s="611">
        <v>0</v>
      </c>
      <c r="N10" s="611">
        <v>0</v>
      </c>
      <c r="O10" s="611">
        <v>0</v>
      </c>
      <c r="P10" s="611">
        <v>0</v>
      </c>
      <c r="Q10" s="611">
        <v>0</v>
      </c>
      <c r="R10" s="611">
        <v>0</v>
      </c>
      <c r="S10" s="611">
        <v>0</v>
      </c>
      <c r="T10" s="611">
        <v>0</v>
      </c>
      <c r="U10" s="611">
        <v>0</v>
      </c>
      <c r="V10" s="611">
        <v>0</v>
      </c>
      <c r="W10" s="611">
        <v>0</v>
      </c>
      <c r="X10" s="611">
        <v>0</v>
      </c>
      <c r="Y10" s="611">
        <v>0</v>
      </c>
      <c r="Z10" s="611">
        <v>7000</v>
      </c>
      <c r="AA10" s="611">
        <v>0</v>
      </c>
      <c r="AB10" s="611">
        <v>0</v>
      </c>
      <c r="AC10" s="611">
        <v>0</v>
      </c>
      <c r="AD10" s="611">
        <v>102579.96182</v>
      </c>
      <c r="AE10" s="612">
        <v>1.7732845052568686E-2</v>
      </c>
    </row>
    <row r="11" spans="1:31" s="966" customFormat="1" ht="30" customHeight="1">
      <c r="A11" s="610" t="s">
        <v>814</v>
      </c>
      <c r="B11" s="611">
        <v>56680.046729999995</v>
      </c>
      <c r="C11" s="611">
        <v>57860.285670000005</v>
      </c>
      <c r="D11" s="611">
        <v>21816.63984</v>
      </c>
      <c r="E11" s="611">
        <v>0</v>
      </c>
      <c r="F11" s="611">
        <v>0</v>
      </c>
      <c r="G11" s="611">
        <v>0</v>
      </c>
      <c r="H11" s="611">
        <v>0</v>
      </c>
      <c r="I11" s="611">
        <v>0</v>
      </c>
      <c r="J11" s="611">
        <v>0</v>
      </c>
      <c r="K11" s="611">
        <v>0</v>
      </c>
      <c r="L11" s="611">
        <v>0</v>
      </c>
      <c r="M11" s="611">
        <v>0</v>
      </c>
      <c r="N11" s="611">
        <v>0</v>
      </c>
      <c r="O11" s="611">
        <v>0</v>
      </c>
      <c r="P11" s="611">
        <v>0</v>
      </c>
      <c r="Q11" s="611">
        <v>0</v>
      </c>
      <c r="R11" s="611">
        <v>0</v>
      </c>
      <c r="S11" s="611">
        <v>0</v>
      </c>
      <c r="T11" s="611">
        <v>0</v>
      </c>
      <c r="U11" s="611">
        <v>0</v>
      </c>
      <c r="V11" s="611">
        <v>3500</v>
      </c>
      <c r="W11" s="611">
        <v>0</v>
      </c>
      <c r="X11" s="611">
        <v>4000</v>
      </c>
      <c r="Y11" s="611">
        <v>0</v>
      </c>
      <c r="Z11" s="611">
        <v>12472.21918</v>
      </c>
      <c r="AA11" s="611">
        <v>7987.6279999999997</v>
      </c>
      <c r="AB11" s="611">
        <v>5808.5482099999999</v>
      </c>
      <c r="AC11" s="611">
        <v>0</v>
      </c>
      <c r="AD11" s="611">
        <v>170125.36762999999</v>
      </c>
      <c r="AE11" s="612">
        <v>2.9409318644393258E-2</v>
      </c>
    </row>
    <row r="12" spans="1:31" s="966" customFormat="1" ht="30" customHeight="1">
      <c r="A12" s="610" t="s">
        <v>815</v>
      </c>
      <c r="B12" s="611">
        <v>250285.59247999999</v>
      </c>
      <c r="C12" s="611">
        <v>85808.901620000004</v>
      </c>
      <c r="D12" s="611">
        <v>35282.791740000001</v>
      </c>
      <c r="E12" s="611">
        <v>8022.2242400000005</v>
      </c>
      <c r="F12" s="611">
        <v>14278.50223</v>
      </c>
      <c r="G12" s="611">
        <v>5783.2704899999999</v>
      </c>
      <c r="H12" s="611">
        <v>16090.339800000002</v>
      </c>
      <c r="I12" s="611">
        <v>6582</v>
      </c>
      <c r="J12" s="611">
        <v>12652.7</v>
      </c>
      <c r="K12" s="611">
        <v>0</v>
      </c>
      <c r="L12" s="611">
        <v>0</v>
      </c>
      <c r="M12" s="611">
        <v>0</v>
      </c>
      <c r="N12" s="611">
        <v>5000</v>
      </c>
      <c r="O12" s="611">
        <v>6500</v>
      </c>
      <c r="P12" s="611">
        <v>1459.5</v>
      </c>
      <c r="Q12" s="611">
        <v>2957.9211700000001</v>
      </c>
      <c r="R12" s="611">
        <v>1506.33152</v>
      </c>
      <c r="S12" s="611">
        <v>0</v>
      </c>
      <c r="T12" s="611">
        <v>0</v>
      </c>
      <c r="U12" s="611">
        <v>1550</v>
      </c>
      <c r="V12" s="611">
        <v>0</v>
      </c>
      <c r="W12" s="611">
        <v>4000</v>
      </c>
      <c r="X12" s="611">
        <v>8381.2000000000007</v>
      </c>
      <c r="Y12" s="611">
        <v>0</v>
      </c>
      <c r="Z12" s="611">
        <v>33888.664689999998</v>
      </c>
      <c r="AA12" s="611">
        <v>3477</v>
      </c>
      <c r="AB12" s="611">
        <v>7754.08</v>
      </c>
      <c r="AC12" s="611">
        <v>1384</v>
      </c>
      <c r="AD12" s="611">
        <v>512645.01998000004</v>
      </c>
      <c r="AE12" s="612">
        <v>8.8620180247560937E-2</v>
      </c>
    </row>
    <row r="13" spans="1:31" s="966" customFormat="1" ht="30" customHeight="1">
      <c r="A13" s="610" t="s">
        <v>816</v>
      </c>
      <c r="B13" s="611">
        <v>166155.81513999999</v>
      </c>
      <c r="C13" s="611">
        <v>76751.767569999996</v>
      </c>
      <c r="D13" s="611">
        <v>30127.351629999997</v>
      </c>
      <c r="E13" s="611">
        <v>2786.7510400000001</v>
      </c>
      <c r="F13" s="611">
        <v>18725.749079999998</v>
      </c>
      <c r="G13" s="611">
        <v>5365.64858</v>
      </c>
      <c r="H13" s="611">
        <v>23193.087079999998</v>
      </c>
      <c r="I13" s="611">
        <v>6673.4562599999999</v>
      </c>
      <c r="J13" s="611">
        <v>8228.7999999999993</v>
      </c>
      <c r="K13" s="611">
        <v>0</v>
      </c>
      <c r="L13" s="611">
        <v>0</v>
      </c>
      <c r="M13" s="611">
        <v>0</v>
      </c>
      <c r="N13" s="611">
        <v>2765.5</v>
      </c>
      <c r="O13" s="611">
        <v>5566.4573499999997</v>
      </c>
      <c r="P13" s="611">
        <v>1597.0370600000001</v>
      </c>
      <c r="Q13" s="611">
        <v>6004.3</v>
      </c>
      <c r="R13" s="611">
        <v>6253.0748099999992</v>
      </c>
      <c r="S13" s="611">
        <v>1500</v>
      </c>
      <c r="T13" s="611">
        <v>0</v>
      </c>
      <c r="U13" s="611">
        <v>750</v>
      </c>
      <c r="V13" s="611">
        <v>0</v>
      </c>
      <c r="W13" s="611">
        <v>11059.13343</v>
      </c>
      <c r="X13" s="611">
        <v>18185.214</v>
      </c>
      <c r="Y13" s="611">
        <v>0</v>
      </c>
      <c r="Z13" s="611">
        <v>35352.074209999999</v>
      </c>
      <c r="AA13" s="611">
        <v>13889.967359999999</v>
      </c>
      <c r="AB13" s="611">
        <v>7565.0444699999998</v>
      </c>
      <c r="AC13" s="611">
        <v>14508.232050000001</v>
      </c>
      <c r="AD13" s="611">
        <v>463004.46111999999</v>
      </c>
      <c r="AE13" s="612">
        <v>8.0038890851763272E-2</v>
      </c>
    </row>
    <row r="14" spans="1:31" s="966" customFormat="1" ht="30" customHeight="1">
      <c r="A14" s="610" t="s">
        <v>817</v>
      </c>
      <c r="B14" s="611">
        <v>151024.60900999999</v>
      </c>
      <c r="C14" s="611">
        <v>127214.03895999999</v>
      </c>
      <c r="D14" s="611">
        <v>67815.036989999993</v>
      </c>
      <c r="E14" s="611">
        <v>11861.714900000001</v>
      </c>
      <c r="F14" s="611">
        <v>19436.33956</v>
      </c>
      <c r="G14" s="611">
        <v>13361.44449</v>
      </c>
      <c r="H14" s="611">
        <v>11203.42411</v>
      </c>
      <c r="I14" s="611">
        <v>9569.0371099999993</v>
      </c>
      <c r="J14" s="611">
        <v>7999.4719699999996</v>
      </c>
      <c r="K14" s="611">
        <v>2071.3671399999998</v>
      </c>
      <c r="L14" s="611">
        <v>1916.64114</v>
      </c>
      <c r="M14" s="611">
        <v>4333.8360599999996</v>
      </c>
      <c r="N14" s="611">
        <v>6434.7219999999998</v>
      </c>
      <c r="O14" s="611">
        <v>14165.88566</v>
      </c>
      <c r="P14" s="611">
        <v>3482.7964999999999</v>
      </c>
      <c r="Q14" s="611">
        <v>7268.4048600000006</v>
      </c>
      <c r="R14" s="611">
        <v>7299.6707100000003</v>
      </c>
      <c r="S14" s="611">
        <v>6015.8961100000006</v>
      </c>
      <c r="T14" s="611">
        <v>2731.9645099999998</v>
      </c>
      <c r="U14" s="611">
        <v>4140.0895600000003</v>
      </c>
      <c r="V14" s="611">
        <v>3929.94164</v>
      </c>
      <c r="W14" s="611">
        <v>6290.7525900000001</v>
      </c>
      <c r="X14" s="611">
        <v>24198.639620000002</v>
      </c>
      <c r="Y14" s="611">
        <v>4005.7573900000002</v>
      </c>
      <c r="Z14" s="611">
        <v>36436.185440000001</v>
      </c>
      <c r="AA14" s="611">
        <v>8639.4275799999996</v>
      </c>
      <c r="AB14" s="611">
        <v>11364.161119999999</v>
      </c>
      <c r="AC14" s="611">
        <v>21696.696449999999</v>
      </c>
      <c r="AD14" s="611">
        <v>595907.95317999995</v>
      </c>
      <c r="AE14" s="612">
        <v>0.10301371936438</v>
      </c>
    </row>
    <row r="15" spans="1:31" s="966" customFormat="1" ht="30" customHeight="1">
      <c r="A15" s="610" t="s">
        <v>818</v>
      </c>
      <c r="B15" s="611">
        <v>132527.04655999999</v>
      </c>
      <c r="C15" s="611">
        <v>89670.778459999987</v>
      </c>
      <c r="D15" s="611">
        <v>51710.361100000002</v>
      </c>
      <c r="E15" s="611">
        <v>11191.52018</v>
      </c>
      <c r="F15" s="611">
        <v>13086.563259999999</v>
      </c>
      <c r="G15" s="611">
        <v>13758.004130000001</v>
      </c>
      <c r="H15" s="611">
        <v>10804.841269999999</v>
      </c>
      <c r="I15" s="611">
        <v>11363.550590000001</v>
      </c>
      <c r="J15" s="611">
        <v>8294.8644500000009</v>
      </c>
      <c r="K15" s="611">
        <v>5871.8455700000004</v>
      </c>
      <c r="L15" s="611">
        <v>3361.7341800000004</v>
      </c>
      <c r="M15" s="611">
        <v>4377.7832400000007</v>
      </c>
      <c r="N15" s="611">
        <v>9180.1230599999999</v>
      </c>
      <c r="O15" s="611">
        <v>10414.25511</v>
      </c>
      <c r="P15" s="611">
        <v>7483.7954300000001</v>
      </c>
      <c r="Q15" s="611">
        <v>4136.6502399999999</v>
      </c>
      <c r="R15" s="611">
        <v>7335.1830199999995</v>
      </c>
      <c r="S15" s="611">
        <v>9627.6028499999993</v>
      </c>
      <c r="T15" s="611">
        <v>3030.6177299999999</v>
      </c>
      <c r="U15" s="611">
        <v>8318.3294299999998</v>
      </c>
      <c r="V15" s="611">
        <v>7068.2689800000007</v>
      </c>
      <c r="W15" s="611">
        <v>10539.02043</v>
      </c>
      <c r="X15" s="611">
        <v>13311.31115</v>
      </c>
      <c r="Y15" s="611">
        <v>6291.9001500000004</v>
      </c>
      <c r="Z15" s="611">
        <v>29983.256140000001</v>
      </c>
      <c r="AA15" s="611">
        <v>4458.0685300000005</v>
      </c>
      <c r="AB15" s="611">
        <v>13639.666130000001</v>
      </c>
      <c r="AC15" s="611">
        <v>18669.511699999999</v>
      </c>
      <c r="AD15" s="611">
        <v>519506.45306999999</v>
      </c>
      <c r="AE15" s="612">
        <v>8.9806305955396931E-2</v>
      </c>
    </row>
    <row r="16" spans="1:31" s="966" customFormat="1" ht="30" customHeight="1">
      <c r="A16" s="610" t="s">
        <v>819</v>
      </c>
      <c r="B16" s="611">
        <v>68870.703800000003</v>
      </c>
      <c r="C16" s="611">
        <v>71441.293290000001</v>
      </c>
      <c r="D16" s="611">
        <v>49537.850700000003</v>
      </c>
      <c r="E16" s="611">
        <v>7638.9064600000002</v>
      </c>
      <c r="F16" s="611">
        <v>13214.404859999999</v>
      </c>
      <c r="G16" s="611">
        <v>16899.300760000002</v>
      </c>
      <c r="H16" s="611">
        <v>9606.5973900000008</v>
      </c>
      <c r="I16" s="611">
        <v>13850.63911</v>
      </c>
      <c r="J16" s="611">
        <v>9784.5353500000001</v>
      </c>
      <c r="K16" s="611">
        <v>10220.432409999999</v>
      </c>
      <c r="L16" s="611">
        <v>5416.0754999999999</v>
      </c>
      <c r="M16" s="611">
        <v>7865.1564900000003</v>
      </c>
      <c r="N16" s="611">
        <v>16137.17937</v>
      </c>
      <c r="O16" s="611">
        <v>11062.225619999999</v>
      </c>
      <c r="P16" s="611">
        <v>7555.7422200000001</v>
      </c>
      <c r="Q16" s="611">
        <v>4324.8895400000001</v>
      </c>
      <c r="R16" s="611">
        <v>9091.8256199999996</v>
      </c>
      <c r="S16" s="611">
        <v>12696.789789999999</v>
      </c>
      <c r="T16" s="611">
        <v>3841.1466099999998</v>
      </c>
      <c r="U16" s="611">
        <v>14569.729810000001</v>
      </c>
      <c r="V16" s="611">
        <v>13937.088470000001</v>
      </c>
      <c r="W16" s="611">
        <v>9534.9905199999994</v>
      </c>
      <c r="X16" s="611">
        <v>12809.684230000001</v>
      </c>
      <c r="Y16" s="611">
        <v>8056.1307500000003</v>
      </c>
      <c r="Z16" s="611">
        <v>28693.533889999999</v>
      </c>
      <c r="AA16" s="611">
        <v>6526.8840199999995</v>
      </c>
      <c r="AB16" s="611">
        <v>16269.09528</v>
      </c>
      <c r="AC16" s="611">
        <v>21119.564129999999</v>
      </c>
      <c r="AD16" s="611">
        <v>480572.39598999999</v>
      </c>
      <c r="AE16" s="612">
        <v>8.3075833558858225E-2</v>
      </c>
    </row>
    <row r="17" spans="1:31" s="966" customFormat="1" ht="30" customHeight="1">
      <c r="A17" s="610" t="s">
        <v>820</v>
      </c>
      <c r="B17" s="611">
        <v>45829.708559999999</v>
      </c>
      <c r="C17" s="611">
        <v>36848.827509999996</v>
      </c>
      <c r="D17" s="611">
        <v>30700.570729999999</v>
      </c>
      <c r="E17" s="611">
        <v>7212.5797000000002</v>
      </c>
      <c r="F17" s="611">
        <v>7056.9243899999992</v>
      </c>
      <c r="G17" s="611">
        <v>10409.652390000001</v>
      </c>
      <c r="H17" s="611">
        <v>6953.0970299999999</v>
      </c>
      <c r="I17" s="611">
        <v>8629.5804499999995</v>
      </c>
      <c r="J17" s="611">
        <v>7154.0102999999999</v>
      </c>
      <c r="K17" s="611">
        <v>6789.8919699999997</v>
      </c>
      <c r="L17" s="611">
        <v>3268.5710899999999</v>
      </c>
      <c r="M17" s="611">
        <v>3757.6252300000001</v>
      </c>
      <c r="N17" s="611">
        <v>8783.2945</v>
      </c>
      <c r="O17" s="611">
        <v>3775.6149500000001</v>
      </c>
      <c r="P17" s="611">
        <v>6523.6364400000002</v>
      </c>
      <c r="Q17" s="611">
        <v>1483.9260200000001</v>
      </c>
      <c r="R17" s="611">
        <v>6035.0842899999998</v>
      </c>
      <c r="S17" s="611">
        <v>8645.8879800000013</v>
      </c>
      <c r="T17" s="611">
        <v>2827.0758500000002</v>
      </c>
      <c r="U17" s="611">
        <v>10915.146490000001</v>
      </c>
      <c r="V17" s="611">
        <v>10633.66519</v>
      </c>
      <c r="W17" s="611">
        <v>6755.9183600000006</v>
      </c>
      <c r="X17" s="611">
        <v>6197.6351699999996</v>
      </c>
      <c r="Y17" s="611">
        <v>6042.34483</v>
      </c>
      <c r="Z17" s="611">
        <v>15310.686539999999</v>
      </c>
      <c r="AA17" s="611">
        <v>3997.3407200000001</v>
      </c>
      <c r="AB17" s="611">
        <v>12543.680980000001</v>
      </c>
      <c r="AC17" s="611">
        <v>15052.261259999999</v>
      </c>
      <c r="AD17" s="611">
        <v>300134.23892000003</v>
      </c>
      <c r="AE17" s="612">
        <v>5.1883758380394676E-2</v>
      </c>
    </row>
    <row r="18" spans="1:31" s="966" customFormat="1" ht="30" customHeight="1">
      <c r="A18" s="610" t="s">
        <v>821</v>
      </c>
      <c r="B18" s="611">
        <v>93991.780620000005</v>
      </c>
      <c r="C18" s="611">
        <v>57822.118450000002</v>
      </c>
      <c r="D18" s="611">
        <v>37558.063729999994</v>
      </c>
      <c r="E18" s="611">
        <v>10674.281779999999</v>
      </c>
      <c r="F18" s="611">
        <v>13335.483269999999</v>
      </c>
      <c r="G18" s="611">
        <v>26725.653260000003</v>
      </c>
      <c r="H18" s="611">
        <v>14738.72229</v>
      </c>
      <c r="I18" s="611">
        <v>18632.61205</v>
      </c>
      <c r="J18" s="611">
        <v>15661.600369999998</v>
      </c>
      <c r="K18" s="611">
        <v>15366.08272</v>
      </c>
      <c r="L18" s="611">
        <v>7436.3541100000002</v>
      </c>
      <c r="M18" s="611">
        <v>7458.1926100000001</v>
      </c>
      <c r="N18" s="611">
        <v>22375.940739999998</v>
      </c>
      <c r="O18" s="611">
        <v>11828.26231</v>
      </c>
      <c r="P18" s="611">
        <v>13174.49641</v>
      </c>
      <c r="Q18" s="611">
        <v>2658.9532599999998</v>
      </c>
      <c r="R18" s="611">
        <v>10328.916279999999</v>
      </c>
      <c r="S18" s="611">
        <v>16970.222979999999</v>
      </c>
      <c r="T18" s="611">
        <v>7238.3692799999999</v>
      </c>
      <c r="U18" s="611">
        <v>22358.851500000001</v>
      </c>
      <c r="V18" s="611">
        <v>27061.45608</v>
      </c>
      <c r="W18" s="611">
        <v>13069.97069</v>
      </c>
      <c r="X18" s="611">
        <v>16218.758330000001</v>
      </c>
      <c r="Y18" s="611">
        <v>12529.39666</v>
      </c>
      <c r="Z18" s="611">
        <v>22171.057120000001</v>
      </c>
      <c r="AA18" s="611">
        <v>7323.4156199999998</v>
      </c>
      <c r="AB18" s="611">
        <v>35226.876649999998</v>
      </c>
      <c r="AC18" s="611">
        <v>24757.418679999999</v>
      </c>
      <c r="AD18" s="611">
        <v>584693.30784999998</v>
      </c>
      <c r="AE18" s="612">
        <v>0.10107506034727722</v>
      </c>
    </row>
    <row r="19" spans="1:31" s="966" customFormat="1" ht="30" customHeight="1">
      <c r="A19" s="610" t="s">
        <v>822</v>
      </c>
      <c r="B19" s="611">
        <v>129738.06334000001</v>
      </c>
      <c r="C19" s="611">
        <v>60243.797130000006</v>
      </c>
      <c r="D19" s="611">
        <v>47365.926780000002</v>
      </c>
      <c r="E19" s="611">
        <v>16182.0517</v>
      </c>
      <c r="F19" s="611">
        <v>17422.225469999998</v>
      </c>
      <c r="G19" s="611">
        <v>37904.578159999997</v>
      </c>
      <c r="H19" s="611">
        <v>18919.634249999999</v>
      </c>
      <c r="I19" s="611">
        <v>30166.326410000001</v>
      </c>
      <c r="J19" s="611">
        <v>22462.318609999998</v>
      </c>
      <c r="K19" s="611">
        <v>21582.977940000001</v>
      </c>
      <c r="L19" s="611">
        <v>12260.04161</v>
      </c>
      <c r="M19" s="611">
        <v>9790.2207300000009</v>
      </c>
      <c r="N19" s="611">
        <v>29062.33078</v>
      </c>
      <c r="O19" s="611">
        <v>16081.225109999999</v>
      </c>
      <c r="P19" s="611">
        <v>14810.833939999999</v>
      </c>
      <c r="Q19" s="611">
        <v>3609.6464000000001</v>
      </c>
      <c r="R19" s="611">
        <v>15804.422619999999</v>
      </c>
      <c r="S19" s="611">
        <v>24100.116469999997</v>
      </c>
      <c r="T19" s="611">
        <v>11041.33006</v>
      </c>
      <c r="U19" s="611">
        <v>32357.239699999998</v>
      </c>
      <c r="V19" s="611">
        <v>42158.92813</v>
      </c>
      <c r="W19" s="611">
        <v>18335.383859999998</v>
      </c>
      <c r="X19" s="611">
        <v>18968.933670000002</v>
      </c>
      <c r="Y19" s="611">
        <v>18895.304649999998</v>
      </c>
      <c r="Z19" s="611">
        <v>26179.332469999998</v>
      </c>
      <c r="AA19" s="611">
        <v>10664.3606</v>
      </c>
      <c r="AB19" s="611">
        <v>20312.95304</v>
      </c>
      <c r="AC19" s="611">
        <v>29727.49294</v>
      </c>
      <c r="AD19" s="611">
        <v>756147.99657000008</v>
      </c>
      <c r="AE19" s="612">
        <v>0.13071417674647415</v>
      </c>
    </row>
    <row r="20" spans="1:31" s="966" customFormat="1" ht="30" customHeight="1">
      <c r="A20" s="610" t="s">
        <v>823</v>
      </c>
      <c r="B20" s="611">
        <v>140919.52049</v>
      </c>
      <c r="C20" s="611">
        <v>58071.435450000004</v>
      </c>
      <c r="D20" s="611">
        <v>47871.063439999998</v>
      </c>
      <c r="E20" s="611">
        <v>20748.304609999999</v>
      </c>
      <c r="F20" s="611">
        <v>19575.995879999999</v>
      </c>
      <c r="G20" s="611">
        <v>44659.108619999999</v>
      </c>
      <c r="H20" s="611">
        <v>21919.415639999999</v>
      </c>
      <c r="I20" s="611">
        <v>31009.100750000001</v>
      </c>
      <c r="J20" s="611">
        <v>28851.690129999999</v>
      </c>
      <c r="K20" s="611">
        <v>21957.66547</v>
      </c>
      <c r="L20" s="611">
        <v>17844.49192</v>
      </c>
      <c r="M20" s="611">
        <v>10292.679249999999</v>
      </c>
      <c r="N20" s="611">
        <v>35884.147549999994</v>
      </c>
      <c r="O20" s="611">
        <v>17782.045550000003</v>
      </c>
      <c r="P20" s="611">
        <v>16341.775689999999</v>
      </c>
      <c r="Q20" s="611">
        <v>6466.1094699999994</v>
      </c>
      <c r="R20" s="611">
        <v>16370.97055</v>
      </c>
      <c r="S20" s="611">
        <v>26248.18952</v>
      </c>
      <c r="T20" s="611">
        <v>16032.00431</v>
      </c>
      <c r="U20" s="611">
        <v>43366.42596</v>
      </c>
      <c r="V20" s="611">
        <v>69903.094200000007</v>
      </c>
      <c r="W20" s="611">
        <v>22471.54219</v>
      </c>
      <c r="X20" s="611">
        <v>17656.52866</v>
      </c>
      <c r="Y20" s="611">
        <v>22253.47481</v>
      </c>
      <c r="Z20" s="611">
        <v>22475.621760000002</v>
      </c>
      <c r="AA20" s="611">
        <v>12633.804460000001</v>
      </c>
      <c r="AB20" s="611">
        <v>30430.203659999999</v>
      </c>
      <c r="AC20" s="611">
        <v>36611.613310000001</v>
      </c>
      <c r="AD20" s="611">
        <v>876648.0233</v>
      </c>
      <c r="AE20" s="612">
        <v>0.15154483670112487</v>
      </c>
    </row>
    <row r="21" spans="1:31" s="966" customFormat="1" ht="30" customHeight="1">
      <c r="A21" s="610" t="s">
        <v>824</v>
      </c>
      <c r="B21" s="611">
        <v>25096.228629999998</v>
      </c>
      <c r="C21" s="611">
        <v>8523.5130100000006</v>
      </c>
      <c r="D21" s="611">
        <v>7457.7523899999997</v>
      </c>
      <c r="E21" s="611">
        <v>3635.4750299999996</v>
      </c>
      <c r="F21" s="611">
        <v>2922.6831899999997</v>
      </c>
      <c r="G21" s="611">
        <v>7804.5225399999999</v>
      </c>
      <c r="H21" s="611">
        <v>3108.2378399999998</v>
      </c>
      <c r="I21" s="611">
        <v>4256.7733399999997</v>
      </c>
      <c r="J21" s="611">
        <v>4512.5598399999999</v>
      </c>
      <c r="K21" s="611">
        <v>2221.9504400000001</v>
      </c>
      <c r="L21" s="611">
        <v>3542.1458199999997</v>
      </c>
      <c r="M21" s="611">
        <v>1267.6299199999999</v>
      </c>
      <c r="N21" s="611">
        <v>5252.3673699999999</v>
      </c>
      <c r="O21" s="611">
        <v>2207.5037299999999</v>
      </c>
      <c r="P21" s="611">
        <v>2131.9974400000001</v>
      </c>
      <c r="Q21" s="611">
        <v>1587.16157</v>
      </c>
      <c r="R21" s="611">
        <v>2920.8566099999998</v>
      </c>
      <c r="S21" s="611">
        <v>3317.7759500000002</v>
      </c>
      <c r="T21" s="611">
        <v>2634.1452000000004</v>
      </c>
      <c r="U21" s="611">
        <v>7131.1517899999999</v>
      </c>
      <c r="V21" s="611">
        <v>12407.09736</v>
      </c>
      <c r="W21" s="611">
        <v>3186.1364399999998</v>
      </c>
      <c r="X21" s="611">
        <v>1961.86796</v>
      </c>
      <c r="Y21" s="611">
        <v>3193.4662200000002</v>
      </c>
      <c r="Z21" s="611">
        <v>2605.12554</v>
      </c>
      <c r="AA21" s="611">
        <v>1728.8935900000001</v>
      </c>
      <c r="AB21" s="611">
        <v>4139.0902799999994</v>
      </c>
      <c r="AC21" s="611">
        <v>4706.4125800000002</v>
      </c>
      <c r="AD21" s="611">
        <v>135460.52162000001</v>
      </c>
      <c r="AE21" s="612">
        <v>2.3416858400109618E-2</v>
      </c>
    </row>
    <row r="22" spans="1:31" s="966" customFormat="1" ht="30" customHeight="1" thickBot="1">
      <c r="A22" s="610" t="s">
        <v>825</v>
      </c>
      <c r="B22" s="611">
        <v>24966.36537</v>
      </c>
      <c r="C22" s="611">
        <v>11356.63738</v>
      </c>
      <c r="D22" s="611">
        <v>9803.0410500000016</v>
      </c>
      <c r="E22" s="611">
        <v>6865.7368299999998</v>
      </c>
      <c r="F22" s="611">
        <v>3697.7660299999998</v>
      </c>
      <c r="G22" s="611">
        <v>18934.001</v>
      </c>
      <c r="H22" s="611">
        <v>5095.4124900000006</v>
      </c>
      <c r="I22" s="611">
        <v>5015.2216500000004</v>
      </c>
      <c r="J22" s="611">
        <v>6639.7729400000007</v>
      </c>
      <c r="K22" s="611">
        <v>3312.5648900000001</v>
      </c>
      <c r="L22" s="611">
        <v>6096.2499299999999</v>
      </c>
      <c r="M22" s="611">
        <v>1844.8763899999999</v>
      </c>
      <c r="N22" s="611">
        <v>7442.5297899999996</v>
      </c>
      <c r="O22" s="611">
        <v>3553.47982</v>
      </c>
      <c r="P22" s="611">
        <v>2845.5598300000001</v>
      </c>
      <c r="Q22" s="611">
        <v>4972.7123000000001</v>
      </c>
      <c r="R22" s="611">
        <v>4739.3662000000004</v>
      </c>
      <c r="S22" s="611">
        <v>3901.0495299999998</v>
      </c>
      <c r="T22" s="611">
        <v>4377.9730499999996</v>
      </c>
      <c r="U22" s="611">
        <v>10000.17585</v>
      </c>
      <c r="V22" s="611">
        <v>17534.87455</v>
      </c>
      <c r="W22" s="611">
        <v>4445.2564499999999</v>
      </c>
      <c r="X22" s="611">
        <v>3097.79178</v>
      </c>
      <c r="Y22" s="611">
        <v>4633.7612399999998</v>
      </c>
      <c r="Z22" s="611">
        <v>4202.5230300000003</v>
      </c>
      <c r="AA22" s="611">
        <v>2439.00162</v>
      </c>
      <c r="AB22" s="611">
        <v>5395.3530799999999</v>
      </c>
      <c r="AC22" s="611">
        <v>5394.8658499999992</v>
      </c>
      <c r="AD22" s="611">
        <v>192603.91991999999</v>
      </c>
      <c r="AE22" s="612">
        <v>3.3295152463127593E-2</v>
      </c>
    </row>
    <row r="23" spans="1:31" s="966" customFormat="1" ht="35.25" customHeight="1" thickTop="1" thickBot="1">
      <c r="A23" s="613" t="s">
        <v>6</v>
      </c>
      <c r="B23" s="614">
        <v>1430679.4155100002</v>
      </c>
      <c r="C23" s="614">
        <v>766813.39449999994</v>
      </c>
      <c r="D23" s="614">
        <v>457546.45011999994</v>
      </c>
      <c r="E23" s="614">
        <v>106819.54646999999</v>
      </c>
      <c r="F23" s="614">
        <v>142752.63722</v>
      </c>
      <c r="G23" s="614">
        <v>201605.18441999998</v>
      </c>
      <c r="H23" s="614">
        <v>141632.80918999997</v>
      </c>
      <c r="I23" s="614">
        <v>145748.29772</v>
      </c>
      <c r="J23" s="614">
        <v>132242.32396000001</v>
      </c>
      <c r="K23" s="614">
        <v>89394.778549999988</v>
      </c>
      <c r="L23" s="614">
        <v>61142.305299999993</v>
      </c>
      <c r="M23" s="614">
        <v>50987.999920000002</v>
      </c>
      <c r="N23" s="614">
        <v>148318.13516000001</v>
      </c>
      <c r="O23" s="614">
        <v>102936.95521</v>
      </c>
      <c r="P23" s="614">
        <v>77407.170960000003</v>
      </c>
      <c r="Q23" s="614">
        <v>45470.674829999996</v>
      </c>
      <c r="R23" s="614">
        <v>87685.70223000001</v>
      </c>
      <c r="S23" s="614">
        <v>113023.53117999999</v>
      </c>
      <c r="T23" s="614">
        <v>53754.626600000003</v>
      </c>
      <c r="U23" s="614">
        <v>155457.14009</v>
      </c>
      <c r="V23" s="614">
        <v>208134.41460000002</v>
      </c>
      <c r="W23" s="614">
        <v>109688.10496000001</v>
      </c>
      <c r="X23" s="614">
        <v>144987.56456999999</v>
      </c>
      <c r="Y23" s="614">
        <v>85901.536699999997</v>
      </c>
      <c r="Z23" s="614">
        <v>276770.28000999993</v>
      </c>
      <c r="AA23" s="614">
        <v>83765.792099999991</v>
      </c>
      <c r="AB23" s="614">
        <v>170448.75289999999</v>
      </c>
      <c r="AC23" s="614">
        <v>193628.06894999999</v>
      </c>
      <c r="AD23" s="614">
        <v>5784743.5939299995</v>
      </c>
      <c r="AE23" s="615">
        <v>1.0000000000000002</v>
      </c>
    </row>
    <row r="24" spans="1:31" s="966" customFormat="1" ht="31.5" customHeight="1" thickTop="1" thickBot="1">
      <c r="A24" s="616" t="s">
        <v>826</v>
      </c>
      <c r="B24" s="612">
        <v>0.24731941740879046</v>
      </c>
      <c r="C24" s="612">
        <v>0.13255788818446965</v>
      </c>
      <c r="D24" s="612">
        <v>7.9095372628115945E-2</v>
      </c>
      <c r="E24" s="612">
        <v>1.8465735729771501E-2</v>
      </c>
      <c r="F24" s="612">
        <v>2.4677435551299465E-2</v>
      </c>
      <c r="G24" s="612">
        <v>3.4851187636310572E-2</v>
      </c>
      <c r="H24" s="612">
        <v>2.4483852549422754E-2</v>
      </c>
      <c r="I24" s="612">
        <v>2.5195290915389135E-2</v>
      </c>
      <c r="J24" s="612">
        <v>2.2860533368974808E-2</v>
      </c>
      <c r="K24" s="612">
        <v>1.5453542079860376E-2</v>
      </c>
      <c r="L24" s="612">
        <v>1.0569579153716915E-2</v>
      </c>
      <c r="M24" s="612">
        <v>8.8142195227982646E-3</v>
      </c>
      <c r="N24" s="612">
        <v>2.5639534882000992E-2</v>
      </c>
      <c r="O24" s="612">
        <v>1.7794557967618994E-2</v>
      </c>
      <c r="P24" s="612">
        <v>1.3381262229362123E-2</v>
      </c>
      <c r="Q24" s="612">
        <v>7.8604477608502678E-3</v>
      </c>
      <c r="R24" s="612">
        <v>1.5158096604663629E-2</v>
      </c>
      <c r="S24" s="612">
        <v>1.9538209316415846E-2</v>
      </c>
      <c r="T24" s="612">
        <v>9.2924821519151466E-3</v>
      </c>
      <c r="U24" s="612">
        <v>2.6873644019956743E-2</v>
      </c>
      <c r="V24" s="612">
        <v>3.5979885922411144E-2</v>
      </c>
      <c r="W24" s="612">
        <v>1.8961619158902227E-2</v>
      </c>
      <c r="X24" s="612">
        <v>2.5063784110005701E-2</v>
      </c>
      <c r="Y24" s="612">
        <v>1.484967056969258E-2</v>
      </c>
      <c r="Z24" s="612">
        <v>4.7844865639406785E-2</v>
      </c>
      <c r="AA24" s="612">
        <v>1.4480467585096846E-2</v>
      </c>
      <c r="AB24" s="612">
        <v>2.9465221773849044E-2</v>
      </c>
      <c r="AC24" s="612">
        <v>3.3472195578932183E-2</v>
      </c>
      <c r="AD24" s="612">
        <v>1</v>
      </c>
      <c r="AE24" s="612"/>
    </row>
    <row r="25" spans="1:31" s="966" customFormat="1" ht="73.5" customHeight="1" thickTop="1" thickBot="1">
      <c r="A25" s="617" t="s">
        <v>827</v>
      </c>
      <c r="B25" s="1128" t="s">
        <v>873</v>
      </c>
      <c r="C25" s="1128" t="s">
        <v>874</v>
      </c>
      <c r="D25" s="1128" t="s">
        <v>875</v>
      </c>
      <c r="E25" s="1128" t="s">
        <v>876</v>
      </c>
      <c r="F25" s="1128" t="s">
        <v>877</v>
      </c>
      <c r="G25" s="1128" t="s">
        <v>878</v>
      </c>
      <c r="H25" s="1128" t="s">
        <v>879</v>
      </c>
      <c r="I25" s="1128" t="s">
        <v>880</v>
      </c>
      <c r="J25" s="1128" t="s">
        <v>881</v>
      </c>
      <c r="K25" s="1128" t="s">
        <v>882</v>
      </c>
      <c r="L25" s="1128" t="s">
        <v>883</v>
      </c>
      <c r="M25" s="1128" t="s">
        <v>884</v>
      </c>
      <c r="N25" s="1128" t="s">
        <v>885</v>
      </c>
      <c r="O25" s="1128" t="s">
        <v>886</v>
      </c>
      <c r="P25" s="1128" t="s">
        <v>887</v>
      </c>
      <c r="Q25" s="1128" t="s">
        <v>888</v>
      </c>
      <c r="R25" s="1128" t="s">
        <v>889</v>
      </c>
      <c r="S25" s="1128" t="s">
        <v>890</v>
      </c>
      <c r="T25" s="1128" t="s">
        <v>891</v>
      </c>
      <c r="U25" s="1128" t="s">
        <v>892</v>
      </c>
      <c r="V25" s="1128" t="s">
        <v>893</v>
      </c>
      <c r="W25" s="1128" t="s">
        <v>894</v>
      </c>
      <c r="X25" s="1128" t="s">
        <v>895</v>
      </c>
      <c r="Y25" s="1128" t="s">
        <v>896</v>
      </c>
      <c r="Z25" s="1128" t="s">
        <v>897</v>
      </c>
      <c r="AA25" s="1128" t="s">
        <v>898</v>
      </c>
      <c r="AB25" s="1128" t="s">
        <v>1482</v>
      </c>
      <c r="AC25" s="1128" t="s">
        <v>1511</v>
      </c>
      <c r="AD25" s="1128" t="s">
        <v>6</v>
      </c>
      <c r="AE25" s="1129" t="s">
        <v>720</v>
      </c>
    </row>
    <row r="26" spans="1:31" s="966" customFormat="1" ht="42.75" customHeight="1" thickTop="1">
      <c r="A26" s="610" t="s">
        <v>812</v>
      </c>
      <c r="B26" s="611">
        <v>3</v>
      </c>
      <c r="C26" s="611">
        <v>1</v>
      </c>
      <c r="D26" s="611">
        <v>1</v>
      </c>
      <c r="E26" s="611">
        <v>0</v>
      </c>
      <c r="F26" s="611">
        <v>0</v>
      </c>
      <c r="G26" s="611">
        <v>0</v>
      </c>
      <c r="H26" s="611">
        <v>0</v>
      </c>
      <c r="I26" s="611">
        <v>0</v>
      </c>
      <c r="J26" s="611">
        <v>0</v>
      </c>
      <c r="K26" s="611">
        <v>0</v>
      </c>
      <c r="L26" s="611">
        <v>0</v>
      </c>
      <c r="M26" s="611">
        <v>0</v>
      </c>
      <c r="N26" s="611">
        <v>0</v>
      </c>
      <c r="O26" s="611">
        <v>0</v>
      </c>
      <c r="P26" s="611">
        <v>0</v>
      </c>
      <c r="Q26" s="611">
        <v>0</v>
      </c>
      <c r="R26" s="611">
        <v>0</v>
      </c>
      <c r="S26" s="611">
        <v>0</v>
      </c>
      <c r="T26" s="611">
        <v>0</v>
      </c>
      <c r="U26" s="611">
        <v>0</v>
      </c>
      <c r="V26" s="611">
        <v>0</v>
      </c>
      <c r="W26" s="611">
        <v>0</v>
      </c>
      <c r="X26" s="611">
        <v>0</v>
      </c>
      <c r="Y26" s="611">
        <v>0</v>
      </c>
      <c r="Z26" s="611">
        <v>0</v>
      </c>
      <c r="AA26" s="611">
        <v>0</v>
      </c>
      <c r="AB26" s="611">
        <v>0</v>
      </c>
      <c r="AC26" s="611">
        <v>0</v>
      </c>
      <c r="AD26" s="611">
        <v>5</v>
      </c>
      <c r="AE26" s="612">
        <v>5.4637643150625055E-6</v>
      </c>
    </row>
    <row r="27" spans="1:31" s="966" customFormat="1" ht="30.75" customHeight="1">
      <c r="A27" s="610" t="s">
        <v>813</v>
      </c>
      <c r="B27" s="611">
        <v>10</v>
      </c>
      <c r="C27" s="611">
        <v>1</v>
      </c>
      <c r="D27" s="611">
        <v>0</v>
      </c>
      <c r="E27" s="611">
        <v>0</v>
      </c>
      <c r="F27" s="611">
        <v>0</v>
      </c>
      <c r="G27" s="611">
        <v>0</v>
      </c>
      <c r="H27" s="611">
        <v>0</v>
      </c>
      <c r="I27" s="611">
        <v>0</v>
      </c>
      <c r="J27" s="611">
        <v>0</v>
      </c>
      <c r="K27" s="611">
        <v>0</v>
      </c>
      <c r="L27" s="611">
        <v>0</v>
      </c>
      <c r="M27" s="611">
        <v>0</v>
      </c>
      <c r="N27" s="611">
        <v>0</v>
      </c>
      <c r="O27" s="611">
        <v>0</v>
      </c>
      <c r="P27" s="611">
        <v>0</v>
      </c>
      <c r="Q27" s="611">
        <v>0</v>
      </c>
      <c r="R27" s="611">
        <v>0</v>
      </c>
      <c r="S27" s="611">
        <v>0</v>
      </c>
      <c r="T27" s="611">
        <v>0</v>
      </c>
      <c r="U27" s="611">
        <v>0</v>
      </c>
      <c r="V27" s="611">
        <v>0</v>
      </c>
      <c r="W27" s="611">
        <v>0</v>
      </c>
      <c r="X27" s="611">
        <v>0</v>
      </c>
      <c r="Y27" s="611">
        <v>0</v>
      </c>
      <c r="Z27" s="611">
        <v>1</v>
      </c>
      <c r="AA27" s="611">
        <v>0</v>
      </c>
      <c r="AB27" s="611">
        <v>0</v>
      </c>
      <c r="AC27" s="611">
        <v>0</v>
      </c>
      <c r="AD27" s="611">
        <v>12</v>
      </c>
      <c r="AE27" s="612">
        <v>1.3113034356150013E-5</v>
      </c>
    </row>
    <row r="28" spans="1:31" s="966" customFormat="1" ht="30.75" customHeight="1">
      <c r="A28" s="610" t="s">
        <v>814</v>
      </c>
      <c r="B28" s="611">
        <v>12</v>
      </c>
      <c r="C28" s="611">
        <v>13</v>
      </c>
      <c r="D28" s="611">
        <v>4</v>
      </c>
      <c r="E28" s="611">
        <v>0</v>
      </c>
      <c r="F28" s="611">
        <v>0</v>
      </c>
      <c r="G28" s="611">
        <v>0</v>
      </c>
      <c r="H28" s="611">
        <v>0</v>
      </c>
      <c r="I28" s="611">
        <v>0</v>
      </c>
      <c r="J28" s="611">
        <v>0</v>
      </c>
      <c r="K28" s="611">
        <v>0</v>
      </c>
      <c r="L28" s="611">
        <v>0</v>
      </c>
      <c r="M28" s="611">
        <v>0</v>
      </c>
      <c r="N28" s="611">
        <v>0</v>
      </c>
      <c r="O28" s="611">
        <v>0</v>
      </c>
      <c r="P28" s="611">
        <v>0</v>
      </c>
      <c r="Q28" s="611">
        <v>0</v>
      </c>
      <c r="R28" s="611">
        <v>0</v>
      </c>
      <c r="S28" s="611">
        <v>0</v>
      </c>
      <c r="T28" s="611">
        <v>0</v>
      </c>
      <c r="U28" s="611">
        <v>0</v>
      </c>
      <c r="V28" s="611">
        <v>1</v>
      </c>
      <c r="W28" s="611">
        <v>0</v>
      </c>
      <c r="X28" s="611">
        <v>1</v>
      </c>
      <c r="Y28" s="611">
        <v>0</v>
      </c>
      <c r="Z28" s="611">
        <v>3</v>
      </c>
      <c r="AA28" s="611">
        <v>2</v>
      </c>
      <c r="AB28" s="611">
        <v>1</v>
      </c>
      <c r="AC28" s="611">
        <v>0</v>
      </c>
      <c r="AD28" s="611">
        <v>37</v>
      </c>
      <c r="AE28" s="612">
        <v>4.043185593146254E-5</v>
      </c>
    </row>
    <row r="29" spans="1:31" s="966" customFormat="1" ht="30.75" customHeight="1">
      <c r="A29" s="610" t="s">
        <v>815</v>
      </c>
      <c r="B29" s="611">
        <v>114</v>
      </c>
      <c r="C29" s="611">
        <v>43</v>
      </c>
      <c r="D29" s="611">
        <v>17</v>
      </c>
      <c r="E29" s="611">
        <v>4</v>
      </c>
      <c r="F29" s="611">
        <v>6</v>
      </c>
      <c r="G29" s="611">
        <v>3</v>
      </c>
      <c r="H29" s="611">
        <v>7</v>
      </c>
      <c r="I29" s="611">
        <v>4</v>
      </c>
      <c r="J29" s="611">
        <v>7</v>
      </c>
      <c r="K29" s="611">
        <v>0</v>
      </c>
      <c r="L29" s="611">
        <v>0</v>
      </c>
      <c r="M29" s="611">
        <v>0</v>
      </c>
      <c r="N29" s="611">
        <v>3</v>
      </c>
      <c r="O29" s="611">
        <v>4</v>
      </c>
      <c r="P29" s="611">
        <v>1</v>
      </c>
      <c r="Q29" s="611">
        <v>2</v>
      </c>
      <c r="R29" s="611">
        <v>1</v>
      </c>
      <c r="S29" s="611">
        <v>0</v>
      </c>
      <c r="T29" s="611">
        <v>0</v>
      </c>
      <c r="U29" s="611">
        <v>1</v>
      </c>
      <c r="V29" s="611">
        <v>0</v>
      </c>
      <c r="W29" s="611">
        <v>2</v>
      </c>
      <c r="X29" s="611">
        <v>4</v>
      </c>
      <c r="Y29" s="611">
        <v>0</v>
      </c>
      <c r="Z29" s="611">
        <v>18</v>
      </c>
      <c r="AA29" s="611">
        <v>2</v>
      </c>
      <c r="AB29" s="611">
        <v>4</v>
      </c>
      <c r="AC29" s="611">
        <v>1</v>
      </c>
      <c r="AD29" s="611">
        <v>248</v>
      </c>
      <c r="AE29" s="612">
        <v>2.7100271002710027E-4</v>
      </c>
    </row>
    <row r="30" spans="1:31" s="966" customFormat="1" ht="30.75" customHeight="1">
      <c r="A30" s="610" t="s">
        <v>816</v>
      </c>
      <c r="B30" s="611">
        <v>171</v>
      </c>
      <c r="C30" s="611">
        <v>85</v>
      </c>
      <c r="D30" s="611">
        <v>36</v>
      </c>
      <c r="E30" s="611">
        <v>3</v>
      </c>
      <c r="F30" s="611">
        <v>20</v>
      </c>
      <c r="G30" s="611">
        <v>6</v>
      </c>
      <c r="H30" s="611">
        <v>24</v>
      </c>
      <c r="I30" s="611">
        <v>8</v>
      </c>
      <c r="J30" s="611">
        <v>9</v>
      </c>
      <c r="K30" s="611">
        <v>0</v>
      </c>
      <c r="L30" s="611">
        <v>0</v>
      </c>
      <c r="M30" s="611">
        <v>0</v>
      </c>
      <c r="N30" s="611">
        <v>3</v>
      </c>
      <c r="O30" s="611">
        <v>6</v>
      </c>
      <c r="P30" s="611">
        <v>2</v>
      </c>
      <c r="Q30" s="611">
        <v>7</v>
      </c>
      <c r="R30" s="611">
        <v>7</v>
      </c>
      <c r="S30" s="611">
        <v>2</v>
      </c>
      <c r="T30" s="611">
        <v>0</v>
      </c>
      <c r="U30" s="611">
        <v>1</v>
      </c>
      <c r="V30" s="611">
        <v>0</v>
      </c>
      <c r="W30" s="611">
        <v>11</v>
      </c>
      <c r="X30" s="611">
        <v>19</v>
      </c>
      <c r="Y30" s="611">
        <v>0</v>
      </c>
      <c r="Z30" s="611">
        <v>36</v>
      </c>
      <c r="AA30" s="611">
        <v>15</v>
      </c>
      <c r="AB30" s="611">
        <v>8</v>
      </c>
      <c r="AC30" s="611">
        <v>16</v>
      </c>
      <c r="AD30" s="611">
        <v>495</v>
      </c>
      <c r="AE30" s="612">
        <v>5.4091266719118809E-4</v>
      </c>
    </row>
    <row r="31" spans="1:31" s="966" customFormat="1" ht="30.75" customHeight="1">
      <c r="A31" s="610" t="s">
        <v>817</v>
      </c>
      <c r="B31" s="611">
        <v>301</v>
      </c>
      <c r="C31" s="611">
        <v>273</v>
      </c>
      <c r="D31" s="611">
        <v>142</v>
      </c>
      <c r="E31" s="611">
        <v>24</v>
      </c>
      <c r="F31" s="611">
        <v>39</v>
      </c>
      <c r="G31" s="611">
        <v>28</v>
      </c>
      <c r="H31" s="611">
        <v>25</v>
      </c>
      <c r="I31" s="611">
        <v>20</v>
      </c>
      <c r="J31" s="611">
        <v>17</v>
      </c>
      <c r="K31" s="611">
        <v>5</v>
      </c>
      <c r="L31" s="611">
        <v>4</v>
      </c>
      <c r="M31" s="611">
        <v>9</v>
      </c>
      <c r="N31" s="611">
        <v>15</v>
      </c>
      <c r="O31" s="611">
        <v>30</v>
      </c>
      <c r="P31" s="611">
        <v>8</v>
      </c>
      <c r="Q31" s="611">
        <v>16</v>
      </c>
      <c r="R31" s="611">
        <v>14</v>
      </c>
      <c r="S31" s="611">
        <v>15</v>
      </c>
      <c r="T31" s="611">
        <v>6</v>
      </c>
      <c r="U31" s="611">
        <v>10</v>
      </c>
      <c r="V31" s="611">
        <v>9</v>
      </c>
      <c r="W31" s="611">
        <v>14</v>
      </c>
      <c r="X31" s="611">
        <v>47</v>
      </c>
      <c r="Y31" s="611">
        <v>9</v>
      </c>
      <c r="Z31" s="611">
        <v>75</v>
      </c>
      <c r="AA31" s="611">
        <v>19</v>
      </c>
      <c r="AB31" s="611">
        <v>27</v>
      </c>
      <c r="AC31" s="611">
        <v>47</v>
      </c>
      <c r="AD31" s="611">
        <v>1248</v>
      </c>
      <c r="AE31" s="612">
        <v>1.3637555730396014E-3</v>
      </c>
    </row>
    <row r="32" spans="1:31" s="966" customFormat="1" ht="30.75" customHeight="1">
      <c r="A32" s="610" t="s">
        <v>818</v>
      </c>
      <c r="B32" s="611">
        <v>462</v>
      </c>
      <c r="C32" s="611">
        <v>332</v>
      </c>
      <c r="D32" s="611">
        <v>194</v>
      </c>
      <c r="E32" s="611">
        <v>43</v>
      </c>
      <c r="F32" s="611">
        <v>51</v>
      </c>
      <c r="G32" s="611">
        <v>54</v>
      </c>
      <c r="H32" s="611">
        <v>43</v>
      </c>
      <c r="I32" s="611">
        <v>43</v>
      </c>
      <c r="J32" s="611">
        <v>31</v>
      </c>
      <c r="K32" s="611">
        <v>23</v>
      </c>
      <c r="L32" s="611">
        <v>13</v>
      </c>
      <c r="M32" s="611">
        <v>18</v>
      </c>
      <c r="N32" s="611">
        <v>35</v>
      </c>
      <c r="O32" s="611">
        <v>38</v>
      </c>
      <c r="P32" s="611">
        <v>30</v>
      </c>
      <c r="Q32" s="611">
        <v>17</v>
      </c>
      <c r="R32" s="611">
        <v>27</v>
      </c>
      <c r="S32" s="611">
        <v>35</v>
      </c>
      <c r="T32" s="611">
        <v>12</v>
      </c>
      <c r="U32" s="611">
        <v>33</v>
      </c>
      <c r="V32" s="611">
        <v>27</v>
      </c>
      <c r="W32" s="611">
        <v>40</v>
      </c>
      <c r="X32" s="611">
        <v>52</v>
      </c>
      <c r="Y32" s="611">
        <v>25</v>
      </c>
      <c r="Z32" s="611">
        <v>114</v>
      </c>
      <c r="AA32" s="611">
        <v>17</v>
      </c>
      <c r="AB32" s="611">
        <v>52</v>
      </c>
      <c r="AC32" s="611">
        <v>72</v>
      </c>
      <c r="AD32" s="611">
        <v>1933</v>
      </c>
      <c r="AE32" s="612">
        <v>2.1122912842031646E-3</v>
      </c>
    </row>
    <row r="33" spans="1:31" s="966" customFormat="1" ht="30.75" customHeight="1">
      <c r="A33" s="610" t="s">
        <v>819</v>
      </c>
      <c r="B33" s="611">
        <v>406</v>
      </c>
      <c r="C33" s="611">
        <v>420</v>
      </c>
      <c r="D33" s="611">
        <v>290</v>
      </c>
      <c r="E33" s="611">
        <v>46</v>
      </c>
      <c r="F33" s="611">
        <v>80</v>
      </c>
      <c r="G33" s="611">
        <v>100</v>
      </c>
      <c r="H33" s="611">
        <v>58</v>
      </c>
      <c r="I33" s="611">
        <v>85</v>
      </c>
      <c r="J33" s="611">
        <v>59</v>
      </c>
      <c r="K33" s="611">
        <v>62</v>
      </c>
      <c r="L33" s="611">
        <v>32</v>
      </c>
      <c r="M33" s="611">
        <v>46</v>
      </c>
      <c r="N33" s="611">
        <v>96</v>
      </c>
      <c r="O33" s="611">
        <v>65</v>
      </c>
      <c r="P33" s="611">
        <v>44</v>
      </c>
      <c r="Q33" s="611">
        <v>29</v>
      </c>
      <c r="R33" s="611">
        <v>53</v>
      </c>
      <c r="S33" s="611">
        <v>76</v>
      </c>
      <c r="T33" s="611">
        <v>23</v>
      </c>
      <c r="U33" s="611">
        <v>88</v>
      </c>
      <c r="V33" s="611">
        <v>85</v>
      </c>
      <c r="W33" s="611">
        <v>56</v>
      </c>
      <c r="X33" s="611">
        <v>75</v>
      </c>
      <c r="Y33" s="611">
        <v>49</v>
      </c>
      <c r="Z33" s="611">
        <v>169</v>
      </c>
      <c r="AA33" s="611">
        <v>39</v>
      </c>
      <c r="AB33" s="611">
        <v>99</v>
      </c>
      <c r="AC33" s="611">
        <v>125</v>
      </c>
      <c r="AD33" s="611">
        <v>2855</v>
      </c>
      <c r="AE33" s="612">
        <v>3.1198094239006905E-3</v>
      </c>
    </row>
    <row r="34" spans="1:31" s="966" customFormat="1" ht="30.75" customHeight="1">
      <c r="A34" s="610" t="s">
        <v>820</v>
      </c>
      <c r="B34" s="611">
        <v>382</v>
      </c>
      <c r="C34" s="611">
        <v>308</v>
      </c>
      <c r="D34" s="611">
        <v>254</v>
      </c>
      <c r="E34" s="611">
        <v>60</v>
      </c>
      <c r="F34" s="611">
        <v>59</v>
      </c>
      <c r="G34" s="611">
        <v>89</v>
      </c>
      <c r="H34" s="611">
        <v>60</v>
      </c>
      <c r="I34" s="611">
        <v>74</v>
      </c>
      <c r="J34" s="611">
        <v>61</v>
      </c>
      <c r="K34" s="611">
        <v>57</v>
      </c>
      <c r="L34" s="611">
        <v>28</v>
      </c>
      <c r="M34" s="611">
        <v>32</v>
      </c>
      <c r="N34" s="611">
        <v>75</v>
      </c>
      <c r="O34" s="611">
        <v>32</v>
      </c>
      <c r="P34" s="611">
        <v>56</v>
      </c>
      <c r="Q34" s="611">
        <v>13</v>
      </c>
      <c r="R34" s="611">
        <v>50</v>
      </c>
      <c r="S34" s="611">
        <v>74</v>
      </c>
      <c r="T34" s="611">
        <v>25</v>
      </c>
      <c r="U34" s="611">
        <v>91</v>
      </c>
      <c r="V34" s="611">
        <v>91</v>
      </c>
      <c r="W34" s="611">
        <v>57</v>
      </c>
      <c r="X34" s="611">
        <v>51</v>
      </c>
      <c r="Y34" s="611">
        <v>52</v>
      </c>
      <c r="Z34" s="611">
        <v>127</v>
      </c>
      <c r="AA34" s="611">
        <v>34</v>
      </c>
      <c r="AB34" s="611">
        <v>104</v>
      </c>
      <c r="AC34" s="611">
        <v>127</v>
      </c>
      <c r="AD34" s="611">
        <v>2523</v>
      </c>
      <c r="AE34" s="612">
        <v>2.7570154733805403E-3</v>
      </c>
    </row>
    <row r="35" spans="1:31" s="966" customFormat="1" ht="30.75" customHeight="1">
      <c r="A35" s="610" t="s">
        <v>821</v>
      </c>
      <c r="B35" s="611">
        <v>1099</v>
      </c>
      <c r="C35" s="611">
        <v>679</v>
      </c>
      <c r="D35" s="611">
        <v>449</v>
      </c>
      <c r="E35" s="611">
        <v>129</v>
      </c>
      <c r="F35" s="611">
        <v>163</v>
      </c>
      <c r="G35" s="611">
        <v>324</v>
      </c>
      <c r="H35" s="611">
        <v>177</v>
      </c>
      <c r="I35" s="611">
        <v>226</v>
      </c>
      <c r="J35" s="611">
        <v>189</v>
      </c>
      <c r="K35" s="611">
        <v>189</v>
      </c>
      <c r="L35" s="611">
        <v>88</v>
      </c>
      <c r="M35" s="611">
        <v>88</v>
      </c>
      <c r="N35" s="611">
        <v>263</v>
      </c>
      <c r="O35" s="611">
        <v>140</v>
      </c>
      <c r="P35" s="611">
        <v>156</v>
      </c>
      <c r="Q35" s="611">
        <v>31</v>
      </c>
      <c r="R35" s="611">
        <v>124</v>
      </c>
      <c r="S35" s="611">
        <v>201</v>
      </c>
      <c r="T35" s="611">
        <v>86</v>
      </c>
      <c r="U35" s="611">
        <v>266</v>
      </c>
      <c r="V35" s="611">
        <v>318</v>
      </c>
      <c r="W35" s="611">
        <v>157</v>
      </c>
      <c r="X35" s="611">
        <v>191</v>
      </c>
      <c r="Y35" s="611">
        <v>152</v>
      </c>
      <c r="Z35" s="611">
        <v>267</v>
      </c>
      <c r="AA35" s="611">
        <v>86</v>
      </c>
      <c r="AB35" s="611">
        <v>441</v>
      </c>
      <c r="AC35" s="611">
        <v>298</v>
      </c>
      <c r="AD35" s="611">
        <v>6977</v>
      </c>
      <c r="AE35" s="612">
        <v>7.6241367252382203E-3</v>
      </c>
    </row>
    <row r="36" spans="1:31" s="966" customFormat="1" ht="30.75" customHeight="1">
      <c r="A36" s="610" t="s">
        <v>822</v>
      </c>
      <c r="B36" s="611">
        <v>2656</v>
      </c>
      <c r="C36" s="611">
        <v>1234</v>
      </c>
      <c r="D36" s="611">
        <v>951</v>
      </c>
      <c r="E36" s="611">
        <v>339</v>
      </c>
      <c r="F36" s="611">
        <v>360</v>
      </c>
      <c r="G36" s="611">
        <v>793</v>
      </c>
      <c r="H36" s="611">
        <v>398</v>
      </c>
      <c r="I36" s="611">
        <v>630</v>
      </c>
      <c r="J36" s="611">
        <v>471</v>
      </c>
      <c r="K36" s="611">
        <v>458</v>
      </c>
      <c r="L36" s="611">
        <v>255</v>
      </c>
      <c r="M36" s="611">
        <v>207</v>
      </c>
      <c r="N36" s="611">
        <v>607</v>
      </c>
      <c r="O36" s="611">
        <v>339</v>
      </c>
      <c r="P36" s="611">
        <v>315</v>
      </c>
      <c r="Q36" s="611">
        <v>79</v>
      </c>
      <c r="R36" s="611">
        <v>326</v>
      </c>
      <c r="S36" s="611">
        <v>490</v>
      </c>
      <c r="T36" s="611">
        <v>229</v>
      </c>
      <c r="U36" s="611">
        <v>675</v>
      </c>
      <c r="V36" s="611">
        <v>896</v>
      </c>
      <c r="W36" s="611">
        <v>380</v>
      </c>
      <c r="X36" s="611">
        <v>390</v>
      </c>
      <c r="Y36" s="611">
        <v>394</v>
      </c>
      <c r="Z36" s="611">
        <v>533</v>
      </c>
      <c r="AA36" s="611">
        <v>225</v>
      </c>
      <c r="AB36" s="611">
        <v>429</v>
      </c>
      <c r="AC36" s="611">
        <v>619</v>
      </c>
      <c r="AD36" s="611">
        <v>15678</v>
      </c>
      <c r="AE36" s="612">
        <v>1.7132179386309992E-2</v>
      </c>
    </row>
    <row r="37" spans="1:31" s="966" customFormat="1" ht="30.75" customHeight="1">
      <c r="A37" s="610" t="s">
        <v>823</v>
      </c>
      <c r="B37" s="611">
        <v>8995</v>
      </c>
      <c r="C37" s="611">
        <v>3420</v>
      </c>
      <c r="D37" s="611">
        <v>2896</v>
      </c>
      <c r="E37" s="611">
        <v>1311</v>
      </c>
      <c r="F37" s="611">
        <v>1234</v>
      </c>
      <c r="G37" s="611">
        <v>2872</v>
      </c>
      <c r="H37" s="611">
        <v>1367</v>
      </c>
      <c r="I37" s="611">
        <v>1904</v>
      </c>
      <c r="J37" s="611">
        <v>1781</v>
      </c>
      <c r="K37" s="611">
        <v>1304</v>
      </c>
      <c r="L37" s="611">
        <v>1140</v>
      </c>
      <c r="M37" s="611">
        <v>633</v>
      </c>
      <c r="N37" s="611">
        <v>2262</v>
      </c>
      <c r="O37" s="611">
        <v>1124</v>
      </c>
      <c r="P37" s="611">
        <v>1012</v>
      </c>
      <c r="Q37" s="611">
        <v>429</v>
      </c>
      <c r="R37" s="611">
        <v>1014</v>
      </c>
      <c r="S37" s="611">
        <v>1594</v>
      </c>
      <c r="T37" s="611">
        <v>1008</v>
      </c>
      <c r="U37" s="611">
        <v>2748</v>
      </c>
      <c r="V37" s="611">
        <v>4719</v>
      </c>
      <c r="W37" s="611">
        <v>1422</v>
      </c>
      <c r="X37" s="611">
        <v>1010</v>
      </c>
      <c r="Y37" s="611">
        <v>1377</v>
      </c>
      <c r="Z37" s="611">
        <v>1330</v>
      </c>
      <c r="AA37" s="611">
        <v>767</v>
      </c>
      <c r="AB37" s="611">
        <v>1932</v>
      </c>
      <c r="AC37" s="611">
        <v>2268</v>
      </c>
      <c r="AD37" s="611">
        <v>54873</v>
      </c>
      <c r="AE37" s="612">
        <v>5.996262785208497E-2</v>
      </c>
    </row>
    <row r="38" spans="1:31" s="966" customFormat="1" ht="30.75" customHeight="1">
      <c r="A38" s="610" t="s">
        <v>824</v>
      </c>
      <c r="B38" s="611">
        <v>5100</v>
      </c>
      <c r="C38" s="611">
        <v>1753</v>
      </c>
      <c r="D38" s="611">
        <v>1571</v>
      </c>
      <c r="E38" s="611">
        <v>747</v>
      </c>
      <c r="F38" s="611">
        <v>593</v>
      </c>
      <c r="G38" s="611">
        <v>1601</v>
      </c>
      <c r="H38" s="611">
        <v>640</v>
      </c>
      <c r="I38" s="611">
        <v>858</v>
      </c>
      <c r="J38" s="611">
        <v>926</v>
      </c>
      <c r="K38" s="611">
        <v>446</v>
      </c>
      <c r="L38" s="611">
        <v>728</v>
      </c>
      <c r="M38" s="611">
        <v>258</v>
      </c>
      <c r="N38" s="611">
        <v>1058</v>
      </c>
      <c r="O38" s="611">
        <v>445</v>
      </c>
      <c r="P38" s="611">
        <v>435</v>
      </c>
      <c r="Q38" s="611">
        <v>321</v>
      </c>
      <c r="R38" s="611">
        <v>612</v>
      </c>
      <c r="S38" s="611">
        <v>666</v>
      </c>
      <c r="T38" s="611">
        <v>540</v>
      </c>
      <c r="U38" s="611">
        <v>1456</v>
      </c>
      <c r="V38" s="611">
        <v>2553</v>
      </c>
      <c r="W38" s="611">
        <v>653</v>
      </c>
      <c r="X38" s="611">
        <v>395</v>
      </c>
      <c r="Y38" s="611">
        <v>647</v>
      </c>
      <c r="Z38" s="611">
        <v>532</v>
      </c>
      <c r="AA38" s="611">
        <v>352</v>
      </c>
      <c r="AB38" s="611">
        <v>852</v>
      </c>
      <c r="AC38" s="611">
        <v>945</v>
      </c>
      <c r="AD38" s="611">
        <v>27683</v>
      </c>
      <c r="AE38" s="612">
        <v>3.0250677506775066E-2</v>
      </c>
    </row>
    <row r="39" spans="1:31" s="966" customFormat="1" ht="30.75" customHeight="1" thickBot="1">
      <c r="A39" s="610" t="s">
        <v>825</v>
      </c>
      <c r="B39" s="611">
        <v>115326</v>
      </c>
      <c r="C39" s="611">
        <v>92409</v>
      </c>
      <c r="D39" s="611">
        <v>37739</v>
      </c>
      <c r="E39" s="611">
        <v>50734</v>
      </c>
      <c r="F39" s="611">
        <v>12884</v>
      </c>
      <c r="G39" s="611">
        <v>37393</v>
      </c>
      <c r="H39" s="611">
        <v>18989</v>
      </c>
      <c r="I39" s="611">
        <v>20241</v>
      </c>
      <c r="J39" s="611">
        <v>31702</v>
      </c>
      <c r="K39" s="611">
        <v>14259</v>
      </c>
      <c r="L39" s="611">
        <v>16881</v>
      </c>
      <c r="M39" s="611">
        <v>10717</v>
      </c>
      <c r="N39" s="611">
        <v>31164</v>
      </c>
      <c r="O39" s="611">
        <v>15594</v>
      </c>
      <c r="P39" s="611">
        <v>11445</v>
      </c>
      <c r="Q39" s="611">
        <v>34527</v>
      </c>
      <c r="R39" s="611">
        <v>14733</v>
      </c>
      <c r="S39" s="611">
        <v>19730</v>
      </c>
      <c r="T39" s="611">
        <v>13732</v>
      </c>
      <c r="U39" s="611">
        <v>25593</v>
      </c>
      <c r="V39" s="611">
        <v>31464</v>
      </c>
      <c r="W39" s="611">
        <v>20399</v>
      </c>
      <c r="X39" s="611">
        <v>19475</v>
      </c>
      <c r="Y39" s="611">
        <v>20705</v>
      </c>
      <c r="Z39" s="611">
        <v>23467</v>
      </c>
      <c r="AA39" s="611">
        <v>7815</v>
      </c>
      <c r="AB39" s="611">
        <v>18357</v>
      </c>
      <c r="AC39" s="611">
        <v>33079</v>
      </c>
      <c r="AD39" s="611">
        <v>800553</v>
      </c>
      <c r="AE39" s="612">
        <v>0.87480658274324674</v>
      </c>
    </row>
    <row r="40" spans="1:31" s="966" customFormat="1" ht="48.75" customHeight="1" thickTop="1" thickBot="1">
      <c r="A40" s="613" t="s">
        <v>6</v>
      </c>
      <c r="B40" s="614">
        <v>135037</v>
      </c>
      <c r="C40" s="614">
        <v>100971</v>
      </c>
      <c r="D40" s="614">
        <v>44544</v>
      </c>
      <c r="E40" s="614">
        <v>53440</v>
      </c>
      <c r="F40" s="614">
        <v>15489</v>
      </c>
      <c r="G40" s="614">
        <v>43263</v>
      </c>
      <c r="H40" s="614">
        <v>21788</v>
      </c>
      <c r="I40" s="614">
        <v>24093</v>
      </c>
      <c r="J40" s="614">
        <v>35253</v>
      </c>
      <c r="K40" s="614">
        <v>16803</v>
      </c>
      <c r="L40" s="614">
        <v>19169</v>
      </c>
      <c r="M40" s="614">
        <v>12008</v>
      </c>
      <c r="N40" s="614">
        <v>35581</v>
      </c>
      <c r="O40" s="614">
        <v>17817</v>
      </c>
      <c r="P40" s="614">
        <v>13504</v>
      </c>
      <c r="Q40" s="614">
        <v>35471</v>
      </c>
      <c r="R40" s="614">
        <v>16961</v>
      </c>
      <c r="S40" s="614">
        <v>22883</v>
      </c>
      <c r="T40" s="614">
        <v>15661</v>
      </c>
      <c r="U40" s="614">
        <v>30962</v>
      </c>
      <c r="V40" s="614">
        <v>40163</v>
      </c>
      <c r="W40" s="614">
        <v>23191</v>
      </c>
      <c r="X40" s="614">
        <v>21710</v>
      </c>
      <c r="Y40" s="614">
        <v>23410</v>
      </c>
      <c r="Z40" s="614">
        <v>26672</v>
      </c>
      <c r="AA40" s="614">
        <v>9373</v>
      </c>
      <c r="AB40" s="614">
        <v>22306</v>
      </c>
      <c r="AC40" s="614">
        <v>37597</v>
      </c>
      <c r="AD40" s="614">
        <v>915120</v>
      </c>
      <c r="AE40" s="615">
        <v>1</v>
      </c>
    </row>
    <row r="41" spans="1:31" s="966" customFormat="1" ht="24" customHeight="1" thickTop="1">
      <c r="A41" s="618" t="s">
        <v>826</v>
      </c>
      <c r="B41" s="612">
        <v>0.14756206836261912</v>
      </c>
      <c r="C41" s="612">
        <v>0.11033634933123525</v>
      </c>
      <c r="D41" s="612">
        <v>4.8675583530028849E-2</v>
      </c>
      <c r="E41" s="612">
        <v>5.8396712999388062E-2</v>
      </c>
      <c r="F41" s="612">
        <v>1.692564909520063E-2</v>
      </c>
      <c r="G41" s="612">
        <v>4.7275767112509838E-2</v>
      </c>
      <c r="H41" s="612">
        <v>2.3808899379316375E-2</v>
      </c>
      <c r="I41" s="612">
        <v>2.632769472856019E-2</v>
      </c>
      <c r="J41" s="612">
        <v>3.8522816679779699E-2</v>
      </c>
      <c r="K41" s="612">
        <v>1.8361526357199055E-2</v>
      </c>
      <c r="L41" s="612">
        <v>2.0946979631086632E-2</v>
      </c>
      <c r="M41" s="612">
        <v>1.3121776379054113E-2</v>
      </c>
      <c r="N41" s="612">
        <v>3.8881239618847804E-2</v>
      </c>
      <c r="O41" s="612">
        <v>1.9469577760293733E-2</v>
      </c>
      <c r="P41" s="612">
        <v>1.4756534662120815E-2</v>
      </c>
      <c r="Q41" s="612">
        <v>3.8761036803916425E-2</v>
      </c>
      <c r="R41" s="612">
        <v>1.8534181309555031E-2</v>
      </c>
      <c r="S41" s="612">
        <v>2.5005463764315061E-2</v>
      </c>
      <c r="T41" s="612">
        <v>1.711360258763878E-2</v>
      </c>
      <c r="U41" s="612">
        <v>3.3833814144593057E-2</v>
      </c>
      <c r="V41" s="612">
        <v>4.388823323717108E-2</v>
      </c>
      <c r="W41" s="612">
        <v>2.5342031646122913E-2</v>
      </c>
      <c r="X41" s="612">
        <v>2.3723664656001398E-2</v>
      </c>
      <c r="Y41" s="612">
        <v>2.5581344523122652E-2</v>
      </c>
      <c r="Z41" s="612">
        <v>2.914590436226943E-2</v>
      </c>
      <c r="AA41" s="612">
        <v>1.0242372585016172E-2</v>
      </c>
      <c r="AB41" s="612">
        <v>2.4374945362356848E-2</v>
      </c>
      <c r="AC41" s="612">
        <v>4.1084229390681001E-2</v>
      </c>
      <c r="AD41" s="612">
        <v>1</v>
      </c>
      <c r="AE41" s="612"/>
    </row>
    <row r="42" spans="1:31" s="966" customFormat="1" ht="9" customHeight="1" thickBot="1">
      <c r="A42" s="619"/>
      <c r="B42" s="1130"/>
      <c r="C42" s="1131"/>
      <c r="D42" s="1131"/>
      <c r="E42" s="1131"/>
      <c r="F42" s="1131"/>
      <c r="G42" s="1131"/>
      <c r="H42" s="1130"/>
      <c r="I42" s="1130"/>
      <c r="J42" s="1130"/>
      <c r="K42" s="1130"/>
      <c r="L42" s="1130"/>
      <c r="M42" s="1130"/>
      <c r="N42" s="1130"/>
      <c r="O42" s="1130"/>
      <c r="P42" s="1130"/>
      <c r="Q42" s="885"/>
      <c r="R42" s="438"/>
      <c r="S42" s="438"/>
      <c r="T42" s="438"/>
      <c r="U42" s="438"/>
      <c r="V42" s="438"/>
      <c r="W42" s="885"/>
      <c r="X42" s="885"/>
      <c r="Y42" s="885"/>
      <c r="Z42" s="885"/>
      <c r="AA42" s="885"/>
      <c r="AB42" s="885"/>
      <c r="AC42" s="885"/>
      <c r="AD42" s="885"/>
      <c r="AE42" s="886"/>
    </row>
    <row r="43" spans="1:31" s="966" customFormat="1" ht="39" customHeight="1">
      <c r="A43" s="1012" t="s">
        <v>828</v>
      </c>
      <c r="B43" s="1041"/>
      <c r="C43" s="1041"/>
      <c r="D43" s="1041"/>
      <c r="E43" s="1041"/>
      <c r="F43" s="1041"/>
      <c r="G43" s="1041"/>
      <c r="H43" s="1041"/>
      <c r="I43" s="1041"/>
      <c r="J43" s="1041"/>
      <c r="K43" s="1041"/>
      <c r="L43" s="1041"/>
      <c r="M43" s="1041"/>
      <c r="N43" s="1041"/>
      <c r="O43" s="1041"/>
      <c r="P43" s="1041"/>
      <c r="Q43" s="89"/>
      <c r="R43" s="89"/>
      <c r="S43" s="89"/>
      <c r="T43" s="89"/>
      <c r="U43" s="89"/>
      <c r="V43" s="89"/>
      <c r="W43" s="89"/>
      <c r="X43" s="89"/>
      <c r="Y43" s="89"/>
      <c r="Z43" s="89"/>
      <c r="AA43" s="89"/>
      <c r="AB43" s="89"/>
      <c r="AC43" s="89"/>
      <c r="AD43" s="89"/>
      <c r="AE43" s="89"/>
    </row>
    <row r="44" spans="1:31" s="966" customFormat="1" ht="9" customHeight="1">
      <c r="A44" s="212"/>
      <c r="B44" s="428"/>
      <c r="C44" s="213"/>
      <c r="D44" s="213"/>
      <c r="E44" s="213"/>
      <c r="F44" s="213"/>
      <c r="G44" s="213"/>
      <c r="H44" s="428"/>
      <c r="I44" s="428"/>
      <c r="J44" s="428"/>
      <c r="K44" s="428"/>
      <c r="L44" s="428"/>
      <c r="M44" s="428"/>
      <c r="N44" s="428"/>
      <c r="O44" s="428"/>
      <c r="P44" s="288"/>
      <c r="Q44" s="428"/>
      <c r="R44" s="213"/>
      <c r="S44" s="213"/>
      <c r="T44" s="213"/>
      <c r="U44" s="213"/>
      <c r="V44" s="213"/>
      <c r="W44" s="428"/>
      <c r="X44" s="428"/>
      <c r="Y44" s="428"/>
      <c r="Z44" s="428"/>
      <c r="AA44" s="428"/>
      <c r="AB44" s="428"/>
      <c r="AC44" s="428"/>
      <c r="AD44" s="428"/>
      <c r="AE44" s="288"/>
    </row>
    <row r="45" spans="1:31" s="572" customFormat="1" ht="60" customHeight="1">
      <c r="A45" s="997" t="s">
        <v>903</v>
      </c>
      <c r="B45" s="997"/>
      <c r="C45" s="997"/>
      <c r="D45" s="997"/>
      <c r="E45" s="997"/>
      <c r="F45" s="997"/>
      <c r="G45" s="997"/>
      <c r="H45" s="997"/>
      <c r="I45" s="997"/>
      <c r="J45" s="997"/>
      <c r="K45" s="997"/>
      <c r="L45" s="997"/>
      <c r="M45" s="997"/>
      <c r="N45" s="997"/>
      <c r="O45" s="997"/>
      <c r="P45" s="997"/>
      <c r="Q45" s="997"/>
      <c r="R45" s="997"/>
      <c r="S45" s="997"/>
      <c r="T45" s="997"/>
      <c r="U45" s="997"/>
      <c r="V45" s="997"/>
      <c r="W45" s="997"/>
      <c r="X45" s="997"/>
      <c r="Y45" s="997"/>
      <c r="Z45" s="997"/>
      <c r="AA45" s="997"/>
      <c r="AB45" s="997"/>
      <c r="AC45" s="997"/>
      <c r="AD45" s="997"/>
      <c r="AE45" s="997"/>
    </row>
    <row r="46" spans="1:31" s="572" customFormat="1" ht="39" customHeight="1">
      <c r="A46" s="997" t="s">
        <v>915</v>
      </c>
      <c r="B46" s="997"/>
      <c r="C46" s="997"/>
      <c r="D46" s="997"/>
      <c r="E46" s="997"/>
      <c r="F46" s="997"/>
      <c r="G46" s="997"/>
      <c r="H46" s="997"/>
      <c r="I46" s="997"/>
      <c r="J46" s="997"/>
      <c r="K46" s="997"/>
      <c r="L46" s="997"/>
      <c r="M46" s="997"/>
      <c r="N46" s="997"/>
      <c r="O46" s="997"/>
      <c r="P46" s="997"/>
      <c r="Q46" s="997"/>
      <c r="R46" s="997"/>
      <c r="S46" s="997"/>
      <c r="T46" s="997"/>
      <c r="U46" s="997"/>
      <c r="V46" s="997"/>
      <c r="W46" s="997"/>
      <c r="X46" s="997"/>
      <c r="Y46" s="997"/>
      <c r="Z46" s="997"/>
      <c r="AA46" s="997"/>
      <c r="AB46" s="997"/>
      <c r="AC46" s="997"/>
      <c r="AD46" s="997"/>
      <c r="AE46" s="997"/>
    </row>
    <row r="47" spans="1:31" s="572" customFormat="1" ht="39" customHeight="1">
      <c r="A47" s="997" t="s">
        <v>1510</v>
      </c>
      <c r="B47" s="997"/>
      <c r="C47" s="997"/>
      <c r="D47" s="997"/>
      <c r="E47" s="997"/>
      <c r="F47" s="997"/>
      <c r="G47" s="997"/>
      <c r="H47" s="997"/>
      <c r="I47" s="997"/>
      <c r="J47" s="997"/>
      <c r="K47" s="997"/>
      <c r="L47" s="997"/>
      <c r="M47" s="997"/>
      <c r="N47" s="997"/>
      <c r="O47" s="997"/>
      <c r="P47" s="997"/>
      <c r="Q47" s="997"/>
      <c r="R47" s="997"/>
      <c r="S47" s="997"/>
      <c r="T47" s="997"/>
      <c r="U47" s="997"/>
      <c r="V47" s="997"/>
      <c r="W47" s="997"/>
      <c r="X47" s="997"/>
      <c r="Y47" s="997"/>
      <c r="Z47" s="997"/>
      <c r="AA47" s="997"/>
      <c r="AB47" s="997"/>
      <c r="AC47" s="997"/>
      <c r="AD47" s="997"/>
      <c r="AE47" s="997"/>
    </row>
    <row r="48" spans="1:31" s="573" customFormat="1" ht="48.75" customHeight="1">
      <c r="A48" s="1047" t="s">
        <v>1345</v>
      </c>
      <c r="B48" s="1047"/>
      <c r="C48" s="1047"/>
      <c r="D48" s="1047"/>
      <c r="E48" s="1047"/>
      <c r="F48" s="1047"/>
      <c r="G48" s="1047"/>
      <c r="H48" s="1047"/>
      <c r="I48" s="1047"/>
      <c r="J48" s="1047"/>
      <c r="K48" s="1047"/>
      <c r="L48" s="1047"/>
      <c r="M48" s="1047"/>
      <c r="N48" s="1047"/>
      <c r="O48" s="1047"/>
      <c r="P48" s="1047"/>
      <c r="Q48" s="1047"/>
      <c r="R48" s="1047"/>
      <c r="S48" s="1047"/>
      <c r="T48" s="1047"/>
      <c r="U48" s="1047"/>
      <c r="V48" s="1047"/>
      <c r="W48" s="1047"/>
      <c r="X48" s="1047"/>
      <c r="Y48" s="1047"/>
      <c r="Z48" s="1047"/>
      <c r="AA48" s="1047"/>
      <c r="AB48" s="1047"/>
      <c r="AC48" s="1047"/>
      <c r="AD48" s="1047"/>
      <c r="AE48" s="1047"/>
    </row>
    <row r="49" spans="1:31" s="966" customFormat="1" ht="6" customHeight="1">
      <c r="A49" s="195"/>
      <c r="B49" s="89"/>
      <c r="C49" s="89"/>
      <c r="D49" s="89"/>
      <c r="E49" s="89"/>
      <c r="F49" s="89"/>
      <c r="G49" s="89"/>
      <c r="H49" s="89"/>
      <c r="I49" s="89"/>
      <c r="J49" s="89"/>
      <c r="K49" s="89"/>
      <c r="L49" s="89"/>
      <c r="M49" s="89"/>
      <c r="N49" s="89"/>
      <c r="O49" s="89"/>
      <c r="P49" s="782"/>
      <c r="Q49" s="89"/>
      <c r="R49" s="89"/>
      <c r="S49" s="89"/>
      <c r="T49" s="89"/>
      <c r="U49" s="89"/>
      <c r="V49" s="89"/>
      <c r="W49" s="89"/>
      <c r="X49" s="89"/>
      <c r="Y49" s="89"/>
      <c r="Z49" s="89"/>
      <c r="AA49" s="89"/>
      <c r="AB49" s="89"/>
      <c r="AC49" s="89"/>
      <c r="AD49" s="89"/>
      <c r="AE49" s="89"/>
    </row>
    <row r="50" spans="1:31" s="966" customFormat="1" ht="10.5" customHeight="1" thickBot="1">
      <c r="A50" s="465"/>
      <c r="B50" s="770"/>
      <c r="C50" s="770"/>
      <c r="D50" s="771"/>
      <c r="E50" s="770"/>
      <c r="F50" s="770"/>
      <c r="G50" s="770"/>
      <c r="H50" s="770"/>
      <c r="I50" s="771"/>
      <c r="J50" s="770"/>
      <c r="K50" s="770"/>
      <c r="L50" s="770"/>
      <c r="M50" s="770"/>
      <c r="N50" s="770"/>
      <c r="O50" s="770"/>
      <c r="P50" s="770"/>
      <c r="Q50" s="89"/>
      <c r="R50" s="89"/>
      <c r="S50" s="89"/>
      <c r="T50" s="89"/>
      <c r="U50" s="89"/>
      <c r="V50" s="89"/>
      <c r="W50" s="89"/>
      <c r="X50" s="89"/>
      <c r="Y50" s="89"/>
      <c r="Z50" s="89"/>
      <c r="AA50" s="89"/>
      <c r="AB50" s="89"/>
      <c r="AC50" s="89"/>
      <c r="AD50" s="89"/>
      <c r="AE50" s="89"/>
    </row>
    <row r="51" spans="1:31" s="966" customFormat="1" ht="27" customHeight="1" thickTop="1" thickBot="1">
      <c r="A51" s="609" t="s">
        <v>810</v>
      </c>
      <c r="B51" s="1128" t="s">
        <v>873</v>
      </c>
      <c r="C51" s="1128" t="s">
        <v>874</v>
      </c>
      <c r="D51" s="1128" t="s">
        <v>875</v>
      </c>
      <c r="E51" s="1128" t="s">
        <v>876</v>
      </c>
      <c r="F51" s="1128" t="s">
        <v>877</v>
      </c>
      <c r="G51" s="1128" t="s">
        <v>878</v>
      </c>
      <c r="H51" s="1128" t="s">
        <v>879</v>
      </c>
      <c r="I51" s="1128" t="s">
        <v>880</v>
      </c>
      <c r="J51" s="1128" t="s">
        <v>881</v>
      </c>
      <c r="K51" s="1128" t="s">
        <v>882</v>
      </c>
      <c r="L51" s="1128" t="s">
        <v>883</v>
      </c>
      <c r="M51" s="1128" t="s">
        <v>884</v>
      </c>
      <c r="N51" s="1128" t="s">
        <v>885</v>
      </c>
      <c r="O51" s="1128" t="s">
        <v>886</v>
      </c>
      <c r="P51" s="1128" t="s">
        <v>887</v>
      </c>
      <c r="Q51" s="1128" t="s">
        <v>888</v>
      </c>
      <c r="R51" s="1128" t="s">
        <v>889</v>
      </c>
      <c r="S51" s="1128" t="s">
        <v>890</v>
      </c>
      <c r="T51" s="1128" t="s">
        <v>891</v>
      </c>
      <c r="U51" s="1128" t="s">
        <v>892</v>
      </c>
      <c r="V51" s="1128" t="s">
        <v>893</v>
      </c>
      <c r="W51" s="1128" t="s">
        <v>894</v>
      </c>
      <c r="X51" s="1128" t="s">
        <v>895</v>
      </c>
      <c r="Y51" s="1128" t="s">
        <v>896</v>
      </c>
      <c r="Z51" s="1128" t="s">
        <v>897</v>
      </c>
      <c r="AA51" s="1128" t="s">
        <v>898</v>
      </c>
      <c r="AB51" s="1128" t="s">
        <v>1482</v>
      </c>
      <c r="AC51" s="1128" t="s">
        <v>1511</v>
      </c>
      <c r="AD51" s="1128" t="s">
        <v>6</v>
      </c>
      <c r="AE51" s="1129" t="s">
        <v>720</v>
      </c>
    </row>
    <row r="52" spans="1:31" s="966" customFormat="1" ht="63" customHeight="1" thickTop="1">
      <c r="A52" s="610" t="s">
        <v>812</v>
      </c>
      <c r="B52" s="611">
        <v>14213.972960000001</v>
      </c>
      <c r="C52" s="611">
        <v>0</v>
      </c>
      <c r="D52" s="611">
        <v>0</v>
      </c>
      <c r="E52" s="611">
        <v>0</v>
      </c>
      <c r="F52" s="611">
        <v>0</v>
      </c>
      <c r="G52" s="611">
        <v>0</v>
      </c>
      <c r="H52" s="611">
        <v>0</v>
      </c>
      <c r="I52" s="611">
        <v>0</v>
      </c>
      <c r="J52" s="611">
        <v>0</v>
      </c>
      <c r="K52" s="611">
        <v>0</v>
      </c>
      <c r="L52" s="611">
        <v>0</v>
      </c>
      <c r="M52" s="611">
        <v>0</v>
      </c>
      <c r="N52" s="611">
        <v>0</v>
      </c>
      <c r="O52" s="611">
        <v>0</v>
      </c>
      <c r="P52" s="611">
        <v>0</v>
      </c>
      <c r="Q52" s="611">
        <v>0</v>
      </c>
      <c r="R52" s="611">
        <v>0</v>
      </c>
      <c r="S52" s="611">
        <v>0</v>
      </c>
      <c r="T52" s="611">
        <v>0</v>
      </c>
      <c r="U52" s="611">
        <v>0</v>
      </c>
      <c r="V52" s="611">
        <v>0</v>
      </c>
      <c r="W52" s="611">
        <v>0</v>
      </c>
      <c r="X52" s="611">
        <v>0</v>
      </c>
      <c r="Y52" s="611">
        <v>0</v>
      </c>
      <c r="Z52" s="611">
        <v>0</v>
      </c>
      <c r="AA52" s="611">
        <v>0</v>
      </c>
      <c r="AB52" s="611">
        <v>0</v>
      </c>
      <c r="AC52" s="611">
        <v>0</v>
      </c>
      <c r="AD52" s="611">
        <v>14213.972960000001</v>
      </c>
      <c r="AE52" s="612">
        <v>7.0656070403973849E-3</v>
      </c>
    </row>
    <row r="53" spans="1:31" s="966" customFormat="1" ht="30" customHeight="1">
      <c r="A53" s="610" t="s">
        <v>813</v>
      </c>
      <c r="B53" s="611">
        <v>7007.0119299999997</v>
      </c>
      <c r="C53" s="611">
        <v>0</v>
      </c>
      <c r="D53" s="611">
        <v>0</v>
      </c>
      <c r="E53" s="611">
        <v>0</v>
      </c>
      <c r="F53" s="611">
        <v>0</v>
      </c>
      <c r="G53" s="611">
        <v>0</v>
      </c>
      <c r="H53" s="611">
        <v>0</v>
      </c>
      <c r="I53" s="611">
        <v>0</v>
      </c>
      <c r="J53" s="611">
        <v>0</v>
      </c>
      <c r="K53" s="611">
        <v>0</v>
      </c>
      <c r="L53" s="611">
        <v>0</v>
      </c>
      <c r="M53" s="611">
        <v>0</v>
      </c>
      <c r="N53" s="611">
        <v>0</v>
      </c>
      <c r="O53" s="611">
        <v>0</v>
      </c>
      <c r="P53" s="611">
        <v>0</v>
      </c>
      <c r="Q53" s="611">
        <v>0</v>
      </c>
      <c r="R53" s="611">
        <v>0</v>
      </c>
      <c r="S53" s="611">
        <v>0</v>
      </c>
      <c r="T53" s="611">
        <v>0</v>
      </c>
      <c r="U53" s="611">
        <v>0</v>
      </c>
      <c r="V53" s="611">
        <v>0</v>
      </c>
      <c r="W53" s="611">
        <v>0</v>
      </c>
      <c r="X53" s="611">
        <v>0</v>
      </c>
      <c r="Y53" s="611">
        <v>0</v>
      </c>
      <c r="Z53" s="611">
        <v>0</v>
      </c>
      <c r="AA53" s="611">
        <v>0</v>
      </c>
      <c r="AB53" s="611">
        <v>0</v>
      </c>
      <c r="AC53" s="611">
        <v>0</v>
      </c>
      <c r="AD53" s="611">
        <v>7007.0119299999997</v>
      </c>
      <c r="AE53" s="612">
        <v>3.4831072891499618E-3</v>
      </c>
    </row>
    <row r="54" spans="1:31" s="966" customFormat="1" ht="30" customHeight="1">
      <c r="A54" s="610" t="s">
        <v>814</v>
      </c>
      <c r="B54" s="611">
        <v>7762.9611299999997</v>
      </c>
      <c r="C54" s="611">
        <v>12680.83567</v>
      </c>
      <c r="D54" s="611">
        <v>0</v>
      </c>
      <c r="E54" s="611">
        <v>0</v>
      </c>
      <c r="F54" s="611">
        <v>0</v>
      </c>
      <c r="G54" s="611">
        <v>0</v>
      </c>
      <c r="H54" s="611">
        <v>0</v>
      </c>
      <c r="I54" s="611">
        <v>0</v>
      </c>
      <c r="J54" s="611">
        <v>0</v>
      </c>
      <c r="K54" s="611">
        <v>0</v>
      </c>
      <c r="L54" s="611">
        <v>0</v>
      </c>
      <c r="M54" s="611">
        <v>0</v>
      </c>
      <c r="N54" s="611">
        <v>0</v>
      </c>
      <c r="O54" s="611">
        <v>0</v>
      </c>
      <c r="P54" s="611">
        <v>0</v>
      </c>
      <c r="Q54" s="611">
        <v>0</v>
      </c>
      <c r="R54" s="611">
        <v>0</v>
      </c>
      <c r="S54" s="611">
        <v>0</v>
      </c>
      <c r="T54" s="611">
        <v>0</v>
      </c>
      <c r="U54" s="611">
        <v>0</v>
      </c>
      <c r="V54" s="611">
        <v>0</v>
      </c>
      <c r="W54" s="611">
        <v>0</v>
      </c>
      <c r="X54" s="611">
        <v>0</v>
      </c>
      <c r="Y54" s="611">
        <v>0</v>
      </c>
      <c r="Z54" s="611">
        <v>0</v>
      </c>
      <c r="AA54" s="611">
        <v>0</v>
      </c>
      <c r="AB54" s="611">
        <v>5808.5482099999999</v>
      </c>
      <c r="AC54" s="611">
        <v>0</v>
      </c>
      <c r="AD54" s="611">
        <v>26252.345010000001</v>
      </c>
      <c r="AE54" s="612">
        <v>1.3049747192539835E-2</v>
      </c>
    </row>
    <row r="55" spans="1:31" s="966" customFormat="1" ht="30" customHeight="1">
      <c r="A55" s="610" t="s">
        <v>815</v>
      </c>
      <c r="B55" s="611">
        <v>6484.3616099999999</v>
      </c>
      <c r="C55" s="611">
        <v>5210.6983</v>
      </c>
      <c r="D55" s="611">
        <v>0</v>
      </c>
      <c r="E55" s="611">
        <v>1624.79836</v>
      </c>
      <c r="F55" s="611">
        <v>2848.5022300000001</v>
      </c>
      <c r="G55" s="611">
        <v>0</v>
      </c>
      <c r="H55" s="611">
        <v>0</v>
      </c>
      <c r="I55" s="611">
        <v>0</v>
      </c>
      <c r="J55" s="611">
        <v>0</v>
      </c>
      <c r="K55" s="611">
        <v>0</v>
      </c>
      <c r="L55" s="611">
        <v>0</v>
      </c>
      <c r="M55" s="611">
        <v>0</v>
      </c>
      <c r="N55" s="611">
        <v>0</v>
      </c>
      <c r="O55" s="611">
        <v>0</v>
      </c>
      <c r="P55" s="611">
        <v>0</v>
      </c>
      <c r="Q55" s="611">
        <v>1457.9211699999998</v>
      </c>
      <c r="R55" s="611">
        <v>0</v>
      </c>
      <c r="S55" s="611">
        <v>0</v>
      </c>
      <c r="T55" s="611">
        <v>0</v>
      </c>
      <c r="U55" s="611">
        <v>0</v>
      </c>
      <c r="V55" s="611">
        <v>0</v>
      </c>
      <c r="W55" s="611">
        <v>0</v>
      </c>
      <c r="X55" s="611">
        <v>0</v>
      </c>
      <c r="Y55" s="611">
        <v>0</v>
      </c>
      <c r="Z55" s="611">
        <v>2209.17211</v>
      </c>
      <c r="AA55" s="611">
        <v>0</v>
      </c>
      <c r="AB55" s="611">
        <v>0</v>
      </c>
      <c r="AC55" s="611">
        <v>0</v>
      </c>
      <c r="AD55" s="611">
        <v>19835.45378</v>
      </c>
      <c r="AE55" s="612">
        <v>9.8599823055696111E-3</v>
      </c>
    </row>
    <row r="56" spans="1:31" s="966" customFormat="1" ht="30" customHeight="1">
      <c r="A56" s="610" t="s">
        <v>816</v>
      </c>
      <c r="B56" s="611">
        <v>15711.474199999999</v>
      </c>
      <c r="C56" s="611">
        <v>9493.1275999999998</v>
      </c>
      <c r="D56" s="611">
        <v>3102.8866699999999</v>
      </c>
      <c r="E56" s="611">
        <v>0</v>
      </c>
      <c r="F56" s="611">
        <v>1088.98171</v>
      </c>
      <c r="G56" s="611">
        <v>711.72170999999992</v>
      </c>
      <c r="H56" s="611">
        <v>1705.4995800000002</v>
      </c>
      <c r="I56" s="611">
        <v>0</v>
      </c>
      <c r="J56" s="611">
        <v>0</v>
      </c>
      <c r="K56" s="611">
        <v>0</v>
      </c>
      <c r="L56" s="611">
        <v>0</v>
      </c>
      <c r="M56" s="611">
        <v>0</v>
      </c>
      <c r="N56" s="611">
        <v>0</v>
      </c>
      <c r="O56" s="611">
        <v>1066.9693500000001</v>
      </c>
      <c r="P56" s="611">
        <v>701.50854000000004</v>
      </c>
      <c r="Q56" s="611">
        <v>0</v>
      </c>
      <c r="R56" s="611">
        <v>1324.8234399999999</v>
      </c>
      <c r="S56" s="611">
        <v>0</v>
      </c>
      <c r="T56" s="611">
        <v>0</v>
      </c>
      <c r="U56" s="611">
        <v>0</v>
      </c>
      <c r="V56" s="611">
        <v>0</v>
      </c>
      <c r="W56" s="611">
        <v>1329.4417900000001</v>
      </c>
      <c r="X56" s="611">
        <v>0</v>
      </c>
      <c r="Y56" s="611">
        <v>0</v>
      </c>
      <c r="Z56" s="611">
        <v>4454.08698</v>
      </c>
      <c r="AA56" s="611">
        <v>0</v>
      </c>
      <c r="AB56" s="611">
        <v>2041.9844699999999</v>
      </c>
      <c r="AC56" s="611">
        <v>2169.8441899999998</v>
      </c>
      <c r="AD56" s="611">
        <v>44902.350229999996</v>
      </c>
      <c r="AE56" s="612">
        <v>2.2320456272732145E-2</v>
      </c>
    </row>
    <row r="57" spans="1:31" s="966" customFormat="1" ht="30" customHeight="1">
      <c r="A57" s="610" t="s">
        <v>817</v>
      </c>
      <c r="B57" s="611">
        <v>25824.257109999999</v>
      </c>
      <c r="C57" s="611">
        <v>27995.643030000003</v>
      </c>
      <c r="D57" s="611">
        <v>8613.7740099999992</v>
      </c>
      <c r="E57" s="611">
        <v>1925.9728500000001</v>
      </c>
      <c r="F57" s="611">
        <v>3530.4695499999998</v>
      </c>
      <c r="G57" s="611">
        <v>2506.4578900000001</v>
      </c>
      <c r="H57" s="611">
        <v>698.12360000000001</v>
      </c>
      <c r="I57" s="611">
        <v>355.22111000000001</v>
      </c>
      <c r="J57" s="611">
        <v>1085.4784</v>
      </c>
      <c r="K57" s="611">
        <v>0</v>
      </c>
      <c r="L57" s="611">
        <v>0</v>
      </c>
      <c r="M57" s="611">
        <v>833.83606000000009</v>
      </c>
      <c r="N57" s="611">
        <v>0</v>
      </c>
      <c r="O57" s="611">
        <v>2220.2730899999997</v>
      </c>
      <c r="P57" s="611">
        <v>1234.7964999999999</v>
      </c>
      <c r="Q57" s="611">
        <v>800.63454999999999</v>
      </c>
      <c r="R57" s="611">
        <v>592.58857</v>
      </c>
      <c r="S57" s="611">
        <v>728.25222999999994</v>
      </c>
      <c r="T57" s="611">
        <v>0</v>
      </c>
      <c r="U57" s="611">
        <v>1870.0628300000001</v>
      </c>
      <c r="V57" s="611">
        <v>1741.8067900000001</v>
      </c>
      <c r="W57" s="611">
        <v>487.58916999999997</v>
      </c>
      <c r="X57" s="611">
        <v>0</v>
      </c>
      <c r="Y57" s="611">
        <v>899.08248000000003</v>
      </c>
      <c r="Z57" s="611">
        <v>6048.3503000000001</v>
      </c>
      <c r="AA57" s="611">
        <v>923.95755000000008</v>
      </c>
      <c r="AB57" s="611">
        <v>3236.5963900000002</v>
      </c>
      <c r="AC57" s="611">
        <v>9579.0555299999996</v>
      </c>
      <c r="AD57" s="611">
        <v>103732.27959000001</v>
      </c>
      <c r="AE57" s="612">
        <v>5.156415641496858E-2</v>
      </c>
    </row>
    <row r="58" spans="1:31" s="966" customFormat="1" ht="30" customHeight="1">
      <c r="A58" s="610" t="s">
        <v>818</v>
      </c>
      <c r="B58" s="611">
        <v>36405.297709999999</v>
      </c>
      <c r="C58" s="611">
        <v>14710.549550000002</v>
      </c>
      <c r="D58" s="611">
        <v>8586.9526300000016</v>
      </c>
      <c r="E58" s="611">
        <v>4426.32798</v>
      </c>
      <c r="F58" s="611">
        <v>4450.9327699999994</v>
      </c>
      <c r="G58" s="611">
        <v>4215.0910899999999</v>
      </c>
      <c r="H58" s="611">
        <v>1186.6850400000001</v>
      </c>
      <c r="I58" s="611">
        <v>1120.4293300000002</v>
      </c>
      <c r="J58" s="611">
        <v>1834.0809199999999</v>
      </c>
      <c r="K58" s="611">
        <v>820.90804000000003</v>
      </c>
      <c r="L58" s="611">
        <v>630.38816000000008</v>
      </c>
      <c r="M58" s="611">
        <v>1180.8524199999999</v>
      </c>
      <c r="N58" s="611">
        <v>1085.8392699999999</v>
      </c>
      <c r="O58" s="611">
        <v>3584.8798099999999</v>
      </c>
      <c r="P58" s="611">
        <v>1528.11077</v>
      </c>
      <c r="Q58" s="611">
        <v>305.21866999999997</v>
      </c>
      <c r="R58" s="611">
        <v>1323.3136999999999</v>
      </c>
      <c r="S58" s="611">
        <v>807.32431999999994</v>
      </c>
      <c r="T58" s="611">
        <v>671.06673999999998</v>
      </c>
      <c r="U58" s="611">
        <v>3519.3837400000002</v>
      </c>
      <c r="V58" s="611">
        <v>4030.5417900000002</v>
      </c>
      <c r="W58" s="611">
        <v>3033.6170699999998</v>
      </c>
      <c r="X58" s="611">
        <v>812.18666000000007</v>
      </c>
      <c r="Y58" s="611">
        <v>1439.75117</v>
      </c>
      <c r="Z58" s="611">
        <v>3961.6609199999998</v>
      </c>
      <c r="AA58" s="611">
        <v>1535.9758400000001</v>
      </c>
      <c r="AB58" s="611">
        <v>2053.28917</v>
      </c>
      <c r="AC58" s="611">
        <v>6764.6990099999994</v>
      </c>
      <c r="AD58" s="611">
        <v>116025.35429</v>
      </c>
      <c r="AE58" s="612">
        <v>5.7674906406746454E-2</v>
      </c>
    </row>
    <row r="59" spans="1:31" s="966" customFormat="1" ht="30" customHeight="1">
      <c r="A59" s="610" t="s">
        <v>819</v>
      </c>
      <c r="B59" s="611">
        <v>33503.713690000004</v>
      </c>
      <c r="C59" s="611">
        <v>14926.041740000001</v>
      </c>
      <c r="D59" s="611">
        <v>12706.72358</v>
      </c>
      <c r="E59" s="611">
        <v>3957.47586</v>
      </c>
      <c r="F59" s="611">
        <v>4114.9371700000002</v>
      </c>
      <c r="G59" s="611">
        <v>5400.5237999999999</v>
      </c>
      <c r="H59" s="611">
        <v>196.01201999999998</v>
      </c>
      <c r="I59" s="611">
        <v>3346.6711299999997</v>
      </c>
      <c r="J59" s="611">
        <v>1407.32304</v>
      </c>
      <c r="K59" s="611">
        <v>2331.9439600000001</v>
      </c>
      <c r="L59" s="611">
        <v>453.8544</v>
      </c>
      <c r="M59" s="611">
        <v>1671.38975</v>
      </c>
      <c r="N59" s="611">
        <v>3638.8708900000001</v>
      </c>
      <c r="O59" s="611">
        <v>2584.3602700000001</v>
      </c>
      <c r="P59" s="611">
        <v>1785.51523</v>
      </c>
      <c r="Q59" s="611">
        <v>751.49954000000002</v>
      </c>
      <c r="R59" s="611">
        <v>1498.0141799999999</v>
      </c>
      <c r="S59" s="611">
        <v>2258.2846800000002</v>
      </c>
      <c r="T59" s="611">
        <v>642.21811000000002</v>
      </c>
      <c r="U59" s="611">
        <v>7637.1327999999994</v>
      </c>
      <c r="V59" s="611">
        <v>6192.0661</v>
      </c>
      <c r="W59" s="611">
        <v>2276.0829100000001</v>
      </c>
      <c r="X59" s="611">
        <v>803.12153000000001</v>
      </c>
      <c r="Y59" s="611">
        <v>1648.1483799999999</v>
      </c>
      <c r="Z59" s="611">
        <v>4161.7131099999997</v>
      </c>
      <c r="AA59" s="611">
        <v>1752.1608000000001</v>
      </c>
      <c r="AB59" s="611">
        <v>1476.79675</v>
      </c>
      <c r="AC59" s="611">
        <v>5715.2946400000001</v>
      </c>
      <c r="AD59" s="611">
        <v>128837.89006000001</v>
      </c>
      <c r="AE59" s="612">
        <v>6.4043874688634567E-2</v>
      </c>
    </row>
    <row r="60" spans="1:31" s="966" customFormat="1" ht="30" customHeight="1">
      <c r="A60" s="610" t="s">
        <v>820</v>
      </c>
      <c r="B60" s="611">
        <v>23898.863579999997</v>
      </c>
      <c r="C60" s="611">
        <v>10550.180910000001</v>
      </c>
      <c r="D60" s="611">
        <v>10639.267109999999</v>
      </c>
      <c r="E60" s="611">
        <v>4576.0264299999999</v>
      </c>
      <c r="F60" s="611">
        <v>4168.0419400000001</v>
      </c>
      <c r="G60" s="611">
        <v>4721.9681</v>
      </c>
      <c r="H60" s="611">
        <v>1387.2384399999999</v>
      </c>
      <c r="I60" s="611">
        <v>2028.8337200000001</v>
      </c>
      <c r="J60" s="611">
        <v>1752.1275600000001</v>
      </c>
      <c r="K60" s="611">
        <v>1927.5698799999998</v>
      </c>
      <c r="L60" s="611">
        <v>893.16379000000006</v>
      </c>
      <c r="M60" s="611">
        <v>1055.8624199999999</v>
      </c>
      <c r="N60" s="611">
        <v>2748.1496899999997</v>
      </c>
      <c r="O60" s="611">
        <v>1815.1974499999999</v>
      </c>
      <c r="P60" s="611">
        <v>2818.87925</v>
      </c>
      <c r="Q60" s="611">
        <v>781.67601999999999</v>
      </c>
      <c r="R60" s="611">
        <v>1804.68732</v>
      </c>
      <c r="S60" s="611">
        <v>3365.4806699999999</v>
      </c>
      <c r="T60" s="611">
        <v>577.16095999999993</v>
      </c>
      <c r="U60" s="611">
        <v>7030.9701500000001</v>
      </c>
      <c r="V60" s="611">
        <v>6818.8104999999996</v>
      </c>
      <c r="W60" s="611">
        <v>1846.0988500000001</v>
      </c>
      <c r="X60" s="611">
        <v>926.25968999999998</v>
      </c>
      <c r="Y60" s="611">
        <v>2299.4755099999998</v>
      </c>
      <c r="Z60" s="611">
        <v>3567.0575099999996</v>
      </c>
      <c r="AA60" s="611">
        <v>1171.2169699999999</v>
      </c>
      <c r="AB60" s="611">
        <v>1290.20948</v>
      </c>
      <c r="AC60" s="611">
        <v>5264.7214800000002</v>
      </c>
      <c r="AD60" s="611">
        <v>111725.19537999999</v>
      </c>
      <c r="AE60" s="612">
        <v>5.5537345490117018E-2</v>
      </c>
    </row>
    <row r="61" spans="1:31" s="966" customFormat="1" ht="30" customHeight="1">
      <c r="A61" s="610" t="s">
        <v>821</v>
      </c>
      <c r="B61" s="611">
        <v>41894.522840000005</v>
      </c>
      <c r="C61" s="611">
        <v>12687.79269</v>
      </c>
      <c r="D61" s="611">
        <v>15934.309859999999</v>
      </c>
      <c r="E61" s="611">
        <v>7670.7483200000006</v>
      </c>
      <c r="F61" s="611">
        <v>5823.5735300000006</v>
      </c>
      <c r="G61" s="611">
        <v>9470.15092</v>
      </c>
      <c r="H61" s="611">
        <v>3270.52592</v>
      </c>
      <c r="I61" s="611">
        <v>3937.43435</v>
      </c>
      <c r="J61" s="611">
        <v>3556.8445699999997</v>
      </c>
      <c r="K61" s="611">
        <v>4294.4444999999996</v>
      </c>
      <c r="L61" s="611">
        <v>1467.3414499999999</v>
      </c>
      <c r="M61" s="611">
        <v>2113.9852900000001</v>
      </c>
      <c r="N61" s="611">
        <v>5213.3755700000002</v>
      </c>
      <c r="O61" s="611">
        <v>4076.2461200000002</v>
      </c>
      <c r="P61" s="611">
        <v>4908.1749199999995</v>
      </c>
      <c r="Q61" s="611">
        <v>1359.1823700000002</v>
      </c>
      <c r="R61" s="611">
        <v>3057.9939599999998</v>
      </c>
      <c r="S61" s="611">
        <v>5466.6349800000007</v>
      </c>
      <c r="T61" s="611">
        <v>1822.2950000000001</v>
      </c>
      <c r="U61" s="611">
        <v>13187.08546</v>
      </c>
      <c r="V61" s="611">
        <v>14629.943029999999</v>
      </c>
      <c r="W61" s="611">
        <v>5256.5656200000003</v>
      </c>
      <c r="X61" s="611">
        <v>3257.4381699999999</v>
      </c>
      <c r="Y61" s="611">
        <v>4131.1310899999999</v>
      </c>
      <c r="Z61" s="611">
        <v>5554.2365099999997</v>
      </c>
      <c r="AA61" s="611">
        <v>2070.6561799999999</v>
      </c>
      <c r="AB61" s="611">
        <v>3328.51658</v>
      </c>
      <c r="AC61" s="611">
        <v>8542.4215700000004</v>
      </c>
      <c r="AD61" s="611">
        <v>197983.57136999999</v>
      </c>
      <c r="AE61" s="612">
        <v>9.8415419790899183E-2</v>
      </c>
    </row>
    <row r="62" spans="1:31" s="966" customFormat="1" ht="30" customHeight="1">
      <c r="A62" s="610" t="s">
        <v>822</v>
      </c>
      <c r="B62" s="611">
        <v>68469.509810000003</v>
      </c>
      <c r="C62" s="611">
        <v>21216.2258</v>
      </c>
      <c r="D62" s="611">
        <v>22889.566079999997</v>
      </c>
      <c r="E62" s="611">
        <v>13176.72976</v>
      </c>
      <c r="F62" s="611">
        <v>7939.86528</v>
      </c>
      <c r="G62" s="611">
        <v>18494.001510000002</v>
      </c>
      <c r="H62" s="611">
        <v>6832.6596500000005</v>
      </c>
      <c r="I62" s="611">
        <v>8666.8372799999997</v>
      </c>
      <c r="J62" s="611">
        <v>8401.2945199999995</v>
      </c>
      <c r="K62" s="611">
        <v>9013.4661799999994</v>
      </c>
      <c r="L62" s="611">
        <v>4125.4252699999997</v>
      </c>
      <c r="M62" s="611">
        <v>4564.1261299999996</v>
      </c>
      <c r="N62" s="611">
        <v>12330.022210000001</v>
      </c>
      <c r="O62" s="611">
        <v>6850.98297</v>
      </c>
      <c r="P62" s="611">
        <v>6978.9815799999997</v>
      </c>
      <c r="Q62" s="611">
        <v>2687.8609200000001</v>
      </c>
      <c r="R62" s="611">
        <v>5421.8783200000007</v>
      </c>
      <c r="S62" s="611">
        <v>11817.034240000001</v>
      </c>
      <c r="T62" s="611">
        <v>5054.7415300000002</v>
      </c>
      <c r="U62" s="611">
        <v>23494.43331</v>
      </c>
      <c r="V62" s="611">
        <v>28259.538510000002</v>
      </c>
      <c r="W62" s="611">
        <v>10080.879279999999</v>
      </c>
      <c r="X62" s="611">
        <v>4761.3056399999996</v>
      </c>
      <c r="Y62" s="611">
        <v>8410.9762100000007</v>
      </c>
      <c r="Z62" s="611">
        <v>7136.5510999999997</v>
      </c>
      <c r="AA62" s="611">
        <v>4956.5360300000002</v>
      </c>
      <c r="AB62" s="611">
        <v>5608.70363</v>
      </c>
      <c r="AC62" s="611">
        <v>13436.662769999999</v>
      </c>
      <c r="AD62" s="611">
        <v>351076.79551999999</v>
      </c>
      <c r="AE62" s="612">
        <v>0.17451634987113868</v>
      </c>
    </row>
    <row r="63" spans="1:31" s="966" customFormat="1" ht="30" customHeight="1">
      <c r="A63" s="610" t="s">
        <v>823</v>
      </c>
      <c r="B63" s="611">
        <v>115989.96731000001</v>
      </c>
      <c r="C63" s="611">
        <v>33336.592980000001</v>
      </c>
      <c r="D63" s="611">
        <v>33790.831700000002</v>
      </c>
      <c r="E63" s="611">
        <v>18524.006829999998</v>
      </c>
      <c r="F63" s="611">
        <v>12555.592769999999</v>
      </c>
      <c r="G63" s="611">
        <v>31894.250700000001</v>
      </c>
      <c r="H63" s="611">
        <v>10901.72719</v>
      </c>
      <c r="I63" s="611">
        <v>16391.96544</v>
      </c>
      <c r="J63" s="611">
        <v>16716.432079999999</v>
      </c>
      <c r="K63" s="611">
        <v>12699.00902</v>
      </c>
      <c r="L63" s="611">
        <v>8678.0599299999994</v>
      </c>
      <c r="M63" s="611">
        <v>6088.8315599999996</v>
      </c>
      <c r="N63" s="611">
        <v>21536.793100000003</v>
      </c>
      <c r="O63" s="611">
        <v>10726.7436</v>
      </c>
      <c r="P63" s="611">
        <v>10788.1646</v>
      </c>
      <c r="Q63" s="611">
        <v>5050.2537499999999</v>
      </c>
      <c r="R63" s="611">
        <v>8822.2505600000004</v>
      </c>
      <c r="S63" s="611">
        <v>16255.011930000001</v>
      </c>
      <c r="T63" s="611">
        <v>9981.2693099999997</v>
      </c>
      <c r="U63" s="611">
        <v>35707.448250000001</v>
      </c>
      <c r="V63" s="611">
        <v>52443.150259999995</v>
      </c>
      <c r="W63" s="611">
        <v>16074.44954</v>
      </c>
      <c r="X63" s="611">
        <v>7730.7434299999995</v>
      </c>
      <c r="Y63" s="611">
        <v>13867.847949999999</v>
      </c>
      <c r="Z63" s="611">
        <v>13241.99109</v>
      </c>
      <c r="AA63" s="611">
        <v>7811.9511199999997</v>
      </c>
      <c r="AB63" s="611">
        <v>11590.7255</v>
      </c>
      <c r="AC63" s="611">
        <v>21093.159520000001</v>
      </c>
      <c r="AD63" s="611">
        <v>580289.22101999994</v>
      </c>
      <c r="AE63" s="612">
        <v>0.28845528389872671</v>
      </c>
    </row>
    <row r="64" spans="1:31" s="966" customFormat="1" ht="30" customHeight="1">
      <c r="A64" s="610" t="s">
        <v>824</v>
      </c>
      <c r="B64" s="611">
        <v>24041.425059999998</v>
      </c>
      <c r="C64" s="611">
        <v>6732.6162999999997</v>
      </c>
      <c r="D64" s="611">
        <v>6894.7398700000003</v>
      </c>
      <c r="E64" s="611">
        <v>3568.6728800000001</v>
      </c>
      <c r="F64" s="611">
        <v>2679.6372299999998</v>
      </c>
      <c r="G64" s="611">
        <v>7258.6065699999999</v>
      </c>
      <c r="H64" s="611">
        <v>2702.9036800000003</v>
      </c>
      <c r="I64" s="611">
        <v>3576.39363</v>
      </c>
      <c r="J64" s="611">
        <v>3951.0641700000001</v>
      </c>
      <c r="K64" s="611">
        <v>1960.64707</v>
      </c>
      <c r="L64" s="611">
        <v>2837.3286899999998</v>
      </c>
      <c r="M64" s="611">
        <v>1149.68768</v>
      </c>
      <c r="N64" s="611">
        <v>4285.7896100000007</v>
      </c>
      <c r="O64" s="611">
        <v>1839.4796999999999</v>
      </c>
      <c r="P64" s="611">
        <v>1915.05384</v>
      </c>
      <c r="Q64" s="611">
        <v>1529.34157</v>
      </c>
      <c r="R64" s="611">
        <v>2695.6612</v>
      </c>
      <c r="S64" s="611">
        <v>2826.2848599999998</v>
      </c>
      <c r="T64" s="611">
        <v>2247.9093399999997</v>
      </c>
      <c r="U64" s="611">
        <v>6636.0605400000004</v>
      </c>
      <c r="V64" s="611">
        <v>11952.22832</v>
      </c>
      <c r="W64" s="611">
        <v>2883.0987700000001</v>
      </c>
      <c r="X64" s="611">
        <v>1554.5364999999999</v>
      </c>
      <c r="Y64" s="611">
        <v>2825.6938</v>
      </c>
      <c r="Z64" s="611">
        <v>2353.2140299999996</v>
      </c>
      <c r="AA64" s="611">
        <v>1468.57734</v>
      </c>
      <c r="AB64" s="611">
        <v>2995.9007099999999</v>
      </c>
      <c r="AC64" s="611">
        <v>3668.8335499999998</v>
      </c>
      <c r="AD64" s="611">
        <v>121031.38651000001</v>
      </c>
      <c r="AE64" s="612">
        <v>6.0163349053825206E-2</v>
      </c>
    </row>
    <row r="65" spans="1:31" s="966" customFormat="1" ht="30" customHeight="1" thickBot="1">
      <c r="A65" s="610" t="s">
        <v>825</v>
      </c>
      <c r="B65" s="611">
        <v>24641.47968</v>
      </c>
      <c r="C65" s="611">
        <v>11013.57374</v>
      </c>
      <c r="D65" s="611">
        <v>9692.8519700000015</v>
      </c>
      <c r="E65" s="611">
        <v>6862.3068300000004</v>
      </c>
      <c r="F65" s="611">
        <v>3617.0078699999999</v>
      </c>
      <c r="G65" s="611">
        <v>18797.72046</v>
      </c>
      <c r="H65" s="611">
        <v>5015.9575700000005</v>
      </c>
      <c r="I65" s="611">
        <v>4779.7331699999995</v>
      </c>
      <c r="J65" s="611">
        <v>6525.7033099999999</v>
      </c>
      <c r="K65" s="611">
        <v>3262.44749</v>
      </c>
      <c r="L65" s="611">
        <v>5744.3540899999998</v>
      </c>
      <c r="M65" s="611">
        <v>1810.9551000000001</v>
      </c>
      <c r="N65" s="611">
        <v>7160.7193899999993</v>
      </c>
      <c r="O65" s="611">
        <v>3452.8783100000001</v>
      </c>
      <c r="P65" s="611">
        <v>2745.0316200000002</v>
      </c>
      <c r="Q65" s="611">
        <v>4955.5923000000003</v>
      </c>
      <c r="R65" s="611">
        <v>4644.6085300000004</v>
      </c>
      <c r="S65" s="611">
        <v>3797.3128500000003</v>
      </c>
      <c r="T65" s="611">
        <v>4260.4441299999999</v>
      </c>
      <c r="U65" s="611">
        <v>9757.6456899999994</v>
      </c>
      <c r="V65" s="611">
        <v>17534.87455</v>
      </c>
      <c r="W65" s="611">
        <v>4441.8264500000005</v>
      </c>
      <c r="X65" s="611">
        <v>3012.4574700000003</v>
      </c>
      <c r="Y65" s="611">
        <v>4622.4976500000002</v>
      </c>
      <c r="Z65" s="611">
        <v>4175.7190799999998</v>
      </c>
      <c r="AA65" s="611">
        <v>2406.7631200000001</v>
      </c>
      <c r="AB65" s="611">
        <v>4976.54</v>
      </c>
      <c r="AC65" s="611">
        <v>5091.0884000000005</v>
      </c>
      <c r="AD65" s="611">
        <v>188800.09081999998</v>
      </c>
      <c r="AE65" s="612">
        <v>9.3850414284554637E-2</v>
      </c>
    </row>
    <row r="66" spans="1:31" s="966" customFormat="1" ht="35.25" customHeight="1" thickTop="1" thickBot="1">
      <c r="A66" s="613" t="s">
        <v>6</v>
      </c>
      <c r="B66" s="614">
        <v>445848.81861999998</v>
      </c>
      <c r="C66" s="614">
        <v>180553.87830999997</v>
      </c>
      <c r="D66" s="614">
        <v>132851.90348000001</v>
      </c>
      <c r="E66" s="614">
        <v>66313.066099999996</v>
      </c>
      <c r="F66" s="614">
        <v>52817.542049999996</v>
      </c>
      <c r="G66" s="614">
        <v>103470.49275</v>
      </c>
      <c r="H66" s="614">
        <v>33897.332690000003</v>
      </c>
      <c r="I66" s="614">
        <v>44203.519159999996</v>
      </c>
      <c r="J66" s="614">
        <v>45230.348569999995</v>
      </c>
      <c r="K66" s="614">
        <v>36310.436139999998</v>
      </c>
      <c r="L66" s="614">
        <v>24829.915779999999</v>
      </c>
      <c r="M66" s="614">
        <v>20469.526409999999</v>
      </c>
      <c r="N66" s="614">
        <v>57999.559730000001</v>
      </c>
      <c r="O66" s="614">
        <v>38218.010670000003</v>
      </c>
      <c r="P66" s="614">
        <v>35404.216849999997</v>
      </c>
      <c r="Q66" s="614">
        <v>19679.18086</v>
      </c>
      <c r="R66" s="614">
        <v>31185.819780000002</v>
      </c>
      <c r="S66" s="614">
        <v>47321.620760000005</v>
      </c>
      <c r="T66" s="614">
        <v>25257.105119999997</v>
      </c>
      <c r="U66" s="614">
        <v>108840.22277000002</v>
      </c>
      <c r="V66" s="614">
        <v>143602.95984999998</v>
      </c>
      <c r="W66" s="614">
        <v>47709.649449999997</v>
      </c>
      <c r="X66" s="614">
        <v>22858.049089999997</v>
      </c>
      <c r="Y66" s="614">
        <v>40144.604239999993</v>
      </c>
      <c r="Z66" s="614">
        <v>56863.752740000004</v>
      </c>
      <c r="AA66" s="614">
        <v>24097.794949999996</v>
      </c>
      <c r="AB66" s="614">
        <v>44407.810890000001</v>
      </c>
      <c r="AC66" s="614">
        <v>81325.780659999989</v>
      </c>
      <c r="AD66" s="614">
        <v>2011712.9184699999</v>
      </c>
      <c r="AE66" s="615">
        <v>1</v>
      </c>
    </row>
    <row r="67" spans="1:31" s="966" customFormat="1" ht="31.5" customHeight="1" thickTop="1" thickBot="1">
      <c r="A67" s="616" t="s">
        <v>826</v>
      </c>
      <c r="B67" s="612">
        <v>0.22162646296425262</v>
      </c>
      <c r="C67" s="612">
        <v>8.9751314241854896E-2</v>
      </c>
      <c r="D67" s="612">
        <v>6.6039195881408358E-2</v>
      </c>
      <c r="E67" s="612">
        <v>3.2963483751167699E-2</v>
      </c>
      <c r="F67" s="612">
        <v>2.6255009631379295E-2</v>
      </c>
      <c r="G67" s="612">
        <v>5.1434025103688288E-2</v>
      </c>
      <c r="H67" s="612">
        <v>1.6849985094185546E-2</v>
      </c>
      <c r="I67" s="612">
        <v>2.1973075161051708E-2</v>
      </c>
      <c r="J67" s="612">
        <v>2.248350058039084E-2</v>
      </c>
      <c r="K67" s="612">
        <v>1.8049511839699151E-2</v>
      </c>
      <c r="L67" s="612">
        <v>1.234267352564614E-2</v>
      </c>
      <c r="M67" s="612">
        <v>1.0175172720751833E-2</v>
      </c>
      <c r="N67" s="612">
        <v>2.8830932683034778E-2</v>
      </c>
      <c r="O67" s="612">
        <v>1.8997745811100402E-2</v>
      </c>
      <c r="P67" s="612">
        <v>1.7599040362541653E-2</v>
      </c>
      <c r="Q67" s="612">
        <v>9.7823007842326344E-3</v>
      </c>
      <c r="R67" s="612">
        <v>1.5502122342445487E-2</v>
      </c>
      <c r="S67" s="612">
        <v>2.3523048604763282E-2</v>
      </c>
      <c r="T67" s="612">
        <v>1.2555024570408975E-2</v>
      </c>
      <c r="U67" s="612">
        <v>5.4103257860857207E-2</v>
      </c>
      <c r="V67" s="612">
        <v>7.1383425801737468E-2</v>
      </c>
      <c r="W67" s="612">
        <v>2.3715933328243167E-2</v>
      </c>
      <c r="X67" s="612">
        <v>1.1362480640321479E-2</v>
      </c>
      <c r="Y67" s="612">
        <v>1.9955433934645012E-2</v>
      </c>
      <c r="Z67" s="612">
        <v>2.8266335727091467E-2</v>
      </c>
      <c r="AA67" s="612">
        <v>1.1978744446462807E-2</v>
      </c>
      <c r="AB67" s="612">
        <v>2.2074626295969794E-2</v>
      </c>
      <c r="AC67" s="612">
        <v>4.0426136310668014E-2</v>
      </c>
      <c r="AD67" s="612">
        <v>1</v>
      </c>
      <c r="AE67" s="612"/>
    </row>
    <row r="68" spans="1:31" s="966" customFormat="1" ht="73.5" customHeight="1" thickTop="1" thickBot="1">
      <c r="A68" s="1132" t="s">
        <v>830</v>
      </c>
      <c r="B68" s="1128" t="s">
        <v>873</v>
      </c>
      <c r="C68" s="1128" t="s">
        <v>874</v>
      </c>
      <c r="D68" s="1128" t="s">
        <v>875</v>
      </c>
      <c r="E68" s="1128" t="s">
        <v>876</v>
      </c>
      <c r="F68" s="1128" t="s">
        <v>877</v>
      </c>
      <c r="G68" s="1128" t="s">
        <v>878</v>
      </c>
      <c r="H68" s="1128" t="s">
        <v>879</v>
      </c>
      <c r="I68" s="1128" t="s">
        <v>880</v>
      </c>
      <c r="J68" s="1128" t="s">
        <v>881</v>
      </c>
      <c r="K68" s="1128" t="s">
        <v>882</v>
      </c>
      <c r="L68" s="1128" t="s">
        <v>883</v>
      </c>
      <c r="M68" s="1128" t="s">
        <v>884</v>
      </c>
      <c r="N68" s="1128" t="s">
        <v>885</v>
      </c>
      <c r="O68" s="1128" t="s">
        <v>886</v>
      </c>
      <c r="P68" s="1128" t="s">
        <v>887</v>
      </c>
      <c r="Q68" s="1128" t="s">
        <v>888</v>
      </c>
      <c r="R68" s="1128" t="s">
        <v>889</v>
      </c>
      <c r="S68" s="1128" t="s">
        <v>890</v>
      </c>
      <c r="T68" s="1128" t="s">
        <v>891</v>
      </c>
      <c r="U68" s="1128" t="s">
        <v>892</v>
      </c>
      <c r="V68" s="1128" t="s">
        <v>893</v>
      </c>
      <c r="W68" s="1128" t="s">
        <v>894</v>
      </c>
      <c r="X68" s="1128" t="s">
        <v>895</v>
      </c>
      <c r="Y68" s="1128" t="s">
        <v>896</v>
      </c>
      <c r="Z68" s="1128" t="s">
        <v>897</v>
      </c>
      <c r="AA68" s="1128" t="s">
        <v>898</v>
      </c>
      <c r="AB68" s="1128" t="s">
        <v>1482</v>
      </c>
      <c r="AC68" s="1128" t="s">
        <v>1511</v>
      </c>
      <c r="AD68" s="1128" t="s">
        <v>6</v>
      </c>
      <c r="AE68" s="1129" t="s">
        <v>720</v>
      </c>
    </row>
    <row r="69" spans="1:31" s="966" customFormat="1" ht="42.75" customHeight="1" thickTop="1">
      <c r="A69" s="610" t="s">
        <v>812</v>
      </c>
      <c r="B69" s="611">
        <v>1</v>
      </c>
      <c r="C69" s="611">
        <v>0</v>
      </c>
      <c r="D69" s="611">
        <v>0</v>
      </c>
      <c r="E69" s="611">
        <v>0</v>
      </c>
      <c r="F69" s="611">
        <v>0</v>
      </c>
      <c r="G69" s="611">
        <v>0</v>
      </c>
      <c r="H69" s="611">
        <v>0</v>
      </c>
      <c r="I69" s="611">
        <v>0</v>
      </c>
      <c r="J69" s="611">
        <v>0</v>
      </c>
      <c r="K69" s="611">
        <v>0</v>
      </c>
      <c r="L69" s="611">
        <v>0</v>
      </c>
      <c r="M69" s="611">
        <v>0</v>
      </c>
      <c r="N69" s="611">
        <v>0</v>
      </c>
      <c r="O69" s="611">
        <v>0</v>
      </c>
      <c r="P69" s="611">
        <v>0</v>
      </c>
      <c r="Q69" s="611">
        <v>0</v>
      </c>
      <c r="R69" s="611">
        <v>0</v>
      </c>
      <c r="S69" s="611">
        <v>0</v>
      </c>
      <c r="T69" s="611">
        <v>0</v>
      </c>
      <c r="U69" s="611">
        <v>0</v>
      </c>
      <c r="V69" s="611">
        <v>0</v>
      </c>
      <c r="W69" s="611">
        <v>0</v>
      </c>
      <c r="X69" s="611">
        <v>0</v>
      </c>
      <c r="Y69" s="611">
        <v>0</v>
      </c>
      <c r="Z69" s="611">
        <v>0</v>
      </c>
      <c r="AA69" s="611">
        <v>0</v>
      </c>
      <c r="AB69" s="611">
        <v>0</v>
      </c>
      <c r="AC69" s="611">
        <v>0</v>
      </c>
      <c r="AD69" s="611">
        <v>1</v>
      </c>
      <c r="AE69" s="612">
        <v>1.1439265507640285E-6</v>
      </c>
    </row>
    <row r="70" spans="1:31" s="966" customFormat="1" ht="30.75" customHeight="1">
      <c r="A70" s="610" t="s">
        <v>813</v>
      </c>
      <c r="B70" s="611">
        <v>1</v>
      </c>
      <c r="C70" s="611">
        <v>0</v>
      </c>
      <c r="D70" s="611">
        <v>0</v>
      </c>
      <c r="E70" s="611">
        <v>0</v>
      </c>
      <c r="F70" s="611">
        <v>0</v>
      </c>
      <c r="G70" s="611">
        <v>0</v>
      </c>
      <c r="H70" s="611">
        <v>0</v>
      </c>
      <c r="I70" s="611">
        <v>0</v>
      </c>
      <c r="J70" s="611">
        <v>0</v>
      </c>
      <c r="K70" s="611">
        <v>0</v>
      </c>
      <c r="L70" s="611">
        <v>0</v>
      </c>
      <c r="M70" s="611">
        <v>0</v>
      </c>
      <c r="N70" s="611">
        <v>0</v>
      </c>
      <c r="O70" s="611">
        <v>0</v>
      </c>
      <c r="P70" s="611">
        <v>0</v>
      </c>
      <c r="Q70" s="611">
        <v>0</v>
      </c>
      <c r="R70" s="611">
        <v>0</v>
      </c>
      <c r="S70" s="611">
        <v>0</v>
      </c>
      <c r="T70" s="611">
        <v>0</v>
      </c>
      <c r="U70" s="611">
        <v>0</v>
      </c>
      <c r="V70" s="611">
        <v>0</v>
      </c>
      <c r="W70" s="611">
        <v>0</v>
      </c>
      <c r="X70" s="611">
        <v>0</v>
      </c>
      <c r="Y70" s="611">
        <v>0</v>
      </c>
      <c r="Z70" s="611">
        <v>0</v>
      </c>
      <c r="AA70" s="611">
        <v>0</v>
      </c>
      <c r="AB70" s="611">
        <v>0</v>
      </c>
      <c r="AC70" s="611">
        <v>0</v>
      </c>
      <c r="AD70" s="611">
        <v>1</v>
      </c>
      <c r="AE70" s="612">
        <v>1.1439265507640285E-6</v>
      </c>
    </row>
    <row r="71" spans="1:31" s="966" customFormat="1" ht="30.75" customHeight="1">
      <c r="A71" s="610" t="s">
        <v>814</v>
      </c>
      <c r="B71" s="611">
        <v>2</v>
      </c>
      <c r="C71" s="611">
        <v>3</v>
      </c>
      <c r="D71" s="611">
        <v>0</v>
      </c>
      <c r="E71" s="611">
        <v>0</v>
      </c>
      <c r="F71" s="611">
        <v>0</v>
      </c>
      <c r="G71" s="611">
        <v>0</v>
      </c>
      <c r="H71" s="611">
        <v>0</v>
      </c>
      <c r="I71" s="611">
        <v>0</v>
      </c>
      <c r="J71" s="611">
        <v>0</v>
      </c>
      <c r="K71" s="611">
        <v>0</v>
      </c>
      <c r="L71" s="611">
        <v>0</v>
      </c>
      <c r="M71" s="611">
        <v>0</v>
      </c>
      <c r="N71" s="611">
        <v>0</v>
      </c>
      <c r="O71" s="611">
        <v>0</v>
      </c>
      <c r="P71" s="611">
        <v>0</v>
      </c>
      <c r="Q71" s="611">
        <v>0</v>
      </c>
      <c r="R71" s="611">
        <v>0</v>
      </c>
      <c r="S71" s="611">
        <v>0</v>
      </c>
      <c r="T71" s="611">
        <v>0</v>
      </c>
      <c r="U71" s="611">
        <v>0</v>
      </c>
      <c r="V71" s="611">
        <v>0</v>
      </c>
      <c r="W71" s="611">
        <v>0</v>
      </c>
      <c r="X71" s="611">
        <v>0</v>
      </c>
      <c r="Y71" s="611">
        <v>0</v>
      </c>
      <c r="Z71" s="611">
        <v>0</v>
      </c>
      <c r="AA71" s="611">
        <v>0</v>
      </c>
      <c r="AB71" s="611">
        <v>1</v>
      </c>
      <c r="AC71" s="611">
        <v>0</v>
      </c>
      <c r="AD71" s="611">
        <v>6</v>
      </c>
      <c r="AE71" s="612">
        <v>6.8635593045841711E-6</v>
      </c>
    </row>
    <row r="72" spans="1:31" s="966" customFormat="1" ht="30.75" customHeight="1">
      <c r="A72" s="610" t="s">
        <v>815</v>
      </c>
      <c r="B72" s="611">
        <v>3</v>
      </c>
      <c r="C72" s="611">
        <v>2</v>
      </c>
      <c r="D72" s="611">
        <v>0</v>
      </c>
      <c r="E72" s="611">
        <v>1</v>
      </c>
      <c r="F72" s="611">
        <v>1</v>
      </c>
      <c r="G72" s="611">
        <v>0</v>
      </c>
      <c r="H72" s="611">
        <v>0</v>
      </c>
      <c r="I72" s="611">
        <v>0</v>
      </c>
      <c r="J72" s="611">
        <v>0</v>
      </c>
      <c r="K72" s="611">
        <v>0</v>
      </c>
      <c r="L72" s="611">
        <v>0</v>
      </c>
      <c r="M72" s="611">
        <v>0</v>
      </c>
      <c r="N72" s="611">
        <v>0</v>
      </c>
      <c r="O72" s="611">
        <v>0</v>
      </c>
      <c r="P72" s="611">
        <v>0</v>
      </c>
      <c r="Q72" s="611">
        <v>1</v>
      </c>
      <c r="R72" s="611">
        <v>0</v>
      </c>
      <c r="S72" s="611">
        <v>0</v>
      </c>
      <c r="T72" s="611">
        <v>0</v>
      </c>
      <c r="U72" s="611">
        <v>0</v>
      </c>
      <c r="V72" s="611">
        <v>0</v>
      </c>
      <c r="W72" s="611">
        <v>0</v>
      </c>
      <c r="X72" s="611">
        <v>0</v>
      </c>
      <c r="Y72" s="611">
        <v>0</v>
      </c>
      <c r="Z72" s="611">
        <v>1</v>
      </c>
      <c r="AA72" s="611">
        <v>0</v>
      </c>
      <c r="AB72" s="611">
        <v>0</v>
      </c>
      <c r="AC72" s="611">
        <v>0</v>
      </c>
      <c r="AD72" s="611">
        <v>9</v>
      </c>
      <c r="AE72" s="612">
        <v>1.0295338956876256E-5</v>
      </c>
    </row>
    <row r="73" spans="1:31" s="966" customFormat="1" ht="30.75" customHeight="1">
      <c r="A73" s="610" t="s">
        <v>816</v>
      </c>
      <c r="B73" s="611">
        <v>17</v>
      </c>
      <c r="C73" s="611">
        <v>9</v>
      </c>
      <c r="D73" s="611">
        <v>4</v>
      </c>
      <c r="E73" s="611">
        <v>0</v>
      </c>
      <c r="F73" s="611">
        <v>1</v>
      </c>
      <c r="G73" s="611">
        <v>1</v>
      </c>
      <c r="H73" s="611">
        <v>2</v>
      </c>
      <c r="I73" s="611">
        <v>0</v>
      </c>
      <c r="J73" s="611">
        <v>0</v>
      </c>
      <c r="K73" s="611">
        <v>0</v>
      </c>
      <c r="L73" s="611">
        <v>0</v>
      </c>
      <c r="M73" s="611">
        <v>0</v>
      </c>
      <c r="N73" s="611">
        <v>0</v>
      </c>
      <c r="O73" s="611">
        <v>1</v>
      </c>
      <c r="P73" s="611">
        <v>1</v>
      </c>
      <c r="Q73" s="611">
        <v>0</v>
      </c>
      <c r="R73" s="611">
        <v>1</v>
      </c>
      <c r="S73" s="611">
        <v>0</v>
      </c>
      <c r="T73" s="611">
        <v>0</v>
      </c>
      <c r="U73" s="611">
        <v>0</v>
      </c>
      <c r="V73" s="611">
        <v>0</v>
      </c>
      <c r="W73" s="611">
        <v>1</v>
      </c>
      <c r="X73" s="611">
        <v>0</v>
      </c>
      <c r="Y73" s="611">
        <v>0</v>
      </c>
      <c r="Z73" s="611">
        <v>5</v>
      </c>
      <c r="AA73" s="611">
        <v>0</v>
      </c>
      <c r="AB73" s="611">
        <v>2</v>
      </c>
      <c r="AC73" s="611">
        <v>2</v>
      </c>
      <c r="AD73" s="611">
        <v>47</v>
      </c>
      <c r="AE73" s="612">
        <v>5.3764547885909339E-5</v>
      </c>
    </row>
    <row r="74" spans="1:31" s="966" customFormat="1" ht="30.75" customHeight="1">
      <c r="A74" s="610" t="s">
        <v>817</v>
      </c>
      <c r="B74" s="611">
        <v>59</v>
      </c>
      <c r="C74" s="611">
        <v>64</v>
      </c>
      <c r="D74" s="611">
        <v>19</v>
      </c>
      <c r="E74" s="611">
        <v>4</v>
      </c>
      <c r="F74" s="611">
        <v>7</v>
      </c>
      <c r="G74" s="611">
        <v>6</v>
      </c>
      <c r="H74" s="611">
        <v>2</v>
      </c>
      <c r="I74" s="611">
        <v>1</v>
      </c>
      <c r="J74" s="611">
        <v>2</v>
      </c>
      <c r="K74" s="611">
        <v>0</v>
      </c>
      <c r="L74" s="611">
        <v>0</v>
      </c>
      <c r="M74" s="611">
        <v>2</v>
      </c>
      <c r="N74" s="611">
        <v>0</v>
      </c>
      <c r="O74" s="611">
        <v>5</v>
      </c>
      <c r="P74" s="611">
        <v>3</v>
      </c>
      <c r="Q74" s="611">
        <v>2</v>
      </c>
      <c r="R74" s="611">
        <v>1</v>
      </c>
      <c r="S74" s="611">
        <v>2</v>
      </c>
      <c r="T74" s="611">
        <v>0</v>
      </c>
      <c r="U74" s="611">
        <v>5</v>
      </c>
      <c r="V74" s="611">
        <v>4</v>
      </c>
      <c r="W74" s="611">
        <v>1</v>
      </c>
      <c r="X74" s="611">
        <v>0</v>
      </c>
      <c r="Y74" s="611">
        <v>2</v>
      </c>
      <c r="Z74" s="611">
        <v>12</v>
      </c>
      <c r="AA74" s="611">
        <v>2</v>
      </c>
      <c r="AB74" s="611">
        <v>7</v>
      </c>
      <c r="AC74" s="611">
        <v>20</v>
      </c>
      <c r="AD74" s="611">
        <v>232</v>
      </c>
      <c r="AE74" s="612">
        <v>2.6539095977725464E-4</v>
      </c>
    </row>
    <row r="75" spans="1:31" s="966" customFormat="1" ht="30.75" customHeight="1">
      <c r="A75" s="610" t="s">
        <v>818</v>
      </c>
      <c r="B75" s="611">
        <v>139</v>
      </c>
      <c r="C75" s="611">
        <v>56</v>
      </c>
      <c r="D75" s="611">
        <v>34</v>
      </c>
      <c r="E75" s="611">
        <v>18</v>
      </c>
      <c r="F75" s="611">
        <v>18</v>
      </c>
      <c r="G75" s="611">
        <v>16</v>
      </c>
      <c r="H75" s="611">
        <v>4</v>
      </c>
      <c r="I75" s="611">
        <v>4</v>
      </c>
      <c r="J75" s="611">
        <v>7</v>
      </c>
      <c r="K75" s="611">
        <v>3</v>
      </c>
      <c r="L75" s="611">
        <v>2</v>
      </c>
      <c r="M75" s="611">
        <v>5</v>
      </c>
      <c r="N75" s="611">
        <v>4</v>
      </c>
      <c r="O75" s="611">
        <v>14</v>
      </c>
      <c r="P75" s="611">
        <v>6</v>
      </c>
      <c r="Q75" s="611">
        <v>1</v>
      </c>
      <c r="R75" s="611">
        <v>5</v>
      </c>
      <c r="S75" s="611">
        <v>3</v>
      </c>
      <c r="T75" s="611">
        <v>3</v>
      </c>
      <c r="U75" s="611">
        <v>14</v>
      </c>
      <c r="V75" s="611">
        <v>15</v>
      </c>
      <c r="W75" s="611">
        <v>12</v>
      </c>
      <c r="X75" s="611">
        <v>3</v>
      </c>
      <c r="Y75" s="611">
        <v>6</v>
      </c>
      <c r="Z75" s="611">
        <v>15</v>
      </c>
      <c r="AA75" s="611">
        <v>6</v>
      </c>
      <c r="AB75" s="611">
        <v>8</v>
      </c>
      <c r="AC75" s="611">
        <v>27</v>
      </c>
      <c r="AD75" s="611">
        <v>448</v>
      </c>
      <c r="AE75" s="612">
        <v>5.124790947422848E-4</v>
      </c>
    </row>
    <row r="76" spans="1:31" s="966" customFormat="1" ht="30.75" customHeight="1">
      <c r="A76" s="610" t="s">
        <v>819</v>
      </c>
      <c r="B76" s="611">
        <v>202</v>
      </c>
      <c r="C76" s="611">
        <v>89</v>
      </c>
      <c r="D76" s="611">
        <v>76</v>
      </c>
      <c r="E76" s="611">
        <v>24</v>
      </c>
      <c r="F76" s="611">
        <v>26</v>
      </c>
      <c r="G76" s="611">
        <v>33</v>
      </c>
      <c r="H76" s="611">
        <v>1</v>
      </c>
      <c r="I76" s="611">
        <v>22</v>
      </c>
      <c r="J76" s="611">
        <v>8</v>
      </c>
      <c r="K76" s="611">
        <v>14</v>
      </c>
      <c r="L76" s="611">
        <v>3</v>
      </c>
      <c r="M76" s="611">
        <v>10</v>
      </c>
      <c r="N76" s="611">
        <v>22</v>
      </c>
      <c r="O76" s="611">
        <v>16</v>
      </c>
      <c r="P76" s="611">
        <v>11</v>
      </c>
      <c r="Q76" s="611">
        <v>5</v>
      </c>
      <c r="R76" s="611">
        <v>9</v>
      </c>
      <c r="S76" s="611">
        <v>13</v>
      </c>
      <c r="T76" s="611">
        <v>4</v>
      </c>
      <c r="U76" s="611">
        <v>46</v>
      </c>
      <c r="V76" s="611">
        <v>38</v>
      </c>
      <c r="W76" s="611">
        <v>13</v>
      </c>
      <c r="X76" s="611">
        <v>5</v>
      </c>
      <c r="Y76" s="611">
        <v>10</v>
      </c>
      <c r="Z76" s="611">
        <v>25</v>
      </c>
      <c r="AA76" s="611">
        <v>10</v>
      </c>
      <c r="AB76" s="611">
        <v>9</v>
      </c>
      <c r="AC76" s="611">
        <v>33</v>
      </c>
      <c r="AD76" s="611">
        <v>777</v>
      </c>
      <c r="AE76" s="612">
        <v>8.8883092994365015E-4</v>
      </c>
    </row>
    <row r="77" spans="1:31" s="966" customFormat="1" ht="30.75" customHeight="1">
      <c r="A77" s="610" t="s">
        <v>820</v>
      </c>
      <c r="B77" s="611">
        <v>202</v>
      </c>
      <c r="C77" s="611">
        <v>90</v>
      </c>
      <c r="D77" s="611">
        <v>91</v>
      </c>
      <c r="E77" s="611">
        <v>39</v>
      </c>
      <c r="F77" s="611">
        <v>35</v>
      </c>
      <c r="G77" s="611">
        <v>40</v>
      </c>
      <c r="H77" s="611">
        <v>12</v>
      </c>
      <c r="I77" s="611">
        <v>18</v>
      </c>
      <c r="J77" s="611">
        <v>15</v>
      </c>
      <c r="K77" s="611">
        <v>16</v>
      </c>
      <c r="L77" s="611">
        <v>8</v>
      </c>
      <c r="M77" s="611">
        <v>9</v>
      </c>
      <c r="N77" s="611">
        <v>23</v>
      </c>
      <c r="O77" s="611">
        <v>16</v>
      </c>
      <c r="P77" s="611">
        <v>24</v>
      </c>
      <c r="Q77" s="611">
        <v>7</v>
      </c>
      <c r="R77" s="611">
        <v>15</v>
      </c>
      <c r="S77" s="611">
        <v>29</v>
      </c>
      <c r="T77" s="611">
        <v>5</v>
      </c>
      <c r="U77" s="611">
        <v>58</v>
      </c>
      <c r="V77" s="611">
        <v>59</v>
      </c>
      <c r="W77" s="611">
        <v>16</v>
      </c>
      <c r="X77" s="611">
        <v>8</v>
      </c>
      <c r="Y77" s="611">
        <v>20</v>
      </c>
      <c r="Z77" s="611">
        <v>30</v>
      </c>
      <c r="AA77" s="611">
        <v>10</v>
      </c>
      <c r="AB77" s="611">
        <v>11</v>
      </c>
      <c r="AC77" s="611">
        <v>45</v>
      </c>
      <c r="AD77" s="611">
        <v>951</v>
      </c>
      <c r="AE77" s="612">
        <v>1.087874149776591E-3</v>
      </c>
    </row>
    <row r="78" spans="1:31" s="966" customFormat="1" ht="30.75" customHeight="1">
      <c r="A78" s="610" t="s">
        <v>821</v>
      </c>
      <c r="B78" s="611">
        <v>505</v>
      </c>
      <c r="C78" s="611">
        <v>155</v>
      </c>
      <c r="D78" s="611">
        <v>195</v>
      </c>
      <c r="E78" s="611">
        <v>93</v>
      </c>
      <c r="F78" s="611">
        <v>71</v>
      </c>
      <c r="G78" s="611">
        <v>115</v>
      </c>
      <c r="H78" s="611">
        <v>40</v>
      </c>
      <c r="I78" s="611">
        <v>49</v>
      </c>
      <c r="J78" s="611">
        <v>43</v>
      </c>
      <c r="K78" s="611">
        <v>52</v>
      </c>
      <c r="L78" s="611">
        <v>18</v>
      </c>
      <c r="M78" s="611">
        <v>25</v>
      </c>
      <c r="N78" s="611">
        <v>64</v>
      </c>
      <c r="O78" s="611">
        <v>49</v>
      </c>
      <c r="P78" s="611">
        <v>61</v>
      </c>
      <c r="Q78" s="611">
        <v>16</v>
      </c>
      <c r="R78" s="611">
        <v>37</v>
      </c>
      <c r="S78" s="611">
        <v>66</v>
      </c>
      <c r="T78" s="611">
        <v>23</v>
      </c>
      <c r="U78" s="611">
        <v>159</v>
      </c>
      <c r="V78" s="611">
        <v>177</v>
      </c>
      <c r="W78" s="611">
        <v>64</v>
      </c>
      <c r="X78" s="611">
        <v>39</v>
      </c>
      <c r="Y78" s="611">
        <v>51</v>
      </c>
      <c r="Z78" s="611">
        <v>66</v>
      </c>
      <c r="AA78" s="611">
        <v>25</v>
      </c>
      <c r="AB78" s="611">
        <v>40</v>
      </c>
      <c r="AC78" s="611">
        <v>104</v>
      </c>
      <c r="AD78" s="611">
        <v>2402</v>
      </c>
      <c r="AE78" s="612">
        <v>2.7477115749351966E-3</v>
      </c>
    </row>
    <row r="79" spans="1:31" s="966" customFormat="1" ht="30.75" customHeight="1">
      <c r="A79" s="610" t="s">
        <v>822</v>
      </c>
      <c r="B79" s="611">
        <v>1436</v>
      </c>
      <c r="C79" s="611">
        <v>448</v>
      </c>
      <c r="D79" s="611">
        <v>483</v>
      </c>
      <c r="E79" s="611">
        <v>282</v>
      </c>
      <c r="F79" s="611">
        <v>169</v>
      </c>
      <c r="G79" s="611">
        <v>393</v>
      </c>
      <c r="H79" s="611">
        <v>149</v>
      </c>
      <c r="I79" s="611">
        <v>186</v>
      </c>
      <c r="J79" s="611">
        <v>180</v>
      </c>
      <c r="K79" s="611">
        <v>195</v>
      </c>
      <c r="L79" s="611">
        <v>87</v>
      </c>
      <c r="M79" s="611">
        <v>96</v>
      </c>
      <c r="N79" s="611">
        <v>260</v>
      </c>
      <c r="O79" s="611">
        <v>148</v>
      </c>
      <c r="P79" s="611">
        <v>151</v>
      </c>
      <c r="Q79" s="611">
        <v>60</v>
      </c>
      <c r="R79" s="611">
        <v>116</v>
      </c>
      <c r="S79" s="611">
        <v>247</v>
      </c>
      <c r="T79" s="611">
        <v>105</v>
      </c>
      <c r="U79" s="611">
        <v>493</v>
      </c>
      <c r="V79" s="611">
        <v>605</v>
      </c>
      <c r="W79" s="611">
        <v>212</v>
      </c>
      <c r="X79" s="611">
        <v>102</v>
      </c>
      <c r="Y79" s="611">
        <v>176</v>
      </c>
      <c r="Z79" s="611">
        <v>151</v>
      </c>
      <c r="AA79" s="611">
        <v>104</v>
      </c>
      <c r="AB79" s="611">
        <v>117</v>
      </c>
      <c r="AC79" s="611">
        <v>283</v>
      </c>
      <c r="AD79" s="611">
        <v>7434</v>
      </c>
      <c r="AE79" s="612">
        <v>8.5039499783797889E-3</v>
      </c>
    </row>
    <row r="80" spans="1:31" s="966" customFormat="1" ht="30.75" customHeight="1">
      <c r="A80" s="610" t="s">
        <v>823</v>
      </c>
      <c r="B80" s="611">
        <v>7711</v>
      </c>
      <c r="C80" s="611">
        <v>2130</v>
      </c>
      <c r="D80" s="611">
        <v>2173</v>
      </c>
      <c r="E80" s="611">
        <v>1197</v>
      </c>
      <c r="F80" s="611">
        <v>837</v>
      </c>
      <c r="G80" s="611">
        <v>2160</v>
      </c>
      <c r="H80" s="611">
        <v>770</v>
      </c>
      <c r="I80" s="611">
        <v>1097</v>
      </c>
      <c r="J80" s="611">
        <v>1125</v>
      </c>
      <c r="K80" s="611">
        <v>825</v>
      </c>
      <c r="L80" s="611">
        <v>608</v>
      </c>
      <c r="M80" s="611">
        <v>394</v>
      </c>
      <c r="N80" s="611">
        <v>1435</v>
      </c>
      <c r="O80" s="611">
        <v>723</v>
      </c>
      <c r="P80" s="611">
        <v>702</v>
      </c>
      <c r="Q80" s="611">
        <v>359</v>
      </c>
      <c r="R80" s="611">
        <v>599</v>
      </c>
      <c r="S80" s="611">
        <v>1046</v>
      </c>
      <c r="T80" s="611">
        <v>665</v>
      </c>
      <c r="U80" s="611">
        <v>2307</v>
      </c>
      <c r="V80" s="611">
        <v>3489</v>
      </c>
      <c r="W80" s="611">
        <v>1067</v>
      </c>
      <c r="X80" s="611">
        <v>488</v>
      </c>
      <c r="Y80" s="611">
        <v>915</v>
      </c>
      <c r="Z80" s="611">
        <v>855</v>
      </c>
      <c r="AA80" s="611">
        <v>496</v>
      </c>
      <c r="AB80" s="611">
        <v>796</v>
      </c>
      <c r="AC80" s="611">
        <v>1342</v>
      </c>
      <c r="AD80" s="611">
        <v>38311</v>
      </c>
      <c r="AE80" s="612">
        <v>4.3824970086320698E-2</v>
      </c>
    </row>
    <row r="81" spans="1:31" s="966" customFormat="1" ht="30.75" customHeight="1">
      <c r="A81" s="610" t="s">
        <v>824</v>
      </c>
      <c r="B81" s="611">
        <v>4890</v>
      </c>
      <c r="C81" s="611">
        <v>1391</v>
      </c>
      <c r="D81" s="611">
        <v>1462</v>
      </c>
      <c r="E81" s="611">
        <v>732</v>
      </c>
      <c r="F81" s="611">
        <v>546</v>
      </c>
      <c r="G81" s="611">
        <v>1494</v>
      </c>
      <c r="H81" s="611">
        <v>556</v>
      </c>
      <c r="I81" s="611">
        <v>723</v>
      </c>
      <c r="J81" s="611">
        <v>813</v>
      </c>
      <c r="K81" s="611">
        <v>397</v>
      </c>
      <c r="L81" s="611">
        <v>588</v>
      </c>
      <c r="M81" s="611">
        <v>235</v>
      </c>
      <c r="N81" s="611">
        <v>871</v>
      </c>
      <c r="O81" s="611">
        <v>374</v>
      </c>
      <c r="P81" s="611">
        <v>392</v>
      </c>
      <c r="Q81" s="611">
        <v>311</v>
      </c>
      <c r="R81" s="611">
        <v>568</v>
      </c>
      <c r="S81" s="611">
        <v>569</v>
      </c>
      <c r="T81" s="611">
        <v>464</v>
      </c>
      <c r="U81" s="611">
        <v>1355</v>
      </c>
      <c r="V81" s="611">
        <v>2457</v>
      </c>
      <c r="W81" s="611">
        <v>592</v>
      </c>
      <c r="X81" s="611">
        <v>317</v>
      </c>
      <c r="Y81" s="611">
        <v>579</v>
      </c>
      <c r="Z81" s="611">
        <v>485</v>
      </c>
      <c r="AA81" s="611">
        <v>301</v>
      </c>
      <c r="AB81" s="611">
        <v>620</v>
      </c>
      <c r="AC81" s="611">
        <v>737</v>
      </c>
      <c r="AD81" s="611">
        <v>24819</v>
      </c>
      <c r="AE81" s="612">
        <v>2.8391113063412424E-2</v>
      </c>
    </row>
    <row r="82" spans="1:31" s="966" customFormat="1" ht="30.75" customHeight="1" thickBot="1">
      <c r="A82" s="610" t="s">
        <v>825</v>
      </c>
      <c r="B82" s="611">
        <v>115187</v>
      </c>
      <c r="C82" s="611">
        <v>92281</v>
      </c>
      <c r="D82" s="611">
        <v>37694</v>
      </c>
      <c r="E82" s="611">
        <v>50733</v>
      </c>
      <c r="F82" s="611">
        <v>12849</v>
      </c>
      <c r="G82" s="611">
        <v>37330</v>
      </c>
      <c r="H82" s="611">
        <v>18958</v>
      </c>
      <c r="I82" s="611">
        <v>20124</v>
      </c>
      <c r="J82" s="611">
        <v>31659</v>
      </c>
      <c r="K82" s="611">
        <v>14236</v>
      </c>
      <c r="L82" s="611">
        <v>16652</v>
      </c>
      <c r="M82" s="611">
        <v>10702</v>
      </c>
      <c r="N82" s="611">
        <v>31017</v>
      </c>
      <c r="O82" s="611">
        <v>15542</v>
      </c>
      <c r="P82" s="611">
        <v>11401</v>
      </c>
      <c r="Q82" s="611">
        <v>34519</v>
      </c>
      <c r="R82" s="611">
        <v>14692</v>
      </c>
      <c r="S82" s="611">
        <v>19679</v>
      </c>
      <c r="T82" s="611">
        <v>13679</v>
      </c>
      <c r="U82" s="611">
        <v>25443</v>
      </c>
      <c r="V82" s="611">
        <v>31464</v>
      </c>
      <c r="W82" s="611">
        <v>20398</v>
      </c>
      <c r="X82" s="611">
        <v>19441</v>
      </c>
      <c r="Y82" s="611">
        <v>20701</v>
      </c>
      <c r="Z82" s="611">
        <v>23457</v>
      </c>
      <c r="AA82" s="611">
        <v>7804</v>
      </c>
      <c r="AB82" s="611">
        <v>18158</v>
      </c>
      <c r="AC82" s="611">
        <v>32944</v>
      </c>
      <c r="AD82" s="611">
        <v>798744</v>
      </c>
      <c r="AE82" s="612">
        <v>0.91370446886346324</v>
      </c>
    </row>
    <row r="83" spans="1:31" s="966" customFormat="1" ht="48.75" customHeight="1" thickTop="1" thickBot="1">
      <c r="A83" s="613" t="s">
        <v>6</v>
      </c>
      <c r="B83" s="614">
        <v>130355</v>
      </c>
      <c r="C83" s="614">
        <v>96718</v>
      </c>
      <c r="D83" s="614">
        <v>42231</v>
      </c>
      <c r="E83" s="614">
        <v>53123</v>
      </c>
      <c r="F83" s="614">
        <v>14560</v>
      </c>
      <c r="G83" s="614">
        <v>41588</v>
      </c>
      <c r="H83" s="614">
        <v>20494</v>
      </c>
      <c r="I83" s="614">
        <v>22224</v>
      </c>
      <c r="J83" s="614">
        <v>33852</v>
      </c>
      <c r="K83" s="614">
        <v>15738</v>
      </c>
      <c r="L83" s="614">
        <v>17966</v>
      </c>
      <c r="M83" s="614">
        <v>11478</v>
      </c>
      <c r="N83" s="614">
        <v>33696</v>
      </c>
      <c r="O83" s="614">
        <v>16888</v>
      </c>
      <c r="P83" s="614">
        <v>12752</v>
      </c>
      <c r="Q83" s="614">
        <v>35281</v>
      </c>
      <c r="R83" s="614">
        <v>16043</v>
      </c>
      <c r="S83" s="614">
        <v>21654</v>
      </c>
      <c r="T83" s="614">
        <v>14948</v>
      </c>
      <c r="U83" s="614">
        <v>29880</v>
      </c>
      <c r="V83" s="614">
        <v>38308</v>
      </c>
      <c r="W83" s="614">
        <v>22376</v>
      </c>
      <c r="X83" s="614">
        <v>20403</v>
      </c>
      <c r="Y83" s="614">
        <v>22460</v>
      </c>
      <c r="Z83" s="614">
        <v>25102</v>
      </c>
      <c r="AA83" s="614">
        <v>8758</v>
      </c>
      <c r="AB83" s="614">
        <v>19769</v>
      </c>
      <c r="AC83" s="614">
        <v>35537</v>
      </c>
      <c r="AD83" s="614">
        <v>874182</v>
      </c>
      <c r="AE83" s="615">
        <v>1</v>
      </c>
    </row>
    <row r="84" spans="1:31" s="966" customFormat="1" ht="24" customHeight="1" thickTop="1">
      <c r="A84" s="618" t="s">
        <v>826</v>
      </c>
      <c r="B84" s="612">
        <v>0.14911654552484493</v>
      </c>
      <c r="C84" s="612">
        <v>0.11063828813679531</v>
      </c>
      <c r="D84" s="612">
        <v>4.8309162165315687E-2</v>
      </c>
      <c r="E84" s="612">
        <v>6.0768810156237488E-2</v>
      </c>
      <c r="F84" s="612">
        <v>1.6655570579124257E-2</v>
      </c>
      <c r="G84" s="612">
        <v>4.7573617393174422E-2</v>
      </c>
      <c r="H84" s="612">
        <v>2.3443630731358002E-2</v>
      </c>
      <c r="I84" s="612">
        <v>2.5422623664179772E-2</v>
      </c>
      <c r="J84" s="612">
        <v>3.8724201596463892E-2</v>
      </c>
      <c r="K84" s="612">
        <v>1.8003116055924282E-2</v>
      </c>
      <c r="L84" s="612">
        <v>2.0551784411026536E-2</v>
      </c>
      <c r="M84" s="612">
        <v>1.3129988949669519E-2</v>
      </c>
      <c r="N84" s="612">
        <v>3.8545749054544706E-2</v>
      </c>
      <c r="O84" s="612">
        <v>1.9318631589302915E-2</v>
      </c>
      <c r="P84" s="612">
        <v>1.4587351375342892E-2</v>
      </c>
      <c r="Q84" s="612">
        <v>4.0358872637505691E-2</v>
      </c>
      <c r="R84" s="612">
        <v>1.8352013653907311E-2</v>
      </c>
      <c r="S84" s="612">
        <v>2.4770585530244273E-2</v>
      </c>
      <c r="T84" s="612">
        <v>1.7099414080820698E-2</v>
      </c>
      <c r="U84" s="612">
        <v>3.4180525336829172E-2</v>
      </c>
      <c r="V84" s="612">
        <v>4.3821538306668406E-2</v>
      </c>
      <c r="W84" s="612">
        <v>2.5596500499895904E-2</v>
      </c>
      <c r="X84" s="612">
        <v>2.3339533415238475E-2</v>
      </c>
      <c r="Y84" s="612">
        <v>2.5692590330160081E-2</v>
      </c>
      <c r="Z84" s="612">
        <v>2.8714844277278644E-2</v>
      </c>
      <c r="AA84" s="612">
        <v>1.0018508731591363E-2</v>
      </c>
      <c r="AB84" s="612">
        <v>2.2614283982054079E-2</v>
      </c>
      <c r="AC84" s="612">
        <v>4.0651717834501284E-2</v>
      </c>
      <c r="AD84" s="612">
        <v>1</v>
      </c>
      <c r="AE84" s="612"/>
    </row>
    <row r="85" spans="1:31" s="966" customFormat="1" ht="9" customHeight="1" thickBot="1">
      <c r="A85" s="619"/>
      <c r="B85" s="1130"/>
      <c r="C85" s="1131"/>
      <c r="D85" s="1131"/>
      <c r="E85" s="1131"/>
      <c r="F85" s="1131"/>
      <c r="G85" s="1131"/>
      <c r="H85" s="1130"/>
      <c r="I85" s="1130"/>
      <c r="J85" s="1130"/>
      <c r="K85" s="1130"/>
      <c r="L85" s="1130"/>
      <c r="M85" s="1130"/>
      <c r="N85" s="1130"/>
      <c r="O85" s="1130"/>
      <c r="P85" s="1130"/>
      <c r="Q85" s="885"/>
      <c r="R85" s="438"/>
      <c r="S85" s="438"/>
      <c r="T85" s="438"/>
      <c r="U85" s="438"/>
      <c r="V85" s="438"/>
      <c r="W85" s="885"/>
      <c r="X85" s="885"/>
      <c r="Y85" s="885"/>
      <c r="Z85" s="885"/>
      <c r="AA85" s="885"/>
      <c r="AB85" s="885"/>
      <c r="AC85" s="885"/>
      <c r="AD85" s="885"/>
      <c r="AE85" s="886"/>
    </row>
    <row r="86" spans="1:31" s="966" customFormat="1" ht="17.25" customHeight="1">
      <c r="A86" s="1048" t="s">
        <v>833</v>
      </c>
      <c r="B86" s="1041"/>
      <c r="C86" s="1041"/>
      <c r="D86" s="1041"/>
      <c r="E86" s="1041"/>
      <c r="F86" s="1041"/>
      <c r="G86" s="1041"/>
      <c r="H86" s="1041"/>
      <c r="I86" s="1041"/>
      <c r="J86" s="1041"/>
      <c r="K86" s="1041"/>
      <c r="L86" s="1041"/>
      <c r="M86" s="1041"/>
      <c r="N86" s="1041"/>
      <c r="O86" s="1041"/>
      <c r="P86" s="1041"/>
      <c r="Q86" s="89"/>
      <c r="R86" s="89"/>
      <c r="S86" s="89"/>
      <c r="T86" s="89"/>
      <c r="U86" s="89"/>
      <c r="V86" s="89"/>
      <c r="W86" s="89"/>
      <c r="X86" s="89"/>
      <c r="Y86" s="89"/>
      <c r="Z86" s="89"/>
      <c r="AA86" s="89"/>
      <c r="AB86" s="89"/>
      <c r="AC86" s="89"/>
      <c r="AD86" s="89"/>
      <c r="AE86" s="89"/>
    </row>
    <row r="87" spans="1:31" s="966" customFormat="1" ht="9" customHeight="1">
      <c r="A87" s="212"/>
      <c r="B87" s="428"/>
      <c r="C87" s="213"/>
      <c r="D87" s="213"/>
      <c r="E87" s="213"/>
      <c r="F87" s="213"/>
      <c r="G87" s="213"/>
      <c r="H87" s="428"/>
      <c r="I87" s="428"/>
      <c r="J87" s="428"/>
      <c r="K87" s="428"/>
      <c r="L87" s="428"/>
      <c r="M87" s="428"/>
      <c r="N87" s="428"/>
      <c r="O87" s="428"/>
      <c r="P87" s="288"/>
      <c r="Q87" s="89"/>
      <c r="R87" s="89"/>
      <c r="S87" s="89"/>
      <c r="T87" s="89"/>
      <c r="U87" s="89"/>
      <c r="V87" s="89"/>
      <c r="W87" s="89"/>
      <c r="X87" s="89"/>
      <c r="Y87" s="89"/>
      <c r="Z87" s="89"/>
      <c r="AA87" s="89"/>
      <c r="AB87" s="89"/>
      <c r="AC87" s="89"/>
      <c r="AD87" s="89"/>
      <c r="AE87" s="89"/>
    </row>
    <row r="88" spans="1:31" s="572" customFormat="1" ht="60" customHeight="1">
      <c r="A88" s="997" t="s">
        <v>903</v>
      </c>
      <c r="B88" s="997"/>
      <c r="C88" s="997"/>
      <c r="D88" s="997"/>
      <c r="E88" s="997"/>
      <c r="F88" s="997"/>
      <c r="G88" s="997"/>
      <c r="H88" s="997"/>
      <c r="I88" s="997"/>
      <c r="J88" s="997"/>
      <c r="K88" s="997"/>
      <c r="L88" s="997"/>
      <c r="M88" s="997"/>
      <c r="N88" s="997"/>
      <c r="O88" s="997"/>
      <c r="P88" s="997"/>
      <c r="Q88" s="997"/>
      <c r="R88" s="997"/>
      <c r="S88" s="997"/>
      <c r="T88" s="997"/>
      <c r="U88" s="997"/>
      <c r="V88" s="997"/>
      <c r="W88" s="997"/>
      <c r="X88" s="997"/>
      <c r="Y88" s="997"/>
      <c r="Z88" s="997"/>
      <c r="AA88" s="997"/>
      <c r="AB88" s="997"/>
      <c r="AC88" s="997"/>
      <c r="AD88" s="997"/>
      <c r="AE88" s="997"/>
    </row>
    <row r="89" spans="1:31" s="572" customFormat="1" ht="39" customHeight="1">
      <c r="A89" s="997" t="s">
        <v>916</v>
      </c>
      <c r="B89" s="997"/>
      <c r="C89" s="997"/>
      <c r="D89" s="997"/>
      <c r="E89" s="997"/>
      <c r="F89" s="997"/>
      <c r="G89" s="997"/>
      <c r="H89" s="997"/>
      <c r="I89" s="997"/>
      <c r="J89" s="997"/>
      <c r="K89" s="997"/>
      <c r="L89" s="997"/>
      <c r="M89" s="997"/>
      <c r="N89" s="997"/>
      <c r="O89" s="997"/>
      <c r="P89" s="997"/>
      <c r="Q89" s="997"/>
      <c r="R89" s="997"/>
      <c r="S89" s="997"/>
      <c r="T89" s="997"/>
      <c r="U89" s="997"/>
      <c r="V89" s="997"/>
      <c r="W89" s="997"/>
      <c r="X89" s="997"/>
      <c r="Y89" s="997"/>
      <c r="Z89" s="997"/>
      <c r="AA89" s="997"/>
      <c r="AB89" s="997"/>
      <c r="AC89" s="997"/>
      <c r="AD89" s="997"/>
      <c r="AE89" s="997"/>
    </row>
    <row r="90" spans="1:31" s="572" customFormat="1" ht="39" customHeight="1">
      <c r="A90" s="997" t="s">
        <v>1510</v>
      </c>
      <c r="B90" s="997"/>
      <c r="C90" s="997"/>
      <c r="D90" s="997"/>
      <c r="E90" s="997"/>
      <c r="F90" s="997"/>
      <c r="G90" s="997"/>
      <c r="H90" s="997"/>
      <c r="I90" s="997"/>
      <c r="J90" s="997"/>
      <c r="K90" s="997"/>
      <c r="L90" s="997"/>
      <c r="M90" s="997"/>
      <c r="N90" s="997"/>
      <c r="O90" s="997"/>
      <c r="P90" s="997"/>
      <c r="Q90" s="997"/>
      <c r="R90" s="997"/>
      <c r="S90" s="997"/>
      <c r="T90" s="997"/>
      <c r="U90" s="997"/>
      <c r="V90" s="997"/>
      <c r="W90" s="997"/>
      <c r="X90" s="997"/>
      <c r="Y90" s="997"/>
      <c r="Z90" s="997"/>
      <c r="AA90" s="997"/>
      <c r="AB90" s="997"/>
      <c r="AC90" s="997"/>
      <c r="AD90" s="997"/>
      <c r="AE90" s="997"/>
    </row>
    <row r="91" spans="1:31" s="573" customFormat="1" ht="48.75" customHeight="1">
      <c r="A91" s="1047" t="s">
        <v>1345</v>
      </c>
      <c r="B91" s="1047"/>
      <c r="C91" s="1047"/>
      <c r="D91" s="1047"/>
      <c r="E91" s="1047"/>
      <c r="F91" s="1047"/>
      <c r="G91" s="1047"/>
      <c r="H91" s="1047"/>
      <c r="I91" s="1047"/>
      <c r="J91" s="1047"/>
      <c r="K91" s="1047"/>
      <c r="L91" s="1047"/>
      <c r="M91" s="1047"/>
      <c r="N91" s="1047"/>
      <c r="O91" s="1047"/>
      <c r="P91" s="1047"/>
      <c r="Q91" s="1047"/>
      <c r="R91" s="1047"/>
      <c r="S91" s="1047"/>
      <c r="T91" s="1047"/>
      <c r="U91" s="1047"/>
      <c r="V91" s="1047"/>
      <c r="W91" s="1047"/>
      <c r="X91" s="1047"/>
      <c r="Y91" s="1047"/>
      <c r="Z91" s="1047"/>
      <c r="AA91" s="1047"/>
      <c r="AB91" s="1047"/>
      <c r="AC91" s="1047"/>
      <c r="AD91" s="1047"/>
      <c r="AE91" s="1047"/>
    </row>
    <row r="92" spans="1:31" s="966" customFormat="1" ht="6" customHeight="1">
      <c r="A92" s="195"/>
      <c r="B92" s="89"/>
      <c r="C92" s="89"/>
      <c r="D92" s="89"/>
      <c r="E92" s="89"/>
      <c r="F92" s="89"/>
      <c r="G92" s="89"/>
      <c r="H92" s="89"/>
      <c r="I92" s="89"/>
      <c r="J92" s="89"/>
      <c r="K92" s="89"/>
      <c r="L92" s="89"/>
      <c r="M92" s="89"/>
      <c r="N92" s="89"/>
      <c r="O92" s="89"/>
      <c r="P92" s="782"/>
      <c r="Q92" s="89"/>
      <c r="R92" s="89"/>
      <c r="S92" s="89"/>
      <c r="T92" s="89"/>
      <c r="U92" s="89"/>
      <c r="V92" s="89"/>
      <c r="W92" s="89"/>
      <c r="X92" s="89"/>
      <c r="Y92" s="89"/>
      <c r="Z92" s="89"/>
      <c r="AA92" s="89"/>
      <c r="AB92" s="89"/>
      <c r="AC92" s="89"/>
      <c r="AD92" s="89"/>
      <c r="AE92" s="89"/>
    </row>
    <row r="93" spans="1:31" s="966" customFormat="1" ht="10.5" customHeight="1" thickBot="1">
      <c r="A93" s="465"/>
      <c r="B93" s="770"/>
      <c r="C93" s="770"/>
      <c r="D93" s="771"/>
      <c r="E93" s="770"/>
      <c r="F93" s="770"/>
      <c r="G93" s="770"/>
      <c r="H93" s="770"/>
      <c r="I93" s="771"/>
      <c r="J93" s="770"/>
      <c r="K93" s="770"/>
      <c r="L93" s="770"/>
      <c r="M93" s="770"/>
      <c r="N93" s="770"/>
      <c r="O93" s="770"/>
      <c r="P93" s="770"/>
      <c r="Q93" s="89"/>
      <c r="R93" s="89"/>
      <c r="S93" s="89"/>
      <c r="T93" s="89"/>
      <c r="U93" s="89"/>
      <c r="V93" s="89"/>
      <c r="W93" s="89"/>
      <c r="X93" s="89"/>
      <c r="Y93" s="89"/>
      <c r="Z93" s="89"/>
      <c r="AA93" s="89"/>
      <c r="AB93" s="89"/>
      <c r="AC93" s="89"/>
      <c r="AD93" s="89"/>
      <c r="AE93" s="89"/>
    </row>
    <row r="94" spans="1:31" s="966" customFormat="1" ht="27" customHeight="1" thickTop="1" thickBot="1">
      <c r="A94" s="609" t="s">
        <v>810</v>
      </c>
      <c r="B94" s="1128" t="s">
        <v>873</v>
      </c>
      <c r="C94" s="1128" t="s">
        <v>874</v>
      </c>
      <c r="D94" s="1128" t="s">
        <v>875</v>
      </c>
      <c r="E94" s="1128" t="s">
        <v>876</v>
      </c>
      <c r="F94" s="1128" t="s">
        <v>877</v>
      </c>
      <c r="G94" s="1128" t="s">
        <v>878</v>
      </c>
      <c r="H94" s="1128" t="s">
        <v>879</v>
      </c>
      <c r="I94" s="1128" t="s">
        <v>880</v>
      </c>
      <c r="J94" s="1128" t="s">
        <v>881</v>
      </c>
      <c r="K94" s="1128" t="s">
        <v>882</v>
      </c>
      <c r="L94" s="1128" t="s">
        <v>883</v>
      </c>
      <c r="M94" s="1128" t="s">
        <v>884</v>
      </c>
      <c r="N94" s="1128" t="s">
        <v>885</v>
      </c>
      <c r="O94" s="1128" t="s">
        <v>886</v>
      </c>
      <c r="P94" s="1128" t="s">
        <v>887</v>
      </c>
      <c r="Q94" s="1128" t="s">
        <v>888</v>
      </c>
      <c r="R94" s="1128" t="s">
        <v>889</v>
      </c>
      <c r="S94" s="1128" t="s">
        <v>890</v>
      </c>
      <c r="T94" s="1128" t="s">
        <v>891</v>
      </c>
      <c r="U94" s="1128" t="s">
        <v>892</v>
      </c>
      <c r="V94" s="1128" t="s">
        <v>893</v>
      </c>
      <c r="W94" s="1128" t="s">
        <v>894</v>
      </c>
      <c r="X94" s="1128" t="s">
        <v>895</v>
      </c>
      <c r="Y94" s="1128" t="s">
        <v>896</v>
      </c>
      <c r="Z94" s="1128" t="s">
        <v>897</v>
      </c>
      <c r="AA94" s="1128" t="s">
        <v>898</v>
      </c>
      <c r="AB94" s="1128" t="s">
        <v>1482</v>
      </c>
      <c r="AC94" s="1128" t="s">
        <v>1511</v>
      </c>
      <c r="AD94" s="1128" t="s">
        <v>6</v>
      </c>
      <c r="AE94" s="1129" t="s">
        <v>720</v>
      </c>
    </row>
    <row r="95" spans="1:31" s="966" customFormat="1" ht="63" customHeight="1" thickTop="1">
      <c r="A95" s="610" t="s">
        <v>812</v>
      </c>
      <c r="B95" s="611">
        <v>45000</v>
      </c>
      <c r="C95" s="611">
        <v>15000</v>
      </c>
      <c r="D95" s="611">
        <v>20500</v>
      </c>
      <c r="E95" s="611">
        <v>0</v>
      </c>
      <c r="F95" s="611">
        <v>0</v>
      </c>
      <c r="G95" s="611">
        <v>0</v>
      </c>
      <c r="H95" s="611">
        <v>0</v>
      </c>
      <c r="I95" s="611">
        <v>0</v>
      </c>
      <c r="J95" s="611">
        <v>0</v>
      </c>
      <c r="K95" s="611">
        <v>0</v>
      </c>
      <c r="L95" s="611">
        <v>0</v>
      </c>
      <c r="M95" s="611">
        <v>0</v>
      </c>
      <c r="N95" s="611">
        <v>0</v>
      </c>
      <c r="O95" s="611">
        <v>0</v>
      </c>
      <c r="P95" s="611">
        <v>0</v>
      </c>
      <c r="Q95" s="611">
        <v>0</v>
      </c>
      <c r="R95" s="611">
        <v>0</v>
      </c>
      <c r="S95" s="611">
        <v>0</v>
      </c>
      <c r="T95" s="611">
        <v>0</v>
      </c>
      <c r="U95" s="611">
        <v>0</v>
      </c>
      <c r="V95" s="611">
        <v>0</v>
      </c>
      <c r="W95" s="611">
        <v>0</v>
      </c>
      <c r="X95" s="611">
        <v>0</v>
      </c>
      <c r="Y95" s="611">
        <v>0</v>
      </c>
      <c r="Z95" s="611">
        <v>0</v>
      </c>
      <c r="AA95" s="611">
        <v>0</v>
      </c>
      <c r="AB95" s="611">
        <v>0</v>
      </c>
      <c r="AC95" s="611">
        <v>0</v>
      </c>
      <c r="AD95" s="611">
        <v>80500</v>
      </c>
      <c r="AE95" s="612">
        <v>2.2623839496231302E-2</v>
      </c>
    </row>
    <row r="96" spans="1:31" s="966" customFormat="1" ht="30" customHeight="1">
      <c r="A96" s="610" t="s">
        <v>813</v>
      </c>
      <c r="B96" s="611">
        <v>78372.949890000004</v>
      </c>
      <c r="C96" s="611">
        <v>10200</v>
      </c>
      <c r="D96" s="611">
        <v>0</v>
      </c>
      <c r="E96" s="611">
        <v>0</v>
      </c>
      <c r="F96" s="611">
        <v>0</v>
      </c>
      <c r="G96" s="611">
        <v>0</v>
      </c>
      <c r="H96" s="611">
        <v>0</v>
      </c>
      <c r="I96" s="611">
        <v>0</v>
      </c>
      <c r="J96" s="611">
        <v>0</v>
      </c>
      <c r="K96" s="611">
        <v>0</v>
      </c>
      <c r="L96" s="611">
        <v>0</v>
      </c>
      <c r="M96" s="611">
        <v>0</v>
      </c>
      <c r="N96" s="611">
        <v>0</v>
      </c>
      <c r="O96" s="611">
        <v>0</v>
      </c>
      <c r="P96" s="611">
        <v>0</v>
      </c>
      <c r="Q96" s="611">
        <v>0</v>
      </c>
      <c r="R96" s="611">
        <v>0</v>
      </c>
      <c r="S96" s="611">
        <v>0</v>
      </c>
      <c r="T96" s="611">
        <v>0</v>
      </c>
      <c r="U96" s="611">
        <v>0</v>
      </c>
      <c r="V96" s="611">
        <v>0</v>
      </c>
      <c r="W96" s="611">
        <v>0</v>
      </c>
      <c r="X96" s="611">
        <v>0</v>
      </c>
      <c r="Y96" s="611">
        <v>0</v>
      </c>
      <c r="Z96" s="611">
        <v>7000</v>
      </c>
      <c r="AA96" s="611">
        <v>0</v>
      </c>
      <c r="AB96" s="611">
        <v>0</v>
      </c>
      <c r="AC96" s="611">
        <v>0</v>
      </c>
      <c r="AD96" s="611">
        <v>95572.949890000004</v>
      </c>
      <c r="AE96" s="612">
        <v>2.6859963707984061E-2</v>
      </c>
    </row>
    <row r="97" spans="1:31" s="966" customFormat="1" ht="30" customHeight="1">
      <c r="A97" s="610" t="s">
        <v>814</v>
      </c>
      <c r="B97" s="611">
        <v>45317.085599999999</v>
      </c>
      <c r="C97" s="611">
        <v>45179.45</v>
      </c>
      <c r="D97" s="611">
        <v>21816.63984</v>
      </c>
      <c r="E97" s="611">
        <v>0</v>
      </c>
      <c r="F97" s="611">
        <v>0</v>
      </c>
      <c r="G97" s="611">
        <v>0</v>
      </c>
      <c r="H97" s="611">
        <v>0</v>
      </c>
      <c r="I97" s="611">
        <v>0</v>
      </c>
      <c r="J97" s="611">
        <v>0</v>
      </c>
      <c r="K97" s="611">
        <v>0</v>
      </c>
      <c r="L97" s="611">
        <v>0</v>
      </c>
      <c r="M97" s="611">
        <v>0</v>
      </c>
      <c r="N97" s="611">
        <v>0</v>
      </c>
      <c r="O97" s="611">
        <v>0</v>
      </c>
      <c r="P97" s="611">
        <v>0</v>
      </c>
      <c r="Q97" s="611">
        <v>0</v>
      </c>
      <c r="R97" s="611">
        <v>0</v>
      </c>
      <c r="S97" s="611">
        <v>0</v>
      </c>
      <c r="T97" s="611">
        <v>0</v>
      </c>
      <c r="U97" s="611">
        <v>0</v>
      </c>
      <c r="V97" s="611">
        <v>3500</v>
      </c>
      <c r="W97" s="611">
        <v>0</v>
      </c>
      <c r="X97" s="611">
        <v>4000</v>
      </c>
      <c r="Y97" s="611">
        <v>0</v>
      </c>
      <c r="Z97" s="611">
        <v>12472.21918</v>
      </c>
      <c r="AA97" s="611">
        <v>7987.6279999999997</v>
      </c>
      <c r="AB97" s="611">
        <v>0</v>
      </c>
      <c r="AC97" s="611">
        <v>0</v>
      </c>
      <c r="AD97" s="611">
        <v>140273.02262</v>
      </c>
      <c r="AE97" s="612">
        <v>3.9422538501939164E-2</v>
      </c>
    </row>
    <row r="98" spans="1:31" s="966" customFormat="1" ht="30" customHeight="1">
      <c r="A98" s="610" t="s">
        <v>815</v>
      </c>
      <c r="B98" s="611">
        <v>242086.23087</v>
      </c>
      <c r="C98" s="611">
        <v>73872.71620000001</v>
      </c>
      <c r="D98" s="611">
        <v>35282.791740000001</v>
      </c>
      <c r="E98" s="611">
        <v>6397.4258799999998</v>
      </c>
      <c r="F98" s="611">
        <v>11430</v>
      </c>
      <c r="G98" s="611">
        <v>5783.2704899999999</v>
      </c>
      <c r="H98" s="611">
        <v>16090.339800000002</v>
      </c>
      <c r="I98" s="611">
        <v>6582</v>
      </c>
      <c r="J98" s="611">
        <v>12652.7</v>
      </c>
      <c r="K98" s="611">
        <v>0</v>
      </c>
      <c r="L98" s="611">
        <v>0</v>
      </c>
      <c r="M98" s="611">
        <v>0</v>
      </c>
      <c r="N98" s="611">
        <v>3500</v>
      </c>
      <c r="O98" s="611">
        <v>6500</v>
      </c>
      <c r="P98" s="611">
        <v>1459.5</v>
      </c>
      <c r="Q98" s="611">
        <v>1500</v>
      </c>
      <c r="R98" s="611">
        <v>1506.33152</v>
      </c>
      <c r="S98" s="611">
        <v>0</v>
      </c>
      <c r="T98" s="611">
        <v>0</v>
      </c>
      <c r="U98" s="611">
        <v>1550</v>
      </c>
      <c r="V98" s="611">
        <v>0</v>
      </c>
      <c r="W98" s="611">
        <v>4000</v>
      </c>
      <c r="X98" s="611">
        <v>8381.2000000000007</v>
      </c>
      <c r="Y98" s="611">
        <v>0</v>
      </c>
      <c r="Z98" s="611">
        <v>31679.492579999998</v>
      </c>
      <c r="AA98" s="611">
        <v>3477</v>
      </c>
      <c r="AB98" s="611">
        <v>7754.08</v>
      </c>
      <c r="AC98" s="611">
        <v>0</v>
      </c>
      <c r="AD98" s="611">
        <v>481485.07908</v>
      </c>
      <c r="AE98" s="612">
        <v>0.13531728135324417</v>
      </c>
    </row>
    <row r="99" spans="1:31" s="966" customFormat="1" ht="30" customHeight="1">
      <c r="A99" s="610" t="s">
        <v>816</v>
      </c>
      <c r="B99" s="611">
        <v>148496.74093999999</v>
      </c>
      <c r="C99" s="611">
        <v>64136.779969999996</v>
      </c>
      <c r="D99" s="611">
        <v>24591.884959999999</v>
      </c>
      <c r="E99" s="611">
        <v>2786.7510400000001</v>
      </c>
      <c r="F99" s="611">
        <v>17636.767370000001</v>
      </c>
      <c r="G99" s="611">
        <v>4653.9268700000002</v>
      </c>
      <c r="H99" s="611">
        <v>20655.887500000001</v>
      </c>
      <c r="I99" s="611">
        <v>6673.4562599999999</v>
      </c>
      <c r="J99" s="611">
        <v>8228.7999999999993</v>
      </c>
      <c r="K99" s="611">
        <v>0</v>
      </c>
      <c r="L99" s="611">
        <v>0</v>
      </c>
      <c r="M99" s="611">
        <v>0</v>
      </c>
      <c r="N99" s="611">
        <v>2765.5</v>
      </c>
      <c r="O99" s="611">
        <v>4499.4880000000003</v>
      </c>
      <c r="P99" s="611">
        <v>895.52852000000007</v>
      </c>
      <c r="Q99" s="611">
        <v>6004.3</v>
      </c>
      <c r="R99" s="611">
        <v>4928.25137</v>
      </c>
      <c r="S99" s="611">
        <v>800</v>
      </c>
      <c r="T99" s="611">
        <v>0</v>
      </c>
      <c r="U99" s="611">
        <v>750</v>
      </c>
      <c r="V99" s="611">
        <v>0</v>
      </c>
      <c r="W99" s="611">
        <v>9729.6916400000009</v>
      </c>
      <c r="X99" s="611">
        <v>18185.214</v>
      </c>
      <c r="Y99" s="611">
        <v>0</v>
      </c>
      <c r="Z99" s="611">
        <v>30197.987229999999</v>
      </c>
      <c r="AA99" s="611">
        <v>13889.967359999999</v>
      </c>
      <c r="AB99" s="611">
        <v>5523.06</v>
      </c>
      <c r="AC99" s="611">
        <v>7690.18786</v>
      </c>
      <c r="AD99" s="611">
        <v>403720.17089000001</v>
      </c>
      <c r="AE99" s="612">
        <v>0.11346211611933456</v>
      </c>
    </row>
    <row r="100" spans="1:31" s="966" customFormat="1" ht="30" customHeight="1">
      <c r="A100" s="610" t="s">
        <v>817</v>
      </c>
      <c r="B100" s="611">
        <v>117507.43481999999</v>
      </c>
      <c r="C100" s="611">
        <v>90429.154159999991</v>
      </c>
      <c r="D100" s="611">
        <v>53750.068789999998</v>
      </c>
      <c r="E100" s="611">
        <v>9935.7420500000007</v>
      </c>
      <c r="F100" s="611">
        <v>15905.870010000001</v>
      </c>
      <c r="G100" s="611">
        <v>9770.0363900000011</v>
      </c>
      <c r="H100" s="611">
        <v>10505.300509999999</v>
      </c>
      <c r="I100" s="611">
        <v>9213.8160000000007</v>
      </c>
      <c r="J100" s="611">
        <v>6913.9935700000005</v>
      </c>
      <c r="K100" s="611">
        <v>2071.3671399999998</v>
      </c>
      <c r="L100" s="611">
        <v>1916.64114</v>
      </c>
      <c r="M100" s="611">
        <v>2900</v>
      </c>
      <c r="N100" s="611">
        <v>5947.5219999999999</v>
      </c>
      <c r="O100" s="611">
        <v>10998.55917</v>
      </c>
      <c r="P100" s="611">
        <v>2248</v>
      </c>
      <c r="Q100" s="611">
        <v>6467.7703099999999</v>
      </c>
      <c r="R100" s="611">
        <v>6707.0821399999995</v>
      </c>
      <c r="S100" s="611">
        <v>5287.6438799999996</v>
      </c>
      <c r="T100" s="611">
        <v>2731.9645099999998</v>
      </c>
      <c r="U100" s="611">
        <v>2270.02673</v>
      </c>
      <c r="V100" s="611">
        <v>2188.1348499999999</v>
      </c>
      <c r="W100" s="611">
        <v>5803.1634199999999</v>
      </c>
      <c r="X100" s="611">
        <v>23698.639620000002</v>
      </c>
      <c r="Y100" s="611">
        <v>2606.6749100000002</v>
      </c>
      <c r="Z100" s="611">
        <v>28254.222550000002</v>
      </c>
      <c r="AA100" s="611">
        <v>7715.4700300000004</v>
      </c>
      <c r="AB100" s="611">
        <v>7667.5647300000001</v>
      </c>
      <c r="AC100" s="611">
        <v>7250.5709200000001</v>
      </c>
      <c r="AD100" s="611">
        <v>458662.43435</v>
      </c>
      <c r="AE100" s="612">
        <v>0.12890317139981522</v>
      </c>
    </row>
    <row r="101" spans="1:31" s="966" customFormat="1" ht="30" customHeight="1">
      <c r="A101" s="610" t="s">
        <v>818</v>
      </c>
      <c r="B101" s="611">
        <v>87707.389810000008</v>
      </c>
      <c r="C101" s="611">
        <v>66549.235409999994</v>
      </c>
      <c r="D101" s="611">
        <v>41246.228470000002</v>
      </c>
      <c r="E101" s="611">
        <v>6765.1922000000004</v>
      </c>
      <c r="F101" s="611">
        <v>8155.3618899999992</v>
      </c>
      <c r="G101" s="611">
        <v>9124.7130399999987</v>
      </c>
      <c r="H101" s="611">
        <v>9411.1562300000005</v>
      </c>
      <c r="I101" s="611">
        <v>10028.419400000001</v>
      </c>
      <c r="J101" s="611">
        <v>6160.7835300000006</v>
      </c>
      <c r="K101" s="611">
        <v>5050.9375300000002</v>
      </c>
      <c r="L101" s="611">
        <v>2731.34602</v>
      </c>
      <c r="M101" s="611">
        <v>2727.4798599999999</v>
      </c>
      <c r="N101" s="611">
        <v>8094.2837900000004</v>
      </c>
      <c r="O101" s="611">
        <v>6829.3752999999997</v>
      </c>
      <c r="P101" s="611">
        <v>5747.6846599999999</v>
      </c>
      <c r="Q101" s="611">
        <v>3624.0227</v>
      </c>
      <c r="R101" s="611">
        <v>6011.8693200000007</v>
      </c>
      <c r="S101" s="611">
        <v>8546.2785299999996</v>
      </c>
      <c r="T101" s="611">
        <v>2124.5509900000002</v>
      </c>
      <c r="U101" s="611">
        <v>4548.9456900000005</v>
      </c>
      <c r="V101" s="611">
        <v>3037.7271900000001</v>
      </c>
      <c r="W101" s="611">
        <v>7194.7618400000001</v>
      </c>
      <c r="X101" s="611">
        <v>12499.12449</v>
      </c>
      <c r="Y101" s="611">
        <v>4598.4739800000007</v>
      </c>
      <c r="Z101" s="611">
        <v>22945.961309999999</v>
      </c>
      <c r="AA101" s="611">
        <v>2922.0926899999999</v>
      </c>
      <c r="AB101" s="611">
        <v>9801.4657999999999</v>
      </c>
      <c r="AC101" s="611">
        <v>7833.0126700000001</v>
      </c>
      <c r="AD101" s="611">
        <v>372017.87433999998</v>
      </c>
      <c r="AE101" s="612">
        <v>0.1045524556372336</v>
      </c>
    </row>
    <row r="102" spans="1:31" s="966" customFormat="1" ht="30" customHeight="1">
      <c r="A102" s="610" t="s">
        <v>819</v>
      </c>
      <c r="B102" s="611">
        <v>29547.857540000001</v>
      </c>
      <c r="C102" s="611">
        <v>50460.479189999998</v>
      </c>
      <c r="D102" s="611">
        <v>35379.215799999998</v>
      </c>
      <c r="E102" s="611">
        <v>3681.4306000000001</v>
      </c>
      <c r="F102" s="611">
        <v>8822.2219299999997</v>
      </c>
      <c r="G102" s="611">
        <v>10750.72199</v>
      </c>
      <c r="H102" s="611">
        <v>9210.5853699999989</v>
      </c>
      <c r="I102" s="611">
        <v>10503.967980000001</v>
      </c>
      <c r="J102" s="611">
        <v>8377.212309999999</v>
      </c>
      <c r="K102" s="611">
        <v>7888.4884499999998</v>
      </c>
      <c r="L102" s="611">
        <v>4639.2210999999998</v>
      </c>
      <c r="M102" s="611">
        <v>5613.76674</v>
      </c>
      <c r="N102" s="611">
        <v>11952.680060000001</v>
      </c>
      <c r="O102" s="611">
        <v>7992.86535</v>
      </c>
      <c r="P102" s="611">
        <v>5627.2269900000001</v>
      </c>
      <c r="Q102" s="611">
        <v>3434.39</v>
      </c>
      <c r="R102" s="611">
        <v>7413.8114400000004</v>
      </c>
      <c r="S102" s="611">
        <v>10288.50511</v>
      </c>
      <c r="T102" s="611">
        <v>2848.4239600000001</v>
      </c>
      <c r="U102" s="611">
        <v>6631.4955399999999</v>
      </c>
      <c r="V102" s="611">
        <v>7745.0223699999997</v>
      </c>
      <c r="W102" s="611">
        <v>7070.1383099999994</v>
      </c>
      <c r="X102" s="611">
        <v>11266.64047</v>
      </c>
      <c r="Y102" s="611">
        <v>6107.9823699999997</v>
      </c>
      <c r="Z102" s="611">
        <v>22782.842199999999</v>
      </c>
      <c r="AA102" s="611">
        <v>4192.2379300000002</v>
      </c>
      <c r="AB102" s="611">
        <v>13574.998529999999</v>
      </c>
      <c r="AC102" s="611">
        <v>13071.786279999998</v>
      </c>
      <c r="AD102" s="611">
        <v>326876.21591000003</v>
      </c>
      <c r="AE102" s="612">
        <v>9.1865776942649552E-2</v>
      </c>
    </row>
    <row r="103" spans="1:31" s="966" customFormat="1" ht="30" customHeight="1">
      <c r="A103" s="610" t="s">
        <v>820</v>
      </c>
      <c r="B103" s="611">
        <v>18411.66704</v>
      </c>
      <c r="C103" s="611">
        <v>24025.108559999997</v>
      </c>
      <c r="D103" s="611">
        <v>19381.20696</v>
      </c>
      <c r="E103" s="611">
        <v>2636.5532699999999</v>
      </c>
      <c r="F103" s="611">
        <v>2784.7074500000003</v>
      </c>
      <c r="G103" s="611">
        <v>5438.3981699999995</v>
      </c>
      <c r="H103" s="611">
        <v>5350.8585899999998</v>
      </c>
      <c r="I103" s="611">
        <v>6496.79673</v>
      </c>
      <c r="J103" s="611">
        <v>5401.88274</v>
      </c>
      <c r="K103" s="611">
        <v>4741.3220899999997</v>
      </c>
      <c r="L103" s="611">
        <v>2139.0568699999999</v>
      </c>
      <c r="M103" s="611">
        <v>2361.1428100000003</v>
      </c>
      <c r="N103" s="611">
        <v>5582.8948099999998</v>
      </c>
      <c r="O103" s="611">
        <v>1583.7175</v>
      </c>
      <c r="P103" s="611">
        <v>3592.7550200000001</v>
      </c>
      <c r="Q103" s="611">
        <v>702.25</v>
      </c>
      <c r="R103" s="611">
        <v>3730.1759099999999</v>
      </c>
      <c r="S103" s="611">
        <v>5280.4073099999996</v>
      </c>
      <c r="T103" s="611">
        <v>2112.7148900000002</v>
      </c>
      <c r="U103" s="611">
        <v>3774.6942400000003</v>
      </c>
      <c r="V103" s="611">
        <v>3814.8546900000001</v>
      </c>
      <c r="W103" s="611">
        <v>4682.5590999999995</v>
      </c>
      <c r="X103" s="611">
        <v>5007.1754800000008</v>
      </c>
      <c r="Y103" s="611">
        <v>3612.5293199999996</v>
      </c>
      <c r="Z103" s="611">
        <v>11131.70183</v>
      </c>
      <c r="AA103" s="611">
        <v>2714.1237500000002</v>
      </c>
      <c r="AB103" s="611">
        <v>10121.80351</v>
      </c>
      <c r="AC103" s="611">
        <v>8331.87601</v>
      </c>
      <c r="AD103" s="611">
        <v>174944.93465000001</v>
      </c>
      <c r="AE103" s="612">
        <v>4.916678412671148E-2</v>
      </c>
    </row>
    <row r="104" spans="1:31" s="966" customFormat="1" ht="30" customHeight="1">
      <c r="A104" s="610" t="s">
        <v>821</v>
      </c>
      <c r="B104" s="611">
        <v>44027.566279999999</v>
      </c>
      <c r="C104" s="611">
        <v>38656.429750000003</v>
      </c>
      <c r="D104" s="611">
        <v>19987.199140000001</v>
      </c>
      <c r="E104" s="611">
        <v>2910.1600800000001</v>
      </c>
      <c r="F104" s="611">
        <v>7152.5397400000002</v>
      </c>
      <c r="G104" s="611">
        <v>17016.102340000001</v>
      </c>
      <c r="H104" s="611">
        <v>10717.17751</v>
      </c>
      <c r="I104" s="611">
        <v>14365.177699999998</v>
      </c>
      <c r="J104" s="611">
        <v>11774.05558</v>
      </c>
      <c r="K104" s="611">
        <v>10928.238220000001</v>
      </c>
      <c r="L104" s="611">
        <v>5716.2488499999999</v>
      </c>
      <c r="M104" s="611">
        <v>4909.3173200000001</v>
      </c>
      <c r="N104" s="611">
        <v>15690.54463</v>
      </c>
      <c r="O104" s="611">
        <v>7263.5161900000003</v>
      </c>
      <c r="P104" s="611">
        <v>7414.5446099999999</v>
      </c>
      <c r="Q104" s="611">
        <v>1124.77089</v>
      </c>
      <c r="R104" s="611">
        <v>6880.4603399999996</v>
      </c>
      <c r="S104" s="611">
        <v>11288.588</v>
      </c>
      <c r="T104" s="611">
        <v>4978.2022000000006</v>
      </c>
      <c r="U104" s="611">
        <v>9091.0225800000007</v>
      </c>
      <c r="V104" s="611">
        <v>12254.439619999999</v>
      </c>
      <c r="W104" s="611">
        <v>7070.3203600000006</v>
      </c>
      <c r="X104" s="611">
        <v>12447.70059</v>
      </c>
      <c r="Y104" s="611">
        <v>7995.7055700000001</v>
      </c>
      <c r="Z104" s="611">
        <v>15207.669900000001</v>
      </c>
      <c r="AA104" s="611">
        <v>4924.7594400000007</v>
      </c>
      <c r="AB104" s="611">
        <v>28926.933530000002</v>
      </c>
      <c r="AC104" s="611">
        <v>12992.73047</v>
      </c>
      <c r="AD104" s="611">
        <v>353712.12143</v>
      </c>
      <c r="AE104" s="612">
        <v>9.9407779665885668E-2</v>
      </c>
    </row>
    <row r="105" spans="1:31" s="966" customFormat="1" ht="30" customHeight="1">
      <c r="A105" s="610" t="s">
        <v>822</v>
      </c>
      <c r="B105" s="611">
        <v>54842.848079999996</v>
      </c>
      <c r="C105" s="611">
        <v>34011.027350000004</v>
      </c>
      <c r="D105" s="611">
        <v>22776.715100000001</v>
      </c>
      <c r="E105" s="611">
        <v>2936.7219399999999</v>
      </c>
      <c r="F105" s="611">
        <v>8970.2538599999989</v>
      </c>
      <c r="G105" s="611">
        <v>18714.98547</v>
      </c>
      <c r="H105" s="611">
        <v>11296.832179999999</v>
      </c>
      <c r="I105" s="611">
        <v>20491.984640000002</v>
      </c>
      <c r="J105" s="611">
        <v>13844.565970000001</v>
      </c>
      <c r="K105" s="611">
        <v>12090.600130000001</v>
      </c>
      <c r="L105" s="611">
        <v>7702.7553600000001</v>
      </c>
      <c r="M105" s="611">
        <v>4606.9946</v>
      </c>
      <c r="N105" s="611">
        <v>15588.65552</v>
      </c>
      <c r="O105" s="611">
        <v>8255.4613499999996</v>
      </c>
      <c r="P105" s="611">
        <v>7336.65236</v>
      </c>
      <c r="Q105" s="611">
        <v>661.428</v>
      </c>
      <c r="R105" s="611">
        <v>9954.9509499999986</v>
      </c>
      <c r="S105" s="611">
        <v>12167.08223</v>
      </c>
      <c r="T105" s="611">
        <v>5345.42299</v>
      </c>
      <c r="U105" s="611">
        <v>8811.2800700000007</v>
      </c>
      <c r="V105" s="611">
        <v>13535.611449999999</v>
      </c>
      <c r="W105" s="611">
        <v>7471.8089</v>
      </c>
      <c r="X105" s="611">
        <v>13834.987050000002</v>
      </c>
      <c r="Y105" s="611">
        <v>9883.4819900000002</v>
      </c>
      <c r="Z105" s="611">
        <v>18303.880359999999</v>
      </c>
      <c r="AA105" s="611">
        <v>5498.7442899999996</v>
      </c>
      <c r="AB105" s="611">
        <v>12911.95672</v>
      </c>
      <c r="AC105" s="611">
        <v>13773.371050000002</v>
      </c>
      <c r="AD105" s="611">
        <v>375621.05995999998</v>
      </c>
      <c r="AE105" s="612">
        <v>0.10556510027253806</v>
      </c>
    </row>
    <row r="106" spans="1:31" s="966" customFormat="1" ht="30" customHeight="1">
      <c r="A106" s="610" t="s">
        <v>823</v>
      </c>
      <c r="B106" s="611">
        <v>21081.994300000002</v>
      </c>
      <c r="C106" s="611">
        <v>22183.19197</v>
      </c>
      <c r="D106" s="611">
        <v>13194.19418</v>
      </c>
      <c r="E106" s="611">
        <v>2168.54169</v>
      </c>
      <c r="F106" s="611">
        <v>6612.8046199999999</v>
      </c>
      <c r="G106" s="611">
        <v>12361.968210000001</v>
      </c>
      <c r="H106" s="611">
        <v>10619.498710000002</v>
      </c>
      <c r="I106" s="611">
        <v>14041.97725</v>
      </c>
      <c r="J106" s="611">
        <v>11790.0759</v>
      </c>
      <c r="K106" s="611">
        <v>8888.8816099999985</v>
      </c>
      <c r="L106" s="611">
        <v>8850.9778800000004</v>
      </c>
      <c r="M106" s="611">
        <v>3673.7884900000004</v>
      </c>
      <c r="N106" s="611">
        <v>13378.750789999998</v>
      </c>
      <c r="O106" s="611">
        <v>6649.0419499999998</v>
      </c>
      <c r="P106" s="611">
        <v>5222.4925599999997</v>
      </c>
      <c r="Q106" s="611">
        <v>1365.6282900000001</v>
      </c>
      <c r="R106" s="611">
        <v>7088.6936999999998</v>
      </c>
      <c r="S106" s="611">
        <v>9962.1775899999993</v>
      </c>
      <c r="T106" s="611">
        <v>5387.6316799999995</v>
      </c>
      <c r="U106" s="611">
        <v>7570.4777100000001</v>
      </c>
      <c r="V106" s="611">
        <v>17252.517379999998</v>
      </c>
      <c r="W106" s="611">
        <v>5831.5344000000005</v>
      </c>
      <c r="X106" s="611">
        <v>9715.2001899999996</v>
      </c>
      <c r="Y106" s="611">
        <v>7838.17796</v>
      </c>
      <c r="Z106" s="611">
        <v>9004.75605</v>
      </c>
      <c r="AA106" s="611">
        <v>4646.8892900000001</v>
      </c>
      <c r="AB106" s="611">
        <v>16842.262500000001</v>
      </c>
      <c r="AC106" s="611">
        <v>13925.51586</v>
      </c>
      <c r="AD106" s="611">
        <v>277149.64270999999</v>
      </c>
      <c r="AE106" s="612">
        <v>7.7890546995141502E-2</v>
      </c>
    </row>
    <row r="107" spans="1:31" s="966" customFormat="1" ht="30" customHeight="1">
      <c r="A107" s="610" t="s">
        <v>824</v>
      </c>
      <c r="B107" s="611">
        <v>983.38890000000004</v>
      </c>
      <c r="C107" s="611">
        <v>1738.4914899999999</v>
      </c>
      <c r="D107" s="611">
        <v>548.46239000000003</v>
      </c>
      <c r="E107" s="611">
        <v>66.802149999999997</v>
      </c>
      <c r="F107" s="611">
        <v>235.41557</v>
      </c>
      <c r="G107" s="611">
        <v>530.71226999999999</v>
      </c>
      <c r="H107" s="611">
        <v>394.07865999999996</v>
      </c>
      <c r="I107" s="611">
        <v>648.87970999999993</v>
      </c>
      <c r="J107" s="611">
        <v>552.49560999999994</v>
      </c>
      <c r="K107" s="611">
        <v>261.30336999999997</v>
      </c>
      <c r="L107" s="611">
        <v>698.22506999999996</v>
      </c>
      <c r="M107" s="611">
        <v>117.94224</v>
      </c>
      <c r="N107" s="611">
        <v>908.97781000000009</v>
      </c>
      <c r="O107" s="611">
        <v>351.02403000000004</v>
      </c>
      <c r="P107" s="611">
        <v>211.9436</v>
      </c>
      <c r="Q107" s="611">
        <v>38.1</v>
      </c>
      <c r="R107" s="611">
        <v>225.19541000000001</v>
      </c>
      <c r="S107" s="611">
        <v>491.49109000000004</v>
      </c>
      <c r="T107" s="611">
        <v>375.46852000000001</v>
      </c>
      <c r="U107" s="611">
        <v>491.31726000000003</v>
      </c>
      <c r="V107" s="611">
        <v>450.66894000000002</v>
      </c>
      <c r="W107" s="611">
        <v>245.98284000000001</v>
      </c>
      <c r="X107" s="611">
        <v>381.97146000000004</v>
      </c>
      <c r="Y107" s="611">
        <v>362.27242000000001</v>
      </c>
      <c r="Z107" s="611">
        <v>251.91151000000002</v>
      </c>
      <c r="AA107" s="611">
        <v>254.31625</v>
      </c>
      <c r="AB107" s="611">
        <v>1096.4840300000001</v>
      </c>
      <c r="AC107" s="611">
        <v>993.77903000000003</v>
      </c>
      <c r="AD107" s="611">
        <v>13907.101630000001</v>
      </c>
      <c r="AE107" s="612">
        <v>3.9084724861477857E-3</v>
      </c>
    </row>
    <row r="108" spans="1:31" s="966" customFormat="1" ht="30" customHeight="1" thickBot="1">
      <c r="A108" s="610" t="s">
        <v>825</v>
      </c>
      <c r="B108" s="611">
        <v>314.99397999999997</v>
      </c>
      <c r="C108" s="611">
        <v>339.63364000000001</v>
      </c>
      <c r="D108" s="611">
        <v>108.13108</v>
      </c>
      <c r="E108" s="611">
        <v>3.43</v>
      </c>
      <c r="F108" s="611">
        <v>80.758160000000004</v>
      </c>
      <c r="G108" s="611">
        <v>136.28054</v>
      </c>
      <c r="H108" s="611">
        <v>73.954920000000001</v>
      </c>
      <c r="I108" s="611">
        <v>235.48848000000001</v>
      </c>
      <c r="J108" s="611">
        <v>110.66963</v>
      </c>
      <c r="K108" s="611">
        <v>47.117400000000004</v>
      </c>
      <c r="L108" s="611">
        <v>350.89584000000002</v>
      </c>
      <c r="M108" s="611">
        <v>33.921289999999999</v>
      </c>
      <c r="N108" s="611">
        <v>281.81040000000002</v>
      </c>
      <c r="O108" s="611">
        <v>100.60150999999999</v>
      </c>
      <c r="P108" s="611">
        <v>100.52821</v>
      </c>
      <c r="Q108" s="611">
        <v>17.12</v>
      </c>
      <c r="R108" s="611">
        <v>94.757670000000005</v>
      </c>
      <c r="S108" s="611">
        <v>103.73667999999999</v>
      </c>
      <c r="T108" s="611">
        <v>117.52892</v>
      </c>
      <c r="U108" s="611">
        <v>242.53016</v>
      </c>
      <c r="V108" s="611">
        <v>0</v>
      </c>
      <c r="W108" s="611">
        <v>3.43</v>
      </c>
      <c r="X108" s="611">
        <v>85.334310000000002</v>
      </c>
      <c r="Y108" s="611">
        <v>11.263590000000001</v>
      </c>
      <c r="Z108" s="611">
        <v>26.80395</v>
      </c>
      <c r="AA108" s="611">
        <v>32.238500000000002</v>
      </c>
      <c r="AB108" s="611">
        <v>403.75508000000002</v>
      </c>
      <c r="AC108" s="611">
        <v>294.23869000000002</v>
      </c>
      <c r="AD108" s="611">
        <v>3750.9526299999998</v>
      </c>
      <c r="AE108" s="612">
        <v>1.0541732951439339E-3</v>
      </c>
    </row>
    <row r="109" spans="1:31" s="966" customFormat="1" ht="35.25" customHeight="1" thickTop="1" thickBot="1">
      <c r="A109" s="613" t="s">
        <v>6</v>
      </c>
      <c r="B109" s="614">
        <v>933698.14804999996</v>
      </c>
      <c r="C109" s="614">
        <v>536781.69769000006</v>
      </c>
      <c r="D109" s="614">
        <v>308562.73845</v>
      </c>
      <c r="E109" s="614">
        <v>40288.750900000006</v>
      </c>
      <c r="F109" s="614">
        <v>87786.700599999982</v>
      </c>
      <c r="G109" s="614">
        <v>94281.115780000022</v>
      </c>
      <c r="H109" s="614">
        <v>104325.66997999999</v>
      </c>
      <c r="I109" s="614">
        <v>99281.96415</v>
      </c>
      <c r="J109" s="614">
        <v>85807.23483999999</v>
      </c>
      <c r="K109" s="614">
        <v>51968.255939999995</v>
      </c>
      <c r="L109" s="614">
        <v>34745.368129999995</v>
      </c>
      <c r="M109" s="614">
        <v>26944.353349999994</v>
      </c>
      <c r="N109" s="614">
        <v>83691.619810000004</v>
      </c>
      <c r="O109" s="614">
        <v>61023.650349999996</v>
      </c>
      <c r="P109" s="614">
        <v>39856.856529999997</v>
      </c>
      <c r="Q109" s="614">
        <v>24939.780189999998</v>
      </c>
      <c r="R109" s="614">
        <v>54541.579770000004</v>
      </c>
      <c r="S109" s="614">
        <v>64215.91042</v>
      </c>
      <c r="T109" s="614">
        <v>26021.908659999997</v>
      </c>
      <c r="U109" s="614">
        <v>45731.789980000009</v>
      </c>
      <c r="V109" s="614">
        <v>63778.976489999994</v>
      </c>
      <c r="W109" s="614">
        <v>59103.390810000004</v>
      </c>
      <c r="X109" s="614">
        <v>119503.18766000003</v>
      </c>
      <c r="Y109" s="614">
        <v>43016.562110000006</v>
      </c>
      <c r="Z109" s="614">
        <v>209259.44865000003</v>
      </c>
      <c r="AA109" s="614">
        <v>58255.467530000009</v>
      </c>
      <c r="AB109" s="614">
        <v>114624.36443</v>
      </c>
      <c r="AC109" s="614">
        <v>86157.068840000007</v>
      </c>
      <c r="AD109" s="614">
        <v>3558193.5600899998</v>
      </c>
      <c r="AE109" s="615">
        <v>1</v>
      </c>
    </row>
    <row r="110" spans="1:31" s="966" customFormat="1" ht="31.5" customHeight="1" thickTop="1" thickBot="1">
      <c r="A110" s="616" t="s">
        <v>826</v>
      </c>
      <c r="B110" s="612">
        <v>0.26240791353306347</v>
      </c>
      <c r="C110" s="612">
        <v>0.15085792513109458</v>
      </c>
      <c r="D110" s="612">
        <v>8.6718930052303092E-2</v>
      </c>
      <c r="E110" s="612">
        <v>1.1322810358574466E-2</v>
      </c>
      <c r="F110" s="612">
        <v>2.4671704649417536E-2</v>
      </c>
      <c r="G110" s="612">
        <v>2.6496904732078518E-2</v>
      </c>
      <c r="H110" s="612">
        <v>2.9319841154836223E-2</v>
      </c>
      <c r="I110" s="612">
        <v>2.7902350581368821E-2</v>
      </c>
      <c r="J110" s="612">
        <v>2.4115392653858213E-2</v>
      </c>
      <c r="K110" s="612">
        <v>1.4605235792368059E-2</v>
      </c>
      <c r="L110" s="612">
        <v>9.7648898361563999E-3</v>
      </c>
      <c r="M110" s="612">
        <v>7.572481062362013E-3</v>
      </c>
      <c r="N110" s="612">
        <v>2.3520817065354683E-2</v>
      </c>
      <c r="O110" s="612">
        <v>1.7150177279410421E-2</v>
      </c>
      <c r="P110" s="612">
        <v>1.1201430123714762E-2</v>
      </c>
      <c r="Q110" s="612">
        <v>7.009112845836633E-3</v>
      </c>
      <c r="R110" s="612">
        <v>1.5328446541458089E-2</v>
      </c>
      <c r="S110" s="612">
        <v>1.8047334788154623E-2</v>
      </c>
      <c r="T110" s="612">
        <v>7.3132358373842396E-3</v>
      </c>
      <c r="U110" s="612">
        <v>1.2852530141402224E-2</v>
      </c>
      <c r="V110" s="612">
        <v>1.792453822787167E-2</v>
      </c>
      <c r="W110" s="612">
        <v>1.6610504687807108E-2</v>
      </c>
      <c r="X110" s="612">
        <v>3.358535325351366E-2</v>
      </c>
      <c r="Y110" s="612">
        <v>1.2089438470264658E-2</v>
      </c>
      <c r="Z110" s="612">
        <v>5.8810586078601942E-2</v>
      </c>
      <c r="AA110" s="612">
        <v>1.6372203070517195E-2</v>
      </c>
      <c r="AB110" s="612">
        <v>3.2214201530706137E-2</v>
      </c>
      <c r="AC110" s="612">
        <v>2.4213710520520636E-2</v>
      </c>
      <c r="AD110" s="612">
        <v>1</v>
      </c>
      <c r="AE110" s="612"/>
    </row>
    <row r="111" spans="1:31" s="966" customFormat="1" ht="73.5" customHeight="1" thickTop="1" thickBot="1">
      <c r="A111" s="1132" t="s">
        <v>835</v>
      </c>
      <c r="B111" s="1128" t="s">
        <v>873</v>
      </c>
      <c r="C111" s="1128" t="s">
        <v>874</v>
      </c>
      <c r="D111" s="1128" t="s">
        <v>875</v>
      </c>
      <c r="E111" s="1128" t="s">
        <v>876</v>
      </c>
      <c r="F111" s="1128" t="s">
        <v>877</v>
      </c>
      <c r="G111" s="1128" t="s">
        <v>878</v>
      </c>
      <c r="H111" s="1128" t="s">
        <v>879</v>
      </c>
      <c r="I111" s="1128" t="s">
        <v>880</v>
      </c>
      <c r="J111" s="1128" t="s">
        <v>881</v>
      </c>
      <c r="K111" s="1128" t="s">
        <v>882</v>
      </c>
      <c r="L111" s="1128" t="s">
        <v>883</v>
      </c>
      <c r="M111" s="1128" t="s">
        <v>884</v>
      </c>
      <c r="N111" s="1128" t="s">
        <v>885</v>
      </c>
      <c r="O111" s="1128" t="s">
        <v>886</v>
      </c>
      <c r="P111" s="1128" t="s">
        <v>887</v>
      </c>
      <c r="Q111" s="1128" t="s">
        <v>888</v>
      </c>
      <c r="R111" s="1128" t="s">
        <v>889</v>
      </c>
      <c r="S111" s="1128" t="s">
        <v>890</v>
      </c>
      <c r="T111" s="1128" t="s">
        <v>891</v>
      </c>
      <c r="U111" s="1128" t="s">
        <v>892</v>
      </c>
      <c r="V111" s="1128" t="s">
        <v>893</v>
      </c>
      <c r="W111" s="1128" t="s">
        <v>894</v>
      </c>
      <c r="X111" s="1128" t="s">
        <v>895</v>
      </c>
      <c r="Y111" s="1128" t="s">
        <v>896</v>
      </c>
      <c r="Z111" s="1128" t="s">
        <v>897</v>
      </c>
      <c r="AA111" s="1128" t="s">
        <v>898</v>
      </c>
      <c r="AB111" s="1128" t="s">
        <v>1482</v>
      </c>
      <c r="AC111" s="1128" t="s">
        <v>1511</v>
      </c>
      <c r="AD111" s="1128" t="s">
        <v>6</v>
      </c>
      <c r="AE111" s="1129" t="s">
        <v>720</v>
      </c>
    </row>
    <row r="112" spans="1:31" s="966" customFormat="1" ht="42.75" customHeight="1" thickTop="1">
      <c r="A112" s="610" t="s">
        <v>812</v>
      </c>
      <c r="B112" s="611">
        <v>2</v>
      </c>
      <c r="C112" s="611">
        <v>1</v>
      </c>
      <c r="D112" s="611">
        <v>1</v>
      </c>
      <c r="E112" s="611">
        <v>0</v>
      </c>
      <c r="F112" s="611">
        <v>0</v>
      </c>
      <c r="G112" s="611">
        <v>0</v>
      </c>
      <c r="H112" s="611">
        <v>0</v>
      </c>
      <c r="I112" s="611">
        <v>0</v>
      </c>
      <c r="J112" s="611">
        <v>0</v>
      </c>
      <c r="K112" s="611">
        <v>0</v>
      </c>
      <c r="L112" s="611">
        <v>0</v>
      </c>
      <c r="M112" s="611">
        <v>0</v>
      </c>
      <c r="N112" s="611">
        <v>0</v>
      </c>
      <c r="O112" s="611">
        <v>0</v>
      </c>
      <c r="P112" s="611">
        <v>0</v>
      </c>
      <c r="Q112" s="611">
        <v>0</v>
      </c>
      <c r="R112" s="611">
        <v>0</v>
      </c>
      <c r="S112" s="611">
        <v>0</v>
      </c>
      <c r="T112" s="611">
        <v>0</v>
      </c>
      <c r="U112" s="611">
        <v>0</v>
      </c>
      <c r="V112" s="611">
        <v>0</v>
      </c>
      <c r="W112" s="611">
        <v>0</v>
      </c>
      <c r="X112" s="611">
        <v>0</v>
      </c>
      <c r="Y112" s="611">
        <v>0</v>
      </c>
      <c r="Z112" s="611">
        <v>0</v>
      </c>
      <c r="AA112" s="611">
        <v>0</v>
      </c>
      <c r="AB112" s="611">
        <v>0</v>
      </c>
      <c r="AC112" s="611">
        <v>0</v>
      </c>
      <c r="AD112" s="611">
        <v>4</v>
      </c>
      <c r="AE112" s="612">
        <v>1.0432968179447053E-4</v>
      </c>
    </row>
    <row r="113" spans="1:31" s="966" customFormat="1" ht="30.75" customHeight="1">
      <c r="A113" s="610" t="s">
        <v>813</v>
      </c>
      <c r="B113" s="611">
        <v>9</v>
      </c>
      <c r="C113" s="611">
        <v>1</v>
      </c>
      <c r="D113" s="611">
        <v>0</v>
      </c>
      <c r="E113" s="611">
        <v>0</v>
      </c>
      <c r="F113" s="611">
        <v>0</v>
      </c>
      <c r="G113" s="611">
        <v>0</v>
      </c>
      <c r="H113" s="611">
        <v>0</v>
      </c>
      <c r="I113" s="611">
        <v>0</v>
      </c>
      <c r="J113" s="611">
        <v>0</v>
      </c>
      <c r="K113" s="611">
        <v>0</v>
      </c>
      <c r="L113" s="611">
        <v>0</v>
      </c>
      <c r="M113" s="611">
        <v>0</v>
      </c>
      <c r="N113" s="611">
        <v>0</v>
      </c>
      <c r="O113" s="611">
        <v>0</v>
      </c>
      <c r="P113" s="611">
        <v>0</v>
      </c>
      <c r="Q113" s="611">
        <v>0</v>
      </c>
      <c r="R113" s="611">
        <v>0</v>
      </c>
      <c r="S113" s="611">
        <v>0</v>
      </c>
      <c r="T113" s="611">
        <v>0</v>
      </c>
      <c r="U113" s="611">
        <v>0</v>
      </c>
      <c r="V113" s="611">
        <v>0</v>
      </c>
      <c r="W113" s="611">
        <v>0</v>
      </c>
      <c r="X113" s="611">
        <v>0</v>
      </c>
      <c r="Y113" s="611">
        <v>0</v>
      </c>
      <c r="Z113" s="611">
        <v>1</v>
      </c>
      <c r="AA113" s="611">
        <v>0</v>
      </c>
      <c r="AB113" s="611">
        <v>0</v>
      </c>
      <c r="AC113" s="611">
        <v>0</v>
      </c>
      <c r="AD113" s="611">
        <v>11</v>
      </c>
      <c r="AE113" s="612">
        <v>2.8690662493479393E-4</v>
      </c>
    </row>
    <row r="114" spans="1:31" s="966" customFormat="1" ht="30.75" customHeight="1">
      <c r="A114" s="610" t="s">
        <v>814</v>
      </c>
      <c r="B114" s="611">
        <v>9</v>
      </c>
      <c r="C114" s="611">
        <v>10</v>
      </c>
      <c r="D114" s="611">
        <v>4</v>
      </c>
      <c r="E114" s="611">
        <v>0</v>
      </c>
      <c r="F114" s="611">
        <v>0</v>
      </c>
      <c r="G114" s="611">
        <v>0</v>
      </c>
      <c r="H114" s="611">
        <v>0</v>
      </c>
      <c r="I114" s="611">
        <v>0</v>
      </c>
      <c r="J114" s="611">
        <v>0</v>
      </c>
      <c r="K114" s="611">
        <v>0</v>
      </c>
      <c r="L114" s="611">
        <v>0</v>
      </c>
      <c r="M114" s="611">
        <v>0</v>
      </c>
      <c r="N114" s="611">
        <v>0</v>
      </c>
      <c r="O114" s="611">
        <v>0</v>
      </c>
      <c r="P114" s="611">
        <v>0</v>
      </c>
      <c r="Q114" s="611">
        <v>0</v>
      </c>
      <c r="R114" s="611">
        <v>0</v>
      </c>
      <c r="S114" s="611">
        <v>0</v>
      </c>
      <c r="T114" s="611">
        <v>0</v>
      </c>
      <c r="U114" s="611">
        <v>0</v>
      </c>
      <c r="V114" s="611">
        <v>1</v>
      </c>
      <c r="W114" s="611">
        <v>0</v>
      </c>
      <c r="X114" s="611">
        <v>1</v>
      </c>
      <c r="Y114" s="611">
        <v>0</v>
      </c>
      <c r="Z114" s="611">
        <v>3</v>
      </c>
      <c r="AA114" s="611">
        <v>2</v>
      </c>
      <c r="AB114" s="611">
        <v>0</v>
      </c>
      <c r="AC114" s="611">
        <v>0</v>
      </c>
      <c r="AD114" s="611">
        <v>30</v>
      </c>
      <c r="AE114" s="612">
        <v>7.8247261345852897E-4</v>
      </c>
    </row>
    <row r="115" spans="1:31" s="966" customFormat="1" ht="30.75" customHeight="1">
      <c r="A115" s="610" t="s">
        <v>815</v>
      </c>
      <c r="B115" s="611">
        <v>110</v>
      </c>
      <c r="C115" s="611">
        <v>37</v>
      </c>
      <c r="D115" s="611">
        <v>17</v>
      </c>
      <c r="E115" s="611">
        <v>3</v>
      </c>
      <c r="F115" s="611">
        <v>5</v>
      </c>
      <c r="G115" s="611">
        <v>3</v>
      </c>
      <c r="H115" s="611">
        <v>7</v>
      </c>
      <c r="I115" s="611">
        <v>4</v>
      </c>
      <c r="J115" s="611">
        <v>7</v>
      </c>
      <c r="K115" s="611">
        <v>0</v>
      </c>
      <c r="L115" s="611">
        <v>0</v>
      </c>
      <c r="M115" s="611">
        <v>0</v>
      </c>
      <c r="N115" s="611">
        <v>2</v>
      </c>
      <c r="O115" s="611">
        <v>4</v>
      </c>
      <c r="P115" s="611">
        <v>1</v>
      </c>
      <c r="Q115" s="611">
        <v>1</v>
      </c>
      <c r="R115" s="611">
        <v>1</v>
      </c>
      <c r="S115" s="611">
        <v>0</v>
      </c>
      <c r="T115" s="611">
        <v>0</v>
      </c>
      <c r="U115" s="611">
        <v>1</v>
      </c>
      <c r="V115" s="611">
        <v>0</v>
      </c>
      <c r="W115" s="611">
        <v>2</v>
      </c>
      <c r="X115" s="611">
        <v>4</v>
      </c>
      <c r="Y115" s="611">
        <v>0</v>
      </c>
      <c r="Z115" s="611">
        <v>17</v>
      </c>
      <c r="AA115" s="611">
        <v>2</v>
      </c>
      <c r="AB115" s="611">
        <v>4</v>
      </c>
      <c r="AC115" s="611">
        <v>0</v>
      </c>
      <c r="AD115" s="611">
        <v>232</v>
      </c>
      <c r="AE115" s="612">
        <v>6.0511215440792908E-3</v>
      </c>
    </row>
    <row r="116" spans="1:31" s="966" customFormat="1" ht="30.75" customHeight="1">
      <c r="A116" s="610" t="s">
        <v>816</v>
      </c>
      <c r="B116" s="611">
        <v>152</v>
      </c>
      <c r="C116" s="611">
        <v>72</v>
      </c>
      <c r="D116" s="611">
        <v>29</v>
      </c>
      <c r="E116" s="611">
        <v>3</v>
      </c>
      <c r="F116" s="611">
        <v>19</v>
      </c>
      <c r="G116" s="611">
        <v>5</v>
      </c>
      <c r="H116" s="611">
        <v>21</v>
      </c>
      <c r="I116" s="611">
        <v>8</v>
      </c>
      <c r="J116" s="611">
        <v>9</v>
      </c>
      <c r="K116" s="611">
        <v>0</v>
      </c>
      <c r="L116" s="611">
        <v>0</v>
      </c>
      <c r="M116" s="611">
        <v>0</v>
      </c>
      <c r="N116" s="611">
        <v>3</v>
      </c>
      <c r="O116" s="611">
        <v>5</v>
      </c>
      <c r="P116" s="611">
        <v>1</v>
      </c>
      <c r="Q116" s="611">
        <v>7</v>
      </c>
      <c r="R116" s="611">
        <v>6</v>
      </c>
      <c r="S116" s="611">
        <v>1</v>
      </c>
      <c r="T116" s="611">
        <v>0</v>
      </c>
      <c r="U116" s="611">
        <v>1</v>
      </c>
      <c r="V116" s="611">
        <v>0</v>
      </c>
      <c r="W116" s="611">
        <v>10</v>
      </c>
      <c r="X116" s="611">
        <v>19</v>
      </c>
      <c r="Y116" s="611">
        <v>0</v>
      </c>
      <c r="Z116" s="611">
        <v>30</v>
      </c>
      <c r="AA116" s="611">
        <v>15</v>
      </c>
      <c r="AB116" s="611">
        <v>6</v>
      </c>
      <c r="AC116" s="611">
        <v>9</v>
      </c>
      <c r="AD116" s="611">
        <v>431</v>
      </c>
      <c r="AE116" s="612">
        <v>1.1241523213354199E-2</v>
      </c>
    </row>
    <row r="117" spans="1:31" s="966" customFormat="1" ht="30.75" customHeight="1">
      <c r="A117" s="610" t="s">
        <v>817</v>
      </c>
      <c r="B117" s="611">
        <v>226</v>
      </c>
      <c r="C117" s="611">
        <v>191</v>
      </c>
      <c r="D117" s="611">
        <v>113</v>
      </c>
      <c r="E117" s="611">
        <v>20</v>
      </c>
      <c r="F117" s="611">
        <v>32</v>
      </c>
      <c r="G117" s="611">
        <v>20</v>
      </c>
      <c r="H117" s="611">
        <v>23</v>
      </c>
      <c r="I117" s="611">
        <v>19</v>
      </c>
      <c r="J117" s="611">
        <v>15</v>
      </c>
      <c r="K117" s="611">
        <v>5</v>
      </c>
      <c r="L117" s="611">
        <v>4</v>
      </c>
      <c r="M117" s="611">
        <v>6</v>
      </c>
      <c r="N117" s="611">
        <v>14</v>
      </c>
      <c r="O117" s="611">
        <v>23</v>
      </c>
      <c r="P117" s="611">
        <v>5</v>
      </c>
      <c r="Q117" s="611">
        <v>14</v>
      </c>
      <c r="R117" s="611">
        <v>13</v>
      </c>
      <c r="S117" s="611">
        <v>13</v>
      </c>
      <c r="T117" s="611">
        <v>6</v>
      </c>
      <c r="U117" s="611">
        <v>5</v>
      </c>
      <c r="V117" s="611">
        <v>5</v>
      </c>
      <c r="W117" s="611">
        <v>13</v>
      </c>
      <c r="X117" s="611">
        <v>46</v>
      </c>
      <c r="Y117" s="611">
        <v>6</v>
      </c>
      <c r="Z117" s="611">
        <v>58</v>
      </c>
      <c r="AA117" s="611">
        <v>17</v>
      </c>
      <c r="AB117" s="611">
        <v>19</v>
      </c>
      <c r="AC117" s="611">
        <v>17</v>
      </c>
      <c r="AD117" s="611">
        <v>948</v>
      </c>
      <c r="AE117" s="612">
        <v>2.4726134585289515E-2</v>
      </c>
    </row>
    <row r="118" spans="1:31" s="966" customFormat="1" ht="30.75" customHeight="1">
      <c r="A118" s="610" t="s">
        <v>818</v>
      </c>
      <c r="B118" s="611">
        <v>292</v>
      </c>
      <c r="C118" s="611">
        <v>244</v>
      </c>
      <c r="D118" s="611">
        <v>153</v>
      </c>
      <c r="E118" s="611">
        <v>25</v>
      </c>
      <c r="F118" s="611">
        <v>31</v>
      </c>
      <c r="G118" s="611">
        <v>36</v>
      </c>
      <c r="H118" s="611">
        <v>38</v>
      </c>
      <c r="I118" s="611">
        <v>38</v>
      </c>
      <c r="J118" s="611">
        <v>23</v>
      </c>
      <c r="K118" s="611">
        <v>20</v>
      </c>
      <c r="L118" s="611">
        <v>11</v>
      </c>
      <c r="M118" s="611">
        <v>11</v>
      </c>
      <c r="N118" s="611">
        <v>31</v>
      </c>
      <c r="O118" s="611">
        <v>24</v>
      </c>
      <c r="P118" s="611">
        <v>23</v>
      </c>
      <c r="Q118" s="611">
        <v>15</v>
      </c>
      <c r="R118" s="611">
        <v>22</v>
      </c>
      <c r="S118" s="611">
        <v>31</v>
      </c>
      <c r="T118" s="611">
        <v>8</v>
      </c>
      <c r="U118" s="611">
        <v>18</v>
      </c>
      <c r="V118" s="611">
        <v>12</v>
      </c>
      <c r="W118" s="611">
        <v>27</v>
      </c>
      <c r="X118" s="611">
        <v>49</v>
      </c>
      <c r="Y118" s="611">
        <v>18</v>
      </c>
      <c r="Z118" s="611">
        <v>88</v>
      </c>
      <c r="AA118" s="611">
        <v>11</v>
      </c>
      <c r="AB118" s="611">
        <v>37</v>
      </c>
      <c r="AC118" s="611">
        <v>30</v>
      </c>
      <c r="AD118" s="611">
        <v>1366</v>
      </c>
      <c r="AE118" s="612">
        <v>3.5628586332811685E-2</v>
      </c>
    </row>
    <row r="119" spans="1:31" s="966" customFormat="1" ht="30.75" customHeight="1">
      <c r="A119" s="610" t="s">
        <v>819</v>
      </c>
      <c r="B119" s="611">
        <v>169</v>
      </c>
      <c r="C119" s="611">
        <v>296</v>
      </c>
      <c r="D119" s="611">
        <v>205</v>
      </c>
      <c r="E119" s="611">
        <v>22</v>
      </c>
      <c r="F119" s="611">
        <v>52</v>
      </c>
      <c r="G119" s="611">
        <v>63</v>
      </c>
      <c r="H119" s="611">
        <v>56</v>
      </c>
      <c r="I119" s="611">
        <v>63</v>
      </c>
      <c r="J119" s="611">
        <v>51</v>
      </c>
      <c r="K119" s="611">
        <v>48</v>
      </c>
      <c r="L119" s="611">
        <v>27</v>
      </c>
      <c r="M119" s="611">
        <v>33</v>
      </c>
      <c r="N119" s="611">
        <v>71</v>
      </c>
      <c r="O119" s="611">
        <v>46</v>
      </c>
      <c r="P119" s="611">
        <v>32</v>
      </c>
      <c r="Q119" s="611">
        <v>23</v>
      </c>
      <c r="R119" s="611">
        <v>43</v>
      </c>
      <c r="S119" s="611">
        <v>62</v>
      </c>
      <c r="T119" s="611">
        <v>17</v>
      </c>
      <c r="U119" s="611">
        <v>40</v>
      </c>
      <c r="V119" s="611">
        <v>47</v>
      </c>
      <c r="W119" s="611">
        <v>42</v>
      </c>
      <c r="X119" s="611">
        <v>66</v>
      </c>
      <c r="Y119" s="611">
        <v>37</v>
      </c>
      <c r="Z119" s="611">
        <v>133</v>
      </c>
      <c r="AA119" s="611">
        <v>25</v>
      </c>
      <c r="AB119" s="611">
        <v>83</v>
      </c>
      <c r="AC119" s="611">
        <v>77</v>
      </c>
      <c r="AD119" s="611">
        <v>1929</v>
      </c>
      <c r="AE119" s="612">
        <v>5.0312989045383415E-2</v>
      </c>
    </row>
    <row r="120" spans="1:31" s="966" customFormat="1" ht="30.75" customHeight="1">
      <c r="A120" s="610" t="s">
        <v>820</v>
      </c>
      <c r="B120" s="611">
        <v>151</v>
      </c>
      <c r="C120" s="611">
        <v>199</v>
      </c>
      <c r="D120" s="611">
        <v>157</v>
      </c>
      <c r="E120" s="611">
        <v>21</v>
      </c>
      <c r="F120" s="611">
        <v>23</v>
      </c>
      <c r="G120" s="611">
        <v>47</v>
      </c>
      <c r="H120" s="611">
        <v>46</v>
      </c>
      <c r="I120" s="611">
        <v>55</v>
      </c>
      <c r="J120" s="611">
        <v>46</v>
      </c>
      <c r="K120" s="611">
        <v>40</v>
      </c>
      <c r="L120" s="611">
        <v>18</v>
      </c>
      <c r="M120" s="611">
        <v>20</v>
      </c>
      <c r="N120" s="611">
        <v>48</v>
      </c>
      <c r="O120" s="611">
        <v>13</v>
      </c>
      <c r="P120" s="611">
        <v>31</v>
      </c>
      <c r="Q120" s="611">
        <v>6</v>
      </c>
      <c r="R120" s="611">
        <v>31</v>
      </c>
      <c r="S120" s="611">
        <v>45</v>
      </c>
      <c r="T120" s="611">
        <v>19</v>
      </c>
      <c r="U120" s="611">
        <v>32</v>
      </c>
      <c r="V120" s="611">
        <v>32</v>
      </c>
      <c r="W120" s="611">
        <v>39</v>
      </c>
      <c r="X120" s="611">
        <v>41</v>
      </c>
      <c r="Y120" s="611">
        <v>31</v>
      </c>
      <c r="Z120" s="611">
        <v>92</v>
      </c>
      <c r="AA120" s="611">
        <v>23</v>
      </c>
      <c r="AB120" s="611">
        <v>83</v>
      </c>
      <c r="AC120" s="611">
        <v>70</v>
      </c>
      <c r="AD120" s="611">
        <v>1459</v>
      </c>
      <c r="AE120" s="612">
        <v>3.8054251434533122E-2</v>
      </c>
    </row>
    <row r="121" spans="1:31" s="966" customFormat="1" ht="30.75" customHeight="1">
      <c r="A121" s="610" t="s">
        <v>821</v>
      </c>
      <c r="B121" s="611">
        <v>497</v>
      </c>
      <c r="C121" s="611">
        <v>449</v>
      </c>
      <c r="D121" s="611">
        <v>234</v>
      </c>
      <c r="E121" s="611">
        <v>35</v>
      </c>
      <c r="F121" s="611">
        <v>88</v>
      </c>
      <c r="G121" s="611">
        <v>206</v>
      </c>
      <c r="H121" s="611">
        <v>128</v>
      </c>
      <c r="I121" s="611">
        <v>173</v>
      </c>
      <c r="J121" s="611">
        <v>142</v>
      </c>
      <c r="K121" s="611">
        <v>135</v>
      </c>
      <c r="L121" s="611">
        <v>67</v>
      </c>
      <c r="M121" s="611">
        <v>58</v>
      </c>
      <c r="N121" s="611">
        <v>182</v>
      </c>
      <c r="O121" s="611">
        <v>85</v>
      </c>
      <c r="P121" s="611">
        <v>85</v>
      </c>
      <c r="Q121" s="611">
        <v>13</v>
      </c>
      <c r="R121" s="611">
        <v>83</v>
      </c>
      <c r="S121" s="611">
        <v>132</v>
      </c>
      <c r="T121" s="611">
        <v>58</v>
      </c>
      <c r="U121" s="611">
        <v>106</v>
      </c>
      <c r="V121" s="611">
        <v>139</v>
      </c>
      <c r="W121" s="611">
        <v>84</v>
      </c>
      <c r="X121" s="611">
        <v>146</v>
      </c>
      <c r="Y121" s="611">
        <v>96</v>
      </c>
      <c r="Z121" s="611">
        <v>183</v>
      </c>
      <c r="AA121" s="611">
        <v>57</v>
      </c>
      <c r="AB121" s="611">
        <v>365</v>
      </c>
      <c r="AC121" s="611">
        <v>154</v>
      </c>
      <c r="AD121" s="611">
        <v>4180</v>
      </c>
      <c r="AE121" s="612">
        <v>0.1090245174752217</v>
      </c>
    </row>
    <row r="122" spans="1:31" s="966" customFormat="1" ht="30.75" customHeight="1">
      <c r="A122" s="610" t="s">
        <v>822</v>
      </c>
      <c r="B122" s="611">
        <v>1085</v>
      </c>
      <c r="C122" s="611">
        <v>687</v>
      </c>
      <c r="D122" s="611">
        <v>436</v>
      </c>
      <c r="E122" s="611">
        <v>56</v>
      </c>
      <c r="F122" s="611">
        <v>181</v>
      </c>
      <c r="G122" s="611">
        <v>385</v>
      </c>
      <c r="H122" s="611">
        <v>234</v>
      </c>
      <c r="I122" s="611">
        <v>423</v>
      </c>
      <c r="J122" s="611">
        <v>286</v>
      </c>
      <c r="K122" s="611">
        <v>253</v>
      </c>
      <c r="L122" s="611">
        <v>160</v>
      </c>
      <c r="M122" s="611">
        <v>98</v>
      </c>
      <c r="N122" s="611">
        <v>323</v>
      </c>
      <c r="O122" s="611">
        <v>171</v>
      </c>
      <c r="P122" s="611">
        <v>154</v>
      </c>
      <c r="Q122" s="611">
        <v>14</v>
      </c>
      <c r="R122" s="611">
        <v>201</v>
      </c>
      <c r="S122" s="611">
        <v>241</v>
      </c>
      <c r="T122" s="611">
        <v>111</v>
      </c>
      <c r="U122" s="611">
        <v>181</v>
      </c>
      <c r="V122" s="611">
        <v>284</v>
      </c>
      <c r="W122" s="611">
        <v>152</v>
      </c>
      <c r="X122" s="611">
        <v>280</v>
      </c>
      <c r="Y122" s="611">
        <v>205</v>
      </c>
      <c r="Z122" s="611">
        <v>368</v>
      </c>
      <c r="AA122" s="611">
        <v>117</v>
      </c>
      <c r="AB122" s="611">
        <v>274</v>
      </c>
      <c r="AC122" s="611">
        <v>285</v>
      </c>
      <c r="AD122" s="611">
        <v>7645</v>
      </c>
      <c r="AE122" s="612">
        <v>0.1994001043296818</v>
      </c>
    </row>
    <row r="123" spans="1:31" s="966" customFormat="1" ht="30.75" customHeight="1">
      <c r="A123" s="610" t="s">
        <v>823</v>
      </c>
      <c r="B123" s="611">
        <v>1091</v>
      </c>
      <c r="C123" s="611">
        <v>1166</v>
      </c>
      <c r="D123" s="611">
        <v>679</v>
      </c>
      <c r="E123" s="611">
        <v>112</v>
      </c>
      <c r="F123" s="611">
        <v>373</v>
      </c>
      <c r="G123" s="611">
        <v>691</v>
      </c>
      <c r="H123" s="611">
        <v>574</v>
      </c>
      <c r="I123" s="611">
        <v>775</v>
      </c>
      <c r="J123" s="611">
        <v>638</v>
      </c>
      <c r="K123" s="611">
        <v>463</v>
      </c>
      <c r="L123" s="611">
        <v>516</v>
      </c>
      <c r="M123" s="611">
        <v>210</v>
      </c>
      <c r="N123" s="611">
        <v>776</v>
      </c>
      <c r="O123" s="611">
        <v>379</v>
      </c>
      <c r="P123" s="611">
        <v>293</v>
      </c>
      <c r="Q123" s="611">
        <v>66</v>
      </c>
      <c r="R123" s="611">
        <v>390</v>
      </c>
      <c r="S123" s="611">
        <v>546</v>
      </c>
      <c r="T123" s="611">
        <v>309</v>
      </c>
      <c r="U123" s="611">
        <v>438</v>
      </c>
      <c r="V123" s="611">
        <v>1220</v>
      </c>
      <c r="W123" s="611">
        <v>326</v>
      </c>
      <c r="X123" s="611">
        <v>512</v>
      </c>
      <c r="Y123" s="611">
        <v>432</v>
      </c>
      <c r="Z123" s="611">
        <v>464</v>
      </c>
      <c r="AA123" s="611">
        <v>262</v>
      </c>
      <c r="AB123" s="611">
        <v>1021</v>
      </c>
      <c r="AC123" s="611">
        <v>833</v>
      </c>
      <c r="AD123" s="611">
        <v>15555</v>
      </c>
      <c r="AE123" s="612">
        <v>0.40571205007824729</v>
      </c>
    </row>
    <row r="124" spans="1:31" s="966" customFormat="1" ht="30.75" customHeight="1">
      <c r="A124" s="610" t="s">
        <v>824</v>
      </c>
      <c r="B124" s="611">
        <v>196</v>
      </c>
      <c r="C124" s="611">
        <v>352</v>
      </c>
      <c r="D124" s="611">
        <v>106</v>
      </c>
      <c r="E124" s="611">
        <v>15</v>
      </c>
      <c r="F124" s="611">
        <v>45</v>
      </c>
      <c r="G124" s="611">
        <v>104</v>
      </c>
      <c r="H124" s="611">
        <v>82</v>
      </c>
      <c r="I124" s="611">
        <v>129</v>
      </c>
      <c r="J124" s="611">
        <v>111</v>
      </c>
      <c r="K124" s="611">
        <v>49</v>
      </c>
      <c r="L124" s="611">
        <v>139</v>
      </c>
      <c r="M124" s="611">
        <v>23</v>
      </c>
      <c r="N124" s="611">
        <v>176</v>
      </c>
      <c r="O124" s="611">
        <v>68</v>
      </c>
      <c r="P124" s="611">
        <v>42</v>
      </c>
      <c r="Q124" s="611">
        <v>7</v>
      </c>
      <c r="R124" s="611">
        <v>44</v>
      </c>
      <c r="S124" s="611">
        <v>97</v>
      </c>
      <c r="T124" s="611">
        <v>74</v>
      </c>
      <c r="U124" s="611">
        <v>100</v>
      </c>
      <c r="V124" s="611">
        <v>95</v>
      </c>
      <c r="W124" s="611">
        <v>50</v>
      </c>
      <c r="X124" s="611">
        <v>73</v>
      </c>
      <c r="Y124" s="611">
        <v>67</v>
      </c>
      <c r="Z124" s="611">
        <v>47</v>
      </c>
      <c r="AA124" s="611">
        <v>50</v>
      </c>
      <c r="AB124" s="611">
        <v>222</v>
      </c>
      <c r="AC124" s="611">
        <v>200</v>
      </c>
      <c r="AD124" s="611">
        <v>2763</v>
      </c>
      <c r="AE124" s="612">
        <v>7.2065727699530513E-2</v>
      </c>
    </row>
    <row r="125" spans="1:31" s="966" customFormat="1" ht="30.75" customHeight="1" thickBot="1">
      <c r="A125" s="610" t="s">
        <v>825</v>
      </c>
      <c r="B125" s="611">
        <v>134</v>
      </c>
      <c r="C125" s="611">
        <v>127</v>
      </c>
      <c r="D125" s="611">
        <v>44</v>
      </c>
      <c r="E125" s="611">
        <v>1</v>
      </c>
      <c r="F125" s="611">
        <v>35</v>
      </c>
      <c r="G125" s="611">
        <v>63</v>
      </c>
      <c r="H125" s="611">
        <v>29</v>
      </c>
      <c r="I125" s="611">
        <v>117</v>
      </c>
      <c r="J125" s="611">
        <v>42</v>
      </c>
      <c r="K125" s="611">
        <v>22</v>
      </c>
      <c r="L125" s="611">
        <v>228</v>
      </c>
      <c r="M125" s="611">
        <v>15</v>
      </c>
      <c r="N125" s="611">
        <v>147</v>
      </c>
      <c r="O125" s="611">
        <v>52</v>
      </c>
      <c r="P125" s="611">
        <v>44</v>
      </c>
      <c r="Q125" s="611">
        <v>8</v>
      </c>
      <c r="R125" s="611">
        <v>41</v>
      </c>
      <c r="S125" s="611">
        <v>51</v>
      </c>
      <c r="T125" s="611">
        <v>53</v>
      </c>
      <c r="U125" s="611">
        <v>150</v>
      </c>
      <c r="V125" s="611">
        <v>0</v>
      </c>
      <c r="W125" s="611">
        <v>1</v>
      </c>
      <c r="X125" s="611">
        <v>34</v>
      </c>
      <c r="Y125" s="611">
        <v>4</v>
      </c>
      <c r="Z125" s="611">
        <v>10</v>
      </c>
      <c r="AA125" s="611">
        <v>11</v>
      </c>
      <c r="AB125" s="611">
        <v>193</v>
      </c>
      <c r="AC125" s="611">
        <v>131</v>
      </c>
      <c r="AD125" s="611">
        <v>1787</v>
      </c>
      <c r="AE125" s="612">
        <v>4.6609285341679706E-2</v>
      </c>
    </row>
    <row r="126" spans="1:31" s="966" customFormat="1" ht="48.75" customHeight="1" thickTop="1" thickBot="1">
      <c r="A126" s="613" t="s">
        <v>6</v>
      </c>
      <c r="B126" s="614">
        <v>4123</v>
      </c>
      <c r="C126" s="614">
        <v>3832</v>
      </c>
      <c r="D126" s="614">
        <v>2178</v>
      </c>
      <c r="E126" s="614">
        <v>313</v>
      </c>
      <c r="F126" s="614">
        <v>884</v>
      </c>
      <c r="G126" s="614">
        <v>1623</v>
      </c>
      <c r="H126" s="614">
        <v>1238</v>
      </c>
      <c r="I126" s="614">
        <v>1804</v>
      </c>
      <c r="J126" s="614">
        <v>1370</v>
      </c>
      <c r="K126" s="614">
        <v>1035</v>
      </c>
      <c r="L126" s="614">
        <v>1170</v>
      </c>
      <c r="M126" s="614">
        <v>474</v>
      </c>
      <c r="N126" s="614">
        <v>1773</v>
      </c>
      <c r="O126" s="614">
        <v>870</v>
      </c>
      <c r="P126" s="614">
        <v>711</v>
      </c>
      <c r="Q126" s="614">
        <v>174</v>
      </c>
      <c r="R126" s="614">
        <v>875</v>
      </c>
      <c r="S126" s="614">
        <v>1219</v>
      </c>
      <c r="T126" s="614">
        <v>655</v>
      </c>
      <c r="U126" s="614">
        <v>1072</v>
      </c>
      <c r="V126" s="614">
        <v>1835</v>
      </c>
      <c r="W126" s="614">
        <v>746</v>
      </c>
      <c r="X126" s="614">
        <v>1271</v>
      </c>
      <c r="Y126" s="614">
        <v>896</v>
      </c>
      <c r="Z126" s="614">
        <v>1494</v>
      </c>
      <c r="AA126" s="614">
        <v>592</v>
      </c>
      <c r="AB126" s="614">
        <v>2307</v>
      </c>
      <c r="AC126" s="614">
        <v>1806</v>
      </c>
      <c r="AD126" s="614">
        <v>38340</v>
      </c>
      <c r="AE126" s="615">
        <v>1</v>
      </c>
    </row>
    <row r="127" spans="1:31" s="966" customFormat="1" ht="24" customHeight="1" thickTop="1">
      <c r="A127" s="618" t="s">
        <v>826</v>
      </c>
      <c r="B127" s="612">
        <v>0.1075378195096505</v>
      </c>
      <c r="C127" s="612">
        <v>9.9947835159102771E-2</v>
      </c>
      <c r="D127" s="612">
        <v>5.68075117370892E-2</v>
      </c>
      <c r="E127" s="612">
        <v>8.1637976004173187E-3</v>
      </c>
      <c r="F127" s="612">
        <v>2.3056859676577987E-2</v>
      </c>
      <c r="G127" s="612">
        <v>4.2331768388106414E-2</v>
      </c>
      <c r="H127" s="612">
        <v>3.2290036515388629E-2</v>
      </c>
      <c r="I127" s="612">
        <v>4.705268648930621E-2</v>
      </c>
      <c r="J127" s="612">
        <v>3.5732916014606153E-2</v>
      </c>
      <c r="K127" s="612">
        <v>2.699530516431925E-2</v>
      </c>
      <c r="L127" s="612">
        <v>3.0516431924882629E-2</v>
      </c>
      <c r="M127" s="612">
        <v>1.2363067292644758E-2</v>
      </c>
      <c r="N127" s="612">
        <v>4.624413145539906E-2</v>
      </c>
      <c r="O127" s="612">
        <v>2.2691705790297341E-2</v>
      </c>
      <c r="P127" s="612">
        <v>1.8544600938967135E-2</v>
      </c>
      <c r="Q127" s="612">
        <v>4.5383411580594678E-3</v>
      </c>
      <c r="R127" s="612">
        <v>2.2822117892540426E-2</v>
      </c>
      <c r="S127" s="612">
        <v>3.179447052686489E-2</v>
      </c>
      <c r="T127" s="612">
        <v>1.708398539384455E-2</v>
      </c>
      <c r="U127" s="612">
        <v>2.7960354720918103E-2</v>
      </c>
      <c r="V127" s="612">
        <v>4.7861241523213353E-2</v>
      </c>
      <c r="W127" s="612">
        <v>1.9457485654668753E-2</v>
      </c>
      <c r="X127" s="612">
        <v>3.3150756390193013E-2</v>
      </c>
      <c r="Y127" s="612">
        <v>2.3369848721961399E-2</v>
      </c>
      <c r="Z127" s="612">
        <v>3.8967136150234741E-2</v>
      </c>
      <c r="AA127" s="612">
        <v>1.5440792905581638E-2</v>
      </c>
      <c r="AB127" s="612">
        <v>6.0172143974960873E-2</v>
      </c>
      <c r="AC127" s="612">
        <v>4.7104851330203444E-2</v>
      </c>
      <c r="AD127" s="612">
        <v>1</v>
      </c>
      <c r="AE127" s="612"/>
    </row>
    <row r="128" spans="1:31" s="966" customFormat="1" ht="9" customHeight="1" thickBot="1">
      <c r="A128" s="619"/>
      <c r="B128" s="1130"/>
      <c r="C128" s="1131"/>
      <c r="D128" s="1131"/>
      <c r="E128" s="1131"/>
      <c r="F128" s="1131"/>
      <c r="G128" s="1131"/>
      <c r="H128" s="1130"/>
      <c r="I128" s="1130"/>
      <c r="J128" s="1130"/>
      <c r="K128" s="1130"/>
      <c r="L128" s="1130"/>
      <c r="M128" s="1130"/>
      <c r="N128" s="1130"/>
      <c r="O128" s="1130"/>
      <c r="P128" s="1130"/>
      <c r="Q128" s="885"/>
      <c r="R128" s="438"/>
      <c r="S128" s="438"/>
      <c r="T128" s="438"/>
      <c r="U128" s="438"/>
      <c r="V128" s="438"/>
      <c r="W128" s="885"/>
      <c r="X128" s="885"/>
      <c r="Y128" s="885"/>
      <c r="Z128" s="885"/>
      <c r="AA128" s="885"/>
      <c r="AB128" s="885"/>
      <c r="AC128" s="885"/>
      <c r="AD128" s="885"/>
      <c r="AE128" s="886"/>
    </row>
    <row r="129" spans="1:31" s="966" customFormat="1" ht="17.25" customHeight="1">
      <c r="A129" s="1048" t="s">
        <v>836</v>
      </c>
      <c r="B129" s="1041"/>
      <c r="C129" s="1041"/>
      <c r="D129" s="1041"/>
      <c r="E129" s="1041"/>
      <c r="F129" s="1041"/>
      <c r="G129" s="1041"/>
      <c r="H129" s="1041"/>
      <c r="I129" s="1041"/>
      <c r="J129" s="1041"/>
      <c r="K129" s="1041"/>
      <c r="L129" s="1041"/>
      <c r="M129" s="1041"/>
      <c r="N129" s="1041"/>
      <c r="O129" s="1041"/>
      <c r="P129" s="1041"/>
      <c r="Q129" s="89"/>
      <c r="R129" s="89"/>
      <c r="S129" s="89"/>
      <c r="T129" s="89"/>
      <c r="U129" s="89"/>
      <c r="V129" s="89"/>
      <c r="W129" s="89"/>
      <c r="X129" s="89"/>
      <c r="Y129" s="89"/>
      <c r="Z129" s="89"/>
      <c r="AA129" s="89"/>
      <c r="AB129" s="89"/>
      <c r="AC129" s="89"/>
      <c r="AD129" s="89"/>
      <c r="AE129" s="89"/>
    </row>
    <row r="130" spans="1:31" s="966" customFormat="1" ht="9" customHeight="1">
      <c r="A130" s="212"/>
      <c r="B130" s="428"/>
      <c r="C130" s="213"/>
      <c r="D130" s="213"/>
      <c r="E130" s="213"/>
      <c r="F130" s="213"/>
      <c r="G130" s="213"/>
      <c r="H130" s="428"/>
      <c r="I130" s="428"/>
      <c r="J130" s="428"/>
      <c r="K130" s="428"/>
      <c r="L130" s="428"/>
      <c r="M130" s="428"/>
      <c r="N130" s="428"/>
      <c r="O130" s="428"/>
      <c r="P130" s="288"/>
      <c r="Q130" s="89"/>
      <c r="R130" s="89"/>
      <c r="S130" s="89"/>
      <c r="T130" s="89"/>
      <c r="U130" s="89"/>
      <c r="V130" s="89"/>
      <c r="W130" s="89"/>
      <c r="X130" s="89"/>
      <c r="Y130" s="89"/>
      <c r="Z130" s="89"/>
      <c r="AA130" s="89"/>
      <c r="AB130" s="89"/>
      <c r="AC130" s="89"/>
      <c r="AD130" s="89"/>
      <c r="AE130" s="89"/>
    </row>
    <row r="131" spans="1:31" s="572" customFormat="1" ht="60" customHeight="1">
      <c r="A131" s="997" t="s">
        <v>903</v>
      </c>
      <c r="B131" s="997"/>
      <c r="C131" s="997"/>
      <c r="D131" s="997"/>
      <c r="E131" s="997"/>
      <c r="F131" s="997"/>
      <c r="G131" s="997"/>
      <c r="H131" s="997"/>
      <c r="I131" s="997"/>
      <c r="J131" s="997"/>
      <c r="K131" s="997"/>
      <c r="L131" s="997"/>
      <c r="M131" s="997"/>
      <c r="N131" s="997"/>
      <c r="O131" s="997"/>
      <c r="P131" s="997"/>
      <c r="Q131" s="997"/>
      <c r="R131" s="997"/>
      <c r="S131" s="997"/>
      <c r="T131" s="997"/>
      <c r="U131" s="997"/>
      <c r="V131" s="997"/>
      <c r="W131" s="997"/>
      <c r="X131" s="997"/>
      <c r="Y131" s="997"/>
      <c r="Z131" s="997"/>
      <c r="AA131" s="997"/>
      <c r="AB131" s="997"/>
      <c r="AC131" s="997"/>
      <c r="AD131" s="997"/>
      <c r="AE131" s="997"/>
    </row>
    <row r="132" spans="1:31" s="572" customFormat="1" ht="39" customHeight="1">
      <c r="A132" s="997" t="s">
        <v>837</v>
      </c>
      <c r="B132" s="997"/>
      <c r="C132" s="997"/>
      <c r="D132" s="997"/>
      <c r="E132" s="997"/>
      <c r="F132" s="997"/>
      <c r="G132" s="997"/>
      <c r="H132" s="997"/>
      <c r="I132" s="997"/>
      <c r="J132" s="997"/>
      <c r="K132" s="997"/>
      <c r="L132" s="997"/>
      <c r="M132" s="997"/>
      <c r="N132" s="997"/>
      <c r="O132" s="997"/>
      <c r="P132" s="997"/>
      <c r="Q132" s="997"/>
      <c r="R132" s="997"/>
      <c r="S132" s="997"/>
      <c r="T132" s="997"/>
      <c r="U132" s="997"/>
      <c r="V132" s="997"/>
      <c r="W132" s="997"/>
      <c r="X132" s="997"/>
      <c r="Y132" s="997"/>
      <c r="Z132" s="997"/>
      <c r="AA132" s="997"/>
      <c r="AB132" s="997"/>
      <c r="AC132" s="997"/>
      <c r="AD132" s="997"/>
      <c r="AE132" s="997"/>
    </row>
    <row r="133" spans="1:31" s="572" customFormat="1" ht="39" customHeight="1">
      <c r="A133" s="997" t="s">
        <v>1510</v>
      </c>
      <c r="B133" s="997"/>
      <c r="C133" s="997"/>
      <c r="D133" s="997"/>
      <c r="E133" s="997"/>
      <c r="F133" s="997"/>
      <c r="G133" s="997"/>
      <c r="H133" s="997"/>
      <c r="I133" s="997"/>
      <c r="J133" s="997"/>
      <c r="K133" s="997"/>
      <c r="L133" s="997"/>
      <c r="M133" s="997"/>
      <c r="N133" s="997"/>
      <c r="O133" s="997"/>
      <c r="P133" s="997"/>
      <c r="Q133" s="997"/>
      <c r="R133" s="997"/>
      <c r="S133" s="997"/>
      <c r="T133" s="997"/>
      <c r="U133" s="997"/>
      <c r="V133" s="997"/>
      <c r="W133" s="997"/>
      <c r="X133" s="997"/>
      <c r="Y133" s="997"/>
      <c r="Z133" s="997"/>
      <c r="AA133" s="997"/>
      <c r="AB133" s="997"/>
      <c r="AC133" s="997"/>
      <c r="AD133" s="997"/>
      <c r="AE133" s="997"/>
    </row>
    <row r="134" spans="1:31" s="573" customFormat="1" ht="48.75" customHeight="1">
      <c r="A134" s="1047" t="s">
        <v>1345</v>
      </c>
      <c r="B134" s="1047"/>
      <c r="C134" s="1047"/>
      <c r="D134" s="1047"/>
      <c r="E134" s="1047"/>
      <c r="F134" s="1047"/>
      <c r="G134" s="1047"/>
      <c r="H134" s="1047"/>
      <c r="I134" s="1047"/>
      <c r="J134" s="1047"/>
      <c r="K134" s="1047"/>
      <c r="L134" s="1047"/>
      <c r="M134" s="1047"/>
      <c r="N134" s="1047"/>
      <c r="O134" s="1047"/>
      <c r="P134" s="1047"/>
      <c r="Q134" s="1047"/>
      <c r="R134" s="1047"/>
      <c r="S134" s="1047"/>
      <c r="T134" s="1047"/>
      <c r="U134" s="1047"/>
      <c r="V134" s="1047"/>
      <c r="W134" s="1047"/>
      <c r="X134" s="1047"/>
      <c r="Y134" s="1047"/>
      <c r="Z134" s="1047"/>
      <c r="AA134" s="1047"/>
      <c r="AB134" s="1047"/>
      <c r="AC134" s="1047"/>
      <c r="AD134" s="1047"/>
      <c r="AE134" s="1047"/>
    </row>
    <row r="135" spans="1:31" s="966" customFormat="1" ht="6" customHeight="1">
      <c r="A135" s="195"/>
      <c r="B135" s="89"/>
      <c r="C135" s="89"/>
      <c r="D135" s="89"/>
      <c r="E135" s="89"/>
      <c r="F135" s="89"/>
      <c r="G135" s="89"/>
      <c r="H135" s="89"/>
      <c r="I135" s="89"/>
      <c r="J135" s="89"/>
      <c r="K135" s="89"/>
      <c r="L135" s="89"/>
      <c r="M135" s="89"/>
      <c r="N135" s="89"/>
      <c r="O135" s="89"/>
      <c r="P135" s="782"/>
      <c r="Q135" s="89"/>
      <c r="R135" s="89"/>
      <c r="S135" s="89"/>
      <c r="T135" s="89"/>
      <c r="U135" s="89"/>
      <c r="V135" s="89"/>
      <c r="W135" s="89"/>
      <c r="X135" s="89"/>
      <c r="Y135" s="89"/>
      <c r="Z135" s="89"/>
      <c r="AA135" s="89"/>
      <c r="AB135" s="89"/>
      <c r="AC135" s="89"/>
      <c r="AD135" s="89"/>
      <c r="AE135" s="89"/>
    </row>
    <row r="136" spans="1:31" s="966" customFormat="1" ht="10.5" customHeight="1" thickBot="1">
      <c r="A136" s="465"/>
      <c r="B136" s="770"/>
      <c r="C136" s="770"/>
      <c r="D136" s="771"/>
      <c r="E136" s="770"/>
      <c r="F136" s="770"/>
      <c r="G136" s="770"/>
      <c r="H136" s="770"/>
      <c r="I136" s="771"/>
      <c r="J136" s="770"/>
      <c r="K136" s="770"/>
      <c r="L136" s="770"/>
      <c r="M136" s="770"/>
      <c r="N136" s="770"/>
      <c r="O136" s="770"/>
      <c r="P136" s="770"/>
      <c r="Q136" s="89"/>
      <c r="R136" s="89"/>
      <c r="S136" s="89"/>
      <c r="T136" s="89"/>
      <c r="U136" s="89"/>
      <c r="V136" s="89"/>
      <c r="W136" s="89"/>
      <c r="X136" s="89"/>
      <c r="Y136" s="89"/>
      <c r="Z136" s="89"/>
      <c r="AA136" s="89"/>
      <c r="AB136" s="89"/>
      <c r="AC136" s="89"/>
      <c r="AD136" s="89"/>
      <c r="AE136" s="89"/>
    </row>
    <row r="137" spans="1:31" s="966" customFormat="1" ht="27" customHeight="1" thickTop="1" thickBot="1">
      <c r="A137" s="609" t="s">
        <v>810</v>
      </c>
      <c r="B137" s="1128" t="s">
        <v>873</v>
      </c>
      <c r="C137" s="1128" t="s">
        <v>874</v>
      </c>
      <c r="D137" s="1128" t="s">
        <v>875</v>
      </c>
      <c r="E137" s="1128" t="s">
        <v>876</v>
      </c>
      <c r="F137" s="1128" t="s">
        <v>877</v>
      </c>
      <c r="G137" s="1128" t="s">
        <v>878</v>
      </c>
      <c r="H137" s="1128" t="s">
        <v>879</v>
      </c>
      <c r="I137" s="1128" t="s">
        <v>880</v>
      </c>
      <c r="J137" s="1128" t="s">
        <v>881</v>
      </c>
      <c r="K137" s="1128" t="s">
        <v>882</v>
      </c>
      <c r="L137" s="1128" t="s">
        <v>883</v>
      </c>
      <c r="M137" s="1128" t="s">
        <v>884</v>
      </c>
      <c r="N137" s="1128" t="s">
        <v>885</v>
      </c>
      <c r="O137" s="1128" t="s">
        <v>886</v>
      </c>
      <c r="P137" s="1128" t="s">
        <v>887</v>
      </c>
      <c r="Q137" s="1128" t="s">
        <v>888</v>
      </c>
      <c r="R137" s="1128" t="s">
        <v>889</v>
      </c>
      <c r="S137" s="1128" t="s">
        <v>890</v>
      </c>
      <c r="T137" s="1128" t="s">
        <v>891</v>
      </c>
      <c r="U137" s="1128" t="s">
        <v>892</v>
      </c>
      <c r="V137" s="1128" t="s">
        <v>893</v>
      </c>
      <c r="W137" s="1128" t="s">
        <v>894</v>
      </c>
      <c r="X137" s="1128" t="s">
        <v>895</v>
      </c>
      <c r="Y137" s="1128" t="s">
        <v>896</v>
      </c>
      <c r="Z137" s="1128" t="s">
        <v>897</v>
      </c>
      <c r="AA137" s="1128" t="s">
        <v>898</v>
      </c>
      <c r="AB137" s="1128" t="s">
        <v>1482</v>
      </c>
      <c r="AC137" s="1128" t="s">
        <v>1511</v>
      </c>
      <c r="AD137" s="1128" t="s">
        <v>6</v>
      </c>
      <c r="AE137" s="1129" t="s">
        <v>720</v>
      </c>
    </row>
    <row r="138" spans="1:31" s="966" customFormat="1" ht="63" customHeight="1" thickTop="1">
      <c r="A138" s="610" t="s">
        <v>812</v>
      </c>
      <c r="B138" s="611">
        <v>0</v>
      </c>
      <c r="C138" s="611">
        <v>0</v>
      </c>
      <c r="D138" s="611">
        <v>0</v>
      </c>
      <c r="E138" s="611">
        <v>0</v>
      </c>
      <c r="F138" s="611">
        <v>0</v>
      </c>
      <c r="G138" s="611">
        <v>0</v>
      </c>
      <c r="H138" s="611">
        <v>0</v>
      </c>
      <c r="I138" s="611">
        <v>0</v>
      </c>
      <c r="J138" s="611">
        <v>0</v>
      </c>
      <c r="K138" s="611">
        <v>0</v>
      </c>
      <c r="L138" s="611">
        <v>0</v>
      </c>
      <c r="M138" s="611">
        <v>0</v>
      </c>
      <c r="N138" s="611">
        <v>0</v>
      </c>
      <c r="O138" s="611">
        <v>0</v>
      </c>
      <c r="P138" s="611">
        <v>0</v>
      </c>
      <c r="Q138" s="611">
        <v>0</v>
      </c>
      <c r="R138" s="611">
        <v>0</v>
      </c>
      <c r="S138" s="611">
        <v>0</v>
      </c>
      <c r="T138" s="611">
        <v>0</v>
      </c>
      <c r="U138" s="611">
        <v>0</v>
      </c>
      <c r="V138" s="611">
        <v>0</v>
      </c>
      <c r="W138" s="611">
        <v>0</v>
      </c>
      <c r="X138" s="611">
        <v>0</v>
      </c>
      <c r="Y138" s="611">
        <v>0</v>
      </c>
      <c r="Z138" s="611">
        <v>0</v>
      </c>
      <c r="AA138" s="611">
        <v>0</v>
      </c>
      <c r="AB138" s="611">
        <v>0</v>
      </c>
      <c r="AC138" s="611">
        <v>0</v>
      </c>
      <c r="AD138" s="611">
        <v>0</v>
      </c>
      <c r="AE138" s="612">
        <v>0</v>
      </c>
    </row>
    <row r="139" spans="1:31" s="966" customFormat="1" ht="30" customHeight="1">
      <c r="A139" s="610" t="s">
        <v>813</v>
      </c>
      <c r="B139" s="611">
        <v>0</v>
      </c>
      <c r="C139" s="611">
        <v>0</v>
      </c>
      <c r="D139" s="611">
        <v>0</v>
      </c>
      <c r="E139" s="611">
        <v>0</v>
      </c>
      <c r="F139" s="611">
        <v>0</v>
      </c>
      <c r="G139" s="611">
        <v>0</v>
      </c>
      <c r="H139" s="611">
        <v>0</v>
      </c>
      <c r="I139" s="611">
        <v>0</v>
      </c>
      <c r="J139" s="611">
        <v>0</v>
      </c>
      <c r="K139" s="611">
        <v>0</v>
      </c>
      <c r="L139" s="611">
        <v>0</v>
      </c>
      <c r="M139" s="611">
        <v>0</v>
      </c>
      <c r="N139" s="611">
        <v>0</v>
      </c>
      <c r="O139" s="611">
        <v>0</v>
      </c>
      <c r="P139" s="611">
        <v>0</v>
      </c>
      <c r="Q139" s="611">
        <v>0</v>
      </c>
      <c r="R139" s="611">
        <v>0</v>
      </c>
      <c r="S139" s="611">
        <v>0</v>
      </c>
      <c r="T139" s="611">
        <v>0</v>
      </c>
      <c r="U139" s="611">
        <v>0</v>
      </c>
      <c r="V139" s="611">
        <v>0</v>
      </c>
      <c r="W139" s="611">
        <v>0</v>
      </c>
      <c r="X139" s="611">
        <v>0</v>
      </c>
      <c r="Y139" s="611">
        <v>0</v>
      </c>
      <c r="Z139" s="611">
        <v>0</v>
      </c>
      <c r="AA139" s="611">
        <v>0</v>
      </c>
      <c r="AB139" s="611">
        <v>0</v>
      </c>
      <c r="AC139" s="611">
        <v>0</v>
      </c>
      <c r="AD139" s="611">
        <v>0</v>
      </c>
      <c r="AE139" s="612">
        <v>0</v>
      </c>
    </row>
    <row r="140" spans="1:31" s="966" customFormat="1" ht="30" customHeight="1">
      <c r="A140" s="610" t="s">
        <v>814</v>
      </c>
      <c r="B140" s="611">
        <v>3600</v>
      </c>
      <c r="C140" s="611">
        <v>0</v>
      </c>
      <c r="D140" s="611">
        <v>0</v>
      </c>
      <c r="E140" s="611">
        <v>0</v>
      </c>
      <c r="F140" s="611">
        <v>0</v>
      </c>
      <c r="G140" s="611">
        <v>0</v>
      </c>
      <c r="H140" s="611">
        <v>0</v>
      </c>
      <c r="I140" s="611">
        <v>0</v>
      </c>
      <c r="J140" s="611">
        <v>0</v>
      </c>
      <c r="K140" s="611">
        <v>0</v>
      </c>
      <c r="L140" s="611">
        <v>0</v>
      </c>
      <c r="M140" s="611">
        <v>0</v>
      </c>
      <c r="N140" s="611">
        <v>0</v>
      </c>
      <c r="O140" s="611">
        <v>0</v>
      </c>
      <c r="P140" s="611">
        <v>0</v>
      </c>
      <c r="Q140" s="611">
        <v>0</v>
      </c>
      <c r="R140" s="611">
        <v>0</v>
      </c>
      <c r="S140" s="611">
        <v>0</v>
      </c>
      <c r="T140" s="611">
        <v>0</v>
      </c>
      <c r="U140" s="611">
        <v>0</v>
      </c>
      <c r="V140" s="611">
        <v>0</v>
      </c>
      <c r="W140" s="611">
        <v>0</v>
      </c>
      <c r="X140" s="611">
        <v>0</v>
      </c>
      <c r="Y140" s="611">
        <v>0</v>
      </c>
      <c r="Z140" s="611">
        <v>0</v>
      </c>
      <c r="AA140" s="611">
        <v>0</v>
      </c>
      <c r="AB140" s="611">
        <v>0</v>
      </c>
      <c r="AC140" s="611">
        <v>0</v>
      </c>
      <c r="AD140" s="611">
        <v>3600</v>
      </c>
      <c r="AE140" s="612">
        <v>1.6756881108741174E-2</v>
      </c>
    </row>
    <row r="141" spans="1:31" s="966" customFormat="1" ht="30" customHeight="1">
      <c r="A141" s="610" t="s">
        <v>815</v>
      </c>
      <c r="B141" s="611">
        <v>1715</v>
      </c>
      <c r="C141" s="611">
        <v>6725.4871199999998</v>
      </c>
      <c r="D141" s="611">
        <v>0</v>
      </c>
      <c r="E141" s="611">
        <v>0</v>
      </c>
      <c r="F141" s="611">
        <v>0</v>
      </c>
      <c r="G141" s="611">
        <v>0</v>
      </c>
      <c r="H141" s="611">
        <v>0</v>
      </c>
      <c r="I141" s="611">
        <v>0</v>
      </c>
      <c r="J141" s="611">
        <v>0</v>
      </c>
      <c r="K141" s="611">
        <v>0</v>
      </c>
      <c r="L141" s="611">
        <v>0</v>
      </c>
      <c r="M141" s="611">
        <v>0</v>
      </c>
      <c r="N141" s="611">
        <v>1500</v>
      </c>
      <c r="O141" s="611">
        <v>0</v>
      </c>
      <c r="P141" s="611">
        <v>0</v>
      </c>
      <c r="Q141" s="611">
        <v>0</v>
      </c>
      <c r="R141" s="611">
        <v>0</v>
      </c>
      <c r="S141" s="611">
        <v>0</v>
      </c>
      <c r="T141" s="611">
        <v>0</v>
      </c>
      <c r="U141" s="611">
        <v>0</v>
      </c>
      <c r="V141" s="611">
        <v>0</v>
      </c>
      <c r="W141" s="611">
        <v>0</v>
      </c>
      <c r="X141" s="611">
        <v>0</v>
      </c>
      <c r="Y141" s="611">
        <v>0</v>
      </c>
      <c r="Z141" s="611">
        <v>0</v>
      </c>
      <c r="AA141" s="611">
        <v>0</v>
      </c>
      <c r="AB141" s="611">
        <v>0</v>
      </c>
      <c r="AC141" s="611">
        <v>1384</v>
      </c>
      <c r="AD141" s="611">
        <v>11324.48712</v>
      </c>
      <c r="AE141" s="612">
        <v>5.2711967857586313E-2</v>
      </c>
    </row>
    <row r="142" spans="1:31" s="966" customFormat="1" ht="30" customHeight="1">
      <c r="A142" s="610" t="s">
        <v>816</v>
      </c>
      <c r="B142" s="611">
        <v>1947.6</v>
      </c>
      <c r="C142" s="611">
        <v>3121.86</v>
      </c>
      <c r="D142" s="611">
        <v>2432.58</v>
      </c>
      <c r="E142" s="611">
        <v>0</v>
      </c>
      <c r="F142" s="611">
        <v>0</v>
      </c>
      <c r="G142" s="611">
        <v>0</v>
      </c>
      <c r="H142" s="611">
        <v>831.7</v>
      </c>
      <c r="I142" s="611">
        <v>0</v>
      </c>
      <c r="J142" s="611">
        <v>0</v>
      </c>
      <c r="K142" s="611">
        <v>0</v>
      </c>
      <c r="L142" s="611">
        <v>0</v>
      </c>
      <c r="M142" s="611">
        <v>0</v>
      </c>
      <c r="N142" s="611">
        <v>0</v>
      </c>
      <c r="O142" s="611">
        <v>0</v>
      </c>
      <c r="P142" s="611">
        <v>0</v>
      </c>
      <c r="Q142" s="611">
        <v>0</v>
      </c>
      <c r="R142" s="611">
        <v>0</v>
      </c>
      <c r="S142" s="611">
        <v>700</v>
      </c>
      <c r="T142" s="611">
        <v>0</v>
      </c>
      <c r="U142" s="611">
        <v>0</v>
      </c>
      <c r="V142" s="611">
        <v>0</v>
      </c>
      <c r="W142" s="611">
        <v>0</v>
      </c>
      <c r="X142" s="611">
        <v>0</v>
      </c>
      <c r="Y142" s="611">
        <v>0</v>
      </c>
      <c r="Z142" s="611">
        <v>700</v>
      </c>
      <c r="AA142" s="611">
        <v>0</v>
      </c>
      <c r="AB142" s="611">
        <v>0</v>
      </c>
      <c r="AC142" s="611">
        <v>4648.2</v>
      </c>
      <c r="AD142" s="611">
        <v>14381.94</v>
      </c>
      <c r="AE142" s="612">
        <v>6.6943460748069172E-2</v>
      </c>
    </row>
    <row r="143" spans="1:31" s="966" customFormat="1" ht="30" customHeight="1">
      <c r="A143" s="610" t="s">
        <v>817</v>
      </c>
      <c r="B143" s="611">
        <v>7692.9170800000002</v>
      </c>
      <c r="C143" s="611">
        <v>8789.2417699999987</v>
      </c>
      <c r="D143" s="611">
        <v>5451.1941900000002</v>
      </c>
      <c r="E143" s="611">
        <v>0</v>
      </c>
      <c r="F143" s="611">
        <v>0</v>
      </c>
      <c r="G143" s="611">
        <v>1084.95021</v>
      </c>
      <c r="H143" s="611">
        <v>0</v>
      </c>
      <c r="I143" s="611">
        <v>0</v>
      </c>
      <c r="J143" s="611">
        <v>0</v>
      </c>
      <c r="K143" s="611">
        <v>0</v>
      </c>
      <c r="L143" s="611">
        <v>0</v>
      </c>
      <c r="M143" s="611">
        <v>600</v>
      </c>
      <c r="N143" s="611">
        <v>487.2</v>
      </c>
      <c r="O143" s="611">
        <v>947.05340000000001</v>
      </c>
      <c r="P143" s="611">
        <v>0</v>
      </c>
      <c r="Q143" s="611">
        <v>0</v>
      </c>
      <c r="R143" s="611">
        <v>0</v>
      </c>
      <c r="S143" s="611">
        <v>0</v>
      </c>
      <c r="T143" s="611">
        <v>0</v>
      </c>
      <c r="U143" s="611">
        <v>0</v>
      </c>
      <c r="V143" s="611">
        <v>0</v>
      </c>
      <c r="W143" s="611">
        <v>0</v>
      </c>
      <c r="X143" s="611">
        <v>500</v>
      </c>
      <c r="Y143" s="611">
        <v>500</v>
      </c>
      <c r="Z143" s="611">
        <v>2133.6125899999997</v>
      </c>
      <c r="AA143" s="611">
        <v>0</v>
      </c>
      <c r="AB143" s="611">
        <v>460</v>
      </c>
      <c r="AC143" s="611">
        <v>4867.07</v>
      </c>
      <c r="AD143" s="611">
        <v>33513.239239999995</v>
      </c>
      <c r="AE143" s="612">
        <v>0.15599371264263315</v>
      </c>
    </row>
    <row r="144" spans="1:31" s="966" customFormat="1" ht="30" customHeight="1">
      <c r="A144" s="610" t="s">
        <v>818</v>
      </c>
      <c r="B144" s="611">
        <v>8414.3590399999994</v>
      </c>
      <c r="C144" s="611">
        <v>8410.9935000000005</v>
      </c>
      <c r="D144" s="611">
        <v>1877.18</v>
      </c>
      <c r="E144" s="611">
        <v>0</v>
      </c>
      <c r="F144" s="611">
        <v>480.26859999999999</v>
      </c>
      <c r="G144" s="611">
        <v>418.2</v>
      </c>
      <c r="H144" s="611">
        <v>207</v>
      </c>
      <c r="I144" s="611">
        <v>214.70185999999998</v>
      </c>
      <c r="J144" s="611">
        <v>300</v>
      </c>
      <c r="K144" s="611">
        <v>0</v>
      </c>
      <c r="L144" s="611">
        <v>0</v>
      </c>
      <c r="M144" s="611">
        <v>469.45096000000001</v>
      </c>
      <c r="N144" s="611">
        <v>0</v>
      </c>
      <c r="O144" s="611">
        <v>0</v>
      </c>
      <c r="P144" s="611">
        <v>208</v>
      </c>
      <c r="Q144" s="611">
        <v>207.40887000000001</v>
      </c>
      <c r="R144" s="611">
        <v>0</v>
      </c>
      <c r="S144" s="611">
        <v>274</v>
      </c>
      <c r="T144" s="611">
        <v>235</v>
      </c>
      <c r="U144" s="611">
        <v>250</v>
      </c>
      <c r="V144" s="611">
        <v>0</v>
      </c>
      <c r="W144" s="611">
        <v>310.64152000000001</v>
      </c>
      <c r="X144" s="611">
        <v>0</v>
      </c>
      <c r="Y144" s="611">
        <v>253.67500000000001</v>
      </c>
      <c r="Z144" s="611">
        <v>3075.63391</v>
      </c>
      <c r="AA144" s="611">
        <v>0</v>
      </c>
      <c r="AB144" s="611">
        <v>1784.9111599999999</v>
      </c>
      <c r="AC144" s="611">
        <v>4071.8000200000001</v>
      </c>
      <c r="AD144" s="611">
        <v>31463.224440000002</v>
      </c>
      <c r="AE144" s="612">
        <v>0.14645153089964433</v>
      </c>
    </row>
    <row r="145" spans="1:31" s="966" customFormat="1" ht="30" customHeight="1">
      <c r="A145" s="610" t="s">
        <v>819</v>
      </c>
      <c r="B145" s="611">
        <v>5819.1325700000007</v>
      </c>
      <c r="C145" s="611">
        <v>6054.7723599999999</v>
      </c>
      <c r="D145" s="611">
        <v>1451.9113200000002</v>
      </c>
      <c r="E145" s="611">
        <v>0</v>
      </c>
      <c r="F145" s="611">
        <v>277.24576000000002</v>
      </c>
      <c r="G145" s="611">
        <v>748.05497000000003</v>
      </c>
      <c r="H145" s="611">
        <v>200</v>
      </c>
      <c r="I145" s="611">
        <v>0</v>
      </c>
      <c r="J145" s="611">
        <v>0</v>
      </c>
      <c r="K145" s="611">
        <v>0</v>
      </c>
      <c r="L145" s="611">
        <v>323</v>
      </c>
      <c r="M145" s="611">
        <v>580</v>
      </c>
      <c r="N145" s="611">
        <v>545.62842000000001</v>
      </c>
      <c r="O145" s="611">
        <v>485</v>
      </c>
      <c r="P145" s="611">
        <v>143</v>
      </c>
      <c r="Q145" s="611">
        <v>139</v>
      </c>
      <c r="R145" s="611">
        <v>180</v>
      </c>
      <c r="S145" s="611">
        <v>150</v>
      </c>
      <c r="T145" s="611">
        <v>350.50453999999996</v>
      </c>
      <c r="U145" s="611">
        <v>301.10146999999995</v>
      </c>
      <c r="V145" s="611">
        <v>0</v>
      </c>
      <c r="W145" s="611">
        <v>188.76929999999999</v>
      </c>
      <c r="X145" s="611">
        <v>739.92223000000001</v>
      </c>
      <c r="Y145" s="611">
        <v>300</v>
      </c>
      <c r="Z145" s="611">
        <v>1748.97858</v>
      </c>
      <c r="AA145" s="611">
        <v>582.48529000000008</v>
      </c>
      <c r="AB145" s="611">
        <v>1217.3</v>
      </c>
      <c r="AC145" s="611">
        <v>2332.4832099999999</v>
      </c>
      <c r="AD145" s="611">
        <v>24858.29002</v>
      </c>
      <c r="AE145" s="612">
        <v>0.11570761400881867</v>
      </c>
    </row>
    <row r="146" spans="1:31" s="966" customFormat="1" ht="30" customHeight="1">
      <c r="A146" s="610" t="s">
        <v>820</v>
      </c>
      <c r="B146" s="611">
        <v>3519.17794</v>
      </c>
      <c r="C146" s="611">
        <v>2273.5380399999999</v>
      </c>
      <c r="D146" s="611">
        <v>680.09666000000004</v>
      </c>
      <c r="E146" s="611">
        <v>0</v>
      </c>
      <c r="F146" s="611">
        <v>104.175</v>
      </c>
      <c r="G146" s="611">
        <v>249.28611999999998</v>
      </c>
      <c r="H146" s="611">
        <v>215</v>
      </c>
      <c r="I146" s="611">
        <v>103.95</v>
      </c>
      <c r="J146" s="611">
        <v>0</v>
      </c>
      <c r="K146" s="611">
        <v>121</v>
      </c>
      <c r="L146" s="611">
        <v>236.35042999999999</v>
      </c>
      <c r="M146" s="611">
        <v>340.62</v>
      </c>
      <c r="N146" s="611">
        <v>452.25</v>
      </c>
      <c r="O146" s="611">
        <v>376.7</v>
      </c>
      <c r="P146" s="611">
        <v>112.00216999999999</v>
      </c>
      <c r="Q146" s="611">
        <v>0</v>
      </c>
      <c r="R146" s="611">
        <v>500.22106000000002</v>
      </c>
      <c r="S146" s="611">
        <v>0</v>
      </c>
      <c r="T146" s="611">
        <v>137.19999999999999</v>
      </c>
      <c r="U146" s="611">
        <v>109.4821</v>
      </c>
      <c r="V146" s="611">
        <v>0</v>
      </c>
      <c r="W146" s="611">
        <v>227.26041000000001</v>
      </c>
      <c r="X146" s="611">
        <v>264.2</v>
      </c>
      <c r="Y146" s="611">
        <v>130.34</v>
      </c>
      <c r="Z146" s="611">
        <v>611.92719999999997</v>
      </c>
      <c r="AA146" s="611">
        <v>112</v>
      </c>
      <c r="AB146" s="611">
        <v>1131.6679899999999</v>
      </c>
      <c r="AC146" s="611">
        <v>1455.6637700000001</v>
      </c>
      <c r="AD146" s="611">
        <v>13464.108890000001</v>
      </c>
      <c r="AE146" s="612">
        <v>6.2671242195798643E-2</v>
      </c>
    </row>
    <row r="147" spans="1:31" s="966" customFormat="1" ht="30" customHeight="1">
      <c r="A147" s="610" t="s">
        <v>821</v>
      </c>
      <c r="B147" s="611">
        <v>8069.6914999999999</v>
      </c>
      <c r="C147" s="611">
        <v>6477.8960099999995</v>
      </c>
      <c r="D147" s="611">
        <v>1636.5547300000001</v>
      </c>
      <c r="E147" s="611">
        <v>93.373380000000012</v>
      </c>
      <c r="F147" s="611">
        <v>359.37</v>
      </c>
      <c r="G147" s="611">
        <v>239.4</v>
      </c>
      <c r="H147" s="611">
        <v>751.01886000000002</v>
      </c>
      <c r="I147" s="611">
        <v>330</v>
      </c>
      <c r="J147" s="611">
        <v>330.70021999999994</v>
      </c>
      <c r="K147" s="611">
        <v>143.4</v>
      </c>
      <c r="L147" s="611">
        <v>252.76381000000001</v>
      </c>
      <c r="M147" s="611">
        <v>434.89</v>
      </c>
      <c r="N147" s="611">
        <v>1472.02054</v>
      </c>
      <c r="O147" s="611">
        <v>488.5</v>
      </c>
      <c r="P147" s="611">
        <v>851.77688000000001</v>
      </c>
      <c r="Q147" s="611">
        <v>175</v>
      </c>
      <c r="R147" s="611">
        <v>390.46197999999998</v>
      </c>
      <c r="S147" s="611">
        <v>215</v>
      </c>
      <c r="T147" s="611">
        <v>437.87208000000004</v>
      </c>
      <c r="U147" s="611">
        <v>80.743460000000013</v>
      </c>
      <c r="V147" s="611">
        <v>177.07343</v>
      </c>
      <c r="W147" s="611">
        <v>743.08470999999997</v>
      </c>
      <c r="X147" s="611">
        <v>513.61956999999995</v>
      </c>
      <c r="Y147" s="611">
        <v>402.56</v>
      </c>
      <c r="Z147" s="611">
        <v>1409.1507099999999</v>
      </c>
      <c r="AA147" s="611">
        <v>328</v>
      </c>
      <c r="AB147" s="611">
        <v>2971.4265399999999</v>
      </c>
      <c r="AC147" s="611">
        <v>3222.2666400000003</v>
      </c>
      <c r="AD147" s="611">
        <v>32997.61505</v>
      </c>
      <c r="AE147" s="612">
        <v>0.153593642295794</v>
      </c>
    </row>
    <row r="148" spans="1:31" s="966" customFormat="1" ht="30" customHeight="1">
      <c r="A148" s="610" t="s">
        <v>822</v>
      </c>
      <c r="B148" s="611">
        <v>6425.7054500000004</v>
      </c>
      <c r="C148" s="611">
        <v>5016.5439800000004</v>
      </c>
      <c r="D148" s="611">
        <v>1699.6456000000001</v>
      </c>
      <c r="E148" s="611">
        <v>68.599999999999994</v>
      </c>
      <c r="F148" s="611">
        <v>512.10633000000007</v>
      </c>
      <c r="G148" s="611">
        <v>695.59118000000001</v>
      </c>
      <c r="H148" s="611">
        <v>790.14242000000002</v>
      </c>
      <c r="I148" s="611">
        <v>1007.50449</v>
      </c>
      <c r="J148" s="611">
        <v>216.45812000000001</v>
      </c>
      <c r="K148" s="611">
        <v>478.91163</v>
      </c>
      <c r="L148" s="611">
        <v>431.86097999999998</v>
      </c>
      <c r="M148" s="611">
        <v>619.1</v>
      </c>
      <c r="N148" s="611">
        <v>1143.6530500000001</v>
      </c>
      <c r="O148" s="611">
        <v>974.78079000000002</v>
      </c>
      <c r="P148" s="611">
        <v>495.2</v>
      </c>
      <c r="Q148" s="611">
        <v>260.35748000000001</v>
      </c>
      <c r="R148" s="611">
        <v>427.59334999999999</v>
      </c>
      <c r="S148" s="611">
        <v>116</v>
      </c>
      <c r="T148" s="611">
        <v>641.16554000000008</v>
      </c>
      <c r="U148" s="611">
        <v>51.526319999999998</v>
      </c>
      <c r="V148" s="611">
        <v>363.77816999999999</v>
      </c>
      <c r="W148" s="611">
        <v>782.69568000000004</v>
      </c>
      <c r="X148" s="611">
        <v>372.64097999999996</v>
      </c>
      <c r="Y148" s="611">
        <v>600.84645</v>
      </c>
      <c r="Z148" s="611">
        <v>738.90101000000004</v>
      </c>
      <c r="AA148" s="611">
        <v>209.08027999999999</v>
      </c>
      <c r="AB148" s="611">
        <v>1792.29269</v>
      </c>
      <c r="AC148" s="611">
        <v>2517.45912</v>
      </c>
      <c r="AD148" s="611">
        <v>29450.141090000001</v>
      </c>
      <c r="AE148" s="612">
        <v>0.13708125357799533</v>
      </c>
    </row>
    <row r="149" spans="1:31" s="966" customFormat="1" ht="30" customHeight="1">
      <c r="A149" s="610" t="s">
        <v>823</v>
      </c>
      <c r="B149" s="611">
        <v>3847.55888</v>
      </c>
      <c r="C149" s="611">
        <v>2551.6505000000002</v>
      </c>
      <c r="D149" s="611">
        <v>886.0375600000001</v>
      </c>
      <c r="E149" s="611">
        <v>55.756089999999993</v>
      </c>
      <c r="F149" s="611">
        <v>407.59848999999997</v>
      </c>
      <c r="G149" s="611">
        <v>402.88971000000004</v>
      </c>
      <c r="H149" s="611">
        <v>398.18973999999997</v>
      </c>
      <c r="I149" s="611">
        <v>575.15806000000009</v>
      </c>
      <c r="J149" s="611">
        <v>345.18215000000004</v>
      </c>
      <c r="K149" s="611">
        <v>369.77484000000004</v>
      </c>
      <c r="L149" s="611">
        <v>315.45411000000001</v>
      </c>
      <c r="M149" s="611">
        <v>530.05919999999992</v>
      </c>
      <c r="N149" s="611">
        <v>968.60365999999999</v>
      </c>
      <c r="O149" s="611">
        <v>406.26</v>
      </c>
      <c r="P149" s="611">
        <v>331.11853000000002</v>
      </c>
      <c r="Q149" s="611">
        <v>50.227429999999998</v>
      </c>
      <c r="R149" s="611">
        <v>460.02628999999996</v>
      </c>
      <c r="S149" s="611">
        <v>31</v>
      </c>
      <c r="T149" s="611">
        <v>663.10331999999994</v>
      </c>
      <c r="U149" s="611">
        <v>88.5</v>
      </c>
      <c r="V149" s="611">
        <v>207.42655999999999</v>
      </c>
      <c r="W149" s="611">
        <v>565.55825000000004</v>
      </c>
      <c r="X149" s="611">
        <v>210.58504000000002</v>
      </c>
      <c r="Y149" s="611">
        <v>547.44889999999998</v>
      </c>
      <c r="Z149" s="611">
        <v>228.87461999999999</v>
      </c>
      <c r="AA149" s="611">
        <v>174.96404999999999</v>
      </c>
      <c r="AB149" s="611">
        <v>1997.2156599999998</v>
      </c>
      <c r="AC149" s="611">
        <v>1592.9379299999998</v>
      </c>
      <c r="AD149" s="611">
        <v>19209.15957</v>
      </c>
      <c r="AE149" s="612">
        <v>8.9412667531479917E-2</v>
      </c>
    </row>
    <row r="150" spans="1:31" s="966" customFormat="1" ht="30" customHeight="1">
      <c r="A150" s="610" t="s">
        <v>824</v>
      </c>
      <c r="B150" s="611">
        <v>71.414670000000001</v>
      </c>
      <c r="C150" s="611">
        <v>52.40522</v>
      </c>
      <c r="D150" s="611">
        <v>14.550129999999999</v>
      </c>
      <c r="E150" s="611">
        <v>0</v>
      </c>
      <c r="F150" s="611">
        <v>7.6303900000000002</v>
      </c>
      <c r="G150" s="611">
        <v>15.203700000000001</v>
      </c>
      <c r="H150" s="611">
        <v>11.2555</v>
      </c>
      <c r="I150" s="611">
        <v>31.5</v>
      </c>
      <c r="J150" s="611">
        <v>9.0000599999999995</v>
      </c>
      <c r="K150" s="611">
        <v>0</v>
      </c>
      <c r="L150" s="611">
        <v>6.59206</v>
      </c>
      <c r="M150" s="611">
        <v>0</v>
      </c>
      <c r="N150" s="611">
        <v>57.59995</v>
      </c>
      <c r="O150" s="611">
        <v>17</v>
      </c>
      <c r="P150" s="611">
        <v>5</v>
      </c>
      <c r="Q150" s="611">
        <v>19.72</v>
      </c>
      <c r="R150" s="611">
        <v>0</v>
      </c>
      <c r="S150" s="611">
        <v>0</v>
      </c>
      <c r="T150" s="611">
        <v>10.767340000000001</v>
      </c>
      <c r="U150" s="611">
        <v>3.77399</v>
      </c>
      <c r="V150" s="611">
        <v>4.2000999999999999</v>
      </c>
      <c r="W150" s="611">
        <v>57.054830000000003</v>
      </c>
      <c r="X150" s="611">
        <v>25.36</v>
      </c>
      <c r="Y150" s="611">
        <v>5.5</v>
      </c>
      <c r="Z150" s="611">
        <v>0</v>
      </c>
      <c r="AA150" s="611">
        <v>6</v>
      </c>
      <c r="AB150" s="611">
        <v>46.705539999999999</v>
      </c>
      <c r="AC150" s="611">
        <v>43.8</v>
      </c>
      <c r="AD150" s="611">
        <v>522.03347999999994</v>
      </c>
      <c r="AE150" s="612">
        <v>2.4299035997617808E-3</v>
      </c>
    </row>
    <row r="151" spans="1:31" s="966" customFormat="1" ht="30" customHeight="1" thickBot="1">
      <c r="A151" s="610" t="s">
        <v>825</v>
      </c>
      <c r="B151" s="611">
        <v>9.8917099999999998</v>
      </c>
      <c r="C151" s="611">
        <v>3.43</v>
      </c>
      <c r="D151" s="611">
        <v>2.0579999999999998</v>
      </c>
      <c r="E151" s="611">
        <v>0</v>
      </c>
      <c r="F151" s="611">
        <v>0</v>
      </c>
      <c r="G151" s="611">
        <v>0</v>
      </c>
      <c r="H151" s="611">
        <v>5.5</v>
      </c>
      <c r="I151" s="611">
        <v>0</v>
      </c>
      <c r="J151" s="611">
        <v>3.4</v>
      </c>
      <c r="K151" s="611">
        <v>3</v>
      </c>
      <c r="L151" s="611">
        <v>1</v>
      </c>
      <c r="M151" s="611">
        <v>0</v>
      </c>
      <c r="N151" s="611">
        <v>0</v>
      </c>
      <c r="O151" s="611">
        <v>0</v>
      </c>
      <c r="P151" s="611">
        <v>0</v>
      </c>
      <c r="Q151" s="611">
        <v>0</v>
      </c>
      <c r="R151" s="611">
        <v>0</v>
      </c>
      <c r="S151" s="611">
        <v>0</v>
      </c>
      <c r="T151" s="611">
        <v>0</v>
      </c>
      <c r="U151" s="611">
        <v>0</v>
      </c>
      <c r="V151" s="611">
        <v>0</v>
      </c>
      <c r="W151" s="611">
        <v>0</v>
      </c>
      <c r="X151" s="611">
        <v>0</v>
      </c>
      <c r="Y151" s="611">
        <v>0</v>
      </c>
      <c r="Z151" s="611">
        <v>0</v>
      </c>
      <c r="AA151" s="611">
        <v>0</v>
      </c>
      <c r="AB151" s="611">
        <v>15.058</v>
      </c>
      <c r="AC151" s="611">
        <v>9.5387599999999999</v>
      </c>
      <c r="AD151" s="611">
        <v>52.876469999999998</v>
      </c>
      <c r="AE151" s="612">
        <v>2.4612353367775536E-4</v>
      </c>
    </row>
    <row r="152" spans="1:31" s="966" customFormat="1" ht="35.25" customHeight="1" thickTop="1" thickBot="1">
      <c r="A152" s="613" t="s">
        <v>6</v>
      </c>
      <c r="B152" s="614">
        <v>51132.448840000005</v>
      </c>
      <c r="C152" s="614">
        <v>49477.818500000001</v>
      </c>
      <c r="D152" s="614">
        <v>16131.80819</v>
      </c>
      <c r="E152" s="614">
        <v>217.72947000000002</v>
      </c>
      <c r="F152" s="614">
        <v>2148.3945699999999</v>
      </c>
      <c r="G152" s="614">
        <v>3853.5758899999996</v>
      </c>
      <c r="H152" s="614">
        <v>3409.8065200000001</v>
      </c>
      <c r="I152" s="614">
        <v>2262.81441</v>
      </c>
      <c r="J152" s="614">
        <v>1204.7405500000002</v>
      </c>
      <c r="K152" s="614">
        <v>1116.08647</v>
      </c>
      <c r="L152" s="614">
        <v>1567.0213899999999</v>
      </c>
      <c r="M152" s="614">
        <v>3574.1201599999995</v>
      </c>
      <c r="N152" s="614">
        <v>6626.9556199999988</v>
      </c>
      <c r="O152" s="614">
        <v>3695.2941900000005</v>
      </c>
      <c r="P152" s="614">
        <v>2146.0975800000001</v>
      </c>
      <c r="Q152" s="614">
        <v>851.71378000000004</v>
      </c>
      <c r="R152" s="614">
        <v>1958.30268</v>
      </c>
      <c r="S152" s="614">
        <v>1486</v>
      </c>
      <c r="T152" s="614">
        <v>2475.6128199999998</v>
      </c>
      <c r="U152" s="614">
        <v>885.12734000000012</v>
      </c>
      <c r="V152" s="614">
        <v>752.47825999999998</v>
      </c>
      <c r="W152" s="614">
        <v>2875.0646999999999</v>
      </c>
      <c r="X152" s="614">
        <v>2626.3278200000004</v>
      </c>
      <c r="Y152" s="614">
        <v>2740.3703499999997</v>
      </c>
      <c r="Z152" s="614">
        <v>10647.078619999998</v>
      </c>
      <c r="AA152" s="614">
        <v>1412.52962</v>
      </c>
      <c r="AB152" s="614">
        <v>11416.577580000001</v>
      </c>
      <c r="AC152" s="614">
        <v>26145.219450000001</v>
      </c>
      <c r="AD152" s="614">
        <v>214837.11536999996</v>
      </c>
      <c r="AE152" s="615">
        <v>1</v>
      </c>
    </row>
    <row r="153" spans="1:31" s="966" customFormat="1" ht="31.5" customHeight="1" thickTop="1" thickBot="1">
      <c r="A153" s="616" t="s">
        <v>826</v>
      </c>
      <c r="B153" s="612">
        <v>0.23800565722518627</v>
      </c>
      <c r="C153" s="612">
        <v>0.23030386725677068</v>
      </c>
      <c r="D153" s="612">
        <v>7.508855330801309E-2</v>
      </c>
      <c r="E153" s="612">
        <v>1.0134630118497855E-3</v>
      </c>
      <c r="F153" s="612">
        <v>1.0000108995598642E-2</v>
      </c>
      <c r="G153" s="612">
        <v>1.7937198064511512E-2</v>
      </c>
      <c r="H153" s="612">
        <v>1.5871589572069578E-2</v>
      </c>
      <c r="I153" s="612">
        <v>1.0532697788754528E-2</v>
      </c>
      <c r="J153" s="612">
        <v>5.6076928231192924E-3</v>
      </c>
      <c r="K153" s="612">
        <v>5.1950356346846171E-3</v>
      </c>
      <c r="L153" s="612">
        <v>7.2939975353012027E-3</v>
      </c>
      <c r="M153" s="612">
        <v>1.663641849707638E-2</v>
      </c>
      <c r="N153" s="612">
        <v>3.0846418732567812E-2</v>
      </c>
      <c r="O153" s="612">
        <v>1.7200445945458893E-2</v>
      </c>
      <c r="P153" s="612">
        <v>9.9894172210603198E-3</v>
      </c>
      <c r="Q153" s="612">
        <v>3.9644629305934818E-3</v>
      </c>
      <c r="R153" s="612">
        <v>9.1152903288025579E-3</v>
      </c>
      <c r="S153" s="612">
        <v>6.9168681465526065E-3</v>
      </c>
      <c r="T153" s="612">
        <v>1.1523208248893182E-2</v>
      </c>
      <c r="U153" s="612">
        <v>4.1199926673545348E-3</v>
      </c>
      <c r="V153" s="612">
        <v>3.502552427703452E-3</v>
      </c>
      <c r="W153" s="612">
        <v>1.3382532599399612E-2</v>
      </c>
      <c r="X153" s="612">
        <v>1.2224739731199832E-2</v>
      </c>
      <c r="Y153" s="612">
        <v>1.2755572263574842E-2</v>
      </c>
      <c r="Z153" s="612">
        <v>4.955884183076667E-2</v>
      </c>
      <c r="AA153" s="612">
        <v>6.5748863624764857E-3</v>
      </c>
      <c r="AB153" s="612">
        <v>5.3140620326883339E-2</v>
      </c>
      <c r="AC153" s="612">
        <v>0.12169787052377702</v>
      </c>
      <c r="AD153" s="612">
        <v>1</v>
      </c>
      <c r="AE153" s="612"/>
    </row>
    <row r="154" spans="1:31" s="966" customFormat="1" ht="73.5" customHeight="1" thickTop="1" thickBot="1">
      <c r="A154" s="1132" t="s">
        <v>835</v>
      </c>
      <c r="B154" s="1128" t="s">
        <v>873</v>
      </c>
      <c r="C154" s="1128" t="s">
        <v>874</v>
      </c>
      <c r="D154" s="1128" t="s">
        <v>875</v>
      </c>
      <c r="E154" s="1128" t="s">
        <v>876</v>
      </c>
      <c r="F154" s="1128" t="s">
        <v>877</v>
      </c>
      <c r="G154" s="1128" t="s">
        <v>878</v>
      </c>
      <c r="H154" s="1128" t="s">
        <v>879</v>
      </c>
      <c r="I154" s="1128" t="s">
        <v>880</v>
      </c>
      <c r="J154" s="1128" t="s">
        <v>881</v>
      </c>
      <c r="K154" s="1128" t="s">
        <v>882</v>
      </c>
      <c r="L154" s="1128" t="s">
        <v>883</v>
      </c>
      <c r="M154" s="1128" t="s">
        <v>884</v>
      </c>
      <c r="N154" s="1128" t="s">
        <v>885</v>
      </c>
      <c r="O154" s="1128" t="s">
        <v>886</v>
      </c>
      <c r="P154" s="1128" t="s">
        <v>887</v>
      </c>
      <c r="Q154" s="1128" t="s">
        <v>888</v>
      </c>
      <c r="R154" s="1128" t="s">
        <v>889</v>
      </c>
      <c r="S154" s="1128" t="s">
        <v>890</v>
      </c>
      <c r="T154" s="1128" t="s">
        <v>891</v>
      </c>
      <c r="U154" s="1128" t="s">
        <v>892</v>
      </c>
      <c r="V154" s="1128" t="s">
        <v>893</v>
      </c>
      <c r="W154" s="1128" t="s">
        <v>894</v>
      </c>
      <c r="X154" s="1128" t="s">
        <v>895</v>
      </c>
      <c r="Y154" s="1128" t="s">
        <v>896</v>
      </c>
      <c r="Z154" s="1128" t="s">
        <v>897</v>
      </c>
      <c r="AA154" s="1128" t="s">
        <v>898</v>
      </c>
      <c r="AB154" s="1128" t="s">
        <v>1482</v>
      </c>
      <c r="AC154" s="1128" t="s">
        <v>1511</v>
      </c>
      <c r="AD154" s="1128" t="s">
        <v>6</v>
      </c>
      <c r="AE154" s="1129" t="s">
        <v>720</v>
      </c>
    </row>
    <row r="155" spans="1:31" s="966" customFormat="1" ht="42.75" customHeight="1" thickTop="1">
      <c r="A155" s="610" t="s">
        <v>812</v>
      </c>
      <c r="B155" s="611">
        <v>0</v>
      </c>
      <c r="C155" s="611">
        <v>0</v>
      </c>
      <c r="D155" s="611">
        <v>0</v>
      </c>
      <c r="E155" s="611">
        <v>0</v>
      </c>
      <c r="F155" s="611">
        <v>0</v>
      </c>
      <c r="G155" s="611">
        <v>0</v>
      </c>
      <c r="H155" s="611">
        <v>0</v>
      </c>
      <c r="I155" s="611">
        <v>0</v>
      </c>
      <c r="J155" s="611">
        <v>0</v>
      </c>
      <c r="K155" s="611">
        <v>0</v>
      </c>
      <c r="L155" s="611">
        <v>0</v>
      </c>
      <c r="M155" s="611">
        <v>0</v>
      </c>
      <c r="N155" s="611">
        <v>0</v>
      </c>
      <c r="O155" s="611">
        <v>0</v>
      </c>
      <c r="P155" s="611">
        <v>0</v>
      </c>
      <c r="Q155" s="611">
        <v>0</v>
      </c>
      <c r="R155" s="611">
        <v>0</v>
      </c>
      <c r="S155" s="611">
        <v>0</v>
      </c>
      <c r="T155" s="611">
        <v>0</v>
      </c>
      <c r="U155" s="611">
        <v>0</v>
      </c>
      <c r="V155" s="611">
        <v>0</v>
      </c>
      <c r="W155" s="611">
        <v>0</v>
      </c>
      <c r="X155" s="611">
        <v>0</v>
      </c>
      <c r="Y155" s="611">
        <v>0</v>
      </c>
      <c r="Z155" s="611">
        <v>0</v>
      </c>
      <c r="AA155" s="611">
        <v>0</v>
      </c>
      <c r="AB155" s="611">
        <v>0</v>
      </c>
      <c r="AC155" s="611">
        <v>0</v>
      </c>
      <c r="AD155" s="611">
        <v>0</v>
      </c>
      <c r="AE155" s="612">
        <v>0</v>
      </c>
    </row>
    <row r="156" spans="1:31" s="966" customFormat="1" ht="30.75" customHeight="1">
      <c r="A156" s="610" t="s">
        <v>813</v>
      </c>
      <c r="B156" s="611">
        <v>0</v>
      </c>
      <c r="C156" s="611">
        <v>0</v>
      </c>
      <c r="D156" s="611">
        <v>0</v>
      </c>
      <c r="E156" s="611">
        <v>0</v>
      </c>
      <c r="F156" s="611">
        <v>0</v>
      </c>
      <c r="G156" s="611">
        <v>0</v>
      </c>
      <c r="H156" s="611">
        <v>0</v>
      </c>
      <c r="I156" s="611">
        <v>0</v>
      </c>
      <c r="J156" s="611">
        <v>0</v>
      </c>
      <c r="K156" s="611">
        <v>0</v>
      </c>
      <c r="L156" s="611">
        <v>0</v>
      </c>
      <c r="M156" s="611">
        <v>0</v>
      </c>
      <c r="N156" s="611">
        <v>0</v>
      </c>
      <c r="O156" s="611">
        <v>0</v>
      </c>
      <c r="P156" s="611">
        <v>0</v>
      </c>
      <c r="Q156" s="611">
        <v>0</v>
      </c>
      <c r="R156" s="611">
        <v>0</v>
      </c>
      <c r="S156" s="611">
        <v>0</v>
      </c>
      <c r="T156" s="611">
        <v>0</v>
      </c>
      <c r="U156" s="611">
        <v>0</v>
      </c>
      <c r="V156" s="611">
        <v>0</v>
      </c>
      <c r="W156" s="611">
        <v>0</v>
      </c>
      <c r="X156" s="611">
        <v>0</v>
      </c>
      <c r="Y156" s="611">
        <v>0</v>
      </c>
      <c r="Z156" s="611">
        <v>0</v>
      </c>
      <c r="AA156" s="611">
        <v>0</v>
      </c>
      <c r="AB156" s="611">
        <v>0</v>
      </c>
      <c r="AC156" s="611">
        <v>0</v>
      </c>
      <c r="AD156" s="611">
        <v>0</v>
      </c>
      <c r="AE156" s="612">
        <v>0</v>
      </c>
    </row>
    <row r="157" spans="1:31" s="966" customFormat="1" ht="30.75" customHeight="1">
      <c r="A157" s="610" t="s">
        <v>814</v>
      </c>
      <c r="B157" s="611">
        <v>1</v>
      </c>
      <c r="C157" s="611">
        <v>0</v>
      </c>
      <c r="D157" s="611">
        <v>0</v>
      </c>
      <c r="E157" s="611">
        <v>0</v>
      </c>
      <c r="F157" s="611">
        <v>0</v>
      </c>
      <c r="G157" s="611">
        <v>0</v>
      </c>
      <c r="H157" s="611">
        <v>0</v>
      </c>
      <c r="I157" s="611">
        <v>0</v>
      </c>
      <c r="J157" s="611">
        <v>0</v>
      </c>
      <c r="K157" s="611">
        <v>0</v>
      </c>
      <c r="L157" s="611">
        <v>0</v>
      </c>
      <c r="M157" s="611">
        <v>0</v>
      </c>
      <c r="N157" s="611">
        <v>0</v>
      </c>
      <c r="O157" s="611">
        <v>0</v>
      </c>
      <c r="P157" s="611">
        <v>0</v>
      </c>
      <c r="Q157" s="611">
        <v>0</v>
      </c>
      <c r="R157" s="611">
        <v>0</v>
      </c>
      <c r="S157" s="611">
        <v>0</v>
      </c>
      <c r="T157" s="611">
        <v>0</v>
      </c>
      <c r="U157" s="611">
        <v>0</v>
      </c>
      <c r="V157" s="611">
        <v>0</v>
      </c>
      <c r="W157" s="611">
        <v>0</v>
      </c>
      <c r="X157" s="611">
        <v>0</v>
      </c>
      <c r="Y157" s="611">
        <v>0</v>
      </c>
      <c r="Z157" s="611">
        <v>0</v>
      </c>
      <c r="AA157" s="611">
        <v>0</v>
      </c>
      <c r="AB157" s="611">
        <v>0</v>
      </c>
      <c r="AC157" s="611">
        <v>0</v>
      </c>
      <c r="AD157" s="611">
        <v>1</v>
      </c>
      <c r="AE157" s="612">
        <v>3.8491147036181676E-4</v>
      </c>
    </row>
    <row r="158" spans="1:31" s="966" customFormat="1" ht="30.75" customHeight="1">
      <c r="A158" s="610" t="s">
        <v>815</v>
      </c>
      <c r="B158" s="611">
        <v>1</v>
      </c>
      <c r="C158" s="611">
        <v>4</v>
      </c>
      <c r="D158" s="611">
        <v>0</v>
      </c>
      <c r="E158" s="611">
        <v>0</v>
      </c>
      <c r="F158" s="611">
        <v>0</v>
      </c>
      <c r="G158" s="611">
        <v>0</v>
      </c>
      <c r="H158" s="611">
        <v>0</v>
      </c>
      <c r="I158" s="611">
        <v>0</v>
      </c>
      <c r="J158" s="611">
        <v>0</v>
      </c>
      <c r="K158" s="611">
        <v>0</v>
      </c>
      <c r="L158" s="611">
        <v>0</v>
      </c>
      <c r="M158" s="611">
        <v>0</v>
      </c>
      <c r="N158" s="611">
        <v>1</v>
      </c>
      <c r="O158" s="611">
        <v>0</v>
      </c>
      <c r="P158" s="611">
        <v>0</v>
      </c>
      <c r="Q158" s="611">
        <v>0</v>
      </c>
      <c r="R158" s="611">
        <v>0</v>
      </c>
      <c r="S158" s="611">
        <v>0</v>
      </c>
      <c r="T158" s="611">
        <v>0</v>
      </c>
      <c r="U158" s="611">
        <v>0</v>
      </c>
      <c r="V158" s="611">
        <v>0</v>
      </c>
      <c r="W158" s="611">
        <v>0</v>
      </c>
      <c r="X158" s="611">
        <v>0</v>
      </c>
      <c r="Y158" s="611">
        <v>0</v>
      </c>
      <c r="Z158" s="611">
        <v>0</v>
      </c>
      <c r="AA158" s="611">
        <v>0</v>
      </c>
      <c r="AB158" s="611">
        <v>0</v>
      </c>
      <c r="AC158" s="611">
        <v>1</v>
      </c>
      <c r="AD158" s="611">
        <v>7</v>
      </c>
      <c r="AE158" s="612">
        <v>2.6943802925327174E-3</v>
      </c>
    </row>
    <row r="159" spans="1:31" s="966" customFormat="1" ht="30.75" customHeight="1">
      <c r="A159" s="610" t="s">
        <v>816</v>
      </c>
      <c r="B159" s="611">
        <v>2</v>
      </c>
      <c r="C159" s="611">
        <v>4</v>
      </c>
      <c r="D159" s="611">
        <v>3</v>
      </c>
      <c r="E159" s="611">
        <v>0</v>
      </c>
      <c r="F159" s="611">
        <v>0</v>
      </c>
      <c r="G159" s="611">
        <v>0</v>
      </c>
      <c r="H159" s="611">
        <v>1</v>
      </c>
      <c r="I159" s="611">
        <v>0</v>
      </c>
      <c r="J159" s="611">
        <v>0</v>
      </c>
      <c r="K159" s="611">
        <v>0</v>
      </c>
      <c r="L159" s="611">
        <v>0</v>
      </c>
      <c r="M159" s="611">
        <v>0</v>
      </c>
      <c r="N159" s="611">
        <v>0</v>
      </c>
      <c r="O159" s="611">
        <v>0</v>
      </c>
      <c r="P159" s="611">
        <v>0</v>
      </c>
      <c r="Q159" s="611">
        <v>0</v>
      </c>
      <c r="R159" s="611">
        <v>0</v>
      </c>
      <c r="S159" s="611">
        <v>1</v>
      </c>
      <c r="T159" s="611">
        <v>0</v>
      </c>
      <c r="U159" s="611">
        <v>0</v>
      </c>
      <c r="V159" s="611">
        <v>0</v>
      </c>
      <c r="W159" s="611">
        <v>0</v>
      </c>
      <c r="X159" s="611">
        <v>0</v>
      </c>
      <c r="Y159" s="611">
        <v>0</v>
      </c>
      <c r="Z159" s="611">
        <v>1</v>
      </c>
      <c r="AA159" s="611">
        <v>0</v>
      </c>
      <c r="AB159" s="611">
        <v>0</v>
      </c>
      <c r="AC159" s="611">
        <v>5</v>
      </c>
      <c r="AD159" s="611">
        <v>17</v>
      </c>
      <c r="AE159" s="612">
        <v>6.5434949961508853E-3</v>
      </c>
    </row>
    <row r="160" spans="1:31" s="966" customFormat="1" ht="30.75" customHeight="1">
      <c r="A160" s="610" t="s">
        <v>817</v>
      </c>
      <c r="B160" s="611">
        <v>16</v>
      </c>
      <c r="C160" s="611">
        <v>18</v>
      </c>
      <c r="D160" s="611">
        <v>10</v>
      </c>
      <c r="E160" s="611">
        <v>0</v>
      </c>
      <c r="F160" s="611">
        <v>0</v>
      </c>
      <c r="G160" s="611">
        <v>2</v>
      </c>
      <c r="H160" s="611">
        <v>0</v>
      </c>
      <c r="I160" s="611">
        <v>0</v>
      </c>
      <c r="J160" s="611">
        <v>0</v>
      </c>
      <c r="K160" s="611">
        <v>0</v>
      </c>
      <c r="L160" s="611">
        <v>0</v>
      </c>
      <c r="M160" s="611">
        <v>1</v>
      </c>
      <c r="N160" s="611">
        <v>1</v>
      </c>
      <c r="O160" s="611">
        <v>2</v>
      </c>
      <c r="P160" s="611">
        <v>0</v>
      </c>
      <c r="Q160" s="611">
        <v>0</v>
      </c>
      <c r="R160" s="611">
        <v>0</v>
      </c>
      <c r="S160" s="611">
        <v>0</v>
      </c>
      <c r="T160" s="611">
        <v>0</v>
      </c>
      <c r="U160" s="611">
        <v>0</v>
      </c>
      <c r="V160" s="611">
        <v>0</v>
      </c>
      <c r="W160" s="611">
        <v>0</v>
      </c>
      <c r="X160" s="611">
        <v>1</v>
      </c>
      <c r="Y160" s="611">
        <v>1</v>
      </c>
      <c r="Z160" s="611">
        <v>5</v>
      </c>
      <c r="AA160" s="611">
        <v>0</v>
      </c>
      <c r="AB160" s="611">
        <v>1</v>
      </c>
      <c r="AC160" s="611">
        <v>10</v>
      </c>
      <c r="AD160" s="611">
        <v>68</v>
      </c>
      <c r="AE160" s="612">
        <v>2.6173979984603541E-2</v>
      </c>
    </row>
    <row r="161" spans="1:31" s="966" customFormat="1" ht="30.75" customHeight="1">
      <c r="A161" s="610" t="s">
        <v>818</v>
      </c>
      <c r="B161" s="611">
        <v>31</v>
      </c>
      <c r="C161" s="611">
        <v>32</v>
      </c>
      <c r="D161" s="611">
        <v>7</v>
      </c>
      <c r="E161" s="611">
        <v>0</v>
      </c>
      <c r="F161" s="611">
        <v>2</v>
      </c>
      <c r="G161" s="611">
        <v>2</v>
      </c>
      <c r="H161" s="611">
        <v>1</v>
      </c>
      <c r="I161" s="611">
        <v>1</v>
      </c>
      <c r="J161" s="611">
        <v>1</v>
      </c>
      <c r="K161" s="611">
        <v>0</v>
      </c>
      <c r="L161" s="611">
        <v>0</v>
      </c>
      <c r="M161" s="611">
        <v>2</v>
      </c>
      <c r="N161" s="611">
        <v>0</v>
      </c>
      <c r="O161" s="611">
        <v>0</v>
      </c>
      <c r="P161" s="611">
        <v>1</v>
      </c>
      <c r="Q161" s="611">
        <v>1</v>
      </c>
      <c r="R161" s="611">
        <v>0</v>
      </c>
      <c r="S161" s="611">
        <v>1</v>
      </c>
      <c r="T161" s="611">
        <v>1</v>
      </c>
      <c r="U161" s="611">
        <v>1</v>
      </c>
      <c r="V161" s="611">
        <v>0</v>
      </c>
      <c r="W161" s="611">
        <v>1</v>
      </c>
      <c r="X161" s="611">
        <v>0</v>
      </c>
      <c r="Y161" s="611">
        <v>1</v>
      </c>
      <c r="Z161" s="611">
        <v>11</v>
      </c>
      <c r="AA161" s="611">
        <v>0</v>
      </c>
      <c r="AB161" s="611">
        <v>7</v>
      </c>
      <c r="AC161" s="611">
        <v>15</v>
      </c>
      <c r="AD161" s="611">
        <v>119</v>
      </c>
      <c r="AE161" s="612">
        <v>4.5804464973056194E-2</v>
      </c>
    </row>
    <row r="162" spans="1:31" s="966" customFormat="1" ht="30.75" customHeight="1">
      <c r="A162" s="610" t="s">
        <v>819</v>
      </c>
      <c r="B162" s="611">
        <v>35</v>
      </c>
      <c r="C162" s="611">
        <v>35</v>
      </c>
      <c r="D162" s="611">
        <v>9</v>
      </c>
      <c r="E162" s="611">
        <v>0</v>
      </c>
      <c r="F162" s="611">
        <v>2</v>
      </c>
      <c r="G162" s="611">
        <v>4</v>
      </c>
      <c r="H162" s="611">
        <v>1</v>
      </c>
      <c r="I162" s="611">
        <v>0</v>
      </c>
      <c r="J162" s="611">
        <v>0</v>
      </c>
      <c r="K162" s="611">
        <v>0</v>
      </c>
      <c r="L162" s="611">
        <v>2</v>
      </c>
      <c r="M162" s="611">
        <v>3</v>
      </c>
      <c r="N162" s="611">
        <v>3</v>
      </c>
      <c r="O162" s="611">
        <v>3</v>
      </c>
      <c r="P162" s="611">
        <v>1</v>
      </c>
      <c r="Q162" s="611">
        <v>1</v>
      </c>
      <c r="R162" s="611">
        <v>1</v>
      </c>
      <c r="S162" s="611">
        <v>1</v>
      </c>
      <c r="T162" s="611">
        <v>2</v>
      </c>
      <c r="U162" s="611">
        <v>2</v>
      </c>
      <c r="V162" s="611">
        <v>0</v>
      </c>
      <c r="W162" s="611">
        <v>1</v>
      </c>
      <c r="X162" s="611">
        <v>4</v>
      </c>
      <c r="Y162" s="611">
        <v>2</v>
      </c>
      <c r="Z162" s="611">
        <v>11</v>
      </c>
      <c r="AA162" s="611">
        <v>4</v>
      </c>
      <c r="AB162" s="611">
        <v>7</v>
      </c>
      <c r="AC162" s="611">
        <v>15</v>
      </c>
      <c r="AD162" s="611">
        <v>149</v>
      </c>
      <c r="AE162" s="612">
        <v>5.7351809083910701E-2</v>
      </c>
    </row>
    <row r="163" spans="1:31" s="966" customFormat="1" ht="30.75" customHeight="1">
      <c r="A163" s="610" t="s">
        <v>820</v>
      </c>
      <c r="B163" s="611">
        <v>29</v>
      </c>
      <c r="C163" s="611">
        <v>19</v>
      </c>
      <c r="D163" s="611">
        <v>6</v>
      </c>
      <c r="E163" s="611">
        <v>0</v>
      </c>
      <c r="F163" s="611">
        <v>1</v>
      </c>
      <c r="G163" s="611">
        <v>2</v>
      </c>
      <c r="H163" s="611">
        <v>2</v>
      </c>
      <c r="I163" s="611">
        <v>1</v>
      </c>
      <c r="J163" s="611">
        <v>0</v>
      </c>
      <c r="K163" s="611">
        <v>1</v>
      </c>
      <c r="L163" s="611">
        <v>2</v>
      </c>
      <c r="M163" s="611">
        <v>3</v>
      </c>
      <c r="N163" s="611">
        <v>4</v>
      </c>
      <c r="O163" s="611">
        <v>3</v>
      </c>
      <c r="P163" s="611">
        <v>1</v>
      </c>
      <c r="Q163" s="611">
        <v>0</v>
      </c>
      <c r="R163" s="611">
        <v>4</v>
      </c>
      <c r="S163" s="611">
        <v>0</v>
      </c>
      <c r="T163" s="611">
        <v>1</v>
      </c>
      <c r="U163" s="611">
        <v>1</v>
      </c>
      <c r="V163" s="611">
        <v>0</v>
      </c>
      <c r="W163" s="611">
        <v>2</v>
      </c>
      <c r="X163" s="611">
        <v>2</v>
      </c>
      <c r="Y163" s="611">
        <v>1</v>
      </c>
      <c r="Z163" s="611">
        <v>5</v>
      </c>
      <c r="AA163" s="611">
        <v>1</v>
      </c>
      <c r="AB163" s="611">
        <v>10</v>
      </c>
      <c r="AC163" s="611">
        <v>12</v>
      </c>
      <c r="AD163" s="611">
        <v>113</v>
      </c>
      <c r="AE163" s="612">
        <v>4.3494996150885298E-2</v>
      </c>
    </row>
    <row r="164" spans="1:31" s="966" customFormat="1" ht="30.75" customHeight="1">
      <c r="A164" s="610" t="s">
        <v>821</v>
      </c>
      <c r="B164" s="611">
        <v>97</v>
      </c>
      <c r="C164" s="611">
        <v>75</v>
      </c>
      <c r="D164" s="611">
        <v>20</v>
      </c>
      <c r="E164" s="611">
        <v>1</v>
      </c>
      <c r="F164" s="611">
        <v>4</v>
      </c>
      <c r="G164" s="611">
        <v>3</v>
      </c>
      <c r="H164" s="611">
        <v>9</v>
      </c>
      <c r="I164" s="611">
        <v>4</v>
      </c>
      <c r="J164" s="611">
        <v>4</v>
      </c>
      <c r="K164" s="611">
        <v>2</v>
      </c>
      <c r="L164" s="611">
        <v>3</v>
      </c>
      <c r="M164" s="611">
        <v>5</v>
      </c>
      <c r="N164" s="611">
        <v>17</v>
      </c>
      <c r="O164" s="611">
        <v>6</v>
      </c>
      <c r="P164" s="611">
        <v>10</v>
      </c>
      <c r="Q164" s="611">
        <v>2</v>
      </c>
      <c r="R164" s="611">
        <v>4</v>
      </c>
      <c r="S164" s="611">
        <v>3</v>
      </c>
      <c r="T164" s="611">
        <v>5</v>
      </c>
      <c r="U164" s="611">
        <v>1</v>
      </c>
      <c r="V164" s="611">
        <v>2</v>
      </c>
      <c r="W164" s="611">
        <v>9</v>
      </c>
      <c r="X164" s="611">
        <v>6</v>
      </c>
      <c r="Y164" s="611">
        <v>5</v>
      </c>
      <c r="Z164" s="611">
        <v>18</v>
      </c>
      <c r="AA164" s="611">
        <v>4</v>
      </c>
      <c r="AB164" s="611">
        <v>36</v>
      </c>
      <c r="AC164" s="611">
        <v>40</v>
      </c>
      <c r="AD164" s="611">
        <v>395</v>
      </c>
      <c r="AE164" s="612">
        <v>0.15204003079291764</v>
      </c>
    </row>
    <row r="165" spans="1:31" s="966" customFormat="1" ht="30.75" customHeight="1">
      <c r="A165" s="610" t="s">
        <v>822</v>
      </c>
      <c r="B165" s="611">
        <v>135</v>
      </c>
      <c r="C165" s="611">
        <v>99</v>
      </c>
      <c r="D165" s="611">
        <v>32</v>
      </c>
      <c r="E165" s="611">
        <v>1</v>
      </c>
      <c r="F165" s="611">
        <v>10</v>
      </c>
      <c r="G165" s="611">
        <v>15</v>
      </c>
      <c r="H165" s="611">
        <v>15</v>
      </c>
      <c r="I165" s="611">
        <v>21</v>
      </c>
      <c r="J165" s="611">
        <v>5</v>
      </c>
      <c r="K165" s="611">
        <v>10</v>
      </c>
      <c r="L165" s="611">
        <v>8</v>
      </c>
      <c r="M165" s="611">
        <v>13</v>
      </c>
      <c r="N165" s="611">
        <v>24</v>
      </c>
      <c r="O165" s="611">
        <v>20</v>
      </c>
      <c r="P165" s="611">
        <v>10</v>
      </c>
      <c r="Q165" s="611">
        <v>5</v>
      </c>
      <c r="R165" s="611">
        <v>9</v>
      </c>
      <c r="S165" s="611">
        <v>2</v>
      </c>
      <c r="T165" s="611">
        <v>13</v>
      </c>
      <c r="U165" s="611">
        <v>1</v>
      </c>
      <c r="V165" s="611">
        <v>7</v>
      </c>
      <c r="W165" s="611">
        <v>16</v>
      </c>
      <c r="X165" s="611">
        <v>8</v>
      </c>
      <c r="Y165" s="611">
        <v>13</v>
      </c>
      <c r="Z165" s="611">
        <v>14</v>
      </c>
      <c r="AA165" s="611">
        <v>4</v>
      </c>
      <c r="AB165" s="611">
        <v>38</v>
      </c>
      <c r="AC165" s="611">
        <v>51</v>
      </c>
      <c r="AD165" s="611">
        <v>599</v>
      </c>
      <c r="AE165" s="612">
        <v>0.23056197074672824</v>
      </c>
    </row>
    <row r="166" spans="1:31" s="966" customFormat="1" ht="30.75" customHeight="1">
      <c r="A166" s="610" t="s">
        <v>823</v>
      </c>
      <c r="B166" s="611">
        <v>193</v>
      </c>
      <c r="C166" s="611">
        <v>124</v>
      </c>
      <c r="D166" s="611">
        <v>44</v>
      </c>
      <c r="E166" s="611">
        <v>2</v>
      </c>
      <c r="F166" s="611">
        <v>24</v>
      </c>
      <c r="G166" s="611">
        <v>21</v>
      </c>
      <c r="H166" s="611">
        <v>23</v>
      </c>
      <c r="I166" s="611">
        <v>32</v>
      </c>
      <c r="J166" s="611">
        <v>18</v>
      </c>
      <c r="K166" s="611">
        <v>16</v>
      </c>
      <c r="L166" s="611">
        <v>16</v>
      </c>
      <c r="M166" s="611">
        <v>29</v>
      </c>
      <c r="N166" s="611">
        <v>51</v>
      </c>
      <c r="O166" s="611">
        <v>22</v>
      </c>
      <c r="P166" s="611">
        <v>17</v>
      </c>
      <c r="Q166" s="611">
        <v>4</v>
      </c>
      <c r="R166" s="611">
        <v>25</v>
      </c>
      <c r="S166" s="611">
        <v>2</v>
      </c>
      <c r="T166" s="611">
        <v>34</v>
      </c>
      <c r="U166" s="611">
        <v>3</v>
      </c>
      <c r="V166" s="611">
        <v>10</v>
      </c>
      <c r="W166" s="611">
        <v>29</v>
      </c>
      <c r="X166" s="611">
        <v>10</v>
      </c>
      <c r="Y166" s="611">
        <v>30</v>
      </c>
      <c r="Z166" s="611">
        <v>11</v>
      </c>
      <c r="AA166" s="611">
        <v>9</v>
      </c>
      <c r="AB166" s="611">
        <v>115</v>
      </c>
      <c r="AC166" s="611">
        <v>93</v>
      </c>
      <c r="AD166" s="611">
        <v>1007</v>
      </c>
      <c r="AE166" s="612">
        <v>0.38760585065434949</v>
      </c>
    </row>
    <row r="167" spans="1:31" s="966" customFormat="1" ht="30.75" customHeight="1">
      <c r="A167" s="610" t="s">
        <v>824</v>
      </c>
      <c r="B167" s="611">
        <v>14</v>
      </c>
      <c r="C167" s="611">
        <v>10</v>
      </c>
      <c r="D167" s="611">
        <v>3</v>
      </c>
      <c r="E167" s="611">
        <v>0</v>
      </c>
      <c r="F167" s="611">
        <v>2</v>
      </c>
      <c r="G167" s="611">
        <v>3</v>
      </c>
      <c r="H167" s="611">
        <v>2</v>
      </c>
      <c r="I167" s="611">
        <v>6</v>
      </c>
      <c r="J167" s="611">
        <v>2</v>
      </c>
      <c r="K167" s="611">
        <v>0</v>
      </c>
      <c r="L167" s="611">
        <v>1</v>
      </c>
      <c r="M167" s="611">
        <v>0</v>
      </c>
      <c r="N167" s="611">
        <v>11</v>
      </c>
      <c r="O167" s="611">
        <v>3</v>
      </c>
      <c r="P167" s="611">
        <v>1</v>
      </c>
      <c r="Q167" s="611">
        <v>3</v>
      </c>
      <c r="R167" s="611">
        <v>0</v>
      </c>
      <c r="S167" s="611">
        <v>0</v>
      </c>
      <c r="T167" s="611">
        <v>2</v>
      </c>
      <c r="U167" s="611">
        <v>1</v>
      </c>
      <c r="V167" s="611">
        <v>1</v>
      </c>
      <c r="W167" s="611">
        <v>11</v>
      </c>
      <c r="X167" s="611">
        <v>5</v>
      </c>
      <c r="Y167" s="611">
        <v>1</v>
      </c>
      <c r="Z167" s="611">
        <v>0</v>
      </c>
      <c r="AA167" s="611">
        <v>1</v>
      </c>
      <c r="AB167" s="611">
        <v>10</v>
      </c>
      <c r="AC167" s="611">
        <v>8</v>
      </c>
      <c r="AD167" s="611">
        <v>101</v>
      </c>
      <c r="AE167" s="612">
        <v>3.8876058506543493E-2</v>
      </c>
    </row>
    <row r="168" spans="1:31" s="966" customFormat="1" ht="30.75" customHeight="1" thickBot="1">
      <c r="A168" s="610" t="s">
        <v>825</v>
      </c>
      <c r="B168" s="611">
        <v>5</v>
      </c>
      <c r="C168" s="611">
        <v>1</v>
      </c>
      <c r="D168" s="611">
        <v>1</v>
      </c>
      <c r="E168" s="611">
        <v>0</v>
      </c>
      <c r="F168" s="611">
        <v>0</v>
      </c>
      <c r="G168" s="611">
        <v>0</v>
      </c>
      <c r="H168" s="611">
        <v>2</v>
      </c>
      <c r="I168" s="611">
        <v>0</v>
      </c>
      <c r="J168" s="611">
        <v>1</v>
      </c>
      <c r="K168" s="611">
        <v>1</v>
      </c>
      <c r="L168" s="611">
        <v>1</v>
      </c>
      <c r="M168" s="611">
        <v>0</v>
      </c>
      <c r="N168" s="611">
        <v>0</v>
      </c>
      <c r="O168" s="611">
        <v>0</v>
      </c>
      <c r="P168" s="611">
        <v>0</v>
      </c>
      <c r="Q168" s="611">
        <v>0</v>
      </c>
      <c r="R168" s="611">
        <v>0</v>
      </c>
      <c r="S168" s="611">
        <v>0</v>
      </c>
      <c r="T168" s="611">
        <v>0</v>
      </c>
      <c r="U168" s="611">
        <v>0</v>
      </c>
      <c r="V168" s="611">
        <v>0</v>
      </c>
      <c r="W168" s="611">
        <v>0</v>
      </c>
      <c r="X168" s="611">
        <v>0</v>
      </c>
      <c r="Y168" s="611">
        <v>0</v>
      </c>
      <c r="Z168" s="611">
        <v>0</v>
      </c>
      <c r="AA168" s="611">
        <v>0</v>
      </c>
      <c r="AB168" s="611">
        <v>6</v>
      </c>
      <c r="AC168" s="611">
        <v>4</v>
      </c>
      <c r="AD168" s="611">
        <v>22</v>
      </c>
      <c r="AE168" s="612">
        <v>8.4680523479599683E-3</v>
      </c>
    </row>
    <row r="169" spans="1:31" s="966" customFormat="1" ht="48.75" customHeight="1" thickTop="1" thickBot="1">
      <c r="A169" s="613" t="s">
        <v>6</v>
      </c>
      <c r="B169" s="614">
        <v>559</v>
      </c>
      <c r="C169" s="614">
        <v>421</v>
      </c>
      <c r="D169" s="614">
        <v>135</v>
      </c>
      <c r="E169" s="614">
        <v>4</v>
      </c>
      <c r="F169" s="614">
        <v>45</v>
      </c>
      <c r="G169" s="614">
        <v>52</v>
      </c>
      <c r="H169" s="614">
        <v>56</v>
      </c>
      <c r="I169" s="614">
        <v>65</v>
      </c>
      <c r="J169" s="614">
        <v>31</v>
      </c>
      <c r="K169" s="614">
        <v>30</v>
      </c>
      <c r="L169" s="614">
        <v>33</v>
      </c>
      <c r="M169" s="614">
        <v>56</v>
      </c>
      <c r="N169" s="614">
        <v>112</v>
      </c>
      <c r="O169" s="614">
        <v>59</v>
      </c>
      <c r="P169" s="614">
        <v>41</v>
      </c>
      <c r="Q169" s="614">
        <v>16</v>
      </c>
      <c r="R169" s="614">
        <v>43</v>
      </c>
      <c r="S169" s="614">
        <v>10</v>
      </c>
      <c r="T169" s="614">
        <v>58</v>
      </c>
      <c r="U169" s="614">
        <v>10</v>
      </c>
      <c r="V169" s="614">
        <v>20</v>
      </c>
      <c r="W169" s="614">
        <v>69</v>
      </c>
      <c r="X169" s="614">
        <v>36</v>
      </c>
      <c r="Y169" s="614">
        <v>54</v>
      </c>
      <c r="Z169" s="614">
        <v>76</v>
      </c>
      <c r="AA169" s="614">
        <v>23</v>
      </c>
      <c r="AB169" s="614">
        <v>230</v>
      </c>
      <c r="AC169" s="614">
        <v>254</v>
      </c>
      <c r="AD169" s="614">
        <v>2598</v>
      </c>
      <c r="AE169" s="615">
        <v>1</v>
      </c>
    </row>
    <row r="170" spans="1:31" s="966" customFormat="1" ht="24" customHeight="1" thickTop="1">
      <c r="A170" s="618" t="s">
        <v>826</v>
      </c>
      <c r="B170" s="612">
        <v>0.21516551193225558</v>
      </c>
      <c r="C170" s="612">
        <v>0.16204772902232487</v>
      </c>
      <c r="D170" s="612">
        <v>5.1963048498845268E-2</v>
      </c>
      <c r="E170" s="612">
        <v>1.539645881447267E-3</v>
      </c>
      <c r="F170" s="612">
        <v>1.7321016166281754E-2</v>
      </c>
      <c r="G170" s="612">
        <v>2.0015396458814474E-2</v>
      </c>
      <c r="H170" s="612">
        <v>2.1555042340261739E-2</v>
      </c>
      <c r="I170" s="612">
        <v>2.501924557351809E-2</v>
      </c>
      <c r="J170" s="612">
        <v>1.1932255581216321E-2</v>
      </c>
      <c r="K170" s="612">
        <v>1.1547344110854504E-2</v>
      </c>
      <c r="L170" s="612">
        <v>1.2702078521939953E-2</v>
      </c>
      <c r="M170" s="612">
        <v>2.1555042340261739E-2</v>
      </c>
      <c r="N170" s="612">
        <v>4.3110084680523478E-2</v>
      </c>
      <c r="O170" s="612">
        <v>2.270977675134719E-2</v>
      </c>
      <c r="P170" s="612">
        <v>1.5781370284834489E-2</v>
      </c>
      <c r="Q170" s="612">
        <v>6.1585835257890681E-3</v>
      </c>
      <c r="R170" s="612">
        <v>1.6551193225558123E-2</v>
      </c>
      <c r="S170" s="612">
        <v>3.8491147036181679E-3</v>
      </c>
      <c r="T170" s="612">
        <v>2.2324865280985373E-2</v>
      </c>
      <c r="U170" s="612">
        <v>3.8491147036181679E-3</v>
      </c>
      <c r="V170" s="612">
        <v>7.6982294072363358E-3</v>
      </c>
      <c r="W170" s="612">
        <v>2.6558891454965358E-2</v>
      </c>
      <c r="X170" s="612">
        <v>1.3856812933025405E-2</v>
      </c>
      <c r="Y170" s="612">
        <v>2.0785219399538105E-2</v>
      </c>
      <c r="Z170" s="612">
        <v>2.9253271747498075E-2</v>
      </c>
      <c r="AA170" s="612">
        <v>8.8529638183217855E-3</v>
      </c>
      <c r="AB170" s="612">
        <v>8.8529638183217865E-2</v>
      </c>
      <c r="AC170" s="612">
        <v>9.7767513471901463E-2</v>
      </c>
      <c r="AD170" s="612">
        <v>1</v>
      </c>
      <c r="AE170" s="612"/>
    </row>
    <row r="171" spans="1:31" s="966" customFormat="1" ht="9" customHeight="1" thickBot="1">
      <c r="A171" s="619"/>
      <c r="B171" s="1130"/>
      <c r="C171" s="1131"/>
      <c r="D171" s="1131"/>
      <c r="E171" s="1131"/>
      <c r="F171" s="1131"/>
      <c r="G171" s="1131"/>
      <c r="H171" s="1130"/>
      <c r="I171" s="1130"/>
      <c r="J171" s="1130"/>
      <c r="K171" s="1130"/>
      <c r="L171" s="1130"/>
      <c r="M171" s="1130"/>
      <c r="N171" s="1130"/>
      <c r="O171" s="1130"/>
      <c r="P171" s="1130"/>
      <c r="Q171" s="885"/>
      <c r="R171" s="438"/>
      <c r="S171" s="438"/>
      <c r="T171" s="438"/>
      <c r="U171" s="438"/>
      <c r="V171" s="438"/>
      <c r="W171" s="885"/>
      <c r="X171" s="885"/>
      <c r="Y171" s="885"/>
      <c r="Z171" s="885"/>
      <c r="AA171" s="885"/>
      <c r="AB171" s="885"/>
      <c r="AC171" s="885"/>
      <c r="AD171" s="885"/>
      <c r="AE171" s="886"/>
    </row>
    <row r="172" spans="1:31" s="966" customFormat="1" ht="17.25" customHeight="1">
      <c r="A172" s="1048" t="s">
        <v>838</v>
      </c>
      <c r="B172" s="1041"/>
      <c r="C172" s="1041"/>
      <c r="D172" s="1041"/>
      <c r="E172" s="1041"/>
      <c r="F172" s="1041"/>
      <c r="G172" s="1041"/>
      <c r="H172" s="1041"/>
      <c r="I172" s="1041"/>
      <c r="J172" s="1041"/>
      <c r="K172" s="1041"/>
      <c r="L172" s="1041"/>
      <c r="M172" s="1041"/>
      <c r="N172" s="1041"/>
      <c r="O172" s="1041"/>
      <c r="P172" s="1041"/>
      <c r="Q172" s="89"/>
      <c r="R172" s="89"/>
      <c r="S172" s="89"/>
      <c r="T172" s="89"/>
      <c r="U172" s="89"/>
      <c r="V172" s="89"/>
      <c r="W172" s="89"/>
      <c r="X172" s="89"/>
      <c r="Y172" s="89"/>
      <c r="Z172" s="89"/>
      <c r="AA172" s="89"/>
      <c r="AB172" s="89"/>
      <c r="AC172" s="89"/>
      <c r="AD172" s="89"/>
      <c r="AE172" s="89"/>
    </row>
    <row r="173" spans="1:31" s="966" customFormat="1" ht="9" customHeight="1">
      <c r="A173" s="212"/>
      <c r="B173" s="428"/>
      <c r="C173" s="213"/>
      <c r="D173" s="213"/>
      <c r="E173" s="213"/>
      <c r="F173" s="213"/>
      <c r="G173" s="213"/>
      <c r="H173" s="428"/>
      <c r="I173" s="428"/>
      <c r="J173" s="428"/>
      <c r="K173" s="428"/>
      <c r="L173" s="428"/>
      <c r="M173" s="428"/>
      <c r="N173" s="428"/>
      <c r="O173" s="428"/>
      <c r="P173" s="288"/>
      <c r="Q173" s="89"/>
      <c r="R173" s="89"/>
      <c r="S173" s="89"/>
      <c r="T173" s="89"/>
      <c r="U173" s="89"/>
      <c r="V173" s="89"/>
      <c r="W173" s="89"/>
      <c r="X173" s="89"/>
      <c r="Y173" s="89"/>
      <c r="Z173" s="89"/>
      <c r="AA173" s="89"/>
      <c r="AB173" s="89"/>
      <c r="AC173" s="89"/>
      <c r="AD173" s="89"/>
      <c r="AE173" s="89"/>
    </row>
    <row r="174" spans="1:31" s="966" customFormat="1" ht="9" customHeight="1">
      <c r="A174" s="212"/>
      <c r="B174" s="428"/>
      <c r="C174" s="213"/>
      <c r="D174" s="213"/>
      <c r="E174" s="213"/>
      <c r="F174" s="213"/>
      <c r="G174" s="213"/>
      <c r="H174" s="428"/>
      <c r="I174" s="428"/>
      <c r="J174" s="428"/>
      <c r="K174" s="428"/>
      <c r="L174" s="428"/>
      <c r="M174" s="428"/>
      <c r="N174" s="428"/>
      <c r="O174" s="428"/>
      <c r="P174" s="288"/>
      <c r="Q174" s="89"/>
      <c r="R174" s="89"/>
      <c r="S174" s="89"/>
      <c r="T174" s="89"/>
      <c r="U174" s="89"/>
      <c r="V174" s="89"/>
      <c r="W174" s="89"/>
      <c r="X174" s="89"/>
      <c r="Y174" s="89"/>
      <c r="Z174" s="89"/>
      <c r="AA174" s="89"/>
      <c r="AB174" s="89"/>
      <c r="AC174" s="89"/>
      <c r="AD174" s="89"/>
      <c r="AE174" s="89"/>
    </row>
    <row r="175" spans="1:31" s="966" customFormat="1" ht="9" customHeight="1">
      <c r="A175" s="212"/>
      <c r="B175" s="428"/>
      <c r="C175" s="213"/>
      <c r="D175" s="213"/>
      <c r="E175" s="213"/>
      <c r="F175" s="213"/>
      <c r="G175" s="213"/>
      <c r="H175" s="428"/>
      <c r="I175" s="428"/>
      <c r="J175" s="428"/>
      <c r="K175" s="428"/>
      <c r="L175" s="428"/>
      <c r="M175" s="428"/>
      <c r="N175" s="428"/>
      <c r="O175" s="428"/>
      <c r="P175" s="288"/>
      <c r="Q175" s="89"/>
      <c r="R175" s="89"/>
      <c r="S175" s="89"/>
      <c r="T175" s="89"/>
      <c r="U175" s="89"/>
      <c r="V175" s="89"/>
      <c r="W175" s="89"/>
      <c r="X175" s="89"/>
      <c r="Y175" s="89"/>
      <c r="Z175" s="89"/>
      <c r="AA175" s="89"/>
      <c r="AB175" s="89"/>
      <c r="AC175" s="89"/>
      <c r="AD175" s="89"/>
      <c r="AE175" s="89"/>
    </row>
    <row r="176" spans="1:31" s="966" customFormat="1" ht="9" customHeight="1">
      <c r="A176" s="212"/>
      <c r="B176" s="428"/>
      <c r="C176" s="213"/>
      <c r="D176" s="213"/>
      <c r="E176" s="213"/>
      <c r="F176" s="213"/>
      <c r="G176" s="213"/>
      <c r="H176" s="428"/>
      <c r="I176" s="428"/>
      <c r="J176" s="428"/>
      <c r="K176" s="428"/>
      <c r="L176" s="428"/>
      <c r="M176" s="428"/>
      <c r="N176" s="428"/>
      <c r="O176" s="428"/>
      <c r="P176" s="288"/>
      <c r="Q176" s="89"/>
      <c r="R176" s="89"/>
      <c r="S176" s="89"/>
      <c r="T176" s="89"/>
      <c r="U176" s="89"/>
      <c r="V176" s="89"/>
      <c r="W176" s="89"/>
      <c r="X176" s="89"/>
      <c r="Y176" s="89"/>
      <c r="Z176" s="89"/>
      <c r="AA176" s="89"/>
      <c r="AB176" s="89"/>
      <c r="AC176" s="89"/>
      <c r="AD176" s="89"/>
      <c r="AE176" s="89"/>
    </row>
    <row r="177" spans="1:31" s="966" customFormat="1" ht="9" customHeight="1">
      <c r="A177" s="214"/>
      <c r="B177" s="428"/>
      <c r="C177" s="213"/>
      <c r="D177" s="213"/>
      <c r="E177" s="213"/>
      <c r="F177" s="213"/>
      <c r="G177" s="213"/>
      <c r="H177" s="428"/>
      <c r="I177" s="428"/>
      <c r="J177" s="428"/>
      <c r="K177" s="428"/>
      <c r="L177" s="428"/>
      <c r="M177" s="428"/>
      <c r="N177" s="428"/>
      <c r="O177" s="428"/>
      <c r="P177" s="288"/>
      <c r="Q177" s="89"/>
      <c r="R177" s="89"/>
      <c r="S177" s="89"/>
      <c r="T177" s="89"/>
      <c r="U177" s="89"/>
      <c r="V177" s="89"/>
      <c r="W177" s="89"/>
      <c r="X177" s="89"/>
      <c r="Y177" s="89"/>
      <c r="Z177" s="89"/>
      <c r="AA177" s="89"/>
      <c r="AB177" s="89"/>
      <c r="AC177" s="89"/>
      <c r="AD177" s="89"/>
      <c r="AE177" s="89"/>
    </row>
    <row r="178" spans="1:31" s="966" customFormat="1" ht="9" customHeight="1">
      <c r="A178" s="212"/>
      <c r="B178" s="428"/>
      <c r="C178" s="213"/>
      <c r="D178" s="213"/>
      <c r="E178" s="213"/>
      <c r="F178" s="213"/>
      <c r="G178" s="213"/>
      <c r="H178" s="428"/>
      <c r="I178" s="428"/>
      <c r="J178" s="428"/>
      <c r="K178" s="428"/>
      <c r="L178" s="428"/>
      <c r="M178" s="428"/>
      <c r="N178" s="428"/>
      <c r="O178" s="428"/>
      <c r="P178" s="288"/>
      <c r="Q178" s="89"/>
      <c r="R178" s="89"/>
      <c r="S178" s="89"/>
      <c r="T178" s="89"/>
      <c r="U178" s="89"/>
      <c r="V178" s="89"/>
      <c r="W178" s="89"/>
      <c r="X178" s="89"/>
      <c r="Y178" s="89"/>
      <c r="Z178" s="89"/>
      <c r="AA178" s="89"/>
      <c r="AB178" s="89"/>
      <c r="AC178" s="89"/>
      <c r="AD178" s="89"/>
      <c r="AE178" s="89"/>
    </row>
    <row r="179" spans="1:31" s="966" customFormat="1" ht="9" customHeight="1">
      <c r="A179" s="212"/>
      <c r="B179" s="428"/>
      <c r="C179" s="213"/>
      <c r="D179" s="213"/>
      <c r="E179" s="213"/>
      <c r="F179" s="213"/>
      <c r="G179" s="213"/>
      <c r="H179" s="428"/>
      <c r="I179" s="428"/>
      <c r="J179" s="428"/>
      <c r="K179" s="428"/>
      <c r="L179" s="428"/>
      <c r="M179" s="428"/>
      <c r="N179" s="428"/>
      <c r="O179" s="428"/>
      <c r="P179" s="288"/>
      <c r="Q179" s="89"/>
      <c r="R179" s="89"/>
      <c r="S179" s="89"/>
      <c r="T179" s="89"/>
      <c r="U179" s="89"/>
      <c r="V179" s="89"/>
      <c r="W179" s="89"/>
      <c r="X179" s="89"/>
      <c r="Y179" s="89"/>
      <c r="Z179" s="89"/>
      <c r="AA179" s="89"/>
      <c r="AB179" s="89"/>
      <c r="AC179" s="89"/>
      <c r="AD179" s="89"/>
      <c r="AE179" s="89"/>
    </row>
    <row r="180" spans="1:31" s="966" customFormat="1" ht="9" customHeight="1">
      <c r="A180" s="212"/>
      <c r="B180" s="428"/>
      <c r="C180" s="213"/>
      <c r="D180" s="213"/>
      <c r="E180" s="213"/>
      <c r="F180" s="213"/>
      <c r="G180" s="213"/>
      <c r="H180" s="428"/>
      <c r="I180" s="428"/>
      <c r="J180" s="428"/>
      <c r="K180" s="428"/>
      <c r="L180" s="428"/>
      <c r="M180" s="428"/>
      <c r="N180" s="428"/>
      <c r="O180" s="428"/>
      <c r="P180" s="288"/>
      <c r="Q180" s="89"/>
      <c r="R180" s="89"/>
      <c r="S180" s="89"/>
      <c r="T180" s="89"/>
      <c r="U180" s="89"/>
      <c r="V180" s="89"/>
      <c r="W180" s="89"/>
      <c r="X180" s="89"/>
      <c r="Y180" s="89"/>
      <c r="Z180" s="89"/>
      <c r="AA180" s="89"/>
      <c r="AB180" s="89"/>
      <c r="AC180" s="89"/>
      <c r="AD180" s="89"/>
      <c r="AE180" s="89"/>
    </row>
    <row r="181" spans="1:31" s="966" customFormat="1" ht="9" customHeight="1">
      <c r="A181" s="212"/>
      <c r="B181" s="428"/>
      <c r="C181" s="213"/>
      <c r="D181" s="213"/>
      <c r="E181" s="213"/>
      <c r="F181" s="213"/>
      <c r="G181" s="213"/>
      <c r="H181" s="428"/>
      <c r="I181" s="428"/>
      <c r="J181" s="428"/>
      <c r="K181" s="428"/>
      <c r="L181" s="428"/>
      <c r="M181" s="428"/>
      <c r="N181" s="428"/>
      <c r="O181" s="428"/>
      <c r="P181" s="288"/>
      <c r="Q181" s="89"/>
      <c r="R181" s="89"/>
      <c r="S181" s="89"/>
      <c r="T181" s="89"/>
      <c r="U181" s="89"/>
      <c r="V181" s="89"/>
      <c r="W181" s="89"/>
      <c r="X181" s="89"/>
      <c r="Y181" s="89"/>
      <c r="Z181" s="89"/>
      <c r="AA181" s="89"/>
      <c r="AB181" s="89"/>
      <c r="AC181" s="89"/>
      <c r="AD181" s="89"/>
      <c r="AE181" s="89"/>
    </row>
    <row r="182" spans="1:31" s="966" customFormat="1" ht="9" customHeight="1">
      <c r="A182" s="214"/>
      <c r="B182" s="428"/>
      <c r="C182" s="213"/>
      <c r="D182" s="213"/>
      <c r="E182" s="213"/>
      <c r="F182" s="213"/>
      <c r="G182" s="213"/>
      <c r="H182" s="428"/>
      <c r="I182" s="428"/>
      <c r="J182" s="428"/>
      <c r="K182" s="428"/>
      <c r="L182" s="428"/>
      <c r="M182" s="428"/>
      <c r="N182" s="428"/>
      <c r="O182" s="428"/>
      <c r="P182" s="288"/>
      <c r="Q182" s="89"/>
      <c r="R182" s="89"/>
      <c r="S182" s="89"/>
      <c r="T182" s="89"/>
      <c r="U182" s="89"/>
      <c r="V182" s="89"/>
      <c r="W182" s="89"/>
      <c r="X182" s="89"/>
      <c r="Y182" s="89"/>
      <c r="Z182" s="89"/>
      <c r="AA182" s="89"/>
      <c r="AB182" s="89"/>
      <c r="AC182" s="89"/>
      <c r="AD182" s="89"/>
      <c r="AE182" s="89"/>
    </row>
    <row r="183" spans="1:31" s="966" customFormat="1" ht="9" customHeight="1">
      <c r="A183" s="215"/>
      <c r="B183" s="428"/>
      <c r="C183" s="213"/>
      <c r="D183" s="213"/>
      <c r="E183" s="213"/>
      <c r="F183" s="213"/>
      <c r="G183" s="213"/>
      <c r="H183" s="428"/>
      <c r="I183" s="428"/>
      <c r="J183" s="428"/>
      <c r="K183" s="428"/>
      <c r="L183" s="428"/>
      <c r="M183" s="428"/>
      <c r="N183" s="428"/>
      <c r="O183" s="428"/>
      <c r="P183" s="288"/>
      <c r="Q183" s="89"/>
      <c r="R183" s="89"/>
      <c r="S183" s="89"/>
      <c r="T183" s="89"/>
      <c r="U183" s="89"/>
      <c r="V183" s="89"/>
      <c r="W183" s="89"/>
      <c r="X183" s="89"/>
      <c r="Y183" s="89"/>
      <c r="Z183" s="89"/>
      <c r="AA183" s="89"/>
      <c r="AB183" s="89"/>
      <c r="AC183" s="89"/>
      <c r="AD183" s="89"/>
      <c r="AE183" s="89"/>
    </row>
    <row r="184" spans="1:31" s="966" customFormat="1" ht="9" customHeight="1">
      <c r="A184" s="215"/>
      <c r="B184" s="428"/>
      <c r="C184" s="213"/>
      <c r="D184" s="213"/>
      <c r="E184" s="213"/>
      <c r="F184" s="213"/>
      <c r="G184" s="213"/>
      <c r="H184" s="428"/>
      <c r="I184" s="428"/>
      <c r="J184" s="428"/>
      <c r="K184" s="428"/>
      <c r="L184" s="428"/>
      <c r="M184" s="428"/>
      <c r="N184" s="428"/>
      <c r="O184" s="428"/>
      <c r="P184" s="288"/>
      <c r="Q184" s="89"/>
      <c r="R184" s="89"/>
      <c r="S184" s="89"/>
      <c r="T184" s="89"/>
      <c r="U184" s="89"/>
      <c r="V184" s="89"/>
      <c r="W184" s="89"/>
      <c r="X184" s="89"/>
      <c r="Y184" s="89"/>
      <c r="Z184" s="89"/>
      <c r="AA184" s="89"/>
      <c r="AB184" s="89"/>
      <c r="AC184" s="89"/>
      <c r="AD184" s="89"/>
      <c r="AE184" s="89"/>
    </row>
    <row r="185" spans="1:31" s="966" customFormat="1" ht="9" customHeight="1">
      <c r="A185" s="215"/>
      <c r="B185" s="428"/>
      <c r="C185" s="213"/>
      <c r="D185" s="213"/>
      <c r="E185" s="213"/>
      <c r="F185" s="213"/>
      <c r="G185" s="213"/>
      <c r="H185" s="428"/>
      <c r="I185" s="428"/>
      <c r="J185" s="428"/>
      <c r="K185" s="428"/>
      <c r="L185" s="428"/>
      <c r="M185" s="428"/>
      <c r="N185" s="428"/>
      <c r="O185" s="428"/>
      <c r="P185" s="288"/>
      <c r="Q185" s="89"/>
      <c r="R185" s="89"/>
      <c r="S185" s="89"/>
      <c r="T185" s="89"/>
      <c r="U185" s="89"/>
      <c r="V185" s="89"/>
      <c r="W185" s="89"/>
      <c r="X185" s="89"/>
      <c r="Y185" s="89"/>
      <c r="Z185" s="89"/>
      <c r="AA185" s="89"/>
      <c r="AB185" s="89"/>
      <c r="AC185" s="89"/>
      <c r="AD185" s="89"/>
      <c r="AE185" s="89"/>
    </row>
    <row r="186" spans="1:31" s="966" customFormat="1" ht="9" customHeight="1">
      <c r="A186" s="215"/>
      <c r="B186" s="428"/>
      <c r="C186" s="213"/>
      <c r="D186" s="213"/>
      <c r="E186" s="213"/>
      <c r="F186" s="213"/>
      <c r="G186" s="213"/>
      <c r="H186" s="428"/>
      <c r="I186" s="428"/>
      <c r="J186" s="428"/>
      <c r="K186" s="428"/>
      <c r="L186" s="428"/>
      <c r="M186" s="428"/>
      <c r="N186" s="428"/>
      <c r="O186" s="428"/>
      <c r="P186" s="288"/>
      <c r="Q186" s="89"/>
      <c r="R186" s="89"/>
      <c r="S186" s="89"/>
      <c r="T186" s="89"/>
      <c r="U186" s="89"/>
      <c r="V186" s="89"/>
      <c r="W186" s="89"/>
      <c r="X186" s="89"/>
      <c r="Y186" s="89"/>
      <c r="Z186" s="89"/>
      <c r="AA186" s="89"/>
      <c r="AB186" s="89"/>
      <c r="AC186" s="89"/>
      <c r="AD186" s="89"/>
      <c r="AE186" s="89"/>
    </row>
    <row r="187" spans="1:31" s="966" customFormat="1" ht="9" customHeight="1">
      <c r="A187" s="216"/>
      <c r="B187" s="428"/>
      <c r="C187" s="213"/>
      <c r="D187" s="213"/>
      <c r="E187" s="213"/>
      <c r="F187" s="213"/>
      <c r="G187" s="213"/>
      <c r="H187" s="428"/>
      <c r="I187" s="428"/>
      <c r="J187" s="428"/>
      <c r="K187" s="428"/>
      <c r="L187" s="428"/>
      <c r="M187" s="428"/>
      <c r="N187" s="428"/>
      <c r="O187" s="428"/>
      <c r="P187" s="288"/>
      <c r="Q187" s="89"/>
      <c r="R187" s="89"/>
      <c r="S187" s="89"/>
      <c r="T187" s="89"/>
      <c r="U187" s="89"/>
      <c r="V187" s="89"/>
      <c r="W187" s="89"/>
      <c r="X187" s="89"/>
      <c r="Y187" s="89"/>
      <c r="Z187" s="89"/>
      <c r="AA187" s="89"/>
      <c r="AB187" s="89"/>
      <c r="AC187" s="89"/>
      <c r="AD187" s="89"/>
      <c r="AE187" s="89"/>
    </row>
    <row r="188" spans="1:31" s="966" customFormat="1" ht="9" customHeight="1">
      <c r="A188" s="216"/>
      <c r="B188" s="428"/>
      <c r="C188" s="213"/>
      <c r="D188" s="213"/>
      <c r="E188" s="213"/>
      <c r="F188" s="213"/>
      <c r="G188" s="213"/>
      <c r="H188" s="428"/>
      <c r="I188" s="428"/>
      <c r="J188" s="428"/>
      <c r="K188" s="428"/>
      <c r="L188" s="428"/>
      <c r="M188" s="428"/>
      <c r="N188" s="428"/>
      <c r="O188" s="428"/>
      <c r="P188" s="288"/>
      <c r="Q188" s="89"/>
      <c r="R188" s="89"/>
      <c r="S188" s="89"/>
      <c r="T188" s="89"/>
      <c r="U188" s="89"/>
      <c r="V188" s="89"/>
      <c r="W188" s="89"/>
      <c r="X188" s="89"/>
      <c r="Y188" s="89"/>
      <c r="Z188" s="89"/>
      <c r="AA188" s="89"/>
      <c r="AB188" s="89"/>
      <c r="AC188" s="89"/>
      <c r="AD188" s="89"/>
      <c r="AE188" s="89"/>
    </row>
    <row r="189" spans="1:31" s="966" customFormat="1" ht="9" customHeight="1">
      <c r="A189" s="217"/>
      <c r="B189" s="428"/>
      <c r="C189" s="213"/>
      <c r="D189" s="213"/>
      <c r="E189" s="213"/>
      <c r="F189" s="213"/>
      <c r="G189" s="213"/>
      <c r="H189" s="428"/>
      <c r="I189" s="428"/>
      <c r="J189" s="428"/>
      <c r="K189" s="428"/>
      <c r="L189" s="428"/>
      <c r="M189" s="428"/>
      <c r="N189" s="428"/>
      <c r="O189" s="428"/>
      <c r="P189" s="288"/>
      <c r="Q189" s="89"/>
      <c r="R189" s="89"/>
      <c r="S189" s="89"/>
      <c r="T189" s="89"/>
      <c r="U189" s="89"/>
      <c r="V189" s="89"/>
      <c r="W189" s="89"/>
      <c r="X189" s="89"/>
      <c r="Y189" s="89"/>
      <c r="Z189" s="89"/>
      <c r="AA189" s="89"/>
      <c r="AB189" s="89"/>
      <c r="AC189" s="89"/>
      <c r="AD189" s="89"/>
      <c r="AE189" s="89"/>
    </row>
    <row r="190" spans="1:31" s="966" customFormat="1" ht="9" customHeight="1">
      <c r="A190" s="212"/>
      <c r="B190" s="428"/>
      <c r="C190" s="213"/>
      <c r="D190" s="213"/>
      <c r="E190" s="213"/>
      <c r="F190" s="213"/>
      <c r="G190" s="213"/>
      <c r="H190" s="428"/>
      <c r="I190" s="428"/>
      <c r="J190" s="428"/>
      <c r="K190" s="428"/>
      <c r="L190" s="428"/>
      <c r="M190" s="428"/>
      <c r="N190" s="428"/>
      <c r="O190" s="428"/>
      <c r="P190" s="288"/>
      <c r="Q190" s="89"/>
      <c r="R190" s="89"/>
      <c r="S190" s="89"/>
      <c r="T190" s="89"/>
      <c r="U190" s="89"/>
      <c r="V190" s="89"/>
      <c r="W190" s="89"/>
      <c r="X190" s="89"/>
      <c r="Y190" s="89"/>
      <c r="Z190" s="89"/>
      <c r="AA190" s="89"/>
      <c r="AB190" s="89"/>
      <c r="AC190" s="89"/>
      <c r="AD190" s="89"/>
      <c r="AE190" s="89"/>
    </row>
    <row r="191" spans="1:31" s="966" customFormat="1" ht="9" customHeight="1">
      <c r="A191" s="212"/>
      <c r="B191" s="428"/>
      <c r="C191" s="213"/>
      <c r="D191" s="213"/>
      <c r="E191" s="213"/>
      <c r="F191" s="213"/>
      <c r="G191" s="213"/>
      <c r="H191" s="428"/>
      <c r="I191" s="428"/>
      <c r="J191" s="428"/>
      <c r="K191" s="428"/>
      <c r="L191" s="428"/>
      <c r="M191" s="428"/>
      <c r="N191" s="428"/>
      <c r="O191" s="428"/>
      <c r="P191" s="288"/>
      <c r="Q191" s="89"/>
      <c r="R191" s="89"/>
      <c r="S191" s="89"/>
      <c r="T191" s="89"/>
      <c r="U191" s="89"/>
      <c r="V191" s="89"/>
      <c r="W191" s="89"/>
      <c r="X191" s="89"/>
      <c r="Y191" s="89"/>
      <c r="Z191" s="89"/>
      <c r="AA191" s="89"/>
      <c r="AB191" s="89"/>
      <c r="AC191" s="89"/>
      <c r="AD191" s="89"/>
      <c r="AE191" s="89"/>
    </row>
    <row r="192" spans="1:31" s="966" customFormat="1" ht="9" customHeight="1">
      <c r="A192" s="212"/>
      <c r="B192" s="428"/>
      <c r="C192" s="213"/>
      <c r="D192" s="213"/>
      <c r="E192" s="213"/>
      <c r="F192" s="213"/>
      <c r="G192" s="213"/>
      <c r="H192" s="428"/>
      <c r="I192" s="428"/>
      <c r="J192" s="428"/>
      <c r="K192" s="428"/>
      <c r="L192" s="428"/>
      <c r="M192" s="428"/>
      <c r="N192" s="428"/>
      <c r="O192" s="428"/>
      <c r="P192" s="288"/>
      <c r="Q192" s="89"/>
      <c r="R192" s="89"/>
      <c r="S192" s="89"/>
      <c r="T192" s="89"/>
      <c r="U192" s="89"/>
      <c r="V192" s="89"/>
      <c r="W192" s="89"/>
      <c r="X192" s="89"/>
      <c r="Y192" s="89"/>
      <c r="Z192" s="89"/>
      <c r="AA192" s="89"/>
      <c r="AB192" s="89"/>
      <c r="AC192" s="89"/>
      <c r="AD192" s="89"/>
      <c r="AE192" s="89"/>
    </row>
    <row r="193" spans="1:31" s="966" customFormat="1" ht="9" customHeight="1">
      <c r="A193" s="212"/>
      <c r="B193" s="428"/>
      <c r="C193" s="213"/>
      <c r="D193" s="213"/>
      <c r="E193" s="213"/>
      <c r="F193" s="213"/>
      <c r="G193" s="213"/>
      <c r="H193" s="428"/>
      <c r="I193" s="428"/>
      <c r="J193" s="428"/>
      <c r="K193" s="428"/>
      <c r="L193" s="428"/>
      <c r="M193" s="428"/>
      <c r="N193" s="428"/>
      <c r="O193" s="428"/>
      <c r="P193" s="288"/>
      <c r="Q193" s="89"/>
      <c r="R193" s="89"/>
      <c r="S193" s="89"/>
      <c r="T193" s="89"/>
      <c r="U193" s="89"/>
      <c r="V193" s="89"/>
      <c r="W193" s="89"/>
      <c r="X193" s="89"/>
      <c r="Y193" s="89"/>
      <c r="Z193" s="89"/>
      <c r="AA193" s="89"/>
      <c r="AB193" s="89"/>
      <c r="AC193" s="89"/>
      <c r="AD193" s="89"/>
      <c r="AE193" s="89"/>
    </row>
    <row r="194" spans="1:31" s="966" customFormat="1" ht="9" customHeight="1">
      <c r="A194" s="215"/>
      <c r="B194" s="428"/>
      <c r="C194" s="213"/>
      <c r="D194" s="213"/>
      <c r="E194" s="213"/>
      <c r="F194" s="213"/>
      <c r="G194" s="213"/>
      <c r="H194" s="428"/>
      <c r="I194" s="428"/>
      <c r="J194" s="428"/>
      <c r="K194" s="428"/>
      <c r="L194" s="428"/>
      <c r="M194" s="428"/>
      <c r="N194" s="428"/>
      <c r="O194" s="428"/>
      <c r="P194" s="288"/>
      <c r="Q194" s="89"/>
      <c r="R194" s="89"/>
      <c r="S194" s="89"/>
      <c r="T194" s="89"/>
      <c r="U194" s="89"/>
      <c r="V194" s="89"/>
      <c r="W194" s="89"/>
      <c r="X194" s="89"/>
      <c r="Y194" s="89"/>
      <c r="Z194" s="89"/>
      <c r="AA194" s="89"/>
      <c r="AB194" s="89"/>
      <c r="AC194" s="89"/>
      <c r="AD194" s="89"/>
      <c r="AE194" s="89"/>
    </row>
    <row r="195" spans="1:31" s="966" customFormat="1" ht="9" customHeight="1">
      <c r="A195" s="217"/>
      <c r="B195" s="428"/>
      <c r="C195" s="213"/>
      <c r="D195" s="213"/>
      <c r="E195" s="213"/>
      <c r="F195" s="213"/>
      <c r="G195" s="213"/>
      <c r="H195" s="428"/>
      <c r="I195" s="428"/>
      <c r="J195" s="428"/>
      <c r="K195" s="428"/>
      <c r="L195" s="428"/>
      <c r="M195" s="428"/>
      <c r="N195" s="428"/>
      <c r="O195" s="428"/>
      <c r="P195" s="288"/>
      <c r="Q195" s="89"/>
      <c r="R195" s="89"/>
      <c r="S195" s="89"/>
      <c r="T195" s="89"/>
      <c r="U195" s="89"/>
      <c r="V195" s="89"/>
      <c r="W195" s="89"/>
      <c r="X195" s="89"/>
      <c r="Y195" s="89"/>
      <c r="Z195" s="89"/>
      <c r="AA195" s="89"/>
      <c r="AB195" s="89"/>
      <c r="AC195" s="89"/>
      <c r="AD195" s="89"/>
      <c r="AE195" s="89"/>
    </row>
    <row r="196" spans="1:31" s="966" customFormat="1" ht="9" customHeight="1">
      <c r="A196" s="212"/>
      <c r="B196" s="428"/>
      <c r="C196" s="213"/>
      <c r="D196" s="213"/>
      <c r="E196" s="213"/>
      <c r="F196" s="213"/>
      <c r="G196" s="213"/>
      <c r="H196" s="428"/>
      <c r="I196" s="428"/>
      <c r="J196" s="428"/>
      <c r="K196" s="428"/>
      <c r="L196" s="428"/>
      <c r="M196" s="428"/>
      <c r="N196" s="428"/>
      <c r="O196" s="428"/>
      <c r="P196" s="288"/>
      <c r="Q196" s="89"/>
      <c r="R196" s="89"/>
      <c r="S196" s="89"/>
      <c r="T196" s="89"/>
      <c r="U196" s="89"/>
      <c r="V196" s="89"/>
      <c r="W196" s="89"/>
      <c r="X196" s="89"/>
      <c r="Y196" s="89"/>
      <c r="Z196" s="89"/>
      <c r="AA196" s="89"/>
      <c r="AB196" s="89"/>
      <c r="AC196" s="89"/>
      <c r="AD196" s="89"/>
      <c r="AE196" s="89"/>
    </row>
    <row r="197" spans="1:31" s="966" customFormat="1" ht="9" customHeight="1">
      <c r="A197" s="212"/>
      <c r="B197" s="428"/>
      <c r="C197" s="213"/>
      <c r="D197" s="213"/>
      <c r="E197" s="213"/>
      <c r="F197" s="213"/>
      <c r="G197" s="213"/>
      <c r="H197" s="428"/>
      <c r="I197" s="428"/>
      <c r="J197" s="428"/>
      <c r="K197" s="428"/>
      <c r="L197" s="428"/>
      <c r="M197" s="428"/>
      <c r="N197" s="428"/>
      <c r="O197" s="428"/>
      <c r="P197" s="288"/>
      <c r="Q197" s="89"/>
      <c r="R197" s="89"/>
      <c r="S197" s="89"/>
      <c r="T197" s="89"/>
      <c r="U197" s="89"/>
      <c r="V197" s="89"/>
      <c r="W197" s="89"/>
      <c r="X197" s="89"/>
      <c r="Y197" s="89"/>
      <c r="Z197" s="89"/>
      <c r="AA197" s="89"/>
      <c r="AB197" s="89"/>
      <c r="AC197" s="89"/>
      <c r="AD197" s="89"/>
      <c r="AE197" s="89"/>
    </row>
    <row r="198" spans="1:31" s="966" customFormat="1" ht="9" customHeight="1">
      <c r="A198" s="212"/>
      <c r="B198" s="428"/>
      <c r="C198" s="213"/>
      <c r="D198" s="213"/>
      <c r="E198" s="213"/>
      <c r="F198" s="213"/>
      <c r="G198" s="213"/>
      <c r="H198" s="428"/>
      <c r="I198" s="428"/>
      <c r="J198" s="428"/>
      <c r="K198" s="428"/>
      <c r="L198" s="428"/>
      <c r="M198" s="428"/>
      <c r="N198" s="428"/>
      <c r="O198" s="428"/>
      <c r="P198" s="288"/>
      <c r="Q198" s="89"/>
      <c r="R198" s="89"/>
      <c r="S198" s="89"/>
      <c r="T198" s="89"/>
      <c r="U198" s="89"/>
      <c r="V198" s="89"/>
      <c r="W198" s="89"/>
      <c r="X198" s="89"/>
      <c r="Y198" s="89"/>
      <c r="Z198" s="89"/>
      <c r="AA198" s="89"/>
      <c r="AB198" s="89"/>
      <c r="AC198" s="89"/>
      <c r="AD198" s="89"/>
      <c r="AE198" s="89"/>
    </row>
    <row r="199" spans="1:31" s="966" customFormat="1" ht="9" customHeight="1">
      <c r="A199" s="212"/>
      <c r="B199" s="428"/>
      <c r="C199" s="213"/>
      <c r="D199" s="213"/>
      <c r="E199" s="213"/>
      <c r="F199" s="213"/>
      <c r="G199" s="213"/>
      <c r="H199" s="428"/>
      <c r="I199" s="428"/>
      <c r="J199" s="428"/>
      <c r="K199" s="428"/>
      <c r="L199" s="428"/>
      <c r="M199" s="428"/>
      <c r="N199" s="428"/>
      <c r="O199" s="428"/>
      <c r="P199" s="288"/>
      <c r="Q199" s="89"/>
      <c r="R199" s="89"/>
      <c r="S199" s="89"/>
      <c r="T199" s="89"/>
      <c r="U199" s="89"/>
      <c r="V199" s="89"/>
      <c r="W199" s="89"/>
      <c r="X199" s="89"/>
      <c r="Y199" s="89"/>
      <c r="Z199" s="89"/>
      <c r="AA199" s="89"/>
      <c r="AB199" s="89"/>
      <c r="AC199" s="89"/>
      <c r="AD199" s="89"/>
      <c r="AE199" s="89"/>
    </row>
    <row r="200" spans="1:31" s="966" customFormat="1" ht="15.75">
      <c r="A200" s="88"/>
      <c r="B200" s="89"/>
      <c r="C200" s="532"/>
      <c r="D200" s="532"/>
      <c r="E200" s="532"/>
      <c r="F200" s="532"/>
      <c r="G200" s="532"/>
      <c r="H200" s="89"/>
      <c r="I200" s="89"/>
      <c r="J200" s="89"/>
      <c r="K200" s="89"/>
      <c r="L200" s="89"/>
      <c r="M200" s="89"/>
      <c r="N200" s="89"/>
      <c r="O200" s="89"/>
      <c r="P200" s="782"/>
      <c r="Q200" s="870"/>
      <c r="R200" s="729"/>
      <c r="S200" s="729"/>
      <c r="T200" s="729"/>
      <c r="U200" s="729"/>
      <c r="V200" s="729"/>
      <c r="W200" s="870"/>
      <c r="X200" s="870"/>
      <c r="Y200" s="870"/>
      <c r="Z200" s="870"/>
      <c r="AA200" s="870"/>
      <c r="AB200" s="870"/>
      <c r="AC200" s="870"/>
      <c r="AD200" s="870"/>
      <c r="AE200" s="480"/>
    </row>
    <row r="201" spans="1:31" s="966" customFormat="1" ht="15.75">
      <c r="A201" s="88"/>
      <c r="B201" s="89"/>
      <c r="C201" s="532"/>
      <c r="D201" s="532"/>
      <c r="E201" s="532"/>
      <c r="F201" s="532"/>
      <c r="G201" s="532"/>
      <c r="H201" s="89"/>
      <c r="I201" s="89"/>
      <c r="J201" s="89"/>
      <c r="K201" s="89"/>
      <c r="L201" s="89"/>
      <c r="M201" s="89"/>
      <c r="N201" s="89"/>
      <c r="O201" s="89"/>
      <c r="P201" s="782"/>
      <c r="Q201" s="870"/>
      <c r="R201" s="729"/>
      <c r="S201" s="729"/>
      <c r="T201" s="729"/>
      <c r="U201" s="729"/>
      <c r="V201" s="729"/>
      <c r="W201" s="870"/>
      <c r="X201" s="870"/>
      <c r="Y201" s="870"/>
      <c r="Z201" s="870"/>
      <c r="AA201" s="870"/>
      <c r="AB201" s="870"/>
      <c r="AC201" s="870"/>
      <c r="AD201" s="870"/>
      <c r="AE201" s="480"/>
    </row>
    <row r="202" spans="1:31" s="966" customFormat="1" ht="15.75">
      <c r="A202" s="88"/>
      <c r="B202" s="89"/>
      <c r="C202" s="532"/>
      <c r="D202" s="532"/>
      <c r="E202" s="532"/>
      <c r="F202" s="532"/>
      <c r="G202" s="532"/>
      <c r="H202" s="89"/>
      <c r="I202" s="89"/>
      <c r="J202" s="89"/>
      <c r="K202" s="89"/>
      <c r="L202" s="89"/>
      <c r="M202" s="89"/>
      <c r="N202" s="89"/>
      <c r="O202" s="89"/>
      <c r="P202" s="782"/>
      <c r="Q202" s="870"/>
      <c r="R202" s="729"/>
      <c r="S202" s="729"/>
      <c r="T202" s="729"/>
      <c r="U202" s="729"/>
      <c r="V202" s="729"/>
      <c r="W202" s="870"/>
      <c r="X202" s="870"/>
      <c r="Y202" s="870"/>
      <c r="Z202" s="870"/>
      <c r="AA202" s="870"/>
      <c r="AB202" s="870"/>
      <c r="AC202" s="870"/>
      <c r="AD202" s="870"/>
      <c r="AE202" s="480"/>
    </row>
    <row r="203" spans="1:31" s="966" customFormat="1" ht="15.75">
      <c r="A203" s="88"/>
      <c r="B203" s="89"/>
      <c r="C203" s="532"/>
      <c r="D203" s="532"/>
      <c r="E203" s="532"/>
      <c r="F203" s="532"/>
      <c r="G203" s="532"/>
      <c r="H203" s="89"/>
      <c r="I203" s="89"/>
      <c r="J203" s="89"/>
      <c r="K203" s="89"/>
      <c r="L203" s="89"/>
      <c r="M203" s="89"/>
      <c r="N203" s="89"/>
      <c r="O203" s="89"/>
      <c r="P203" s="782"/>
      <c r="Q203" s="870"/>
      <c r="R203" s="729"/>
      <c r="S203" s="729"/>
      <c r="T203" s="729"/>
      <c r="U203" s="729"/>
      <c r="V203" s="729"/>
      <c r="W203" s="870"/>
      <c r="X203" s="870"/>
      <c r="Y203" s="870"/>
      <c r="Z203" s="870"/>
      <c r="AA203" s="870"/>
      <c r="AB203" s="870"/>
      <c r="AC203" s="870"/>
      <c r="AD203" s="870"/>
      <c r="AE203" s="480"/>
    </row>
    <row r="204" spans="1:31" s="966" customFormat="1" ht="15.75">
      <c r="A204" s="88"/>
      <c r="B204" s="89"/>
      <c r="C204" s="532"/>
      <c r="D204" s="532"/>
      <c r="E204" s="532"/>
      <c r="F204" s="532"/>
      <c r="G204" s="532"/>
      <c r="H204" s="89"/>
      <c r="I204" s="89"/>
      <c r="J204" s="89"/>
      <c r="K204" s="89"/>
      <c r="L204" s="89"/>
      <c r="M204" s="89"/>
      <c r="N204" s="89"/>
      <c r="O204" s="89"/>
      <c r="P204" s="782"/>
      <c r="Q204" s="870"/>
      <c r="R204" s="729"/>
      <c r="S204" s="729"/>
      <c r="T204" s="729"/>
      <c r="U204" s="729"/>
      <c r="V204" s="729"/>
      <c r="W204" s="870"/>
      <c r="X204" s="870"/>
      <c r="Y204" s="870"/>
      <c r="Z204" s="870"/>
      <c r="AA204" s="870"/>
      <c r="AB204" s="870"/>
      <c r="AC204" s="870"/>
      <c r="AD204" s="870"/>
      <c r="AE204" s="480"/>
    </row>
    <row r="205" spans="1:31" s="966" customFormat="1" ht="15.75">
      <c r="A205" s="88"/>
      <c r="B205" s="89"/>
      <c r="C205" s="532"/>
      <c r="D205" s="532"/>
      <c r="E205" s="532"/>
      <c r="F205" s="532"/>
      <c r="G205" s="532"/>
      <c r="H205" s="89"/>
      <c r="I205" s="89"/>
      <c r="J205" s="89"/>
      <c r="K205" s="89"/>
      <c r="L205" s="89"/>
      <c r="M205" s="89"/>
      <c r="N205" s="89"/>
      <c r="O205" s="89"/>
      <c r="P205" s="782"/>
      <c r="Q205" s="870"/>
      <c r="R205" s="729"/>
      <c r="S205" s="729"/>
      <c r="T205" s="729"/>
      <c r="U205" s="729"/>
      <c r="V205" s="729"/>
      <c r="W205" s="870"/>
      <c r="X205" s="870"/>
      <c r="Y205" s="870"/>
      <c r="Z205" s="870"/>
      <c r="AA205" s="870"/>
      <c r="AB205" s="870"/>
      <c r="AC205" s="870"/>
      <c r="AD205" s="870"/>
      <c r="AE205" s="480"/>
    </row>
    <row r="206" spans="1:31" s="966" customFormat="1" ht="15.75">
      <c r="A206" s="88"/>
      <c r="B206" s="89"/>
      <c r="C206" s="532"/>
      <c r="D206" s="532"/>
      <c r="E206" s="532"/>
      <c r="F206" s="532"/>
      <c r="G206" s="532"/>
      <c r="H206" s="89"/>
      <c r="I206" s="89"/>
      <c r="J206" s="89"/>
      <c r="K206" s="89"/>
      <c r="L206" s="89"/>
      <c r="M206" s="89"/>
      <c r="N206" s="89"/>
      <c r="O206" s="89"/>
      <c r="P206" s="782"/>
      <c r="Q206" s="870"/>
      <c r="R206" s="729"/>
      <c r="S206" s="729"/>
      <c r="T206" s="729"/>
      <c r="U206" s="729"/>
      <c r="V206" s="729"/>
      <c r="W206" s="870"/>
      <c r="X206" s="870"/>
      <c r="Y206" s="870"/>
      <c r="Z206" s="870"/>
      <c r="AA206" s="870"/>
      <c r="AB206" s="870"/>
      <c r="AC206" s="870"/>
      <c r="AD206" s="870"/>
      <c r="AE206" s="480"/>
    </row>
    <row r="207" spans="1:31" s="966" customFormat="1" ht="15.75">
      <c r="A207" s="88"/>
      <c r="B207" s="89"/>
      <c r="C207" s="532"/>
      <c r="D207" s="532"/>
      <c r="E207" s="532"/>
      <c r="F207" s="532"/>
      <c r="G207" s="532"/>
      <c r="H207" s="89"/>
      <c r="I207" s="89"/>
      <c r="J207" s="89"/>
      <c r="K207" s="89"/>
      <c r="L207" s="89"/>
      <c r="M207" s="89"/>
      <c r="N207" s="89"/>
      <c r="O207" s="89"/>
      <c r="P207" s="782"/>
      <c r="Q207" s="870"/>
      <c r="R207" s="729"/>
      <c r="S207" s="729"/>
      <c r="T207" s="729"/>
      <c r="U207" s="729"/>
      <c r="V207" s="729"/>
      <c r="W207" s="870"/>
      <c r="X207" s="870"/>
      <c r="Y207" s="870"/>
      <c r="Z207" s="870"/>
      <c r="AA207" s="870"/>
      <c r="AB207" s="870"/>
      <c r="AC207" s="870"/>
      <c r="AD207" s="870"/>
      <c r="AE207" s="480"/>
    </row>
    <row r="208" spans="1:31" s="966" customFormat="1" ht="15.75">
      <c r="A208" s="88"/>
      <c r="B208" s="89"/>
      <c r="C208" s="532"/>
      <c r="D208" s="532"/>
      <c r="E208" s="532"/>
      <c r="F208" s="532"/>
      <c r="G208" s="532"/>
      <c r="H208" s="89"/>
      <c r="I208" s="89"/>
      <c r="J208" s="89"/>
      <c r="K208" s="89"/>
      <c r="L208" s="89"/>
      <c r="M208" s="89"/>
      <c r="N208" s="89"/>
      <c r="O208" s="89"/>
      <c r="P208" s="782"/>
      <c r="Q208" s="870"/>
      <c r="R208" s="729"/>
      <c r="S208" s="729"/>
      <c r="T208" s="729"/>
      <c r="U208" s="729"/>
      <c r="V208" s="729"/>
      <c r="W208" s="870"/>
      <c r="X208" s="870"/>
      <c r="Y208" s="870"/>
      <c r="Z208" s="870"/>
      <c r="AA208" s="870"/>
      <c r="AB208" s="870"/>
      <c r="AC208" s="870"/>
      <c r="AD208" s="870"/>
      <c r="AE208" s="480"/>
    </row>
    <row r="209" spans="1:31" s="966" customFormat="1" ht="15.75">
      <c r="A209" s="88"/>
      <c r="B209" s="89"/>
      <c r="C209" s="532"/>
      <c r="D209" s="532"/>
      <c r="E209" s="532"/>
      <c r="F209" s="532"/>
      <c r="G209" s="532"/>
      <c r="H209" s="89"/>
      <c r="I209" s="89"/>
      <c r="J209" s="89"/>
      <c r="K209" s="89"/>
      <c r="L209" s="89"/>
      <c r="M209" s="89"/>
      <c r="N209" s="89"/>
      <c r="O209" s="89"/>
      <c r="P209" s="782"/>
      <c r="Q209" s="870"/>
      <c r="R209" s="729"/>
      <c r="S209" s="729"/>
      <c r="T209" s="729"/>
      <c r="U209" s="729"/>
      <c r="V209" s="729"/>
      <c r="W209" s="870"/>
      <c r="X209" s="870"/>
      <c r="Y209" s="870"/>
      <c r="Z209" s="870"/>
      <c r="AA209" s="870"/>
      <c r="AB209" s="870"/>
      <c r="AC209" s="870"/>
      <c r="AD209" s="870"/>
      <c r="AE209" s="480"/>
    </row>
    <row r="210" spans="1:31" s="966" customFormat="1" ht="15.75">
      <c r="A210" s="88"/>
      <c r="B210" s="89"/>
      <c r="C210" s="532"/>
      <c r="D210" s="532"/>
      <c r="E210" s="532"/>
      <c r="F210" s="532"/>
      <c r="G210" s="532"/>
      <c r="H210" s="89"/>
      <c r="I210" s="89"/>
      <c r="J210" s="89"/>
      <c r="K210" s="89"/>
      <c r="L210" s="89"/>
      <c r="M210" s="89"/>
      <c r="N210" s="89"/>
      <c r="O210" s="89"/>
      <c r="P210" s="782"/>
      <c r="Q210" s="870"/>
      <c r="R210" s="729"/>
      <c r="S210" s="729"/>
      <c r="T210" s="729"/>
      <c r="U210" s="729"/>
      <c r="V210" s="729"/>
      <c r="W210" s="870"/>
      <c r="X210" s="870"/>
      <c r="Y210" s="870"/>
      <c r="Z210" s="870"/>
      <c r="AA210" s="870"/>
      <c r="AB210" s="870"/>
      <c r="AC210" s="870"/>
      <c r="AD210" s="870"/>
      <c r="AE210" s="480"/>
    </row>
    <row r="211" spans="1:31" s="966" customFormat="1" ht="15.75">
      <c r="A211" s="88"/>
      <c r="B211" s="89"/>
      <c r="C211" s="532"/>
      <c r="D211" s="532"/>
      <c r="E211" s="532"/>
      <c r="F211" s="532"/>
      <c r="G211" s="532"/>
      <c r="H211" s="89"/>
      <c r="I211" s="89"/>
      <c r="J211" s="89"/>
      <c r="K211" s="89"/>
      <c r="L211" s="89"/>
      <c r="M211" s="89"/>
      <c r="N211" s="89"/>
      <c r="O211" s="89"/>
      <c r="P211" s="782"/>
      <c r="Q211" s="870"/>
      <c r="R211" s="729"/>
      <c r="S211" s="729"/>
      <c r="T211" s="729"/>
      <c r="U211" s="729"/>
      <c r="V211" s="729"/>
      <c r="W211" s="870"/>
      <c r="X211" s="870"/>
      <c r="Y211" s="870"/>
      <c r="Z211" s="870"/>
      <c r="AA211" s="870"/>
      <c r="AB211" s="870"/>
      <c r="AC211" s="870"/>
      <c r="AD211" s="870"/>
      <c r="AE211" s="480"/>
    </row>
    <row r="212" spans="1:31" s="966" customFormat="1" ht="15.75">
      <c r="A212" s="88"/>
      <c r="B212" s="89"/>
      <c r="C212" s="532"/>
      <c r="D212" s="532"/>
      <c r="E212" s="532"/>
      <c r="F212" s="532"/>
      <c r="G212" s="532"/>
      <c r="H212" s="89"/>
      <c r="I212" s="89"/>
      <c r="J212" s="89"/>
      <c r="K212" s="89"/>
      <c r="L212" s="89"/>
      <c r="M212" s="89"/>
      <c r="N212" s="89"/>
      <c r="O212" s="89"/>
      <c r="P212" s="782"/>
      <c r="Q212" s="870"/>
      <c r="R212" s="729"/>
      <c r="S212" s="729"/>
      <c r="T212" s="729"/>
      <c r="U212" s="729"/>
      <c r="V212" s="729"/>
      <c r="W212" s="870"/>
      <c r="X212" s="870"/>
      <c r="Y212" s="870"/>
      <c r="Z212" s="870"/>
      <c r="AA212" s="870"/>
      <c r="AB212" s="870"/>
      <c r="AC212" s="870"/>
      <c r="AD212" s="870"/>
      <c r="AE212" s="480"/>
    </row>
    <row r="213" spans="1:31" s="966" customFormat="1" ht="15.75">
      <c r="A213" s="88"/>
      <c r="B213" s="89"/>
      <c r="C213" s="532"/>
      <c r="D213" s="532"/>
      <c r="E213" s="532"/>
      <c r="F213" s="532"/>
      <c r="G213" s="532"/>
      <c r="H213" s="89"/>
      <c r="I213" s="89"/>
      <c r="J213" s="89"/>
      <c r="K213" s="89"/>
      <c r="L213" s="89"/>
      <c r="M213" s="89"/>
      <c r="N213" s="89"/>
      <c r="O213" s="89"/>
      <c r="P213" s="782"/>
      <c r="Q213" s="870"/>
      <c r="R213" s="729"/>
      <c r="S213" s="729"/>
      <c r="T213" s="729"/>
      <c r="U213" s="729"/>
      <c r="V213" s="729"/>
      <c r="W213" s="870"/>
      <c r="X213" s="870"/>
      <c r="Y213" s="870"/>
      <c r="Z213" s="870"/>
      <c r="AA213" s="870"/>
      <c r="AB213" s="870"/>
      <c r="AC213" s="870"/>
      <c r="AD213" s="870"/>
      <c r="AE213" s="480"/>
    </row>
    <row r="214" spans="1:31" s="966" customFormat="1" ht="15.75">
      <c r="A214" s="88"/>
      <c r="B214" s="89"/>
      <c r="C214" s="532"/>
      <c r="D214" s="532"/>
      <c r="E214" s="532"/>
      <c r="F214" s="532"/>
      <c r="G214" s="532"/>
      <c r="H214" s="89"/>
      <c r="I214" s="89"/>
      <c r="J214" s="89"/>
      <c r="K214" s="89"/>
      <c r="L214" s="89"/>
      <c r="M214" s="89"/>
      <c r="N214" s="89"/>
      <c r="O214" s="89"/>
      <c r="P214" s="782"/>
      <c r="Q214" s="870"/>
      <c r="R214" s="729"/>
      <c r="S214" s="729"/>
      <c r="T214" s="729"/>
      <c r="U214" s="729"/>
      <c r="V214" s="729"/>
      <c r="W214" s="870"/>
      <c r="X214" s="870"/>
      <c r="Y214" s="870"/>
      <c r="Z214" s="870"/>
      <c r="AA214" s="870"/>
      <c r="AB214" s="870"/>
      <c r="AC214" s="870"/>
      <c r="AD214" s="870"/>
      <c r="AE214" s="480"/>
    </row>
    <row r="215" spans="1:31" s="966" customFormat="1" ht="15.75">
      <c r="A215" s="88"/>
      <c r="B215" s="89"/>
      <c r="C215" s="532"/>
      <c r="D215" s="532"/>
      <c r="E215" s="532"/>
      <c r="F215" s="532"/>
      <c r="G215" s="532"/>
      <c r="H215" s="89"/>
      <c r="I215" s="89"/>
      <c r="J215" s="89"/>
      <c r="K215" s="89"/>
      <c r="L215" s="89"/>
      <c r="M215" s="89"/>
      <c r="N215" s="89"/>
      <c r="O215" s="89"/>
      <c r="P215" s="782"/>
      <c r="Q215" s="870"/>
      <c r="R215" s="729"/>
      <c r="S215" s="729"/>
      <c r="T215" s="729"/>
      <c r="U215" s="729"/>
      <c r="V215" s="729"/>
      <c r="W215" s="870"/>
      <c r="X215" s="870"/>
      <c r="Y215" s="870"/>
      <c r="Z215" s="870"/>
      <c r="AA215" s="870"/>
      <c r="AB215" s="870"/>
      <c r="AC215" s="870"/>
      <c r="AD215" s="870"/>
      <c r="AE215" s="480"/>
    </row>
    <row r="216" spans="1:31" s="966" customFormat="1" ht="15.75">
      <c r="A216" s="88"/>
      <c r="B216" s="89"/>
      <c r="C216" s="532"/>
      <c r="D216" s="532"/>
      <c r="E216" s="532"/>
      <c r="F216" s="532"/>
      <c r="G216" s="532"/>
      <c r="H216" s="89"/>
      <c r="I216" s="89"/>
      <c r="J216" s="89"/>
      <c r="K216" s="89"/>
      <c r="L216" s="89"/>
      <c r="M216" s="89"/>
      <c r="N216" s="89"/>
      <c r="O216" s="89"/>
      <c r="P216" s="782"/>
      <c r="Q216" s="870"/>
      <c r="R216" s="729"/>
      <c r="S216" s="729"/>
      <c r="T216" s="729"/>
      <c r="U216" s="729"/>
      <c r="V216" s="729"/>
      <c r="W216" s="870"/>
      <c r="X216" s="870"/>
      <c r="Y216" s="870"/>
      <c r="Z216" s="870"/>
      <c r="AA216" s="870"/>
      <c r="AB216" s="870"/>
      <c r="AC216" s="870"/>
      <c r="AD216" s="870"/>
      <c r="AE216" s="480"/>
    </row>
    <row r="217" spans="1:31" s="966" customFormat="1" ht="15.75">
      <c r="A217" s="88"/>
      <c r="B217" s="89"/>
      <c r="C217" s="532"/>
      <c r="D217" s="532"/>
      <c r="E217" s="532"/>
      <c r="F217" s="532"/>
      <c r="G217" s="532"/>
      <c r="H217" s="89"/>
      <c r="I217" s="89"/>
      <c r="J217" s="89"/>
      <c r="K217" s="89"/>
      <c r="L217" s="89"/>
      <c r="M217" s="89"/>
      <c r="N217" s="89"/>
      <c r="O217" s="89"/>
      <c r="P217" s="782"/>
      <c r="Q217" s="870"/>
      <c r="R217" s="729"/>
      <c r="S217" s="729"/>
      <c r="T217" s="729"/>
      <c r="U217" s="729"/>
      <c r="V217" s="729"/>
      <c r="W217" s="870"/>
      <c r="X217" s="870"/>
      <c r="Y217" s="870"/>
      <c r="Z217" s="870"/>
      <c r="AA217" s="870"/>
      <c r="AB217" s="870"/>
      <c r="AC217" s="870"/>
      <c r="AD217" s="870"/>
      <c r="AE217" s="480"/>
    </row>
    <row r="218" spans="1:31" s="966" customFormat="1" ht="15.75">
      <c r="A218" s="88"/>
      <c r="B218" s="89"/>
      <c r="C218" s="532"/>
      <c r="D218" s="532"/>
      <c r="E218" s="532"/>
      <c r="F218" s="532"/>
      <c r="G218" s="532"/>
      <c r="H218" s="89"/>
      <c r="I218" s="89"/>
      <c r="J218" s="89"/>
      <c r="K218" s="89"/>
      <c r="L218" s="89"/>
      <c r="M218" s="89"/>
      <c r="N218" s="89"/>
      <c r="O218" s="89"/>
      <c r="P218" s="782"/>
      <c r="Q218" s="870"/>
      <c r="R218" s="729"/>
      <c r="S218" s="729"/>
      <c r="T218" s="729"/>
      <c r="U218" s="729"/>
      <c r="V218" s="729"/>
      <c r="W218" s="870"/>
      <c r="X218" s="870"/>
      <c r="Y218" s="870"/>
      <c r="Z218" s="870"/>
      <c r="AA218" s="870"/>
      <c r="AB218" s="870"/>
      <c r="AC218" s="870"/>
      <c r="AD218" s="870"/>
      <c r="AE218" s="480"/>
    </row>
    <row r="219" spans="1:31" s="966" customFormat="1" ht="15.75">
      <c r="A219" s="88"/>
      <c r="B219" s="89"/>
      <c r="C219" s="532"/>
      <c r="D219" s="532"/>
      <c r="E219" s="532"/>
      <c r="F219" s="532"/>
      <c r="G219" s="532"/>
      <c r="H219" s="89"/>
      <c r="I219" s="89"/>
      <c r="J219" s="89"/>
      <c r="K219" s="89"/>
      <c r="L219" s="89"/>
      <c r="M219" s="89"/>
      <c r="N219" s="89"/>
      <c r="O219" s="89"/>
      <c r="P219" s="782"/>
      <c r="Q219" s="870"/>
      <c r="R219" s="729"/>
      <c r="S219" s="729"/>
      <c r="T219" s="729"/>
      <c r="U219" s="729"/>
      <c r="V219" s="729"/>
      <c r="W219" s="870"/>
      <c r="X219" s="870"/>
      <c r="Y219" s="870"/>
      <c r="Z219" s="870"/>
      <c r="AA219" s="870"/>
      <c r="AB219" s="870"/>
      <c r="AC219" s="870"/>
      <c r="AD219" s="870"/>
      <c r="AE219" s="480"/>
    </row>
    <row r="220" spans="1:31" s="966" customFormat="1" ht="15.75">
      <c r="A220" s="88"/>
      <c r="B220" s="89"/>
      <c r="C220" s="532"/>
      <c r="D220" s="532"/>
      <c r="E220" s="532"/>
      <c r="F220" s="532"/>
      <c r="G220" s="532"/>
      <c r="H220" s="89"/>
      <c r="I220" s="89"/>
      <c r="J220" s="89"/>
      <c r="K220" s="89"/>
      <c r="L220" s="89"/>
      <c r="M220" s="89"/>
      <c r="N220" s="89"/>
      <c r="O220" s="89"/>
      <c r="P220" s="782"/>
      <c r="Q220" s="870"/>
      <c r="R220" s="729"/>
      <c r="S220" s="729"/>
      <c r="T220" s="729"/>
      <c r="U220" s="729"/>
      <c r="V220" s="729"/>
      <c r="W220" s="870"/>
      <c r="X220" s="870"/>
      <c r="Y220" s="870"/>
      <c r="Z220" s="870"/>
      <c r="AA220" s="870"/>
      <c r="AB220" s="870"/>
      <c r="AC220" s="870"/>
      <c r="AD220" s="870"/>
      <c r="AE220" s="480"/>
    </row>
    <row r="221" spans="1:31" s="966" customFormat="1" ht="15.75">
      <c r="A221" s="88"/>
      <c r="B221" s="89"/>
      <c r="C221" s="532"/>
      <c r="D221" s="532"/>
      <c r="E221" s="532"/>
      <c r="F221" s="532"/>
      <c r="G221" s="532"/>
      <c r="H221" s="89"/>
      <c r="I221" s="89"/>
      <c r="J221" s="89"/>
      <c r="K221" s="89"/>
      <c r="L221" s="89"/>
      <c r="M221" s="89"/>
      <c r="N221" s="89"/>
      <c r="O221" s="89"/>
      <c r="P221" s="782"/>
      <c r="Q221" s="870"/>
      <c r="R221" s="729"/>
      <c r="S221" s="729"/>
      <c r="T221" s="729"/>
      <c r="U221" s="729"/>
      <c r="V221" s="729"/>
      <c r="W221" s="870"/>
      <c r="X221" s="870"/>
      <c r="Y221" s="870"/>
      <c r="Z221" s="870"/>
      <c r="AA221" s="870"/>
      <c r="AB221" s="870"/>
      <c r="AC221" s="870"/>
      <c r="AD221" s="870"/>
      <c r="AE221" s="480"/>
    </row>
    <row r="222" spans="1:31" s="966" customFormat="1" ht="15.75">
      <c r="A222" s="88"/>
      <c r="B222" s="89"/>
      <c r="C222" s="532"/>
      <c r="D222" s="532"/>
      <c r="E222" s="532"/>
      <c r="F222" s="532"/>
      <c r="G222" s="532"/>
      <c r="H222" s="89"/>
      <c r="I222" s="89"/>
      <c r="J222" s="89"/>
      <c r="K222" s="89"/>
      <c r="L222" s="89"/>
      <c r="M222" s="89"/>
      <c r="N222" s="89"/>
      <c r="O222" s="89"/>
      <c r="P222" s="782"/>
      <c r="Q222" s="870"/>
      <c r="R222" s="729"/>
      <c r="S222" s="729"/>
      <c r="T222" s="729"/>
      <c r="U222" s="729"/>
      <c r="V222" s="729"/>
      <c r="W222" s="870"/>
      <c r="X222" s="870"/>
      <c r="Y222" s="870"/>
      <c r="Z222" s="870"/>
      <c r="AA222" s="870"/>
      <c r="AB222" s="870"/>
      <c r="AC222" s="870"/>
      <c r="AD222" s="870"/>
      <c r="AE222" s="480"/>
    </row>
    <row r="223" spans="1:31" s="966" customFormat="1" ht="15.75">
      <c r="A223" s="88"/>
      <c r="B223" s="89"/>
      <c r="C223" s="532"/>
      <c r="D223" s="532"/>
      <c r="E223" s="532"/>
      <c r="F223" s="532"/>
      <c r="G223" s="532"/>
      <c r="H223" s="89"/>
      <c r="I223" s="89"/>
      <c r="J223" s="89"/>
      <c r="K223" s="89"/>
      <c r="L223" s="89"/>
      <c r="M223" s="89"/>
      <c r="N223" s="89"/>
      <c r="O223" s="89"/>
      <c r="P223" s="782"/>
      <c r="Q223" s="870"/>
      <c r="R223" s="729"/>
      <c r="S223" s="729"/>
      <c r="T223" s="729"/>
      <c r="U223" s="729"/>
      <c r="V223" s="729"/>
      <c r="W223" s="870"/>
      <c r="X223" s="870"/>
      <c r="Y223" s="870"/>
      <c r="Z223" s="870"/>
      <c r="AA223" s="870"/>
      <c r="AB223" s="870"/>
      <c r="AC223" s="870"/>
      <c r="AD223" s="870"/>
      <c r="AE223" s="480"/>
    </row>
    <row r="224" spans="1:31" s="966" customFormat="1" ht="15.75">
      <c r="A224" s="88"/>
      <c r="B224" s="89"/>
      <c r="C224" s="532"/>
      <c r="D224" s="532"/>
      <c r="E224" s="532"/>
      <c r="F224" s="532"/>
      <c r="G224" s="532"/>
      <c r="H224" s="89"/>
      <c r="I224" s="89"/>
      <c r="J224" s="89"/>
      <c r="K224" s="89"/>
      <c r="L224" s="89"/>
      <c r="M224" s="89"/>
      <c r="N224" s="89"/>
      <c r="O224" s="89"/>
      <c r="P224" s="782"/>
      <c r="Q224" s="870"/>
      <c r="R224" s="729"/>
      <c r="S224" s="729"/>
      <c r="T224" s="729"/>
      <c r="U224" s="729"/>
      <c r="V224" s="729"/>
      <c r="W224" s="870"/>
      <c r="X224" s="870"/>
      <c r="Y224" s="870"/>
      <c r="Z224" s="870"/>
      <c r="AA224" s="870"/>
      <c r="AB224" s="870"/>
      <c r="AC224" s="870"/>
      <c r="AD224" s="870"/>
      <c r="AE224" s="480"/>
    </row>
    <row r="225" spans="1:31" s="966" customFormat="1" ht="15.75">
      <c r="A225" s="88"/>
      <c r="B225" s="89"/>
      <c r="C225" s="532"/>
      <c r="D225" s="532"/>
      <c r="E225" s="532"/>
      <c r="F225" s="532"/>
      <c r="G225" s="532"/>
      <c r="H225" s="89"/>
      <c r="I225" s="89"/>
      <c r="J225" s="89"/>
      <c r="K225" s="89"/>
      <c r="L225" s="89"/>
      <c r="M225" s="89"/>
      <c r="N225" s="89"/>
      <c r="O225" s="89"/>
      <c r="P225" s="782"/>
      <c r="Q225" s="870"/>
      <c r="R225" s="729"/>
      <c r="S225" s="729"/>
      <c r="T225" s="729"/>
      <c r="U225" s="729"/>
      <c r="V225" s="729"/>
      <c r="W225" s="870"/>
      <c r="X225" s="870"/>
      <c r="Y225" s="870"/>
      <c r="Z225" s="870"/>
      <c r="AA225" s="870"/>
      <c r="AB225" s="870"/>
      <c r="AC225" s="870"/>
      <c r="AD225" s="870"/>
      <c r="AE225" s="480"/>
    </row>
    <row r="226" spans="1:31" s="966" customFormat="1" ht="15.75">
      <c r="A226" s="88"/>
      <c r="B226" s="89"/>
      <c r="C226" s="532"/>
      <c r="D226" s="532"/>
      <c r="E226" s="532"/>
      <c r="F226" s="532"/>
      <c r="G226" s="532"/>
      <c r="H226" s="89"/>
      <c r="I226" s="89"/>
      <c r="J226" s="89"/>
      <c r="K226" s="89"/>
      <c r="L226" s="89"/>
      <c r="M226" s="89"/>
      <c r="N226" s="89"/>
      <c r="O226" s="89"/>
      <c r="P226" s="782"/>
      <c r="Q226" s="870"/>
      <c r="R226" s="729"/>
      <c r="S226" s="729"/>
      <c r="T226" s="729"/>
      <c r="U226" s="729"/>
      <c r="V226" s="729"/>
      <c r="W226" s="870"/>
      <c r="X226" s="870"/>
      <c r="Y226" s="870"/>
      <c r="Z226" s="870"/>
      <c r="AA226" s="870"/>
      <c r="AB226" s="870"/>
      <c r="AC226" s="870"/>
      <c r="AD226" s="870"/>
      <c r="AE226" s="480"/>
    </row>
    <row r="227" spans="1:31" s="966" customFormat="1" ht="15.75">
      <c r="A227" s="88"/>
      <c r="B227" s="89"/>
      <c r="C227" s="532"/>
      <c r="D227" s="532"/>
      <c r="E227" s="532"/>
      <c r="F227" s="532"/>
      <c r="G227" s="532"/>
      <c r="H227" s="89"/>
      <c r="I227" s="89"/>
      <c r="J227" s="89"/>
      <c r="K227" s="89"/>
      <c r="L227" s="89"/>
      <c r="M227" s="89"/>
      <c r="N227" s="89"/>
      <c r="O227" s="89"/>
      <c r="P227" s="782"/>
      <c r="Q227" s="870"/>
      <c r="R227" s="729"/>
      <c r="S227" s="729"/>
      <c r="T227" s="729"/>
      <c r="U227" s="729"/>
      <c r="V227" s="729"/>
      <c r="W227" s="870"/>
      <c r="X227" s="870"/>
      <c r="Y227" s="870"/>
      <c r="Z227" s="870"/>
      <c r="AA227" s="870"/>
      <c r="AB227" s="870"/>
      <c r="AC227" s="870"/>
      <c r="AD227" s="870"/>
      <c r="AE227" s="480"/>
    </row>
    <row r="228" spans="1:31" s="966" customFormat="1" ht="15.75">
      <c r="A228" s="88"/>
      <c r="B228" s="89"/>
      <c r="C228" s="532"/>
      <c r="D228" s="532"/>
      <c r="E228" s="532"/>
      <c r="F228" s="532"/>
      <c r="G228" s="532"/>
      <c r="H228" s="89"/>
      <c r="I228" s="89"/>
      <c r="J228" s="89"/>
      <c r="K228" s="89"/>
      <c r="L228" s="89"/>
      <c r="M228" s="89"/>
      <c r="N228" s="89"/>
      <c r="O228" s="89"/>
      <c r="P228" s="782"/>
      <c r="Q228" s="870"/>
      <c r="R228" s="729"/>
      <c r="S228" s="729"/>
      <c r="T228" s="729"/>
      <c r="U228" s="729"/>
      <c r="V228" s="729"/>
      <c r="W228" s="870"/>
      <c r="X228" s="870"/>
      <c r="Y228" s="870"/>
      <c r="Z228" s="870"/>
      <c r="AA228" s="870"/>
      <c r="AB228" s="870"/>
      <c r="AC228" s="870"/>
      <c r="AD228" s="870"/>
      <c r="AE228" s="480"/>
    </row>
    <row r="229" spans="1:31" s="966" customFormat="1" ht="15.75">
      <c r="A229" s="88"/>
      <c r="B229" s="89"/>
      <c r="C229" s="532"/>
      <c r="D229" s="532"/>
      <c r="E229" s="532"/>
      <c r="F229" s="532"/>
      <c r="G229" s="532"/>
      <c r="H229" s="89"/>
      <c r="I229" s="89"/>
      <c r="J229" s="89"/>
      <c r="K229" s="89"/>
      <c r="L229" s="89"/>
      <c r="M229" s="89"/>
      <c r="N229" s="89"/>
      <c r="O229" s="89"/>
      <c r="P229" s="782"/>
      <c r="Q229" s="870"/>
      <c r="R229" s="729"/>
      <c r="S229" s="729"/>
      <c r="T229" s="729"/>
      <c r="U229" s="729"/>
      <c r="V229" s="729"/>
      <c r="W229" s="870"/>
      <c r="X229" s="870"/>
      <c r="Y229" s="870"/>
      <c r="Z229" s="870"/>
      <c r="AA229" s="870"/>
      <c r="AB229" s="870"/>
      <c r="AC229" s="870"/>
      <c r="AD229" s="870"/>
      <c r="AE229" s="480"/>
    </row>
    <row r="230" spans="1:31" s="966" customFormat="1" ht="15.75">
      <c r="A230" s="88"/>
      <c r="B230" s="89"/>
      <c r="C230" s="532"/>
      <c r="D230" s="532"/>
      <c r="E230" s="532"/>
      <c r="F230" s="532"/>
      <c r="G230" s="532"/>
      <c r="H230" s="89"/>
      <c r="I230" s="89"/>
      <c r="J230" s="89"/>
      <c r="K230" s="89"/>
      <c r="L230" s="89"/>
      <c r="M230" s="89"/>
      <c r="N230" s="89"/>
      <c r="O230" s="89"/>
      <c r="P230" s="782"/>
      <c r="Q230" s="870"/>
      <c r="R230" s="729"/>
      <c r="S230" s="729"/>
      <c r="T230" s="729"/>
      <c r="U230" s="729"/>
      <c r="V230" s="729"/>
      <c r="W230" s="870"/>
      <c r="X230" s="870"/>
      <c r="Y230" s="870"/>
      <c r="Z230" s="870"/>
      <c r="AA230" s="870"/>
      <c r="AB230" s="870"/>
      <c r="AC230" s="870"/>
      <c r="AD230" s="870"/>
      <c r="AE230" s="480"/>
    </row>
    <row r="231" spans="1:31" s="966" customFormat="1" ht="15.75">
      <c r="A231" s="88"/>
      <c r="B231" s="89"/>
      <c r="C231" s="532"/>
      <c r="D231" s="532"/>
      <c r="E231" s="532"/>
      <c r="F231" s="532"/>
      <c r="G231" s="532"/>
      <c r="H231" s="89"/>
      <c r="I231" s="89"/>
      <c r="J231" s="89"/>
      <c r="K231" s="89"/>
      <c r="L231" s="89"/>
      <c r="M231" s="89"/>
      <c r="N231" s="89"/>
      <c r="O231" s="89"/>
      <c r="P231" s="782"/>
      <c r="Q231" s="870"/>
      <c r="R231" s="729"/>
      <c r="S231" s="729"/>
      <c r="T231" s="729"/>
      <c r="U231" s="729"/>
      <c r="V231" s="729"/>
      <c r="W231" s="870"/>
      <c r="X231" s="870"/>
      <c r="Y231" s="870"/>
      <c r="Z231" s="870"/>
      <c r="AA231" s="870"/>
      <c r="AB231" s="870"/>
      <c r="AC231" s="870"/>
      <c r="AD231" s="870"/>
      <c r="AE231" s="480"/>
    </row>
    <row r="232" spans="1:31" s="966" customFormat="1" ht="15.75">
      <c r="A232" s="88"/>
      <c r="B232" s="89"/>
      <c r="C232" s="532"/>
      <c r="D232" s="532"/>
      <c r="E232" s="532"/>
      <c r="F232" s="532"/>
      <c r="G232" s="532"/>
      <c r="H232" s="89"/>
      <c r="I232" s="89"/>
      <c r="J232" s="89"/>
      <c r="K232" s="89"/>
      <c r="L232" s="89"/>
      <c r="M232" s="89"/>
      <c r="N232" s="89"/>
      <c r="O232" s="89"/>
      <c r="P232" s="782"/>
      <c r="Q232" s="870"/>
      <c r="R232" s="729"/>
      <c r="S232" s="729"/>
      <c r="T232" s="729"/>
      <c r="U232" s="729"/>
      <c r="V232" s="729"/>
      <c r="W232" s="870"/>
      <c r="X232" s="870"/>
      <c r="Y232" s="870"/>
      <c r="Z232" s="870"/>
      <c r="AA232" s="870"/>
      <c r="AB232" s="870"/>
      <c r="AC232" s="870"/>
      <c r="AD232" s="870"/>
      <c r="AE232" s="480"/>
    </row>
    <row r="233" spans="1:31" s="966" customFormat="1" ht="15.75">
      <c r="A233" s="88"/>
      <c r="B233" s="89"/>
      <c r="C233" s="532"/>
      <c r="D233" s="532"/>
      <c r="E233" s="532"/>
      <c r="F233" s="532"/>
      <c r="G233" s="532"/>
      <c r="H233" s="89"/>
      <c r="I233" s="89"/>
      <c r="J233" s="89"/>
      <c r="K233" s="89"/>
      <c r="L233" s="89"/>
      <c r="M233" s="89"/>
      <c r="N233" s="89"/>
      <c r="O233" s="89"/>
      <c r="P233" s="782"/>
      <c r="Q233" s="870"/>
      <c r="R233" s="729"/>
      <c r="S233" s="729"/>
      <c r="T233" s="729"/>
      <c r="U233" s="729"/>
      <c r="V233" s="729"/>
      <c r="W233" s="870"/>
      <c r="X233" s="870"/>
      <c r="Y233" s="870"/>
      <c r="Z233" s="870"/>
      <c r="AA233" s="870"/>
      <c r="AB233" s="870"/>
      <c r="AC233" s="870"/>
      <c r="AD233" s="870"/>
      <c r="AE233" s="480"/>
    </row>
    <row r="234" spans="1:31" s="966" customFormat="1" ht="15.75">
      <c r="A234" s="88"/>
      <c r="B234" s="89"/>
      <c r="C234" s="532"/>
      <c r="D234" s="532"/>
      <c r="E234" s="532"/>
      <c r="F234" s="532"/>
      <c r="G234" s="532"/>
      <c r="H234" s="89"/>
      <c r="I234" s="89"/>
      <c r="J234" s="89"/>
      <c r="K234" s="89"/>
      <c r="L234" s="89"/>
      <c r="M234" s="89"/>
      <c r="N234" s="89"/>
      <c r="O234" s="89"/>
      <c r="P234" s="782"/>
      <c r="Q234" s="870"/>
      <c r="R234" s="729"/>
      <c r="S234" s="729"/>
      <c r="T234" s="729"/>
      <c r="U234" s="729"/>
      <c r="V234" s="729"/>
      <c r="W234" s="870"/>
      <c r="X234" s="870"/>
      <c r="Y234" s="870"/>
      <c r="Z234" s="870"/>
      <c r="AA234" s="870"/>
      <c r="AB234" s="870"/>
      <c r="AC234" s="870"/>
      <c r="AD234" s="870"/>
      <c r="AE234" s="480"/>
    </row>
    <row r="235" spans="1:31" s="966" customFormat="1" ht="15.75">
      <c r="A235" s="88"/>
      <c r="B235" s="89"/>
      <c r="C235" s="532"/>
      <c r="D235" s="532"/>
      <c r="E235" s="532"/>
      <c r="F235" s="532"/>
      <c r="G235" s="532"/>
      <c r="H235" s="89"/>
      <c r="I235" s="89"/>
      <c r="J235" s="89"/>
      <c r="K235" s="89"/>
      <c r="L235" s="89"/>
      <c r="M235" s="89"/>
      <c r="N235" s="89"/>
      <c r="O235" s="89"/>
      <c r="P235" s="782"/>
      <c r="Q235" s="870"/>
      <c r="R235" s="729"/>
      <c r="S235" s="729"/>
      <c r="T235" s="729"/>
      <c r="U235" s="729"/>
      <c r="V235" s="729"/>
      <c r="W235" s="870"/>
      <c r="X235" s="870"/>
      <c r="Y235" s="870"/>
      <c r="Z235" s="870"/>
      <c r="AA235" s="870"/>
      <c r="AB235" s="870"/>
      <c r="AC235" s="870"/>
      <c r="AD235" s="870"/>
      <c r="AE235" s="480"/>
    </row>
    <row r="236" spans="1:31" s="966" customFormat="1" ht="15.75">
      <c r="A236" s="88"/>
      <c r="B236" s="89"/>
      <c r="C236" s="532"/>
      <c r="D236" s="532"/>
      <c r="E236" s="532"/>
      <c r="F236" s="532"/>
      <c r="G236" s="532"/>
      <c r="H236" s="89"/>
      <c r="I236" s="89"/>
      <c r="J236" s="89"/>
      <c r="K236" s="89"/>
      <c r="L236" s="89"/>
      <c r="M236" s="89"/>
      <c r="N236" s="89"/>
      <c r="O236" s="89"/>
      <c r="P236" s="782"/>
      <c r="Q236" s="870"/>
      <c r="R236" s="729"/>
      <c r="S236" s="729"/>
      <c r="T236" s="729"/>
      <c r="U236" s="729"/>
      <c r="V236" s="729"/>
      <c r="W236" s="870"/>
      <c r="X236" s="870"/>
      <c r="Y236" s="870"/>
      <c r="Z236" s="870"/>
      <c r="AA236" s="870"/>
      <c r="AB236" s="870"/>
      <c r="AC236" s="870"/>
      <c r="AD236" s="870"/>
      <c r="AE236" s="480"/>
    </row>
    <row r="237" spans="1:31" s="966" customFormat="1" ht="15.75">
      <c r="A237" s="88"/>
      <c r="B237" s="89"/>
      <c r="C237" s="532"/>
      <c r="D237" s="532"/>
      <c r="E237" s="532"/>
      <c r="F237" s="532"/>
      <c r="G237" s="532"/>
      <c r="H237" s="89"/>
      <c r="I237" s="89"/>
      <c r="J237" s="89"/>
      <c r="K237" s="89"/>
      <c r="L237" s="89"/>
      <c r="M237" s="89"/>
      <c r="N237" s="89"/>
      <c r="O237" s="89"/>
      <c r="P237" s="782"/>
      <c r="Q237" s="870"/>
      <c r="R237" s="729"/>
      <c r="S237" s="729"/>
      <c r="T237" s="729"/>
      <c r="U237" s="729"/>
      <c r="V237" s="729"/>
      <c r="W237" s="870"/>
      <c r="X237" s="870"/>
      <c r="Y237" s="870"/>
      <c r="Z237" s="870"/>
      <c r="AA237" s="870"/>
      <c r="AB237" s="870"/>
      <c r="AC237" s="870"/>
      <c r="AD237" s="870"/>
      <c r="AE237" s="480"/>
    </row>
    <row r="238" spans="1:31" s="966" customFormat="1" ht="15.75">
      <c r="A238" s="88"/>
      <c r="B238" s="89"/>
      <c r="C238" s="532"/>
      <c r="D238" s="532"/>
      <c r="E238" s="532"/>
      <c r="F238" s="532"/>
      <c r="G238" s="532"/>
      <c r="H238" s="89"/>
      <c r="I238" s="89"/>
      <c r="J238" s="89"/>
      <c r="K238" s="89"/>
      <c r="L238" s="89"/>
      <c r="M238" s="89"/>
      <c r="N238" s="89"/>
      <c r="O238" s="89"/>
      <c r="P238" s="782"/>
      <c r="Q238" s="870"/>
      <c r="R238" s="729"/>
      <c r="S238" s="729"/>
      <c r="T238" s="729"/>
      <c r="U238" s="729"/>
      <c r="V238" s="729"/>
      <c r="W238" s="870"/>
      <c r="X238" s="870"/>
      <c r="Y238" s="870"/>
      <c r="Z238" s="870"/>
      <c r="AA238" s="870"/>
      <c r="AB238" s="870"/>
      <c r="AC238" s="870"/>
      <c r="AD238" s="870"/>
      <c r="AE238" s="480"/>
    </row>
    <row r="239" spans="1:31" s="966" customFormat="1" ht="15.75">
      <c r="A239" s="88"/>
      <c r="B239" s="89"/>
      <c r="C239" s="532"/>
      <c r="D239" s="532"/>
      <c r="E239" s="532"/>
      <c r="F239" s="532"/>
      <c r="G239" s="532"/>
      <c r="H239" s="89"/>
      <c r="I239" s="89"/>
      <c r="J239" s="89"/>
      <c r="K239" s="89"/>
      <c r="L239" s="89"/>
      <c r="M239" s="89"/>
      <c r="N239" s="89"/>
      <c r="O239" s="89"/>
      <c r="P239" s="782"/>
      <c r="Q239" s="870"/>
      <c r="R239" s="729"/>
      <c r="S239" s="729"/>
      <c r="T239" s="729"/>
      <c r="U239" s="729"/>
      <c r="V239" s="729"/>
      <c r="W239" s="870"/>
      <c r="X239" s="870"/>
      <c r="Y239" s="870"/>
      <c r="Z239" s="870"/>
      <c r="AA239" s="870"/>
      <c r="AB239" s="870"/>
      <c r="AC239" s="870"/>
      <c r="AD239" s="870"/>
      <c r="AE239" s="480"/>
    </row>
    <row r="240" spans="1:31" s="966" customFormat="1" ht="15.75">
      <c r="A240" s="88"/>
      <c r="B240" s="89"/>
      <c r="C240" s="532"/>
      <c r="D240" s="532"/>
      <c r="E240" s="532"/>
      <c r="F240" s="532"/>
      <c r="G240" s="532"/>
      <c r="H240" s="89"/>
      <c r="I240" s="89"/>
      <c r="J240" s="89"/>
      <c r="K240" s="89"/>
      <c r="L240" s="89"/>
      <c r="M240" s="89"/>
      <c r="N240" s="89"/>
      <c r="O240" s="89"/>
      <c r="P240" s="782"/>
      <c r="Q240" s="870"/>
      <c r="R240" s="729"/>
      <c r="S240" s="729"/>
      <c r="T240" s="729"/>
      <c r="U240" s="729"/>
      <c r="V240" s="729"/>
      <c r="W240" s="870"/>
      <c r="X240" s="870"/>
      <c r="Y240" s="870"/>
      <c r="Z240" s="870"/>
      <c r="AA240" s="870"/>
      <c r="AB240" s="870"/>
      <c r="AC240" s="870"/>
      <c r="AD240" s="870"/>
      <c r="AE240" s="480"/>
    </row>
    <row r="241" spans="1:31" s="966" customFormat="1" ht="15.75">
      <c r="A241" s="88"/>
      <c r="B241" s="89"/>
      <c r="C241" s="532"/>
      <c r="D241" s="532"/>
      <c r="E241" s="532"/>
      <c r="F241" s="532"/>
      <c r="G241" s="532"/>
      <c r="H241" s="89"/>
      <c r="I241" s="89"/>
      <c r="J241" s="89"/>
      <c r="K241" s="89"/>
      <c r="L241" s="89"/>
      <c r="M241" s="89"/>
      <c r="N241" s="89"/>
      <c r="O241" s="89"/>
      <c r="P241" s="782"/>
      <c r="Q241" s="870"/>
      <c r="R241" s="729"/>
      <c r="S241" s="729"/>
      <c r="T241" s="729"/>
      <c r="U241" s="729"/>
      <c r="V241" s="729"/>
      <c r="W241" s="870"/>
      <c r="X241" s="870"/>
      <c r="Y241" s="870"/>
      <c r="Z241" s="870"/>
      <c r="AA241" s="870"/>
      <c r="AB241" s="870"/>
      <c r="AC241" s="870"/>
      <c r="AD241" s="870"/>
      <c r="AE241" s="480"/>
    </row>
    <row r="242" spans="1:31" s="966" customFormat="1" ht="15.75">
      <c r="A242" s="88"/>
      <c r="B242" s="89"/>
      <c r="C242" s="532"/>
      <c r="D242" s="532"/>
      <c r="E242" s="532"/>
      <c r="F242" s="532"/>
      <c r="G242" s="532"/>
      <c r="H242" s="89"/>
      <c r="I242" s="89"/>
      <c r="J242" s="89"/>
      <c r="K242" s="89"/>
      <c r="L242" s="89"/>
      <c r="M242" s="89"/>
      <c r="N242" s="89"/>
      <c r="O242" s="89"/>
      <c r="P242" s="782"/>
      <c r="Q242" s="870"/>
      <c r="R242" s="729"/>
      <c r="S242" s="729"/>
      <c r="T242" s="729"/>
      <c r="U242" s="729"/>
      <c r="V242" s="729"/>
      <c r="W242" s="870"/>
      <c r="X242" s="870"/>
      <c r="Y242" s="870"/>
      <c r="Z242" s="870"/>
      <c r="AA242" s="870"/>
      <c r="AB242" s="870"/>
      <c r="AC242" s="870"/>
      <c r="AD242" s="870"/>
      <c r="AE242" s="480"/>
    </row>
    <row r="243" spans="1:31" s="966" customFormat="1" ht="15.75">
      <c r="A243" s="88"/>
      <c r="B243" s="89"/>
      <c r="C243" s="532"/>
      <c r="D243" s="532"/>
      <c r="E243" s="532"/>
      <c r="F243" s="532"/>
      <c r="G243" s="532"/>
      <c r="H243" s="89"/>
      <c r="I243" s="89"/>
      <c r="J243" s="89"/>
      <c r="K243" s="89"/>
      <c r="L243" s="89"/>
      <c r="M243" s="89"/>
      <c r="N243" s="89"/>
      <c r="O243" s="89"/>
      <c r="P243" s="782"/>
      <c r="Q243" s="870"/>
      <c r="R243" s="729"/>
      <c r="S243" s="729"/>
      <c r="T243" s="729"/>
      <c r="U243" s="729"/>
      <c r="V243" s="729"/>
      <c r="W243" s="870"/>
      <c r="X243" s="870"/>
      <c r="Y243" s="870"/>
      <c r="Z243" s="870"/>
      <c r="AA243" s="870"/>
      <c r="AB243" s="870"/>
      <c r="AC243" s="870"/>
      <c r="AD243" s="870"/>
      <c r="AE243" s="480"/>
    </row>
    <row r="244" spans="1:31" s="966" customFormat="1" ht="15.75">
      <c r="A244" s="88"/>
      <c r="B244" s="89"/>
      <c r="C244" s="532"/>
      <c r="D244" s="532"/>
      <c r="E244" s="532"/>
      <c r="F244" s="532"/>
      <c r="G244" s="532"/>
      <c r="H244" s="89"/>
      <c r="I244" s="89"/>
      <c r="J244" s="89"/>
      <c r="K244" s="89"/>
      <c r="L244" s="89"/>
      <c r="M244" s="89"/>
      <c r="N244" s="89"/>
      <c r="O244" s="89"/>
      <c r="P244" s="782"/>
      <c r="Q244" s="870"/>
      <c r="R244" s="729"/>
      <c r="S244" s="729"/>
      <c r="T244" s="729"/>
      <c r="U244" s="729"/>
      <c r="V244" s="729"/>
      <c r="W244" s="870"/>
      <c r="X244" s="870"/>
      <c r="Y244" s="870"/>
      <c r="Z244" s="870"/>
      <c r="AA244" s="870"/>
      <c r="AB244" s="870"/>
      <c r="AC244" s="870"/>
      <c r="AD244" s="870"/>
      <c r="AE244" s="480"/>
    </row>
    <row r="245" spans="1:31" s="966" customFormat="1" ht="15.75">
      <c r="A245" s="88"/>
      <c r="B245" s="89"/>
      <c r="C245" s="532"/>
      <c r="D245" s="532"/>
      <c r="E245" s="532"/>
      <c r="F245" s="532"/>
      <c r="G245" s="532"/>
      <c r="H245" s="89"/>
      <c r="I245" s="89"/>
      <c r="J245" s="89"/>
      <c r="K245" s="89"/>
      <c r="L245" s="89"/>
      <c r="M245" s="89"/>
      <c r="N245" s="89"/>
      <c r="O245" s="89"/>
      <c r="P245" s="782"/>
      <c r="Q245" s="870"/>
      <c r="R245" s="729"/>
      <c r="S245" s="729"/>
      <c r="T245" s="729"/>
      <c r="U245" s="729"/>
      <c r="V245" s="729"/>
      <c r="W245" s="870"/>
      <c r="X245" s="870"/>
      <c r="Y245" s="870"/>
      <c r="Z245" s="870"/>
      <c r="AA245" s="870"/>
      <c r="AB245" s="870"/>
      <c r="AC245" s="870"/>
      <c r="AD245" s="870"/>
      <c r="AE245" s="480"/>
    </row>
    <row r="246" spans="1:31" s="966" customFormat="1" ht="15.75">
      <c r="A246" s="88"/>
      <c r="B246" s="89"/>
      <c r="C246" s="532"/>
      <c r="D246" s="532"/>
      <c r="E246" s="532"/>
      <c r="F246" s="532"/>
      <c r="G246" s="532"/>
      <c r="H246" s="89"/>
      <c r="I246" s="89"/>
      <c r="J246" s="89"/>
      <c r="K246" s="89"/>
      <c r="L246" s="89"/>
      <c r="M246" s="89"/>
      <c r="N246" s="89"/>
      <c r="O246" s="89"/>
      <c r="P246" s="782"/>
      <c r="Q246" s="870"/>
      <c r="R246" s="729"/>
      <c r="S246" s="729"/>
      <c r="T246" s="729"/>
      <c r="U246" s="729"/>
      <c r="V246" s="729"/>
      <c r="W246" s="870"/>
      <c r="X246" s="870"/>
      <c r="Y246" s="870"/>
      <c r="Z246" s="870"/>
      <c r="AA246" s="870"/>
      <c r="AB246" s="870"/>
      <c r="AC246" s="870"/>
      <c r="AD246" s="870"/>
      <c r="AE246" s="480"/>
    </row>
    <row r="247" spans="1:31" s="966" customFormat="1" ht="15.75">
      <c r="A247" s="88"/>
      <c r="B247" s="89"/>
      <c r="C247" s="532"/>
      <c r="D247" s="532"/>
      <c r="E247" s="532"/>
      <c r="F247" s="532"/>
      <c r="G247" s="532"/>
      <c r="H247" s="89"/>
      <c r="I247" s="89"/>
      <c r="J247" s="89"/>
      <c r="K247" s="89"/>
      <c r="L247" s="89"/>
      <c r="M247" s="89"/>
      <c r="N247" s="89"/>
      <c r="O247" s="89"/>
      <c r="P247" s="782"/>
      <c r="Q247" s="870"/>
      <c r="R247" s="729"/>
      <c r="S247" s="729"/>
      <c r="T247" s="729"/>
      <c r="U247" s="729"/>
      <c r="V247" s="729"/>
      <c r="W247" s="870"/>
      <c r="X247" s="870"/>
      <c r="Y247" s="870"/>
      <c r="Z247" s="870"/>
      <c r="AA247" s="870"/>
      <c r="AB247" s="870"/>
      <c r="AC247" s="870"/>
      <c r="AD247" s="870"/>
      <c r="AE247" s="480"/>
    </row>
    <row r="248" spans="1:31" s="966" customFormat="1" ht="15.75">
      <c r="A248" s="88"/>
      <c r="B248" s="89"/>
      <c r="C248" s="532"/>
      <c r="D248" s="532"/>
      <c r="E248" s="532"/>
      <c r="F248" s="532"/>
      <c r="G248" s="532"/>
      <c r="H248" s="89"/>
      <c r="I248" s="89"/>
      <c r="J248" s="89"/>
      <c r="K248" s="89"/>
      <c r="L248" s="89"/>
      <c r="M248" s="89"/>
      <c r="N248" s="89"/>
      <c r="O248" s="89"/>
      <c r="P248" s="782"/>
      <c r="Q248" s="870"/>
      <c r="R248" s="729"/>
      <c r="S248" s="729"/>
      <c r="T248" s="729"/>
      <c r="U248" s="729"/>
      <c r="V248" s="729"/>
      <c r="W248" s="870"/>
      <c r="X248" s="870"/>
      <c r="Y248" s="870"/>
      <c r="Z248" s="870"/>
      <c r="AA248" s="870"/>
      <c r="AB248" s="870"/>
      <c r="AC248" s="870"/>
      <c r="AD248" s="870"/>
      <c r="AE248" s="480"/>
    </row>
    <row r="249" spans="1:31" s="966" customFormat="1" ht="15.75">
      <c r="A249" s="88"/>
      <c r="B249" s="89"/>
      <c r="C249" s="532"/>
      <c r="D249" s="532"/>
      <c r="E249" s="532"/>
      <c r="F249" s="532"/>
      <c r="G249" s="532"/>
      <c r="H249" s="89"/>
      <c r="I249" s="89"/>
      <c r="J249" s="89"/>
      <c r="K249" s="89"/>
      <c r="L249" s="89"/>
      <c r="M249" s="89"/>
      <c r="N249" s="89"/>
      <c r="O249" s="89"/>
      <c r="P249" s="782"/>
      <c r="Q249" s="870"/>
      <c r="R249" s="729"/>
      <c r="S249" s="729"/>
      <c r="T249" s="729"/>
      <c r="U249" s="729"/>
      <c r="V249" s="729"/>
      <c r="W249" s="870"/>
      <c r="X249" s="870"/>
      <c r="Y249" s="870"/>
      <c r="Z249" s="870"/>
      <c r="AA249" s="870"/>
      <c r="AB249" s="870"/>
      <c r="AC249" s="870"/>
      <c r="AD249" s="870"/>
      <c r="AE249" s="480"/>
    </row>
    <row r="250" spans="1:31" s="966" customFormat="1" ht="15.75">
      <c r="A250" s="88"/>
      <c r="B250" s="89"/>
      <c r="C250" s="532"/>
      <c r="D250" s="532"/>
      <c r="E250" s="532"/>
      <c r="F250" s="532"/>
      <c r="G250" s="532"/>
      <c r="H250" s="89"/>
      <c r="I250" s="89"/>
      <c r="J250" s="89"/>
      <c r="K250" s="89"/>
      <c r="L250" s="89"/>
      <c r="M250" s="89"/>
      <c r="N250" s="89"/>
      <c r="O250" s="89"/>
      <c r="P250" s="782"/>
      <c r="Q250" s="870"/>
      <c r="R250" s="729"/>
      <c r="S250" s="729"/>
      <c r="T250" s="729"/>
      <c r="U250" s="729"/>
      <c r="V250" s="729"/>
      <c r="W250" s="870"/>
      <c r="X250" s="870"/>
      <c r="Y250" s="870"/>
      <c r="Z250" s="870"/>
      <c r="AA250" s="870"/>
      <c r="AB250" s="870"/>
      <c r="AC250" s="870"/>
      <c r="AD250" s="870"/>
      <c r="AE250" s="480"/>
    </row>
    <row r="251" spans="1:31" s="966" customFormat="1" ht="15.75">
      <c r="A251" s="88"/>
      <c r="B251" s="89"/>
      <c r="C251" s="532"/>
      <c r="D251" s="532"/>
      <c r="E251" s="532"/>
      <c r="F251" s="532"/>
      <c r="G251" s="532"/>
      <c r="H251" s="89"/>
      <c r="I251" s="89"/>
      <c r="J251" s="89"/>
      <c r="K251" s="89"/>
      <c r="L251" s="89"/>
      <c r="M251" s="89"/>
      <c r="N251" s="89"/>
      <c r="O251" s="89"/>
      <c r="P251" s="782"/>
      <c r="Q251" s="870"/>
      <c r="R251" s="729"/>
      <c r="S251" s="729"/>
      <c r="T251" s="729"/>
      <c r="U251" s="729"/>
      <c r="V251" s="729"/>
      <c r="W251" s="870"/>
      <c r="X251" s="870"/>
      <c r="Y251" s="870"/>
      <c r="Z251" s="870"/>
      <c r="AA251" s="870"/>
      <c r="AB251" s="870"/>
      <c r="AC251" s="870"/>
      <c r="AD251" s="870"/>
      <c r="AE251" s="480"/>
    </row>
    <row r="252" spans="1:31" s="966" customFormat="1" ht="15.75">
      <c r="A252" s="88"/>
      <c r="B252" s="89"/>
      <c r="C252" s="532"/>
      <c r="D252" s="532"/>
      <c r="E252" s="532"/>
      <c r="F252" s="532"/>
      <c r="G252" s="532"/>
      <c r="H252" s="89"/>
      <c r="I252" s="89"/>
      <c r="J252" s="89"/>
      <c r="K252" s="89"/>
      <c r="L252" s="89"/>
      <c r="M252" s="89"/>
      <c r="N252" s="89"/>
      <c r="O252" s="89"/>
      <c r="P252" s="782"/>
      <c r="Q252" s="870"/>
      <c r="R252" s="729"/>
      <c r="S252" s="729"/>
      <c r="T252" s="729"/>
      <c r="U252" s="729"/>
      <c r="V252" s="729"/>
      <c r="W252" s="870"/>
      <c r="X252" s="870"/>
      <c r="Y252" s="870"/>
      <c r="Z252" s="870"/>
      <c r="AA252" s="870"/>
      <c r="AB252" s="870"/>
      <c r="AC252" s="870"/>
      <c r="AD252" s="870"/>
      <c r="AE252" s="480"/>
    </row>
    <row r="253" spans="1:31" s="966" customFormat="1" ht="15.75">
      <c r="A253" s="88"/>
      <c r="B253" s="89"/>
      <c r="C253" s="532"/>
      <c r="D253" s="532"/>
      <c r="E253" s="532"/>
      <c r="F253" s="532"/>
      <c r="G253" s="532"/>
      <c r="H253" s="89"/>
      <c r="I253" s="89"/>
      <c r="J253" s="89"/>
      <c r="K253" s="89"/>
      <c r="L253" s="89"/>
      <c r="M253" s="89"/>
      <c r="N253" s="89"/>
      <c r="O253" s="89"/>
      <c r="P253" s="782"/>
      <c r="Q253" s="870"/>
      <c r="R253" s="729"/>
      <c r="S253" s="729"/>
      <c r="T253" s="729"/>
      <c r="U253" s="729"/>
      <c r="V253" s="729"/>
      <c r="W253" s="870"/>
      <c r="X253" s="870"/>
      <c r="Y253" s="870"/>
      <c r="Z253" s="870"/>
      <c r="AA253" s="870"/>
      <c r="AB253" s="870"/>
      <c r="AC253" s="870"/>
      <c r="AD253" s="870"/>
      <c r="AE253" s="480"/>
    </row>
    <row r="254" spans="1:31" s="966" customFormat="1" ht="15.75">
      <c r="A254" s="88"/>
      <c r="B254" s="89"/>
      <c r="C254" s="532"/>
      <c r="D254" s="532"/>
      <c r="E254" s="532"/>
      <c r="F254" s="532"/>
      <c r="G254" s="532"/>
      <c r="H254" s="89"/>
      <c r="I254" s="89"/>
      <c r="J254" s="89"/>
      <c r="K254" s="89"/>
      <c r="L254" s="89"/>
      <c r="M254" s="89"/>
      <c r="N254" s="89"/>
      <c r="O254" s="89"/>
      <c r="P254" s="782"/>
      <c r="Q254" s="870"/>
      <c r="R254" s="729"/>
      <c r="S254" s="729"/>
      <c r="T254" s="729"/>
      <c r="U254" s="729"/>
      <c r="V254" s="729"/>
      <c r="W254" s="870"/>
      <c r="X254" s="870"/>
      <c r="Y254" s="870"/>
      <c r="Z254" s="870"/>
      <c r="AA254" s="870"/>
      <c r="AB254" s="870"/>
      <c r="AC254" s="870"/>
      <c r="AD254" s="870"/>
      <c r="AE254" s="480"/>
    </row>
    <row r="255" spans="1:31" s="966" customFormat="1" ht="15.75">
      <c r="A255" s="88"/>
      <c r="B255" s="89"/>
      <c r="C255" s="532"/>
      <c r="D255" s="532"/>
      <c r="E255" s="532"/>
      <c r="F255" s="532"/>
      <c r="G255" s="532"/>
      <c r="H255" s="89"/>
      <c r="I255" s="89"/>
      <c r="J255" s="89"/>
      <c r="K255" s="89"/>
      <c r="L255" s="89"/>
      <c r="M255" s="89"/>
      <c r="N255" s="89"/>
      <c r="O255" s="89"/>
      <c r="P255" s="782"/>
      <c r="Q255" s="870"/>
      <c r="R255" s="729"/>
      <c r="S255" s="729"/>
      <c r="T255" s="729"/>
      <c r="U255" s="729"/>
      <c r="V255" s="729"/>
      <c r="W255" s="870"/>
      <c r="X255" s="870"/>
      <c r="Y255" s="870"/>
      <c r="Z255" s="870"/>
      <c r="AA255" s="870"/>
      <c r="AB255" s="870"/>
      <c r="AC255" s="870"/>
      <c r="AD255" s="870"/>
      <c r="AE255" s="480"/>
    </row>
    <row r="256" spans="1:31" s="966" customFormat="1" ht="15.75">
      <c r="A256" s="88"/>
      <c r="B256" s="89"/>
      <c r="C256" s="532"/>
      <c r="D256" s="532"/>
      <c r="E256" s="532"/>
      <c r="F256" s="532"/>
      <c r="G256" s="532"/>
      <c r="H256" s="89"/>
      <c r="I256" s="89"/>
      <c r="J256" s="89"/>
      <c r="K256" s="89"/>
      <c r="L256" s="89"/>
      <c r="M256" s="89"/>
      <c r="N256" s="89"/>
      <c r="O256" s="89"/>
      <c r="P256" s="782"/>
      <c r="Q256" s="870"/>
      <c r="R256" s="729"/>
      <c r="S256" s="729"/>
      <c r="T256" s="729"/>
      <c r="U256" s="729"/>
      <c r="V256" s="729"/>
      <c r="W256" s="870"/>
      <c r="X256" s="870"/>
      <c r="Y256" s="870"/>
      <c r="Z256" s="870"/>
      <c r="AA256" s="870"/>
      <c r="AB256" s="870"/>
      <c r="AC256" s="870"/>
      <c r="AD256" s="870"/>
      <c r="AE256" s="480"/>
    </row>
    <row r="257" spans="1:31" s="966" customFormat="1" ht="15.75">
      <c r="A257" s="88"/>
      <c r="B257" s="89"/>
      <c r="C257" s="532"/>
      <c r="D257" s="532"/>
      <c r="E257" s="532"/>
      <c r="F257" s="532"/>
      <c r="G257" s="532"/>
      <c r="H257" s="89"/>
      <c r="I257" s="89"/>
      <c r="J257" s="89"/>
      <c r="K257" s="89"/>
      <c r="L257" s="89"/>
      <c r="M257" s="89"/>
      <c r="N257" s="89"/>
      <c r="O257" s="89"/>
      <c r="P257" s="782"/>
      <c r="Q257" s="870"/>
      <c r="R257" s="729"/>
      <c r="S257" s="729"/>
      <c r="T257" s="729"/>
      <c r="U257" s="729"/>
      <c r="V257" s="729"/>
      <c r="W257" s="870"/>
      <c r="X257" s="870"/>
      <c r="Y257" s="870"/>
      <c r="Z257" s="870"/>
      <c r="AA257" s="870"/>
      <c r="AB257" s="870"/>
      <c r="AC257" s="870"/>
      <c r="AD257" s="870"/>
      <c r="AE257" s="480"/>
    </row>
    <row r="258" spans="1:31" s="966" customFormat="1" ht="15.75">
      <c r="A258" s="88"/>
      <c r="B258" s="89"/>
      <c r="C258" s="532"/>
      <c r="D258" s="532"/>
      <c r="E258" s="532"/>
      <c r="F258" s="532"/>
      <c r="G258" s="532"/>
      <c r="H258" s="89"/>
      <c r="I258" s="89"/>
      <c r="J258" s="89"/>
      <c r="K258" s="89"/>
      <c r="L258" s="89"/>
      <c r="M258" s="89"/>
      <c r="N258" s="89"/>
      <c r="O258" s="89"/>
      <c r="P258" s="782"/>
      <c r="Q258" s="870"/>
      <c r="R258" s="729"/>
      <c r="S258" s="729"/>
      <c r="T258" s="729"/>
      <c r="U258" s="729"/>
      <c r="V258" s="729"/>
      <c r="W258" s="870"/>
      <c r="X258" s="870"/>
      <c r="Y258" s="870"/>
      <c r="Z258" s="870"/>
      <c r="AA258" s="870"/>
      <c r="AB258" s="870"/>
      <c r="AC258" s="870"/>
      <c r="AD258" s="870"/>
      <c r="AE258" s="480"/>
    </row>
    <row r="259" spans="1:31" s="966" customFormat="1" ht="15.75">
      <c r="A259" s="88"/>
      <c r="B259" s="89"/>
      <c r="C259" s="532"/>
      <c r="D259" s="532"/>
      <c r="E259" s="532"/>
      <c r="F259" s="532"/>
      <c r="G259" s="532"/>
      <c r="H259" s="89"/>
      <c r="I259" s="89"/>
      <c r="J259" s="89"/>
      <c r="K259" s="89"/>
      <c r="L259" s="89"/>
      <c r="M259" s="89"/>
      <c r="N259" s="89"/>
      <c r="O259" s="89"/>
      <c r="P259" s="782"/>
      <c r="Q259" s="870"/>
      <c r="R259" s="729"/>
      <c r="S259" s="729"/>
      <c r="T259" s="729"/>
      <c r="U259" s="729"/>
      <c r="V259" s="729"/>
      <c r="W259" s="870"/>
      <c r="X259" s="870"/>
      <c r="Y259" s="870"/>
      <c r="Z259" s="870"/>
      <c r="AA259" s="870"/>
      <c r="AB259" s="870"/>
      <c r="AC259" s="870"/>
      <c r="AD259" s="870"/>
      <c r="AE259" s="480"/>
    </row>
    <row r="260" spans="1:31" s="966" customFormat="1" ht="15.75">
      <c r="A260" s="88"/>
      <c r="B260" s="89"/>
      <c r="C260" s="532"/>
      <c r="D260" s="532"/>
      <c r="E260" s="532"/>
      <c r="F260" s="532"/>
      <c r="G260" s="532"/>
      <c r="H260" s="89"/>
      <c r="I260" s="89"/>
      <c r="J260" s="89"/>
      <c r="K260" s="89"/>
      <c r="L260" s="89"/>
      <c r="M260" s="89"/>
      <c r="N260" s="89"/>
      <c r="O260" s="89"/>
      <c r="P260" s="782"/>
      <c r="Q260" s="870"/>
      <c r="R260" s="729"/>
      <c r="S260" s="729"/>
      <c r="T260" s="729"/>
      <c r="U260" s="729"/>
      <c r="V260" s="729"/>
      <c r="W260" s="870"/>
      <c r="X260" s="870"/>
      <c r="Y260" s="870"/>
      <c r="Z260" s="870"/>
      <c r="AA260" s="870"/>
      <c r="AB260" s="870"/>
      <c r="AC260" s="870"/>
      <c r="AD260" s="870"/>
      <c r="AE260" s="480"/>
    </row>
    <row r="261" spans="1:31" s="966" customFormat="1" ht="15.75">
      <c r="A261" s="88"/>
      <c r="B261" s="89"/>
      <c r="C261" s="532"/>
      <c r="D261" s="532"/>
      <c r="E261" s="532"/>
      <c r="F261" s="532"/>
      <c r="G261" s="532"/>
      <c r="H261" s="89"/>
      <c r="I261" s="89"/>
      <c r="J261" s="89"/>
      <c r="K261" s="89"/>
      <c r="L261" s="89"/>
      <c r="M261" s="89"/>
      <c r="N261" s="89"/>
      <c r="O261" s="89"/>
      <c r="P261" s="782"/>
      <c r="Q261" s="870"/>
      <c r="R261" s="729"/>
      <c r="S261" s="729"/>
      <c r="T261" s="729"/>
      <c r="U261" s="729"/>
      <c r="V261" s="729"/>
      <c r="W261" s="870"/>
      <c r="X261" s="870"/>
      <c r="Y261" s="870"/>
      <c r="Z261" s="870"/>
      <c r="AA261" s="870"/>
      <c r="AB261" s="870"/>
      <c r="AC261" s="870"/>
      <c r="AD261" s="870"/>
      <c r="AE261" s="480"/>
    </row>
    <row r="262" spans="1:31" s="966" customFormat="1" ht="15.75">
      <c r="A262" s="88"/>
      <c r="B262" s="89"/>
      <c r="C262" s="532"/>
      <c r="D262" s="532"/>
      <c r="E262" s="532"/>
      <c r="F262" s="532"/>
      <c r="G262" s="532"/>
      <c r="H262" s="89"/>
      <c r="I262" s="89"/>
      <c r="J262" s="89"/>
      <c r="K262" s="89"/>
      <c r="L262" s="89"/>
      <c r="M262" s="89"/>
      <c r="N262" s="89"/>
      <c r="O262" s="89"/>
      <c r="P262" s="782"/>
      <c r="Q262" s="870"/>
      <c r="R262" s="729"/>
      <c r="S262" s="729"/>
      <c r="T262" s="729"/>
      <c r="U262" s="729"/>
      <c r="V262" s="729"/>
      <c r="W262" s="870"/>
      <c r="X262" s="870"/>
      <c r="Y262" s="870"/>
      <c r="Z262" s="870"/>
      <c r="AA262" s="870"/>
      <c r="AB262" s="870"/>
      <c r="AC262" s="870"/>
      <c r="AD262" s="870"/>
      <c r="AE262" s="480"/>
    </row>
    <row r="263" spans="1:31" s="966" customFormat="1" ht="15.75">
      <c r="A263" s="88"/>
      <c r="B263" s="89"/>
      <c r="C263" s="532"/>
      <c r="D263" s="532"/>
      <c r="E263" s="532"/>
      <c r="F263" s="532"/>
      <c r="G263" s="532"/>
      <c r="H263" s="89"/>
      <c r="I263" s="89"/>
      <c r="J263" s="89"/>
      <c r="K263" s="89"/>
      <c r="L263" s="89"/>
      <c r="M263" s="89"/>
      <c r="N263" s="89"/>
      <c r="O263" s="89"/>
      <c r="P263" s="782"/>
      <c r="Q263" s="870"/>
      <c r="R263" s="729"/>
      <c r="S263" s="729"/>
      <c r="T263" s="729"/>
      <c r="U263" s="729"/>
      <c r="V263" s="729"/>
      <c r="W263" s="870"/>
      <c r="X263" s="870"/>
      <c r="Y263" s="870"/>
      <c r="Z263" s="870"/>
      <c r="AA263" s="870"/>
      <c r="AB263" s="870"/>
      <c r="AC263" s="870"/>
      <c r="AD263" s="870"/>
      <c r="AE263" s="480"/>
    </row>
    <row r="264" spans="1:31" s="966" customFormat="1" ht="15.75">
      <c r="A264" s="88"/>
      <c r="B264" s="89"/>
      <c r="C264" s="532"/>
      <c r="D264" s="532"/>
      <c r="E264" s="532"/>
      <c r="F264" s="532"/>
      <c r="G264" s="532"/>
      <c r="H264" s="89"/>
      <c r="I264" s="89"/>
      <c r="J264" s="89"/>
      <c r="K264" s="89"/>
      <c r="L264" s="89"/>
      <c r="M264" s="89"/>
      <c r="N264" s="89"/>
      <c r="O264" s="89"/>
      <c r="P264" s="782"/>
      <c r="Q264" s="870"/>
      <c r="R264" s="729"/>
      <c r="S264" s="729"/>
      <c r="T264" s="729"/>
      <c r="U264" s="729"/>
      <c r="V264" s="729"/>
      <c r="W264" s="870"/>
      <c r="X264" s="870"/>
      <c r="Y264" s="870"/>
      <c r="Z264" s="870"/>
      <c r="AA264" s="870"/>
      <c r="AB264" s="870"/>
      <c r="AC264" s="870"/>
      <c r="AD264" s="870"/>
      <c r="AE264" s="480"/>
    </row>
    <row r="265" spans="1:31" s="966" customFormat="1" ht="15.75">
      <c r="A265" s="88"/>
      <c r="B265" s="89"/>
      <c r="C265" s="532"/>
      <c r="D265" s="532"/>
      <c r="E265" s="532"/>
      <c r="F265" s="532"/>
      <c r="G265" s="532"/>
      <c r="H265" s="89"/>
      <c r="I265" s="89"/>
      <c r="J265" s="89"/>
      <c r="K265" s="89"/>
      <c r="L265" s="89"/>
      <c r="M265" s="89"/>
      <c r="N265" s="89"/>
      <c r="O265" s="89"/>
      <c r="P265" s="782"/>
      <c r="Q265" s="870"/>
      <c r="R265" s="729"/>
      <c r="S265" s="729"/>
      <c r="T265" s="729"/>
      <c r="U265" s="729"/>
      <c r="V265" s="729"/>
      <c r="W265" s="870"/>
      <c r="X265" s="870"/>
      <c r="Y265" s="870"/>
      <c r="Z265" s="870"/>
      <c r="AA265" s="870"/>
      <c r="AB265" s="870"/>
      <c r="AC265" s="870"/>
      <c r="AD265" s="870"/>
      <c r="AE265" s="480"/>
    </row>
    <row r="266" spans="1:31" s="966" customFormat="1" ht="15.75">
      <c r="A266" s="88"/>
      <c r="B266" s="89"/>
      <c r="C266" s="89"/>
      <c r="D266" s="89"/>
      <c r="E266" s="89"/>
      <c r="F266" s="89"/>
      <c r="G266" s="89"/>
      <c r="H266" s="89"/>
      <c r="I266" s="89"/>
      <c r="J266" s="89"/>
      <c r="K266" s="89"/>
      <c r="L266" s="89"/>
      <c r="M266" s="89"/>
      <c r="N266" s="89"/>
      <c r="O266" s="89"/>
      <c r="P266" s="782"/>
      <c r="Q266" s="870"/>
      <c r="R266" s="870"/>
      <c r="S266" s="870"/>
      <c r="T266" s="870"/>
      <c r="U266" s="870"/>
      <c r="V266" s="870"/>
      <c r="W266" s="870"/>
      <c r="X266" s="870"/>
      <c r="Y266" s="870"/>
      <c r="Z266" s="870"/>
      <c r="AA266" s="870"/>
      <c r="AB266" s="870"/>
      <c r="AC266" s="870"/>
      <c r="AD266" s="870"/>
      <c r="AE266" s="480"/>
    </row>
    <row r="267" spans="1:31" s="966" customFormat="1" ht="15.75">
      <c r="A267" s="88"/>
      <c r="B267" s="89"/>
      <c r="C267" s="89"/>
      <c r="D267" s="89"/>
      <c r="E267" s="89"/>
      <c r="F267" s="89"/>
      <c r="G267" s="89"/>
      <c r="H267" s="89"/>
      <c r="I267" s="89"/>
      <c r="J267" s="89"/>
      <c r="K267" s="89"/>
      <c r="L267" s="89"/>
      <c r="M267" s="89"/>
      <c r="N267" s="89"/>
      <c r="O267" s="89"/>
      <c r="P267" s="782"/>
      <c r="Q267" s="870"/>
      <c r="R267" s="870"/>
      <c r="S267" s="870"/>
      <c r="T267" s="870"/>
      <c r="U267" s="870"/>
      <c r="V267" s="870"/>
      <c r="W267" s="870"/>
      <c r="X267" s="870"/>
      <c r="Y267" s="870"/>
      <c r="Z267" s="870"/>
      <c r="AA267" s="870"/>
      <c r="AB267" s="870"/>
      <c r="AC267" s="870"/>
      <c r="AD267" s="870"/>
      <c r="AE267" s="480"/>
    </row>
    <row r="268" spans="1:31" s="966" customFormat="1" ht="15.75">
      <c r="A268" s="88"/>
      <c r="B268" s="89"/>
      <c r="C268" s="89"/>
      <c r="D268" s="89"/>
      <c r="E268" s="89"/>
      <c r="F268" s="89"/>
      <c r="G268" s="89"/>
      <c r="H268" s="89"/>
      <c r="I268" s="89"/>
      <c r="J268" s="89"/>
      <c r="K268" s="89"/>
      <c r="L268" s="89"/>
      <c r="M268" s="89"/>
      <c r="N268" s="89"/>
      <c r="O268" s="89"/>
      <c r="P268" s="782"/>
      <c r="Q268" s="870"/>
      <c r="R268" s="870"/>
      <c r="S268" s="870"/>
      <c r="T268" s="870"/>
      <c r="U268" s="870"/>
      <c r="V268" s="870"/>
      <c r="W268" s="870"/>
      <c r="X268" s="870"/>
      <c r="Y268" s="870"/>
      <c r="Z268" s="870"/>
      <c r="AA268" s="870"/>
      <c r="AB268" s="870"/>
      <c r="AC268" s="870"/>
      <c r="AD268" s="870"/>
      <c r="AE268" s="480"/>
    </row>
    <row r="269" spans="1:31" s="966" customFormat="1" ht="15.75">
      <c r="A269" s="88"/>
      <c r="B269" s="89"/>
      <c r="C269" s="89"/>
      <c r="D269" s="89"/>
      <c r="E269" s="89"/>
      <c r="F269" s="89"/>
      <c r="G269" s="89"/>
      <c r="H269" s="89"/>
      <c r="I269" s="89"/>
      <c r="J269" s="89"/>
      <c r="K269" s="89"/>
      <c r="L269" s="89"/>
      <c r="M269" s="89"/>
      <c r="N269" s="89"/>
      <c r="O269" s="89"/>
      <c r="P269" s="782"/>
      <c r="Q269" s="870"/>
      <c r="R269" s="870"/>
      <c r="S269" s="870"/>
      <c r="T269" s="870"/>
      <c r="U269" s="870"/>
      <c r="V269" s="870"/>
      <c r="W269" s="870"/>
      <c r="X269" s="870"/>
      <c r="Y269" s="870"/>
      <c r="Z269" s="870"/>
      <c r="AA269" s="870"/>
      <c r="AB269" s="870"/>
      <c r="AC269" s="870"/>
      <c r="AD269" s="870"/>
      <c r="AE269" s="480"/>
    </row>
    <row r="270" spans="1:31" s="966" customFormat="1" ht="15.75">
      <c r="A270" s="88"/>
      <c r="B270" s="89"/>
      <c r="C270" s="89"/>
      <c r="D270" s="89"/>
      <c r="E270" s="89"/>
      <c r="F270" s="89"/>
      <c r="G270" s="89"/>
      <c r="H270" s="89"/>
      <c r="I270" s="89"/>
      <c r="J270" s="89"/>
      <c r="K270" s="89"/>
      <c r="L270" s="89"/>
      <c r="M270" s="89"/>
      <c r="N270" s="89"/>
      <c r="O270" s="89"/>
      <c r="P270" s="782"/>
      <c r="Q270" s="870"/>
      <c r="R270" s="870"/>
      <c r="S270" s="870"/>
      <c r="T270" s="870"/>
      <c r="U270" s="870"/>
      <c r="V270" s="870"/>
      <c r="W270" s="870"/>
      <c r="X270" s="870"/>
      <c r="Y270" s="870"/>
      <c r="Z270" s="870"/>
      <c r="AA270" s="870"/>
      <c r="AB270" s="870"/>
      <c r="AC270" s="870"/>
      <c r="AD270" s="870"/>
      <c r="AE270" s="480"/>
    </row>
    <row r="271" spans="1:31" s="966" customFormat="1" ht="15.75">
      <c r="A271" s="88"/>
      <c r="B271" s="89"/>
      <c r="C271" s="89"/>
      <c r="D271" s="89"/>
      <c r="E271" s="89"/>
      <c r="F271" s="89"/>
      <c r="G271" s="89"/>
      <c r="H271" s="89"/>
      <c r="I271" s="89"/>
      <c r="J271" s="89"/>
      <c r="K271" s="89"/>
      <c r="L271" s="89"/>
      <c r="M271" s="89"/>
      <c r="N271" s="89"/>
      <c r="O271" s="89"/>
      <c r="P271" s="782"/>
      <c r="Q271" s="870"/>
      <c r="R271" s="870"/>
      <c r="S271" s="870"/>
      <c r="T271" s="870"/>
      <c r="U271" s="870"/>
      <c r="V271" s="870"/>
      <c r="W271" s="870"/>
      <c r="X271" s="870"/>
      <c r="Y271" s="870"/>
      <c r="Z271" s="870"/>
      <c r="AA271" s="870"/>
      <c r="AB271" s="870"/>
      <c r="AC271" s="870"/>
      <c r="AD271" s="870"/>
      <c r="AE271" s="480"/>
    </row>
    <row r="272" spans="1:31" s="966" customFormat="1" ht="15.75">
      <c r="A272" s="88"/>
      <c r="B272" s="89"/>
      <c r="C272" s="89"/>
      <c r="D272" s="89"/>
      <c r="E272" s="89"/>
      <c r="F272" s="89"/>
      <c r="G272" s="89"/>
      <c r="H272" s="89"/>
      <c r="I272" s="89"/>
      <c r="J272" s="89"/>
      <c r="K272" s="89"/>
      <c r="L272" s="89"/>
      <c r="M272" s="89"/>
      <c r="N272" s="89"/>
      <c r="O272" s="89"/>
      <c r="P272" s="782"/>
      <c r="Q272" s="870"/>
      <c r="R272" s="870"/>
      <c r="S272" s="870"/>
      <c r="T272" s="870"/>
      <c r="U272" s="870"/>
      <c r="V272" s="870"/>
      <c r="W272" s="870"/>
      <c r="X272" s="870"/>
      <c r="Y272" s="870"/>
      <c r="Z272" s="870"/>
      <c r="AA272" s="870"/>
      <c r="AB272" s="870"/>
      <c r="AC272" s="870"/>
      <c r="AD272" s="870"/>
      <c r="AE272" s="480"/>
    </row>
    <row r="273" spans="1:31" s="966" customFormat="1" ht="15.75">
      <c r="A273" s="88"/>
      <c r="B273" s="89"/>
      <c r="C273" s="89"/>
      <c r="D273" s="89"/>
      <c r="E273" s="89"/>
      <c r="F273" s="89"/>
      <c r="G273" s="89"/>
      <c r="H273" s="89"/>
      <c r="I273" s="89"/>
      <c r="J273" s="89"/>
      <c r="K273" s="89"/>
      <c r="L273" s="89"/>
      <c r="M273" s="89"/>
      <c r="N273" s="89"/>
      <c r="O273" s="89"/>
      <c r="P273" s="782"/>
      <c r="Q273" s="870"/>
      <c r="R273" s="870"/>
      <c r="S273" s="870"/>
      <c r="T273" s="870"/>
      <c r="U273" s="870"/>
      <c r="V273" s="870"/>
      <c r="W273" s="870"/>
      <c r="X273" s="870"/>
      <c r="Y273" s="870"/>
      <c r="Z273" s="870"/>
      <c r="AA273" s="870"/>
      <c r="AB273" s="870"/>
      <c r="AC273" s="870"/>
      <c r="AD273" s="870"/>
      <c r="AE273" s="480"/>
    </row>
    <row r="274" spans="1:31" s="966" customFormat="1" ht="15.75">
      <c r="A274" s="88"/>
      <c r="B274" s="89"/>
      <c r="C274" s="89"/>
      <c r="D274" s="89"/>
      <c r="E274" s="89"/>
      <c r="F274" s="89"/>
      <c r="G274" s="89"/>
      <c r="H274" s="89"/>
      <c r="I274" s="89"/>
      <c r="J274" s="89"/>
      <c r="K274" s="89"/>
      <c r="L274" s="89"/>
      <c r="M274" s="89"/>
      <c r="N274" s="89"/>
      <c r="O274" s="89"/>
      <c r="P274" s="782"/>
      <c r="Q274" s="870"/>
      <c r="R274" s="870"/>
      <c r="S274" s="870"/>
      <c r="T274" s="870"/>
      <c r="U274" s="870"/>
      <c r="V274" s="870"/>
      <c r="W274" s="870"/>
      <c r="X274" s="870"/>
      <c r="Y274" s="870"/>
      <c r="Z274" s="870"/>
      <c r="AA274" s="870"/>
      <c r="AB274" s="870"/>
      <c r="AC274" s="870"/>
      <c r="AD274" s="870"/>
      <c r="AE274" s="480"/>
    </row>
    <row r="275" spans="1:31" s="966" customFormat="1" ht="15.75">
      <c r="A275" s="88"/>
      <c r="B275" s="89"/>
      <c r="C275" s="89"/>
      <c r="D275" s="89"/>
      <c r="E275" s="89"/>
      <c r="F275" s="89"/>
      <c r="G275" s="89"/>
      <c r="H275" s="89"/>
      <c r="I275" s="89"/>
      <c r="J275" s="89"/>
      <c r="K275" s="89"/>
      <c r="L275" s="89"/>
      <c r="M275" s="89"/>
      <c r="N275" s="89"/>
      <c r="O275" s="89"/>
      <c r="P275" s="782"/>
      <c r="Q275" s="870"/>
      <c r="R275" s="870"/>
      <c r="S275" s="870"/>
      <c r="T275" s="870"/>
      <c r="U275" s="870"/>
      <c r="V275" s="870"/>
      <c r="W275" s="870"/>
      <c r="X275" s="870"/>
      <c r="Y275" s="870"/>
      <c r="Z275" s="870"/>
      <c r="AA275" s="870"/>
      <c r="AB275" s="870"/>
      <c r="AC275" s="870"/>
      <c r="AD275" s="870"/>
      <c r="AE275" s="480"/>
    </row>
    <row r="276" spans="1:31" s="966" customFormat="1" ht="15.75">
      <c r="A276" s="88"/>
      <c r="B276" s="89"/>
      <c r="C276" s="89"/>
      <c r="D276" s="89"/>
      <c r="E276" s="89"/>
      <c r="F276" s="89"/>
      <c r="G276" s="89"/>
      <c r="H276" s="89"/>
      <c r="I276" s="89"/>
      <c r="J276" s="89"/>
      <c r="K276" s="89"/>
      <c r="L276" s="89"/>
      <c r="M276" s="89"/>
      <c r="N276" s="89"/>
      <c r="O276" s="89"/>
      <c r="P276" s="782"/>
      <c r="Q276" s="870"/>
      <c r="R276" s="870"/>
      <c r="S276" s="870"/>
      <c r="T276" s="870"/>
      <c r="U276" s="870"/>
      <c r="V276" s="870"/>
      <c r="W276" s="870"/>
      <c r="X276" s="870"/>
      <c r="Y276" s="870"/>
      <c r="Z276" s="870"/>
      <c r="AA276" s="870"/>
      <c r="AB276" s="870"/>
      <c r="AC276" s="870"/>
      <c r="AD276" s="870"/>
      <c r="AE276" s="480"/>
    </row>
    <row r="277" spans="1:31" s="966" customFormat="1" ht="15.75">
      <c r="A277" s="88"/>
      <c r="B277" s="89"/>
      <c r="C277" s="89"/>
      <c r="D277" s="89"/>
      <c r="E277" s="89"/>
      <c r="F277" s="89"/>
      <c r="G277" s="89"/>
      <c r="H277" s="89"/>
      <c r="I277" s="89"/>
      <c r="J277" s="89"/>
      <c r="K277" s="89"/>
      <c r="L277" s="89"/>
      <c r="M277" s="89"/>
      <c r="N277" s="89"/>
      <c r="O277" s="89"/>
      <c r="P277" s="782"/>
      <c r="Q277" s="870"/>
      <c r="R277" s="870"/>
      <c r="S277" s="870"/>
      <c r="T277" s="870"/>
      <c r="U277" s="870"/>
      <c r="V277" s="870"/>
      <c r="W277" s="870"/>
      <c r="X277" s="870"/>
      <c r="Y277" s="870"/>
      <c r="Z277" s="870"/>
      <c r="AA277" s="870"/>
      <c r="AB277" s="870"/>
      <c r="AC277" s="870"/>
      <c r="AD277" s="870"/>
      <c r="AE277" s="480"/>
    </row>
    <row r="278" spans="1:31" s="966" customFormat="1" ht="15.75">
      <c r="A278" s="88"/>
      <c r="B278" s="89"/>
      <c r="C278" s="89"/>
      <c r="D278" s="89"/>
      <c r="E278" s="89"/>
      <c r="F278" s="89"/>
      <c r="G278" s="89"/>
      <c r="H278" s="89"/>
      <c r="I278" s="89"/>
      <c r="J278" s="89"/>
      <c r="K278" s="89"/>
      <c r="L278" s="89"/>
      <c r="M278" s="89"/>
      <c r="N278" s="89"/>
      <c r="O278" s="89"/>
      <c r="P278" s="782"/>
      <c r="Q278" s="870"/>
      <c r="R278" s="870"/>
      <c r="S278" s="870"/>
      <c r="T278" s="870"/>
      <c r="U278" s="870"/>
      <c r="V278" s="870"/>
      <c r="W278" s="870"/>
      <c r="X278" s="870"/>
      <c r="Y278" s="870"/>
      <c r="Z278" s="870"/>
      <c r="AA278" s="870"/>
      <c r="AB278" s="870"/>
      <c r="AC278" s="870"/>
      <c r="AD278" s="870"/>
      <c r="AE278" s="480"/>
    </row>
    <row r="279" spans="1:31" s="966" customFormat="1" ht="15.75">
      <c r="A279" s="88"/>
      <c r="B279" s="89"/>
      <c r="C279" s="89"/>
      <c r="D279" s="89"/>
      <c r="E279" s="89"/>
      <c r="F279" s="89"/>
      <c r="G279" s="89"/>
      <c r="H279" s="89"/>
      <c r="I279" s="89"/>
      <c r="J279" s="89"/>
      <c r="K279" s="89"/>
      <c r="L279" s="89"/>
      <c r="M279" s="89"/>
      <c r="N279" s="89"/>
      <c r="O279" s="89"/>
      <c r="P279" s="782"/>
      <c r="Q279" s="870"/>
      <c r="R279" s="870"/>
      <c r="S279" s="870"/>
      <c r="T279" s="870"/>
      <c r="U279" s="870"/>
      <c r="V279" s="870"/>
      <c r="W279" s="870"/>
      <c r="X279" s="870"/>
      <c r="Y279" s="870"/>
      <c r="Z279" s="870"/>
      <c r="AA279" s="870"/>
      <c r="AB279" s="870"/>
      <c r="AC279" s="870"/>
      <c r="AD279" s="870"/>
      <c r="AE279" s="480"/>
    </row>
    <row r="280" spans="1:31" s="966" customFormat="1" ht="15.75">
      <c r="A280" s="88"/>
      <c r="B280" s="89"/>
      <c r="C280" s="89"/>
      <c r="D280" s="89"/>
      <c r="E280" s="89"/>
      <c r="F280" s="89"/>
      <c r="G280" s="89"/>
      <c r="H280" s="89"/>
      <c r="I280" s="89"/>
      <c r="J280" s="89"/>
      <c r="K280" s="89"/>
      <c r="L280" s="89"/>
      <c r="M280" s="89"/>
      <c r="N280" s="89"/>
      <c r="O280" s="89"/>
      <c r="P280" s="782"/>
      <c r="Q280" s="870"/>
      <c r="R280" s="870"/>
      <c r="S280" s="870"/>
      <c r="T280" s="870"/>
      <c r="U280" s="870"/>
      <c r="V280" s="870"/>
      <c r="W280" s="870"/>
      <c r="X280" s="870"/>
      <c r="Y280" s="870"/>
      <c r="Z280" s="870"/>
      <c r="AA280" s="870"/>
      <c r="AB280" s="870"/>
      <c r="AC280" s="870"/>
      <c r="AD280" s="870"/>
      <c r="AE280" s="480"/>
    </row>
    <row r="281" spans="1:31" s="966" customFormat="1" ht="15.75">
      <c r="A281" s="88"/>
      <c r="B281" s="89"/>
      <c r="C281" s="89"/>
      <c r="D281" s="89"/>
      <c r="E281" s="89"/>
      <c r="F281" s="89"/>
      <c r="G281" s="89"/>
      <c r="H281" s="89"/>
      <c r="I281" s="89"/>
      <c r="J281" s="89"/>
      <c r="K281" s="89"/>
      <c r="L281" s="89"/>
      <c r="M281" s="89"/>
      <c r="N281" s="89"/>
      <c r="O281" s="89"/>
      <c r="P281" s="782"/>
      <c r="Q281" s="870"/>
      <c r="R281" s="870"/>
      <c r="S281" s="870"/>
      <c r="T281" s="870"/>
      <c r="U281" s="870"/>
      <c r="V281" s="870"/>
      <c r="W281" s="870"/>
      <c r="X281" s="870"/>
      <c r="Y281" s="870"/>
      <c r="Z281" s="870"/>
      <c r="AA281" s="870"/>
      <c r="AB281" s="870"/>
      <c r="AC281" s="870"/>
      <c r="AD281" s="870"/>
      <c r="AE281" s="480"/>
    </row>
    <row r="282" spans="1:31" s="966" customFormat="1" ht="15.75">
      <c r="A282" s="88"/>
      <c r="B282" s="89"/>
      <c r="C282" s="89"/>
      <c r="D282" s="89"/>
      <c r="E282" s="89"/>
      <c r="F282" s="89"/>
      <c r="G282" s="89"/>
      <c r="H282" s="89"/>
      <c r="I282" s="89"/>
      <c r="J282" s="89"/>
      <c r="K282" s="89"/>
      <c r="L282" s="89"/>
      <c r="M282" s="89"/>
      <c r="N282" s="89"/>
      <c r="O282" s="89"/>
      <c r="P282" s="782"/>
      <c r="Q282" s="870"/>
      <c r="R282" s="870"/>
      <c r="S282" s="870"/>
      <c r="T282" s="870"/>
      <c r="U282" s="870"/>
      <c r="V282" s="870"/>
      <c r="W282" s="870"/>
      <c r="X282" s="870"/>
      <c r="Y282" s="870"/>
      <c r="Z282" s="870"/>
      <c r="AA282" s="870"/>
      <c r="AB282" s="870"/>
      <c r="AC282" s="870"/>
      <c r="AD282" s="870"/>
      <c r="AE282" s="480"/>
    </row>
    <row r="283" spans="1:31" s="966" customFormat="1" ht="15.75">
      <c r="A283" s="88"/>
      <c r="B283" s="89"/>
      <c r="C283" s="89"/>
      <c r="D283" s="89"/>
      <c r="E283" s="89"/>
      <c r="F283" s="89"/>
      <c r="G283" s="89"/>
      <c r="H283" s="89"/>
      <c r="I283" s="89"/>
      <c r="J283" s="89"/>
      <c r="K283" s="89"/>
      <c r="L283" s="89"/>
      <c r="M283" s="89"/>
      <c r="N283" s="89"/>
      <c r="O283" s="89"/>
      <c r="P283" s="782"/>
      <c r="Q283" s="870"/>
      <c r="R283" s="870"/>
      <c r="S283" s="870"/>
      <c r="T283" s="870"/>
      <c r="U283" s="870"/>
      <c r="V283" s="870"/>
      <c r="W283" s="870"/>
      <c r="X283" s="870"/>
      <c r="Y283" s="870"/>
      <c r="Z283" s="870"/>
      <c r="AA283" s="870"/>
      <c r="AB283" s="870"/>
      <c r="AC283" s="870"/>
      <c r="AD283" s="870"/>
      <c r="AE283" s="480"/>
    </row>
    <row r="284" spans="1:31" s="966" customFormat="1" ht="15.75">
      <c r="A284" s="88"/>
      <c r="B284" s="89"/>
      <c r="C284" s="89"/>
      <c r="D284" s="89"/>
      <c r="E284" s="89"/>
      <c r="F284" s="89"/>
      <c r="G284" s="89"/>
      <c r="H284" s="89"/>
      <c r="I284" s="89"/>
      <c r="J284" s="89"/>
      <c r="K284" s="89"/>
      <c r="L284" s="89"/>
      <c r="M284" s="89"/>
      <c r="N284" s="89"/>
      <c r="O284" s="89"/>
      <c r="P284" s="782"/>
      <c r="Q284" s="870"/>
      <c r="R284" s="870"/>
      <c r="S284" s="870"/>
      <c r="T284" s="870"/>
      <c r="U284" s="870"/>
      <c r="V284" s="870"/>
      <c r="W284" s="870"/>
      <c r="X284" s="870"/>
      <c r="Y284" s="870"/>
      <c r="Z284" s="870"/>
      <c r="AA284" s="870"/>
      <c r="AB284" s="870"/>
      <c r="AC284" s="870"/>
      <c r="AD284" s="870"/>
      <c r="AE284" s="480"/>
    </row>
    <row r="285" spans="1:31" s="966" customFormat="1" ht="15.75">
      <c r="A285" s="88"/>
      <c r="B285" s="89"/>
      <c r="C285" s="89"/>
      <c r="D285" s="89"/>
      <c r="E285" s="89"/>
      <c r="F285" s="89"/>
      <c r="G285" s="89"/>
      <c r="H285" s="89"/>
      <c r="I285" s="89"/>
      <c r="J285" s="89"/>
      <c r="K285" s="89"/>
      <c r="L285" s="89"/>
      <c r="M285" s="89"/>
      <c r="N285" s="89"/>
      <c r="O285" s="89"/>
      <c r="P285" s="782"/>
      <c r="Q285" s="870"/>
      <c r="R285" s="870"/>
      <c r="S285" s="870"/>
      <c r="T285" s="870"/>
      <c r="U285" s="870"/>
      <c r="V285" s="870"/>
      <c r="W285" s="870"/>
      <c r="X285" s="870"/>
      <c r="Y285" s="870"/>
      <c r="Z285" s="870"/>
      <c r="AA285" s="870"/>
      <c r="AB285" s="870"/>
      <c r="AC285" s="870"/>
      <c r="AD285" s="870"/>
      <c r="AE285" s="480"/>
    </row>
    <row r="286" spans="1:31" s="966" customFormat="1" ht="15.75">
      <c r="A286" s="88"/>
      <c r="B286" s="89"/>
      <c r="C286" s="89"/>
      <c r="D286" s="89"/>
      <c r="E286" s="89"/>
      <c r="F286" s="89"/>
      <c r="G286" s="89"/>
      <c r="H286" s="89"/>
      <c r="I286" s="89"/>
      <c r="J286" s="89"/>
      <c r="K286" s="89"/>
      <c r="L286" s="89"/>
      <c r="M286" s="89"/>
      <c r="N286" s="89"/>
      <c r="O286" s="89"/>
      <c r="P286" s="782"/>
      <c r="Q286" s="870"/>
      <c r="R286" s="870"/>
      <c r="S286" s="870"/>
      <c r="T286" s="870"/>
      <c r="U286" s="870"/>
      <c r="V286" s="870"/>
      <c r="W286" s="870"/>
      <c r="X286" s="870"/>
      <c r="Y286" s="870"/>
      <c r="Z286" s="870"/>
      <c r="AA286" s="870"/>
      <c r="AB286" s="870"/>
      <c r="AC286" s="870"/>
      <c r="AD286" s="870"/>
      <c r="AE286" s="480"/>
    </row>
    <row r="287" spans="1:31" s="966" customFormat="1" ht="15.75">
      <c r="A287" s="88"/>
      <c r="B287" s="89"/>
      <c r="C287" s="89"/>
      <c r="D287" s="89"/>
      <c r="E287" s="89"/>
      <c r="F287" s="89"/>
      <c r="G287" s="89"/>
      <c r="H287" s="89"/>
      <c r="I287" s="89"/>
      <c r="J287" s="89"/>
      <c r="K287" s="89"/>
      <c r="L287" s="89"/>
      <c r="M287" s="89"/>
      <c r="N287" s="89"/>
      <c r="O287" s="89"/>
      <c r="P287" s="782"/>
      <c r="Q287" s="870"/>
      <c r="R287" s="870"/>
      <c r="S287" s="870"/>
      <c r="T287" s="870"/>
      <c r="U287" s="870"/>
      <c r="V287" s="870"/>
      <c r="W287" s="870"/>
      <c r="X287" s="870"/>
      <c r="Y287" s="870"/>
      <c r="Z287" s="870"/>
      <c r="AA287" s="870"/>
      <c r="AB287" s="870"/>
      <c r="AC287" s="870"/>
      <c r="AD287" s="870"/>
      <c r="AE287" s="480"/>
    </row>
    <row r="288" spans="1:31" s="966" customFormat="1" ht="15.75">
      <c r="A288" s="88"/>
      <c r="B288" s="89"/>
      <c r="C288" s="89"/>
      <c r="D288" s="89"/>
      <c r="E288" s="89"/>
      <c r="F288" s="89"/>
      <c r="G288" s="89"/>
      <c r="H288" s="89"/>
      <c r="I288" s="89"/>
      <c r="J288" s="89"/>
      <c r="K288" s="89"/>
      <c r="L288" s="89"/>
      <c r="M288" s="89"/>
      <c r="N288" s="89"/>
      <c r="O288" s="89"/>
      <c r="P288" s="782"/>
      <c r="Q288" s="870"/>
      <c r="R288" s="870"/>
      <c r="S288" s="870"/>
      <c r="T288" s="870"/>
      <c r="U288" s="870"/>
      <c r="V288" s="870"/>
      <c r="W288" s="870"/>
      <c r="X288" s="870"/>
      <c r="Y288" s="870"/>
      <c r="Z288" s="870"/>
      <c r="AA288" s="870"/>
      <c r="AB288" s="870"/>
      <c r="AC288" s="870"/>
      <c r="AD288" s="870"/>
      <c r="AE288" s="480"/>
    </row>
    <row r="289" spans="1:31" s="966" customFormat="1" ht="15.75">
      <c r="A289" s="88"/>
      <c r="B289" s="89"/>
      <c r="C289" s="89"/>
      <c r="D289" s="89"/>
      <c r="E289" s="89"/>
      <c r="F289" s="89"/>
      <c r="G289" s="89"/>
      <c r="H289" s="89"/>
      <c r="I289" s="89"/>
      <c r="J289" s="89"/>
      <c r="K289" s="89"/>
      <c r="L289" s="89"/>
      <c r="M289" s="89"/>
      <c r="N289" s="89"/>
      <c r="O289" s="89"/>
      <c r="P289" s="782"/>
      <c r="Q289" s="870"/>
      <c r="R289" s="870"/>
      <c r="S289" s="870"/>
      <c r="T289" s="870"/>
      <c r="U289" s="870"/>
      <c r="V289" s="870"/>
      <c r="W289" s="870"/>
      <c r="X289" s="870"/>
      <c r="Y289" s="870"/>
      <c r="Z289" s="870"/>
      <c r="AA289" s="870"/>
      <c r="AB289" s="870"/>
      <c r="AC289" s="870"/>
      <c r="AD289" s="870"/>
      <c r="AE289" s="480"/>
    </row>
    <row r="290" spans="1:31" s="966" customFormat="1" ht="15.75">
      <c r="A290" s="88"/>
      <c r="B290" s="89"/>
      <c r="C290" s="89"/>
      <c r="D290" s="89"/>
      <c r="E290" s="89"/>
      <c r="F290" s="89"/>
      <c r="G290" s="89"/>
      <c r="H290" s="89"/>
      <c r="I290" s="89"/>
      <c r="J290" s="89"/>
      <c r="K290" s="89"/>
      <c r="L290" s="89"/>
      <c r="M290" s="89"/>
      <c r="N290" s="89"/>
      <c r="O290" s="89"/>
      <c r="P290" s="782"/>
      <c r="Q290" s="870"/>
      <c r="R290" s="870"/>
      <c r="S290" s="870"/>
      <c r="T290" s="870"/>
      <c r="U290" s="870"/>
      <c r="V290" s="870"/>
      <c r="W290" s="870"/>
      <c r="X290" s="870"/>
      <c r="Y290" s="870"/>
      <c r="Z290" s="870"/>
      <c r="AA290" s="870"/>
      <c r="AB290" s="870"/>
      <c r="AC290" s="870"/>
      <c r="AD290" s="870"/>
      <c r="AE290" s="480"/>
    </row>
    <row r="291" spans="1:31" s="966" customFormat="1" ht="15.75">
      <c r="A291" s="88"/>
      <c r="B291" s="89"/>
      <c r="C291" s="89"/>
      <c r="D291" s="89"/>
      <c r="E291" s="89"/>
      <c r="F291" s="89"/>
      <c r="G291" s="89"/>
      <c r="H291" s="89"/>
      <c r="I291" s="89"/>
      <c r="J291" s="89"/>
      <c r="K291" s="89"/>
      <c r="L291" s="89"/>
      <c r="M291" s="89"/>
      <c r="N291" s="89"/>
      <c r="O291" s="89"/>
      <c r="P291" s="782"/>
      <c r="Q291" s="870"/>
      <c r="R291" s="870"/>
      <c r="S291" s="870"/>
      <c r="T291" s="870"/>
      <c r="U291" s="870"/>
      <c r="V291" s="870"/>
      <c r="W291" s="870"/>
      <c r="X291" s="870"/>
      <c r="Y291" s="870"/>
      <c r="Z291" s="870"/>
      <c r="AA291" s="870"/>
      <c r="AB291" s="870"/>
      <c r="AC291" s="870"/>
      <c r="AD291" s="870"/>
      <c r="AE291" s="480"/>
    </row>
    <row r="292" spans="1:31" s="966" customFormat="1" ht="15.75">
      <c r="A292" s="88"/>
      <c r="B292" s="89"/>
      <c r="C292" s="89"/>
      <c r="D292" s="89"/>
      <c r="E292" s="89"/>
      <c r="F292" s="89"/>
      <c r="G292" s="89"/>
      <c r="H292" s="89"/>
      <c r="I292" s="89"/>
      <c r="J292" s="89"/>
      <c r="K292" s="89"/>
      <c r="L292" s="89"/>
      <c r="M292" s="89"/>
      <c r="N292" s="89"/>
      <c r="O292" s="89"/>
      <c r="P292" s="782"/>
      <c r="Q292" s="870"/>
      <c r="R292" s="870"/>
      <c r="S292" s="870"/>
      <c r="T292" s="870"/>
      <c r="U292" s="870"/>
      <c r="V292" s="870"/>
      <c r="W292" s="870"/>
      <c r="X292" s="870"/>
      <c r="Y292" s="870"/>
      <c r="Z292" s="870"/>
      <c r="AA292" s="870"/>
      <c r="AB292" s="870"/>
      <c r="AC292" s="870"/>
      <c r="AD292" s="870"/>
      <c r="AE292" s="480"/>
    </row>
    <row r="293" spans="1:31" s="966" customFormat="1" ht="15.75">
      <c r="A293" s="88"/>
      <c r="B293" s="89"/>
      <c r="C293" s="89"/>
      <c r="D293" s="89"/>
      <c r="E293" s="89"/>
      <c r="F293" s="89"/>
      <c r="G293" s="89"/>
      <c r="H293" s="89"/>
      <c r="I293" s="89"/>
      <c r="J293" s="89"/>
      <c r="K293" s="89"/>
      <c r="L293" s="89"/>
      <c r="M293" s="89"/>
      <c r="N293" s="89"/>
      <c r="O293" s="89"/>
      <c r="P293" s="782"/>
      <c r="Q293" s="870"/>
      <c r="R293" s="870"/>
      <c r="S293" s="870"/>
      <c r="T293" s="870"/>
      <c r="U293" s="870"/>
      <c r="V293" s="870"/>
      <c r="W293" s="870"/>
      <c r="X293" s="870"/>
      <c r="Y293" s="870"/>
      <c r="Z293" s="870"/>
      <c r="AA293" s="870"/>
      <c r="AB293" s="870"/>
      <c r="AC293" s="870"/>
      <c r="AD293" s="870"/>
      <c r="AE293" s="480"/>
    </row>
    <row r="294" spans="1:31" s="966" customFormat="1" ht="15.75">
      <c r="A294" s="88"/>
      <c r="B294" s="89"/>
      <c r="C294" s="89"/>
      <c r="D294" s="89"/>
      <c r="E294" s="89"/>
      <c r="F294" s="89"/>
      <c r="G294" s="89"/>
      <c r="H294" s="89"/>
      <c r="I294" s="89"/>
      <c r="J294" s="89"/>
      <c r="K294" s="89"/>
      <c r="L294" s="89"/>
      <c r="M294" s="89"/>
      <c r="N294" s="89"/>
      <c r="O294" s="89"/>
      <c r="P294" s="782"/>
      <c r="Q294" s="870"/>
      <c r="R294" s="870"/>
      <c r="S294" s="870"/>
      <c r="T294" s="870"/>
      <c r="U294" s="870"/>
      <c r="V294" s="870"/>
      <c r="W294" s="870"/>
      <c r="X294" s="870"/>
      <c r="Y294" s="870"/>
      <c r="Z294" s="870"/>
      <c r="AA294" s="870"/>
      <c r="AB294" s="870"/>
      <c r="AC294" s="870"/>
      <c r="AD294" s="870"/>
      <c r="AE294" s="480"/>
    </row>
    <row r="295" spans="1:31" s="966" customFormat="1" ht="15.75">
      <c r="A295" s="88"/>
      <c r="B295" s="89"/>
      <c r="C295" s="89"/>
      <c r="D295" s="89"/>
      <c r="E295" s="89"/>
      <c r="F295" s="89"/>
      <c r="G295" s="89"/>
      <c r="H295" s="89"/>
      <c r="I295" s="89"/>
      <c r="J295" s="89"/>
      <c r="K295" s="89"/>
      <c r="L295" s="89"/>
      <c r="M295" s="89"/>
      <c r="N295" s="89"/>
      <c r="O295" s="89"/>
      <c r="P295" s="782"/>
      <c r="Q295" s="870"/>
      <c r="R295" s="870"/>
      <c r="S295" s="870"/>
      <c r="T295" s="870"/>
      <c r="U295" s="870"/>
      <c r="V295" s="870"/>
      <c r="W295" s="870"/>
      <c r="X295" s="870"/>
      <c r="Y295" s="870"/>
      <c r="Z295" s="870"/>
      <c r="AA295" s="870"/>
      <c r="AB295" s="870"/>
      <c r="AC295" s="870"/>
      <c r="AD295" s="870"/>
      <c r="AE295" s="480"/>
    </row>
    <row r="296" spans="1:31" s="966" customFormat="1" ht="15.75">
      <c r="A296" s="88"/>
      <c r="B296" s="89"/>
      <c r="C296" s="89"/>
      <c r="D296" s="89"/>
      <c r="E296" s="89"/>
      <c r="F296" s="89"/>
      <c r="G296" s="89"/>
      <c r="H296" s="89"/>
      <c r="I296" s="89"/>
      <c r="J296" s="89"/>
      <c r="K296" s="89"/>
      <c r="L296" s="89"/>
      <c r="M296" s="89"/>
      <c r="N296" s="89"/>
      <c r="O296" s="89"/>
      <c r="P296" s="782"/>
      <c r="Q296" s="870"/>
      <c r="R296" s="870"/>
      <c r="S296" s="870"/>
      <c r="T296" s="870"/>
      <c r="U296" s="870"/>
      <c r="V296" s="870"/>
      <c r="W296" s="870"/>
      <c r="X296" s="870"/>
      <c r="Y296" s="870"/>
      <c r="Z296" s="870"/>
      <c r="AA296" s="870"/>
      <c r="AB296" s="870"/>
      <c r="AC296" s="870"/>
      <c r="AD296" s="870"/>
      <c r="AE296" s="480"/>
    </row>
    <row r="297" spans="1:31" s="966" customFormat="1" ht="15.75">
      <c r="A297" s="88"/>
      <c r="B297" s="89"/>
      <c r="C297" s="89"/>
      <c r="D297" s="89"/>
      <c r="E297" s="89"/>
      <c r="F297" s="89"/>
      <c r="G297" s="89"/>
      <c r="H297" s="89"/>
      <c r="I297" s="89"/>
      <c r="J297" s="89"/>
      <c r="K297" s="89"/>
      <c r="L297" s="89"/>
      <c r="M297" s="89"/>
      <c r="N297" s="89"/>
      <c r="O297" s="89"/>
      <c r="P297" s="782"/>
      <c r="Q297" s="870"/>
      <c r="R297" s="870"/>
      <c r="S297" s="870"/>
      <c r="T297" s="870"/>
      <c r="U297" s="870"/>
      <c r="V297" s="870"/>
      <c r="W297" s="870"/>
      <c r="X297" s="870"/>
      <c r="Y297" s="870"/>
      <c r="Z297" s="870"/>
      <c r="AA297" s="870"/>
      <c r="AB297" s="870"/>
      <c r="AC297" s="870"/>
      <c r="AD297" s="870"/>
      <c r="AE297" s="480"/>
    </row>
    <row r="298" spans="1:31" s="966" customFormat="1" ht="15.75">
      <c r="A298" s="88"/>
      <c r="B298" s="89"/>
      <c r="C298" s="89"/>
      <c r="D298" s="89"/>
      <c r="E298" s="89"/>
      <c r="F298" s="89"/>
      <c r="G298" s="89"/>
      <c r="H298" s="89"/>
      <c r="I298" s="89"/>
      <c r="J298" s="89"/>
      <c r="K298" s="89"/>
      <c r="L298" s="89"/>
      <c r="M298" s="89"/>
      <c r="N298" s="89"/>
      <c r="O298" s="89"/>
      <c r="P298" s="782"/>
      <c r="Q298" s="870"/>
      <c r="R298" s="870"/>
      <c r="S298" s="870"/>
      <c r="T298" s="870"/>
      <c r="U298" s="870"/>
      <c r="V298" s="870"/>
      <c r="W298" s="870"/>
      <c r="X298" s="870"/>
      <c r="Y298" s="870"/>
      <c r="Z298" s="870"/>
      <c r="AA298" s="870"/>
      <c r="AB298" s="870"/>
      <c r="AC298" s="870"/>
      <c r="AD298" s="870"/>
      <c r="AE298" s="480"/>
    </row>
    <row r="299" spans="1:31" s="966" customFormat="1" ht="15.75">
      <c r="A299" s="88"/>
      <c r="B299" s="89"/>
      <c r="C299" s="89"/>
      <c r="D299" s="89"/>
      <c r="E299" s="89"/>
      <c r="F299" s="89"/>
      <c r="G299" s="89"/>
      <c r="H299" s="89"/>
      <c r="I299" s="89"/>
      <c r="J299" s="89"/>
      <c r="K299" s="89"/>
      <c r="L299" s="89"/>
      <c r="M299" s="89"/>
      <c r="N299" s="89"/>
      <c r="O299" s="89"/>
      <c r="P299" s="782"/>
      <c r="Q299" s="870"/>
      <c r="R299" s="870"/>
      <c r="S299" s="870"/>
      <c r="T299" s="870"/>
      <c r="U299" s="870"/>
      <c r="V299" s="870"/>
      <c r="W299" s="870"/>
      <c r="X299" s="870"/>
      <c r="Y299" s="870"/>
      <c r="Z299" s="870"/>
      <c r="AA299" s="870"/>
      <c r="AB299" s="870"/>
      <c r="AC299" s="870"/>
      <c r="AD299" s="870"/>
      <c r="AE299" s="480"/>
    </row>
    <row r="300" spans="1:31" s="966" customFormat="1" ht="15.75">
      <c r="A300" s="88"/>
      <c r="B300" s="89"/>
      <c r="C300" s="89"/>
      <c r="D300" s="89"/>
      <c r="E300" s="89"/>
      <c r="F300" s="89"/>
      <c r="G300" s="89"/>
      <c r="H300" s="89"/>
      <c r="I300" s="89"/>
      <c r="J300" s="89"/>
      <c r="K300" s="89"/>
      <c r="L300" s="89"/>
      <c r="M300" s="89"/>
      <c r="N300" s="89"/>
      <c r="O300" s="89"/>
      <c r="P300" s="782"/>
      <c r="Q300" s="870"/>
      <c r="R300" s="870"/>
      <c r="S300" s="870"/>
      <c r="T300" s="870"/>
      <c r="U300" s="870"/>
      <c r="V300" s="870"/>
      <c r="W300" s="870"/>
      <c r="X300" s="870"/>
      <c r="Y300" s="870"/>
      <c r="Z300" s="870"/>
      <c r="AA300" s="870"/>
      <c r="AB300" s="870"/>
      <c r="AC300" s="870"/>
      <c r="AD300" s="870"/>
      <c r="AE300" s="480"/>
    </row>
    <row r="301" spans="1:31" s="966" customFormat="1" ht="15.75">
      <c r="A301" s="88"/>
      <c r="B301" s="89"/>
      <c r="C301" s="89"/>
      <c r="D301" s="89"/>
      <c r="E301" s="89"/>
      <c r="F301" s="89"/>
      <c r="G301" s="89"/>
      <c r="H301" s="89"/>
      <c r="I301" s="89"/>
      <c r="J301" s="89"/>
      <c r="K301" s="89"/>
      <c r="L301" s="89"/>
      <c r="M301" s="89"/>
      <c r="N301" s="89"/>
      <c r="O301" s="89"/>
      <c r="P301" s="782"/>
      <c r="Q301" s="870"/>
      <c r="R301" s="870"/>
      <c r="S301" s="870"/>
      <c r="T301" s="870"/>
      <c r="U301" s="870"/>
      <c r="V301" s="870"/>
      <c r="W301" s="870"/>
      <c r="X301" s="870"/>
      <c r="Y301" s="870"/>
      <c r="Z301" s="870"/>
      <c r="AA301" s="870"/>
      <c r="AB301" s="870"/>
      <c r="AC301" s="870"/>
      <c r="AD301" s="870"/>
      <c r="AE301" s="480"/>
    </row>
    <row r="302" spans="1:31" s="966" customFormat="1" ht="15.75">
      <c r="A302" s="88"/>
      <c r="B302" s="89"/>
      <c r="C302" s="89"/>
      <c r="D302" s="89"/>
      <c r="E302" s="89"/>
      <c r="F302" s="89"/>
      <c r="G302" s="89"/>
      <c r="H302" s="89"/>
      <c r="I302" s="89"/>
      <c r="J302" s="89"/>
      <c r="K302" s="89"/>
      <c r="L302" s="89"/>
      <c r="M302" s="89"/>
      <c r="N302" s="89"/>
      <c r="O302" s="89"/>
      <c r="P302" s="782"/>
      <c r="Q302" s="870"/>
      <c r="R302" s="870"/>
      <c r="S302" s="870"/>
      <c r="T302" s="870"/>
      <c r="U302" s="870"/>
      <c r="V302" s="870"/>
      <c r="W302" s="870"/>
      <c r="X302" s="870"/>
      <c r="Y302" s="870"/>
      <c r="Z302" s="870"/>
      <c r="AA302" s="870"/>
      <c r="AB302" s="870"/>
      <c r="AC302" s="870"/>
      <c r="AD302" s="870"/>
      <c r="AE302" s="480"/>
    </row>
    <row r="303" spans="1:31" s="966" customFormat="1" ht="15.75">
      <c r="A303" s="88"/>
      <c r="B303" s="89"/>
      <c r="C303" s="89"/>
      <c r="D303" s="89"/>
      <c r="E303" s="89"/>
      <c r="F303" s="89"/>
      <c r="G303" s="89"/>
      <c r="H303" s="89"/>
      <c r="I303" s="89"/>
      <c r="J303" s="89"/>
      <c r="K303" s="89"/>
      <c r="L303" s="89"/>
      <c r="M303" s="89"/>
      <c r="N303" s="89"/>
      <c r="O303" s="89"/>
      <c r="P303" s="782"/>
      <c r="Q303" s="870"/>
      <c r="R303" s="870"/>
      <c r="S303" s="870"/>
      <c r="T303" s="870"/>
      <c r="U303" s="870"/>
      <c r="V303" s="870"/>
      <c r="W303" s="870"/>
      <c r="X303" s="870"/>
      <c r="Y303" s="870"/>
      <c r="Z303" s="870"/>
      <c r="AA303" s="870"/>
      <c r="AB303" s="870"/>
      <c r="AC303" s="870"/>
      <c r="AD303" s="870"/>
      <c r="AE303" s="480"/>
    </row>
    <row r="304" spans="1:31" s="966" customFormat="1" ht="15.75">
      <c r="A304" s="88"/>
      <c r="B304" s="89"/>
      <c r="C304" s="89"/>
      <c r="D304" s="89"/>
      <c r="E304" s="89"/>
      <c r="F304" s="89"/>
      <c r="G304" s="89"/>
      <c r="H304" s="89"/>
      <c r="I304" s="89"/>
      <c r="J304" s="89"/>
      <c r="K304" s="89"/>
      <c r="L304" s="89"/>
      <c r="M304" s="89"/>
      <c r="N304" s="89"/>
      <c r="O304" s="89"/>
      <c r="P304" s="782"/>
      <c r="Q304" s="870"/>
      <c r="R304" s="870"/>
      <c r="S304" s="870"/>
      <c r="T304" s="870"/>
      <c r="U304" s="870"/>
      <c r="V304" s="870"/>
      <c r="W304" s="870"/>
      <c r="X304" s="870"/>
      <c r="Y304" s="870"/>
      <c r="Z304" s="870"/>
      <c r="AA304" s="870"/>
      <c r="AB304" s="870"/>
      <c r="AC304" s="870"/>
      <c r="AD304" s="870"/>
      <c r="AE304" s="480"/>
    </row>
    <row r="305" spans="1:31" s="966" customFormat="1" ht="15.75">
      <c r="A305" s="88"/>
      <c r="B305" s="89"/>
      <c r="C305" s="89"/>
      <c r="D305" s="89"/>
      <c r="E305" s="89"/>
      <c r="F305" s="89"/>
      <c r="G305" s="89"/>
      <c r="H305" s="89"/>
      <c r="I305" s="89"/>
      <c r="J305" s="89"/>
      <c r="K305" s="89"/>
      <c r="L305" s="89"/>
      <c r="M305" s="89"/>
      <c r="N305" s="89"/>
      <c r="O305" s="89"/>
      <c r="P305" s="782"/>
      <c r="Q305" s="870"/>
      <c r="R305" s="870"/>
      <c r="S305" s="870"/>
      <c r="T305" s="870"/>
      <c r="U305" s="870"/>
      <c r="V305" s="870"/>
      <c r="W305" s="870"/>
      <c r="X305" s="870"/>
      <c r="Y305" s="870"/>
      <c r="Z305" s="870"/>
      <c r="AA305" s="870"/>
      <c r="AB305" s="870"/>
      <c r="AC305" s="870"/>
      <c r="AD305" s="870"/>
      <c r="AE305" s="480"/>
    </row>
    <row r="306" spans="1:31" s="966" customFormat="1" ht="15.75">
      <c r="A306" s="88"/>
      <c r="B306" s="89"/>
      <c r="C306" s="89"/>
      <c r="D306" s="89"/>
      <c r="E306" s="89"/>
      <c r="F306" s="89"/>
      <c r="G306" s="89"/>
      <c r="H306" s="89"/>
      <c r="I306" s="89"/>
      <c r="J306" s="89"/>
      <c r="K306" s="89"/>
      <c r="L306" s="89"/>
      <c r="M306" s="89"/>
      <c r="N306" s="89"/>
      <c r="O306" s="89"/>
      <c r="P306" s="782"/>
      <c r="Q306" s="870"/>
      <c r="R306" s="870"/>
      <c r="S306" s="870"/>
      <c r="T306" s="870"/>
      <c r="U306" s="870"/>
      <c r="V306" s="870"/>
      <c r="W306" s="870"/>
      <c r="X306" s="870"/>
      <c r="Y306" s="870"/>
      <c r="Z306" s="870"/>
      <c r="AA306" s="870"/>
      <c r="AB306" s="870"/>
      <c r="AC306" s="870"/>
      <c r="AD306" s="870"/>
      <c r="AE306" s="480"/>
    </row>
    <row r="307" spans="1:31" s="966" customFormat="1" ht="15.75">
      <c r="A307" s="88"/>
      <c r="B307" s="89"/>
      <c r="C307" s="89"/>
      <c r="D307" s="89"/>
      <c r="E307" s="89"/>
      <c r="F307" s="89"/>
      <c r="G307" s="89"/>
      <c r="H307" s="89"/>
      <c r="I307" s="89"/>
      <c r="J307" s="89"/>
      <c r="K307" s="89"/>
      <c r="L307" s="89"/>
      <c r="M307" s="89"/>
      <c r="N307" s="89"/>
      <c r="O307" s="89"/>
      <c r="P307" s="782"/>
      <c r="Q307" s="870"/>
      <c r="R307" s="870"/>
      <c r="S307" s="870"/>
      <c r="T307" s="870"/>
      <c r="U307" s="870"/>
      <c r="V307" s="870"/>
      <c r="W307" s="870"/>
      <c r="X307" s="870"/>
      <c r="Y307" s="870"/>
      <c r="Z307" s="870"/>
      <c r="AA307" s="870"/>
      <c r="AB307" s="870"/>
      <c r="AC307" s="870"/>
      <c r="AD307" s="870"/>
      <c r="AE307" s="480"/>
    </row>
    <row r="308" spans="1:31" s="966" customFormat="1" ht="15.75">
      <c r="A308" s="88"/>
      <c r="B308" s="89"/>
      <c r="C308" s="89"/>
      <c r="D308" s="89"/>
      <c r="E308" s="89"/>
      <c r="F308" s="89"/>
      <c r="G308" s="89"/>
      <c r="H308" s="89"/>
      <c r="I308" s="89"/>
      <c r="J308" s="89"/>
      <c r="K308" s="89"/>
      <c r="L308" s="89"/>
      <c r="M308" s="89"/>
      <c r="N308" s="89"/>
      <c r="O308" s="89"/>
      <c r="P308" s="782"/>
      <c r="Q308" s="870"/>
      <c r="R308" s="870"/>
      <c r="S308" s="870"/>
      <c r="T308" s="870"/>
      <c r="U308" s="870"/>
      <c r="V308" s="870"/>
      <c r="W308" s="870"/>
      <c r="X308" s="870"/>
      <c r="Y308" s="870"/>
      <c r="Z308" s="870"/>
      <c r="AA308" s="870"/>
      <c r="AB308" s="870"/>
      <c r="AC308" s="870"/>
      <c r="AD308" s="870"/>
      <c r="AE308" s="480"/>
    </row>
    <row r="309" spans="1:31" s="966" customFormat="1" ht="15.75">
      <c r="A309" s="88"/>
      <c r="B309" s="89"/>
      <c r="C309" s="89"/>
      <c r="D309" s="89"/>
      <c r="E309" s="89"/>
      <c r="F309" s="89"/>
      <c r="G309" s="89"/>
      <c r="H309" s="89"/>
      <c r="I309" s="89"/>
      <c r="J309" s="89"/>
      <c r="K309" s="89"/>
      <c r="L309" s="89"/>
      <c r="M309" s="89"/>
      <c r="N309" s="89"/>
      <c r="O309" s="89"/>
      <c r="P309" s="782"/>
      <c r="Q309" s="870"/>
      <c r="R309" s="870"/>
      <c r="S309" s="870"/>
      <c r="T309" s="870"/>
      <c r="U309" s="870"/>
      <c r="V309" s="870"/>
      <c r="W309" s="870"/>
      <c r="X309" s="870"/>
      <c r="Y309" s="870"/>
      <c r="Z309" s="870"/>
      <c r="AA309" s="870"/>
      <c r="AB309" s="870"/>
      <c r="AC309" s="870"/>
      <c r="AD309" s="870"/>
      <c r="AE309" s="480"/>
    </row>
    <row r="310" spans="1:31" s="966" customFormat="1" ht="15.75">
      <c r="A310" s="88"/>
      <c r="B310" s="89"/>
      <c r="C310" s="89"/>
      <c r="D310" s="89"/>
      <c r="E310" s="89"/>
      <c r="F310" s="89"/>
      <c r="G310" s="89"/>
      <c r="H310" s="89"/>
      <c r="I310" s="89"/>
      <c r="J310" s="89"/>
      <c r="K310" s="89"/>
      <c r="L310" s="89"/>
      <c r="M310" s="89"/>
      <c r="N310" s="89"/>
      <c r="O310" s="89"/>
      <c r="P310" s="782"/>
      <c r="Q310" s="870"/>
      <c r="R310" s="870"/>
      <c r="S310" s="870"/>
      <c r="T310" s="870"/>
      <c r="U310" s="870"/>
      <c r="V310" s="870"/>
      <c r="W310" s="870"/>
      <c r="X310" s="870"/>
      <c r="Y310" s="870"/>
      <c r="Z310" s="870"/>
      <c r="AA310" s="870"/>
      <c r="AB310" s="870"/>
      <c r="AC310" s="870"/>
      <c r="AD310" s="870"/>
      <c r="AE310" s="480"/>
    </row>
    <row r="311" spans="1:31" s="966" customFormat="1" ht="15.75">
      <c r="A311" s="88"/>
      <c r="B311" s="89"/>
      <c r="C311" s="89"/>
      <c r="D311" s="89"/>
      <c r="E311" s="89"/>
      <c r="F311" s="89"/>
      <c r="G311" s="89"/>
      <c r="H311" s="89"/>
      <c r="I311" s="89"/>
      <c r="J311" s="89"/>
      <c r="K311" s="89"/>
      <c r="L311" s="89"/>
      <c r="M311" s="89"/>
      <c r="N311" s="89"/>
      <c r="O311" s="89"/>
      <c r="P311" s="782"/>
      <c r="Q311" s="870"/>
      <c r="R311" s="870"/>
      <c r="S311" s="870"/>
      <c r="T311" s="870"/>
      <c r="U311" s="870"/>
      <c r="V311" s="870"/>
      <c r="W311" s="870"/>
      <c r="X311" s="870"/>
      <c r="Y311" s="870"/>
      <c r="Z311" s="870"/>
      <c r="AA311" s="870"/>
      <c r="AB311" s="870"/>
      <c r="AC311" s="870"/>
      <c r="AD311" s="870"/>
      <c r="AE311" s="480"/>
    </row>
    <row r="312" spans="1:31" s="966" customFormat="1" ht="15.75">
      <c r="A312" s="88"/>
      <c r="B312" s="89"/>
      <c r="C312" s="89"/>
      <c r="D312" s="89"/>
      <c r="E312" s="89"/>
      <c r="F312" s="89"/>
      <c r="G312" s="89"/>
      <c r="H312" s="89"/>
      <c r="I312" s="89"/>
      <c r="J312" s="89"/>
      <c r="K312" s="89"/>
      <c r="L312" s="89"/>
      <c r="M312" s="89"/>
      <c r="N312" s="89"/>
      <c r="O312" s="89"/>
      <c r="P312" s="782"/>
      <c r="Q312" s="870"/>
      <c r="R312" s="870"/>
      <c r="S312" s="870"/>
      <c r="T312" s="870"/>
      <c r="U312" s="870"/>
      <c r="V312" s="870"/>
      <c r="W312" s="870"/>
      <c r="X312" s="870"/>
      <c r="Y312" s="870"/>
      <c r="Z312" s="870"/>
      <c r="AA312" s="870"/>
      <c r="AB312" s="870"/>
      <c r="AC312" s="870"/>
      <c r="AD312" s="870"/>
      <c r="AE312" s="480"/>
    </row>
    <row r="313" spans="1:31" s="966" customFormat="1" ht="15.75">
      <c r="A313" s="88"/>
      <c r="B313" s="89"/>
      <c r="C313" s="89"/>
      <c r="D313" s="89"/>
      <c r="E313" s="89"/>
      <c r="F313" s="89"/>
      <c r="G313" s="89"/>
      <c r="H313" s="89"/>
      <c r="I313" s="89"/>
      <c r="J313" s="89"/>
      <c r="K313" s="89"/>
      <c r="L313" s="89"/>
      <c r="M313" s="89"/>
      <c r="N313" s="89"/>
      <c r="O313" s="89"/>
      <c r="P313" s="782"/>
      <c r="Q313" s="870"/>
      <c r="R313" s="870"/>
      <c r="S313" s="870"/>
      <c r="T313" s="870"/>
      <c r="U313" s="870"/>
      <c r="V313" s="870"/>
      <c r="W313" s="870"/>
      <c r="X313" s="870"/>
      <c r="Y313" s="870"/>
      <c r="Z313" s="870"/>
      <c r="AA313" s="870"/>
      <c r="AB313" s="870"/>
      <c r="AC313" s="870"/>
      <c r="AD313" s="870"/>
      <c r="AE313" s="480"/>
    </row>
    <row r="314" spans="1:31" s="966" customFormat="1" ht="15.75">
      <c r="A314" s="88"/>
      <c r="B314" s="89"/>
      <c r="C314" s="89"/>
      <c r="D314" s="89"/>
      <c r="E314" s="89"/>
      <c r="F314" s="89"/>
      <c r="G314" s="89"/>
      <c r="H314" s="89"/>
      <c r="I314" s="89"/>
      <c r="J314" s="89"/>
      <c r="K314" s="89"/>
      <c r="L314" s="89"/>
      <c r="M314" s="89"/>
      <c r="N314" s="89"/>
      <c r="O314" s="89"/>
      <c r="P314" s="782"/>
      <c r="Q314" s="870"/>
      <c r="R314" s="870"/>
      <c r="S314" s="870"/>
      <c r="T314" s="870"/>
      <c r="U314" s="870"/>
      <c r="V314" s="870"/>
      <c r="W314" s="870"/>
      <c r="X314" s="870"/>
      <c r="Y314" s="870"/>
      <c r="Z314" s="870"/>
      <c r="AA314" s="870"/>
      <c r="AB314" s="870"/>
      <c r="AC314" s="870"/>
      <c r="AD314" s="870"/>
      <c r="AE314" s="480"/>
    </row>
    <row r="315" spans="1:31" s="966" customFormat="1" ht="15.75">
      <c r="A315" s="88"/>
      <c r="B315" s="89"/>
      <c r="C315" s="89"/>
      <c r="D315" s="89"/>
      <c r="E315" s="89"/>
      <c r="F315" s="89"/>
      <c r="G315" s="89"/>
      <c r="H315" s="89"/>
      <c r="I315" s="89"/>
      <c r="J315" s="89"/>
      <c r="K315" s="89"/>
      <c r="L315" s="89"/>
      <c r="M315" s="89"/>
      <c r="N315" s="89"/>
      <c r="O315" s="89"/>
      <c r="P315" s="782"/>
      <c r="Q315" s="870"/>
      <c r="R315" s="870"/>
      <c r="S315" s="870"/>
      <c r="T315" s="870"/>
      <c r="U315" s="870"/>
      <c r="V315" s="870"/>
      <c r="W315" s="870"/>
      <c r="X315" s="870"/>
      <c r="Y315" s="870"/>
      <c r="Z315" s="870"/>
      <c r="AA315" s="870"/>
      <c r="AB315" s="870"/>
      <c r="AC315" s="870"/>
      <c r="AD315" s="870"/>
      <c r="AE315" s="480"/>
    </row>
    <row r="316" spans="1:31" s="966" customFormat="1" ht="15.75">
      <c r="A316" s="88"/>
      <c r="B316" s="89"/>
      <c r="C316" s="89"/>
      <c r="D316" s="89"/>
      <c r="E316" s="89"/>
      <c r="F316" s="89"/>
      <c r="G316" s="89"/>
      <c r="H316" s="89"/>
      <c r="I316" s="89"/>
      <c r="J316" s="89"/>
      <c r="K316" s="89"/>
      <c r="L316" s="89"/>
      <c r="M316" s="89"/>
      <c r="N316" s="89"/>
      <c r="O316" s="89"/>
      <c r="P316" s="782"/>
      <c r="Q316" s="870"/>
      <c r="R316" s="870"/>
      <c r="S316" s="870"/>
      <c r="T316" s="870"/>
      <c r="U316" s="870"/>
      <c r="V316" s="870"/>
      <c r="W316" s="870"/>
      <c r="X316" s="870"/>
      <c r="Y316" s="870"/>
      <c r="Z316" s="870"/>
      <c r="AA316" s="870"/>
      <c r="AB316" s="870"/>
      <c r="AC316" s="870"/>
      <c r="AD316" s="870"/>
      <c r="AE316" s="480"/>
    </row>
    <row r="317" spans="1:31" s="966" customFormat="1" ht="15.75">
      <c r="A317" s="88"/>
      <c r="B317" s="89"/>
      <c r="C317" s="89"/>
      <c r="D317" s="89"/>
      <c r="E317" s="89"/>
      <c r="F317" s="89"/>
      <c r="G317" s="89"/>
      <c r="H317" s="89"/>
      <c r="I317" s="89"/>
      <c r="J317" s="89"/>
      <c r="K317" s="89"/>
      <c r="L317" s="89"/>
      <c r="M317" s="89"/>
      <c r="N317" s="89"/>
      <c r="O317" s="89"/>
      <c r="P317" s="782"/>
      <c r="Q317" s="870"/>
      <c r="R317" s="870"/>
      <c r="S317" s="870"/>
      <c r="T317" s="870"/>
      <c r="U317" s="870"/>
      <c r="V317" s="870"/>
      <c r="W317" s="870"/>
      <c r="X317" s="870"/>
      <c r="Y317" s="870"/>
      <c r="Z317" s="870"/>
      <c r="AA317" s="870"/>
      <c r="AB317" s="870"/>
      <c r="AC317" s="870"/>
      <c r="AD317" s="870"/>
      <c r="AE317" s="480"/>
    </row>
    <row r="318" spans="1:31" s="966" customFormat="1" ht="15.75">
      <c r="A318" s="88"/>
      <c r="B318" s="89"/>
      <c r="C318" s="89"/>
      <c r="D318" s="89"/>
      <c r="E318" s="89"/>
      <c r="F318" s="89"/>
      <c r="G318" s="89"/>
      <c r="H318" s="89"/>
      <c r="I318" s="89"/>
      <c r="J318" s="89"/>
      <c r="K318" s="89"/>
      <c r="L318" s="89"/>
      <c r="M318" s="89"/>
      <c r="N318" s="89"/>
      <c r="O318" s="89"/>
      <c r="P318" s="782"/>
      <c r="Q318" s="870"/>
      <c r="R318" s="870"/>
      <c r="S318" s="870"/>
      <c r="T318" s="870"/>
      <c r="U318" s="870"/>
      <c r="V318" s="870"/>
      <c r="W318" s="870"/>
      <c r="X318" s="870"/>
      <c r="Y318" s="870"/>
      <c r="Z318" s="870"/>
      <c r="AA318" s="870"/>
      <c r="AB318" s="870"/>
      <c r="AC318" s="870"/>
      <c r="AD318" s="870"/>
      <c r="AE318" s="480"/>
    </row>
    <row r="319" spans="1:31" s="966" customFormat="1" ht="15.75">
      <c r="A319" s="88"/>
      <c r="B319" s="89"/>
      <c r="C319" s="89"/>
      <c r="D319" s="89"/>
      <c r="E319" s="89"/>
      <c r="F319" s="89"/>
      <c r="G319" s="89"/>
      <c r="H319" s="89"/>
      <c r="I319" s="89"/>
      <c r="J319" s="89"/>
      <c r="K319" s="89"/>
      <c r="L319" s="89"/>
      <c r="M319" s="89"/>
      <c r="N319" s="89"/>
      <c r="O319" s="89"/>
      <c r="P319" s="782"/>
      <c r="Q319" s="870"/>
      <c r="R319" s="870"/>
      <c r="S319" s="870"/>
      <c r="T319" s="870"/>
      <c r="U319" s="870"/>
      <c r="V319" s="870"/>
      <c r="W319" s="870"/>
      <c r="X319" s="870"/>
      <c r="Y319" s="870"/>
      <c r="Z319" s="870"/>
      <c r="AA319" s="870"/>
      <c r="AB319" s="870"/>
      <c r="AC319" s="870"/>
      <c r="AD319" s="870"/>
      <c r="AE319" s="480"/>
    </row>
    <row r="320" spans="1:31" s="966" customFormat="1" ht="15.75">
      <c r="A320" s="88"/>
      <c r="B320" s="89"/>
      <c r="C320" s="89"/>
      <c r="D320" s="89"/>
      <c r="E320" s="89"/>
      <c r="F320" s="89"/>
      <c r="G320" s="89"/>
      <c r="H320" s="89"/>
      <c r="I320" s="89"/>
      <c r="J320" s="89"/>
      <c r="K320" s="89"/>
      <c r="L320" s="89"/>
      <c r="M320" s="89"/>
      <c r="N320" s="89"/>
      <c r="O320" s="89"/>
      <c r="P320" s="782"/>
      <c r="Q320" s="870"/>
      <c r="R320" s="870"/>
      <c r="S320" s="870"/>
      <c r="T320" s="870"/>
      <c r="U320" s="870"/>
      <c r="V320" s="870"/>
      <c r="W320" s="870"/>
      <c r="X320" s="870"/>
      <c r="Y320" s="870"/>
      <c r="Z320" s="870"/>
      <c r="AA320" s="870"/>
      <c r="AB320" s="870"/>
      <c r="AC320" s="870"/>
      <c r="AD320" s="870"/>
      <c r="AE320" s="480"/>
    </row>
    <row r="321" spans="1:31" s="966" customFormat="1" ht="15.75">
      <c r="A321" s="88"/>
      <c r="B321" s="89"/>
      <c r="C321" s="89"/>
      <c r="D321" s="89"/>
      <c r="E321" s="89"/>
      <c r="F321" s="89"/>
      <c r="G321" s="89"/>
      <c r="H321" s="89"/>
      <c r="I321" s="89"/>
      <c r="J321" s="89"/>
      <c r="K321" s="89"/>
      <c r="L321" s="89"/>
      <c r="M321" s="89"/>
      <c r="N321" s="89"/>
      <c r="O321" s="89"/>
      <c r="P321" s="782"/>
      <c r="Q321" s="870"/>
      <c r="R321" s="870"/>
      <c r="S321" s="870"/>
      <c r="T321" s="870"/>
      <c r="U321" s="870"/>
      <c r="V321" s="870"/>
      <c r="W321" s="870"/>
      <c r="X321" s="870"/>
      <c r="Y321" s="870"/>
      <c r="Z321" s="870"/>
      <c r="AA321" s="870"/>
      <c r="AB321" s="870"/>
      <c r="AC321" s="870"/>
      <c r="AD321" s="870"/>
      <c r="AE321" s="480"/>
    </row>
    <row r="322" spans="1:31" s="966" customFormat="1" ht="15.75">
      <c r="A322" s="88"/>
      <c r="B322" s="89"/>
      <c r="C322" s="89"/>
      <c r="D322" s="89"/>
      <c r="E322" s="89"/>
      <c r="F322" s="89"/>
      <c r="G322" s="89"/>
      <c r="H322" s="89"/>
      <c r="I322" s="89"/>
      <c r="J322" s="89"/>
      <c r="K322" s="89"/>
      <c r="L322" s="89"/>
      <c r="M322" s="89"/>
      <c r="N322" s="89"/>
      <c r="O322" s="89"/>
      <c r="P322" s="782"/>
      <c r="Q322" s="870"/>
      <c r="R322" s="870"/>
      <c r="S322" s="870"/>
      <c r="T322" s="870"/>
      <c r="U322" s="870"/>
      <c r="V322" s="870"/>
      <c r="W322" s="870"/>
      <c r="X322" s="870"/>
      <c r="Y322" s="870"/>
      <c r="Z322" s="870"/>
      <c r="AA322" s="870"/>
      <c r="AB322" s="870"/>
      <c r="AC322" s="870"/>
      <c r="AD322" s="870"/>
      <c r="AE322" s="480"/>
    </row>
    <row r="323" spans="1:31" s="966" customFormat="1" ht="15.75">
      <c r="A323" s="88"/>
      <c r="B323" s="89"/>
      <c r="C323" s="89"/>
      <c r="D323" s="89"/>
      <c r="E323" s="89"/>
      <c r="F323" s="89"/>
      <c r="G323" s="89"/>
      <c r="H323" s="89"/>
      <c r="I323" s="89"/>
      <c r="J323" s="89"/>
      <c r="K323" s="89"/>
      <c r="L323" s="89"/>
      <c r="M323" s="89"/>
      <c r="N323" s="89"/>
      <c r="O323" s="89"/>
      <c r="P323" s="782"/>
      <c r="Q323" s="870"/>
      <c r="R323" s="870"/>
      <c r="S323" s="870"/>
      <c r="T323" s="870"/>
      <c r="U323" s="870"/>
      <c r="V323" s="870"/>
      <c r="W323" s="870"/>
      <c r="X323" s="870"/>
      <c r="Y323" s="870"/>
      <c r="Z323" s="870"/>
      <c r="AA323" s="870"/>
      <c r="AB323" s="870"/>
      <c r="AC323" s="870"/>
      <c r="AD323" s="870"/>
      <c r="AE323" s="480"/>
    </row>
    <row r="324" spans="1:31" s="966" customFormat="1" ht="15.75">
      <c r="A324" s="88"/>
      <c r="B324" s="89"/>
      <c r="C324" s="89"/>
      <c r="D324" s="89"/>
      <c r="E324" s="89"/>
      <c r="F324" s="89"/>
      <c r="G324" s="89"/>
      <c r="H324" s="89"/>
      <c r="I324" s="89"/>
      <c r="J324" s="89"/>
      <c r="K324" s="89"/>
      <c r="L324" s="89"/>
      <c r="M324" s="89"/>
      <c r="N324" s="89"/>
      <c r="O324" s="89"/>
      <c r="P324" s="782"/>
      <c r="Q324" s="870"/>
      <c r="R324" s="870"/>
      <c r="S324" s="870"/>
      <c r="T324" s="870"/>
      <c r="U324" s="870"/>
      <c r="V324" s="870"/>
      <c r="W324" s="870"/>
      <c r="X324" s="870"/>
      <c r="Y324" s="870"/>
      <c r="Z324" s="870"/>
      <c r="AA324" s="870"/>
      <c r="AB324" s="870"/>
      <c r="AC324" s="870"/>
      <c r="AD324" s="870"/>
      <c r="AE324" s="480"/>
    </row>
    <row r="325" spans="1:31" s="966" customFormat="1" ht="15.75">
      <c r="A325" s="88"/>
      <c r="B325" s="89"/>
      <c r="C325" s="89"/>
      <c r="D325" s="89"/>
      <c r="E325" s="89"/>
      <c r="F325" s="89"/>
      <c r="G325" s="89"/>
      <c r="H325" s="89"/>
      <c r="I325" s="89"/>
      <c r="J325" s="89"/>
      <c r="K325" s="89"/>
      <c r="L325" s="89"/>
      <c r="M325" s="89"/>
      <c r="N325" s="89"/>
      <c r="O325" s="89"/>
      <c r="P325" s="782"/>
      <c r="Q325" s="870"/>
      <c r="R325" s="870"/>
      <c r="S325" s="870"/>
      <c r="T325" s="870"/>
      <c r="U325" s="870"/>
      <c r="V325" s="870"/>
      <c r="W325" s="870"/>
      <c r="X325" s="870"/>
      <c r="Y325" s="870"/>
      <c r="Z325" s="870"/>
      <c r="AA325" s="870"/>
      <c r="AB325" s="870"/>
      <c r="AC325" s="870"/>
      <c r="AD325" s="870"/>
      <c r="AE325" s="480"/>
    </row>
    <row r="326" spans="1:31" s="966" customFormat="1" ht="15.75">
      <c r="A326" s="88"/>
      <c r="B326" s="89"/>
      <c r="C326" s="89"/>
      <c r="D326" s="89"/>
      <c r="E326" s="89"/>
      <c r="F326" s="89"/>
      <c r="G326" s="89"/>
      <c r="H326" s="89"/>
      <c r="I326" s="89"/>
      <c r="J326" s="89"/>
      <c r="K326" s="89"/>
      <c r="L326" s="89"/>
      <c r="M326" s="89"/>
      <c r="N326" s="89"/>
      <c r="O326" s="89"/>
      <c r="P326" s="782"/>
      <c r="Q326" s="870"/>
      <c r="R326" s="870"/>
      <c r="S326" s="870"/>
      <c r="T326" s="870"/>
      <c r="U326" s="870"/>
      <c r="V326" s="870"/>
      <c r="W326" s="870"/>
      <c r="X326" s="870"/>
      <c r="Y326" s="870"/>
      <c r="Z326" s="870"/>
      <c r="AA326" s="870"/>
      <c r="AB326" s="870"/>
      <c r="AC326" s="870"/>
      <c r="AD326" s="870"/>
      <c r="AE326" s="480"/>
    </row>
    <row r="327" spans="1:31" s="966" customFormat="1" ht="15.75">
      <c r="A327" s="88"/>
      <c r="B327" s="89"/>
      <c r="C327" s="89"/>
      <c r="D327" s="89"/>
      <c r="E327" s="89"/>
      <c r="F327" s="89"/>
      <c r="G327" s="89"/>
      <c r="H327" s="89"/>
      <c r="I327" s="89"/>
      <c r="J327" s="89"/>
      <c r="K327" s="89"/>
      <c r="L327" s="89"/>
      <c r="M327" s="89"/>
      <c r="N327" s="89"/>
      <c r="O327" s="89"/>
      <c r="P327" s="782"/>
      <c r="Q327" s="870"/>
      <c r="R327" s="870"/>
      <c r="S327" s="870"/>
      <c r="T327" s="870"/>
      <c r="U327" s="870"/>
      <c r="V327" s="870"/>
      <c r="W327" s="870"/>
      <c r="X327" s="870"/>
      <c r="Y327" s="870"/>
      <c r="Z327" s="870"/>
      <c r="AA327" s="870"/>
      <c r="AB327" s="870"/>
      <c r="AC327" s="870"/>
      <c r="AD327" s="870"/>
      <c r="AE327" s="480"/>
    </row>
    <row r="328" spans="1:31" s="966" customFormat="1" ht="15.75">
      <c r="A328" s="88"/>
      <c r="B328" s="89"/>
      <c r="C328" s="89"/>
      <c r="D328" s="89"/>
      <c r="E328" s="89"/>
      <c r="F328" s="89"/>
      <c r="G328" s="89"/>
      <c r="H328" s="89"/>
      <c r="I328" s="89"/>
      <c r="J328" s="89"/>
      <c r="K328" s="89"/>
      <c r="L328" s="89"/>
      <c r="M328" s="89"/>
      <c r="N328" s="89"/>
      <c r="O328" s="89"/>
      <c r="P328" s="782"/>
      <c r="Q328" s="870"/>
      <c r="R328" s="870"/>
      <c r="S328" s="870"/>
      <c r="T328" s="870"/>
      <c r="U328" s="870"/>
      <c r="V328" s="870"/>
      <c r="W328" s="870"/>
      <c r="X328" s="870"/>
      <c r="Y328" s="870"/>
      <c r="Z328" s="870"/>
      <c r="AA328" s="870"/>
      <c r="AB328" s="870"/>
      <c r="AC328" s="870"/>
      <c r="AD328" s="870"/>
      <c r="AE328" s="480"/>
    </row>
    <row r="329" spans="1:31" s="966" customFormat="1" ht="15.75">
      <c r="A329" s="88"/>
      <c r="B329" s="89"/>
      <c r="C329" s="89"/>
      <c r="D329" s="89"/>
      <c r="E329" s="89"/>
      <c r="F329" s="89"/>
      <c r="G329" s="89"/>
      <c r="H329" s="89"/>
      <c r="I329" s="89"/>
      <c r="J329" s="89"/>
      <c r="K329" s="89"/>
      <c r="L329" s="89"/>
      <c r="M329" s="89"/>
      <c r="N329" s="89"/>
      <c r="O329" s="89"/>
      <c r="P329" s="782"/>
      <c r="Q329" s="870"/>
      <c r="R329" s="870"/>
      <c r="S329" s="870"/>
      <c r="T329" s="870"/>
      <c r="U329" s="870"/>
      <c r="V329" s="870"/>
      <c r="W329" s="870"/>
      <c r="X329" s="870"/>
      <c r="Y329" s="870"/>
      <c r="Z329" s="870"/>
      <c r="AA329" s="870"/>
      <c r="AB329" s="870"/>
      <c r="AC329" s="870"/>
      <c r="AD329" s="870"/>
      <c r="AE329" s="480"/>
    </row>
    <row r="330" spans="1:31" s="966" customFormat="1" ht="15.75">
      <c r="A330" s="88"/>
      <c r="B330" s="89"/>
      <c r="C330" s="89"/>
      <c r="D330" s="89"/>
      <c r="E330" s="89"/>
      <c r="F330" s="89"/>
      <c r="G330" s="89"/>
      <c r="H330" s="89"/>
      <c r="I330" s="89"/>
      <c r="J330" s="89"/>
      <c r="K330" s="89"/>
      <c r="L330" s="89"/>
      <c r="M330" s="89"/>
      <c r="N330" s="89"/>
      <c r="O330" s="89"/>
      <c r="P330" s="782"/>
      <c r="Q330" s="870"/>
      <c r="R330" s="870"/>
      <c r="S330" s="870"/>
      <c r="T330" s="870"/>
      <c r="U330" s="870"/>
      <c r="V330" s="870"/>
      <c r="W330" s="870"/>
      <c r="X330" s="870"/>
      <c r="Y330" s="870"/>
      <c r="Z330" s="870"/>
      <c r="AA330" s="870"/>
      <c r="AB330" s="870"/>
      <c r="AC330" s="870"/>
      <c r="AD330" s="870"/>
      <c r="AE330" s="480"/>
    </row>
    <row r="331" spans="1:31" s="966" customFormat="1" ht="15.75">
      <c r="A331" s="88"/>
      <c r="B331" s="89"/>
      <c r="C331" s="89"/>
      <c r="D331" s="89"/>
      <c r="E331" s="89"/>
      <c r="F331" s="89"/>
      <c r="G331" s="89"/>
      <c r="H331" s="89"/>
      <c r="I331" s="89"/>
      <c r="J331" s="89"/>
      <c r="K331" s="89"/>
      <c r="L331" s="89"/>
      <c r="M331" s="89"/>
      <c r="N331" s="89"/>
      <c r="O331" s="89"/>
      <c r="P331" s="782"/>
      <c r="Q331" s="870"/>
      <c r="R331" s="870"/>
      <c r="S331" s="870"/>
      <c r="T331" s="870"/>
      <c r="U331" s="870"/>
      <c r="V331" s="870"/>
      <c r="W331" s="870"/>
      <c r="X331" s="870"/>
      <c r="Y331" s="870"/>
      <c r="Z331" s="870"/>
      <c r="AA331" s="870"/>
      <c r="AB331" s="870"/>
      <c r="AC331" s="870"/>
      <c r="AD331" s="870"/>
      <c r="AE331" s="480"/>
    </row>
    <row r="332" spans="1:31" s="966" customFormat="1" ht="15.75">
      <c r="A332" s="88"/>
      <c r="B332" s="89"/>
      <c r="C332" s="89"/>
      <c r="D332" s="89"/>
      <c r="E332" s="89"/>
      <c r="F332" s="89"/>
      <c r="G332" s="89"/>
      <c r="H332" s="89"/>
      <c r="I332" s="89"/>
      <c r="J332" s="89"/>
      <c r="K332" s="89"/>
      <c r="L332" s="89"/>
      <c r="M332" s="89"/>
      <c r="N332" s="89"/>
      <c r="O332" s="89"/>
      <c r="P332" s="782"/>
      <c r="Q332" s="870"/>
      <c r="R332" s="870"/>
      <c r="S332" s="870"/>
      <c r="T332" s="870"/>
      <c r="U332" s="870"/>
      <c r="V332" s="870"/>
      <c r="W332" s="870"/>
      <c r="X332" s="870"/>
      <c r="Y332" s="870"/>
      <c r="Z332" s="870"/>
      <c r="AA332" s="870"/>
      <c r="AB332" s="870"/>
      <c r="AC332" s="870"/>
      <c r="AD332" s="870"/>
      <c r="AE332" s="480"/>
    </row>
    <row r="333" spans="1:31" s="966" customFormat="1" ht="15.75">
      <c r="A333" s="88"/>
      <c r="B333" s="89"/>
      <c r="C333" s="89"/>
      <c r="D333" s="89"/>
      <c r="E333" s="89"/>
      <c r="F333" s="89"/>
      <c r="G333" s="89"/>
      <c r="H333" s="89"/>
      <c r="I333" s="89"/>
      <c r="J333" s="89"/>
      <c r="K333" s="89"/>
      <c r="L333" s="89"/>
      <c r="M333" s="89"/>
      <c r="N333" s="89"/>
      <c r="O333" s="89"/>
      <c r="P333" s="782"/>
      <c r="Q333" s="870"/>
      <c r="R333" s="870"/>
      <c r="S333" s="870"/>
      <c r="T333" s="870"/>
      <c r="U333" s="870"/>
      <c r="V333" s="870"/>
      <c r="W333" s="870"/>
      <c r="X333" s="870"/>
      <c r="Y333" s="870"/>
      <c r="Z333" s="870"/>
      <c r="AA333" s="870"/>
      <c r="AB333" s="870"/>
      <c r="AC333" s="870"/>
      <c r="AD333" s="870"/>
      <c r="AE333" s="480"/>
    </row>
    <row r="334" spans="1:31" s="966" customFormat="1" ht="15.75">
      <c r="A334" s="88"/>
      <c r="B334" s="89"/>
      <c r="C334" s="89"/>
      <c r="D334" s="89"/>
      <c r="E334" s="89"/>
      <c r="F334" s="89"/>
      <c r="G334" s="89"/>
      <c r="H334" s="89"/>
      <c r="I334" s="89"/>
      <c r="J334" s="89"/>
      <c r="K334" s="89"/>
      <c r="L334" s="89"/>
      <c r="M334" s="89"/>
      <c r="N334" s="89"/>
      <c r="O334" s="89"/>
      <c r="P334" s="782"/>
      <c r="Q334" s="870"/>
      <c r="R334" s="870"/>
      <c r="S334" s="870"/>
      <c r="T334" s="870"/>
      <c r="U334" s="870"/>
      <c r="V334" s="870"/>
      <c r="W334" s="870"/>
      <c r="X334" s="870"/>
      <c r="Y334" s="870"/>
      <c r="Z334" s="870"/>
      <c r="AA334" s="870"/>
      <c r="AB334" s="870"/>
      <c r="AC334" s="870"/>
      <c r="AD334" s="870"/>
      <c r="AE334" s="480"/>
    </row>
    <row r="335" spans="1:31" s="966" customFormat="1" ht="15.75">
      <c r="A335" s="88"/>
      <c r="B335" s="89"/>
      <c r="C335" s="89"/>
      <c r="D335" s="89"/>
      <c r="E335" s="89"/>
      <c r="F335" s="89"/>
      <c r="G335" s="89"/>
      <c r="H335" s="89"/>
      <c r="I335" s="89"/>
      <c r="J335" s="89"/>
      <c r="K335" s="89"/>
      <c r="L335" s="89"/>
      <c r="M335" s="89"/>
      <c r="N335" s="89"/>
      <c r="O335" s="89"/>
      <c r="P335" s="782"/>
      <c r="Q335" s="870"/>
      <c r="R335" s="870"/>
      <c r="S335" s="870"/>
      <c r="T335" s="870"/>
      <c r="U335" s="870"/>
      <c r="V335" s="870"/>
      <c r="W335" s="870"/>
      <c r="X335" s="870"/>
      <c r="Y335" s="870"/>
      <c r="Z335" s="870"/>
      <c r="AA335" s="870"/>
      <c r="AB335" s="870"/>
      <c r="AC335" s="870"/>
      <c r="AD335" s="870"/>
      <c r="AE335" s="480"/>
    </row>
    <row r="336" spans="1:31" s="966" customFormat="1" ht="15.75">
      <c r="A336" s="88"/>
      <c r="B336" s="89"/>
      <c r="C336" s="89"/>
      <c r="D336" s="89"/>
      <c r="E336" s="89"/>
      <c r="F336" s="89"/>
      <c r="G336" s="89"/>
      <c r="H336" s="89"/>
      <c r="I336" s="89"/>
      <c r="J336" s="89"/>
      <c r="K336" s="89"/>
      <c r="L336" s="89"/>
      <c r="M336" s="89"/>
      <c r="N336" s="89"/>
      <c r="O336" s="89"/>
      <c r="P336" s="782"/>
      <c r="Q336" s="870"/>
      <c r="R336" s="870"/>
      <c r="S336" s="870"/>
      <c r="T336" s="870"/>
      <c r="U336" s="870"/>
      <c r="V336" s="870"/>
      <c r="W336" s="870"/>
      <c r="X336" s="870"/>
      <c r="Y336" s="870"/>
      <c r="Z336" s="870"/>
      <c r="AA336" s="870"/>
      <c r="AB336" s="870"/>
      <c r="AC336" s="870"/>
      <c r="AD336" s="870"/>
      <c r="AE336" s="480"/>
    </row>
    <row r="337" spans="1:31" s="966" customFormat="1" ht="15.75">
      <c r="A337" s="88"/>
      <c r="B337" s="89"/>
      <c r="C337" s="89"/>
      <c r="D337" s="89"/>
      <c r="E337" s="89"/>
      <c r="F337" s="89"/>
      <c r="G337" s="89"/>
      <c r="H337" s="89"/>
      <c r="I337" s="89"/>
      <c r="J337" s="89"/>
      <c r="K337" s="89"/>
      <c r="L337" s="89"/>
      <c r="M337" s="89"/>
      <c r="N337" s="89"/>
      <c r="O337" s="89"/>
      <c r="P337" s="782"/>
      <c r="Q337" s="870"/>
      <c r="R337" s="870"/>
      <c r="S337" s="870"/>
      <c r="T337" s="870"/>
      <c r="U337" s="870"/>
      <c r="V337" s="870"/>
      <c r="W337" s="870"/>
      <c r="X337" s="870"/>
      <c r="Y337" s="870"/>
      <c r="Z337" s="870"/>
      <c r="AA337" s="870"/>
      <c r="AB337" s="870"/>
      <c r="AC337" s="870"/>
      <c r="AD337" s="870"/>
      <c r="AE337" s="480"/>
    </row>
    <row r="338" spans="1:31" s="966" customFormat="1" ht="15.75">
      <c r="A338" s="88"/>
      <c r="B338" s="89"/>
      <c r="C338" s="89"/>
      <c r="D338" s="89"/>
      <c r="E338" s="89"/>
      <c r="F338" s="89"/>
      <c r="G338" s="89"/>
      <c r="H338" s="89"/>
      <c r="I338" s="89"/>
      <c r="J338" s="89"/>
      <c r="K338" s="89"/>
      <c r="L338" s="89"/>
      <c r="M338" s="89"/>
      <c r="N338" s="89"/>
      <c r="O338" s="89"/>
      <c r="P338" s="782"/>
      <c r="Q338" s="870"/>
      <c r="R338" s="870"/>
      <c r="S338" s="870"/>
      <c r="T338" s="870"/>
      <c r="U338" s="870"/>
      <c r="V338" s="870"/>
      <c r="W338" s="870"/>
      <c r="X338" s="870"/>
      <c r="Y338" s="870"/>
      <c r="Z338" s="870"/>
      <c r="AA338" s="870"/>
      <c r="AB338" s="870"/>
      <c r="AC338" s="870"/>
      <c r="AD338" s="870"/>
      <c r="AE338" s="480"/>
    </row>
    <row r="339" spans="1:31" s="966" customFormat="1" ht="15.75">
      <c r="A339" s="88"/>
      <c r="B339" s="89"/>
      <c r="C339" s="89"/>
      <c r="D339" s="89"/>
      <c r="E339" s="89"/>
      <c r="F339" s="89"/>
      <c r="G339" s="89"/>
      <c r="H339" s="89"/>
      <c r="I339" s="89"/>
      <c r="J339" s="89"/>
      <c r="K339" s="89"/>
      <c r="L339" s="89"/>
      <c r="M339" s="89"/>
      <c r="N339" s="89"/>
      <c r="O339" s="89"/>
      <c r="P339" s="782"/>
      <c r="Q339" s="870"/>
      <c r="R339" s="870"/>
      <c r="S339" s="870"/>
      <c r="T339" s="870"/>
      <c r="U339" s="870"/>
      <c r="V339" s="870"/>
      <c r="W339" s="870"/>
      <c r="X339" s="870"/>
      <c r="Y339" s="870"/>
      <c r="Z339" s="870"/>
      <c r="AA339" s="870"/>
      <c r="AB339" s="870"/>
      <c r="AC339" s="870"/>
      <c r="AD339" s="870"/>
      <c r="AE339" s="480"/>
    </row>
    <row r="340" spans="1:31" s="966" customFormat="1" ht="15.75">
      <c r="A340" s="88"/>
      <c r="B340" s="89"/>
      <c r="C340" s="89"/>
      <c r="D340" s="89"/>
      <c r="E340" s="89"/>
      <c r="F340" s="89"/>
      <c r="G340" s="89"/>
      <c r="H340" s="89"/>
      <c r="I340" s="89"/>
      <c r="J340" s="89"/>
      <c r="K340" s="89"/>
      <c r="L340" s="89"/>
      <c r="M340" s="89"/>
      <c r="N340" s="89"/>
      <c r="O340" s="89"/>
      <c r="P340" s="782"/>
      <c r="Q340" s="870"/>
      <c r="R340" s="870"/>
      <c r="S340" s="870"/>
      <c r="T340" s="870"/>
      <c r="U340" s="870"/>
      <c r="V340" s="870"/>
      <c r="W340" s="870"/>
      <c r="X340" s="870"/>
      <c r="Y340" s="870"/>
      <c r="Z340" s="870"/>
      <c r="AA340" s="870"/>
      <c r="AB340" s="870"/>
      <c r="AC340" s="870"/>
      <c r="AD340" s="870"/>
      <c r="AE340" s="480"/>
    </row>
    <row r="341" spans="1:31" s="966" customFormat="1" ht="15.75">
      <c r="A341" s="88"/>
      <c r="B341" s="89"/>
      <c r="C341" s="89"/>
      <c r="D341" s="89"/>
      <c r="E341" s="89"/>
      <c r="F341" s="89"/>
      <c r="G341" s="89"/>
      <c r="H341" s="89"/>
      <c r="I341" s="89"/>
      <c r="J341" s="89"/>
      <c r="K341" s="89"/>
      <c r="L341" s="89"/>
      <c r="M341" s="89"/>
      <c r="N341" s="89"/>
      <c r="O341" s="89"/>
      <c r="P341" s="782"/>
      <c r="Q341" s="870"/>
      <c r="R341" s="870"/>
      <c r="S341" s="870"/>
      <c r="T341" s="870"/>
      <c r="U341" s="870"/>
      <c r="V341" s="870"/>
      <c r="W341" s="870"/>
      <c r="X341" s="870"/>
      <c r="Y341" s="870"/>
      <c r="Z341" s="870"/>
      <c r="AA341" s="870"/>
      <c r="AB341" s="870"/>
      <c r="AC341" s="870"/>
      <c r="AD341" s="870"/>
      <c r="AE341" s="480"/>
    </row>
    <row r="342" spans="1:31" s="966" customFormat="1" ht="15.75">
      <c r="A342" s="88"/>
      <c r="B342" s="89"/>
      <c r="C342" s="89"/>
      <c r="D342" s="89"/>
      <c r="E342" s="89"/>
      <c r="F342" s="89"/>
      <c r="G342" s="89"/>
      <c r="H342" s="89"/>
      <c r="I342" s="89"/>
      <c r="J342" s="89"/>
      <c r="K342" s="89"/>
      <c r="L342" s="89"/>
      <c r="M342" s="89"/>
      <c r="N342" s="89"/>
      <c r="O342" s="89"/>
      <c r="P342" s="782"/>
      <c r="Q342" s="870"/>
      <c r="R342" s="870"/>
      <c r="S342" s="870"/>
      <c r="T342" s="870"/>
      <c r="U342" s="870"/>
      <c r="V342" s="870"/>
      <c r="W342" s="870"/>
      <c r="X342" s="870"/>
      <c r="Y342" s="870"/>
      <c r="Z342" s="870"/>
      <c r="AA342" s="870"/>
      <c r="AB342" s="870"/>
      <c r="AC342" s="870"/>
      <c r="AD342" s="870"/>
      <c r="AE342" s="480"/>
    </row>
    <row r="343" spans="1:31" s="966" customFormat="1" ht="15.75">
      <c r="A343" s="88"/>
      <c r="B343" s="89"/>
      <c r="C343" s="89"/>
      <c r="D343" s="89"/>
      <c r="E343" s="89"/>
      <c r="F343" s="89"/>
      <c r="G343" s="89"/>
      <c r="H343" s="89"/>
      <c r="I343" s="89"/>
      <c r="J343" s="89"/>
      <c r="K343" s="89"/>
      <c r="L343" s="89"/>
      <c r="M343" s="89"/>
      <c r="N343" s="89"/>
      <c r="O343" s="89"/>
      <c r="P343" s="782"/>
      <c r="Q343" s="870"/>
      <c r="R343" s="870"/>
      <c r="S343" s="870"/>
      <c r="T343" s="870"/>
      <c r="U343" s="870"/>
      <c r="V343" s="870"/>
      <c r="W343" s="870"/>
      <c r="X343" s="870"/>
      <c r="Y343" s="870"/>
      <c r="Z343" s="870"/>
      <c r="AA343" s="870"/>
      <c r="AB343" s="870"/>
      <c r="AC343" s="870"/>
      <c r="AD343" s="870"/>
      <c r="AE343" s="480"/>
    </row>
    <row r="344" spans="1:31" s="966" customFormat="1" ht="15.75">
      <c r="A344" s="88"/>
      <c r="B344" s="89"/>
      <c r="C344" s="89"/>
      <c r="D344" s="89"/>
      <c r="E344" s="89"/>
      <c r="F344" s="89"/>
      <c r="G344" s="89"/>
      <c r="H344" s="89"/>
      <c r="I344" s="89"/>
      <c r="J344" s="89"/>
      <c r="K344" s="89"/>
      <c r="L344" s="89"/>
      <c r="M344" s="89"/>
      <c r="N344" s="89"/>
      <c r="O344" s="89"/>
      <c r="P344" s="782"/>
      <c r="Q344" s="870"/>
      <c r="R344" s="870"/>
      <c r="S344" s="870"/>
      <c r="T344" s="870"/>
      <c r="U344" s="870"/>
      <c r="V344" s="870"/>
      <c r="W344" s="870"/>
      <c r="X344" s="870"/>
      <c r="Y344" s="870"/>
      <c r="Z344" s="870"/>
      <c r="AA344" s="870"/>
      <c r="AB344" s="870"/>
      <c r="AC344" s="870"/>
      <c r="AD344" s="870"/>
      <c r="AE344" s="480"/>
    </row>
    <row r="345" spans="1:31" s="966" customFormat="1" ht="15.75">
      <c r="A345" s="88"/>
      <c r="B345" s="89"/>
      <c r="C345" s="89"/>
      <c r="D345" s="89"/>
      <c r="E345" s="89"/>
      <c r="F345" s="89"/>
      <c r="G345" s="89"/>
      <c r="H345" s="89"/>
      <c r="I345" s="89"/>
      <c r="J345" s="89"/>
      <c r="K345" s="89"/>
      <c r="L345" s="89"/>
      <c r="M345" s="89"/>
      <c r="N345" s="89"/>
      <c r="O345" s="89"/>
      <c r="P345" s="782"/>
      <c r="Q345" s="870"/>
      <c r="R345" s="870"/>
      <c r="S345" s="870"/>
      <c r="T345" s="870"/>
      <c r="U345" s="870"/>
      <c r="V345" s="870"/>
      <c r="W345" s="870"/>
      <c r="X345" s="870"/>
      <c r="Y345" s="870"/>
      <c r="Z345" s="870"/>
      <c r="AA345" s="870"/>
      <c r="AB345" s="870"/>
      <c r="AC345" s="870"/>
      <c r="AD345" s="870"/>
      <c r="AE345" s="480"/>
    </row>
    <row r="346" spans="1:31" s="966" customFormat="1" ht="15.75">
      <c r="A346" s="88"/>
      <c r="B346" s="89"/>
      <c r="C346" s="89"/>
      <c r="D346" s="89"/>
      <c r="E346" s="89"/>
      <c r="F346" s="89"/>
      <c r="G346" s="89"/>
      <c r="H346" s="89"/>
      <c r="I346" s="89"/>
      <c r="J346" s="89"/>
      <c r="K346" s="89"/>
      <c r="L346" s="89"/>
      <c r="M346" s="89"/>
      <c r="N346" s="89"/>
      <c r="O346" s="89"/>
      <c r="P346" s="782"/>
      <c r="Q346" s="870"/>
      <c r="R346" s="870"/>
      <c r="S346" s="870"/>
      <c r="T346" s="870"/>
      <c r="U346" s="870"/>
      <c r="V346" s="870"/>
      <c r="W346" s="870"/>
      <c r="X346" s="870"/>
      <c r="Y346" s="870"/>
      <c r="Z346" s="870"/>
      <c r="AA346" s="870"/>
      <c r="AB346" s="870"/>
      <c r="AC346" s="870"/>
      <c r="AD346" s="870"/>
      <c r="AE346" s="480"/>
    </row>
    <row r="347" spans="1:31" s="966" customFormat="1" ht="15.75">
      <c r="A347" s="88"/>
      <c r="B347" s="89"/>
      <c r="C347" s="89"/>
      <c r="D347" s="89"/>
      <c r="E347" s="89"/>
      <c r="F347" s="89"/>
      <c r="G347" s="89"/>
      <c r="H347" s="89"/>
      <c r="I347" s="89"/>
      <c r="J347" s="89"/>
      <c r="K347" s="89"/>
      <c r="L347" s="89"/>
      <c r="M347" s="89"/>
      <c r="N347" s="89"/>
      <c r="O347" s="89"/>
      <c r="P347" s="782"/>
      <c r="Q347" s="870"/>
      <c r="R347" s="870"/>
      <c r="S347" s="870"/>
      <c r="T347" s="870"/>
      <c r="U347" s="870"/>
      <c r="V347" s="870"/>
      <c r="W347" s="870"/>
      <c r="X347" s="870"/>
      <c r="Y347" s="870"/>
      <c r="Z347" s="870"/>
      <c r="AA347" s="870"/>
      <c r="AB347" s="870"/>
      <c r="AC347" s="870"/>
      <c r="AD347" s="870"/>
      <c r="AE347" s="480"/>
    </row>
    <row r="348" spans="1:31" s="966" customFormat="1" ht="15.75">
      <c r="A348" s="88"/>
      <c r="B348" s="89"/>
      <c r="C348" s="89"/>
      <c r="D348" s="89"/>
      <c r="E348" s="89"/>
      <c r="F348" s="89"/>
      <c r="G348" s="89"/>
      <c r="H348" s="89"/>
      <c r="I348" s="89"/>
      <c r="J348" s="89"/>
      <c r="K348" s="89"/>
      <c r="L348" s="89"/>
      <c r="M348" s="89"/>
      <c r="N348" s="89"/>
      <c r="O348" s="89"/>
      <c r="P348" s="782"/>
      <c r="Q348" s="870"/>
      <c r="R348" s="870"/>
      <c r="S348" s="870"/>
      <c r="T348" s="870"/>
      <c r="U348" s="870"/>
      <c r="V348" s="870"/>
      <c r="W348" s="870"/>
      <c r="X348" s="870"/>
      <c r="Y348" s="870"/>
      <c r="Z348" s="870"/>
      <c r="AA348" s="870"/>
      <c r="AB348" s="870"/>
      <c r="AC348" s="870"/>
      <c r="AD348" s="870"/>
      <c r="AE348" s="480"/>
    </row>
    <row r="349" spans="1:31" s="966" customFormat="1" ht="15.75">
      <c r="A349" s="88"/>
      <c r="B349" s="89"/>
      <c r="C349" s="89"/>
      <c r="D349" s="89"/>
      <c r="E349" s="89"/>
      <c r="F349" s="89"/>
      <c r="G349" s="89"/>
      <c r="H349" s="89"/>
      <c r="I349" s="89"/>
      <c r="J349" s="89"/>
      <c r="K349" s="89"/>
      <c r="L349" s="89"/>
      <c r="M349" s="89"/>
      <c r="N349" s="89"/>
      <c r="O349" s="89"/>
      <c r="P349" s="782"/>
      <c r="Q349" s="870"/>
      <c r="R349" s="870"/>
      <c r="S349" s="870"/>
      <c r="T349" s="870"/>
      <c r="U349" s="870"/>
      <c r="V349" s="870"/>
      <c r="W349" s="870"/>
      <c r="X349" s="870"/>
      <c r="Y349" s="870"/>
      <c r="Z349" s="870"/>
      <c r="AA349" s="870"/>
      <c r="AB349" s="870"/>
      <c r="AC349" s="870"/>
      <c r="AD349" s="870"/>
      <c r="AE349" s="480"/>
    </row>
    <row r="350" spans="1:31" s="966" customFormat="1" ht="15.75">
      <c r="A350" s="88"/>
      <c r="B350" s="89"/>
      <c r="C350" s="89"/>
      <c r="D350" s="89"/>
      <c r="E350" s="89"/>
      <c r="F350" s="89"/>
      <c r="G350" s="89"/>
      <c r="H350" s="89"/>
      <c r="I350" s="89"/>
      <c r="J350" s="89"/>
      <c r="K350" s="89"/>
      <c r="L350" s="89"/>
      <c r="M350" s="89"/>
      <c r="N350" s="89"/>
      <c r="O350" s="89"/>
      <c r="P350" s="782"/>
      <c r="Q350" s="870"/>
      <c r="R350" s="870"/>
      <c r="S350" s="870"/>
      <c r="T350" s="870"/>
      <c r="U350" s="870"/>
      <c r="V350" s="870"/>
      <c r="W350" s="870"/>
      <c r="X350" s="870"/>
      <c r="Y350" s="870"/>
      <c r="Z350" s="870"/>
      <c r="AA350" s="870"/>
      <c r="AB350" s="870"/>
      <c r="AC350" s="870"/>
      <c r="AD350" s="870"/>
      <c r="AE350" s="480"/>
    </row>
    <row r="351" spans="1:31" s="966" customFormat="1" ht="15.75">
      <c r="A351" s="88"/>
      <c r="B351" s="89"/>
      <c r="C351" s="89"/>
      <c r="D351" s="89"/>
      <c r="E351" s="89"/>
      <c r="F351" s="89"/>
      <c r="G351" s="89"/>
      <c r="H351" s="89"/>
      <c r="I351" s="89"/>
      <c r="J351" s="89"/>
      <c r="K351" s="89"/>
      <c r="L351" s="89"/>
      <c r="M351" s="89"/>
      <c r="N351" s="89"/>
      <c r="O351" s="89"/>
      <c r="P351" s="782"/>
      <c r="Q351" s="870"/>
      <c r="R351" s="870"/>
      <c r="S351" s="870"/>
      <c r="T351" s="870"/>
      <c r="U351" s="870"/>
      <c r="V351" s="870"/>
      <c r="W351" s="870"/>
      <c r="X351" s="870"/>
      <c r="Y351" s="870"/>
      <c r="Z351" s="870"/>
      <c r="AA351" s="870"/>
      <c r="AB351" s="870"/>
      <c r="AC351" s="870"/>
      <c r="AD351" s="870"/>
      <c r="AE351" s="480"/>
    </row>
    <row r="352" spans="1:31" s="966" customFormat="1" ht="15.75">
      <c r="A352" s="88"/>
      <c r="B352" s="89"/>
      <c r="C352" s="89"/>
      <c r="D352" s="89"/>
      <c r="E352" s="89"/>
      <c r="F352" s="89"/>
      <c r="G352" s="89"/>
      <c r="H352" s="89"/>
      <c r="I352" s="89"/>
      <c r="J352" s="89"/>
      <c r="K352" s="89"/>
      <c r="L352" s="89"/>
      <c r="M352" s="89"/>
      <c r="N352" s="89"/>
      <c r="O352" s="89"/>
      <c r="P352" s="782"/>
      <c r="Q352" s="870"/>
      <c r="R352" s="870"/>
      <c r="S352" s="870"/>
      <c r="T352" s="870"/>
      <c r="U352" s="870"/>
      <c r="V352" s="870"/>
      <c r="W352" s="870"/>
      <c r="X352" s="870"/>
      <c r="Y352" s="870"/>
      <c r="Z352" s="870"/>
      <c r="AA352" s="870"/>
      <c r="AB352" s="870"/>
      <c r="AC352" s="870"/>
      <c r="AD352" s="870"/>
      <c r="AE352" s="480"/>
    </row>
    <row r="353" spans="1:31" s="966" customFormat="1" ht="15.75">
      <c r="A353" s="88"/>
      <c r="B353" s="89"/>
      <c r="C353" s="89"/>
      <c r="D353" s="89"/>
      <c r="E353" s="89"/>
      <c r="F353" s="89"/>
      <c r="G353" s="89"/>
      <c r="H353" s="89"/>
      <c r="I353" s="89"/>
      <c r="J353" s="89"/>
      <c r="K353" s="89"/>
      <c r="L353" s="89"/>
      <c r="M353" s="89"/>
      <c r="N353" s="89"/>
      <c r="O353" s="89"/>
      <c r="P353" s="782"/>
      <c r="Q353" s="870"/>
      <c r="R353" s="870"/>
      <c r="S353" s="870"/>
      <c r="T353" s="870"/>
      <c r="U353" s="870"/>
      <c r="V353" s="870"/>
      <c r="W353" s="870"/>
      <c r="X353" s="870"/>
      <c r="Y353" s="870"/>
      <c r="Z353" s="870"/>
      <c r="AA353" s="870"/>
      <c r="AB353" s="870"/>
      <c r="AC353" s="870"/>
      <c r="AD353" s="870"/>
      <c r="AE353" s="480"/>
    </row>
    <row r="354" spans="1:31" s="966" customFormat="1" ht="15.75">
      <c r="A354" s="88"/>
      <c r="B354" s="89"/>
      <c r="C354" s="89"/>
      <c r="D354" s="89"/>
      <c r="E354" s="89"/>
      <c r="F354" s="89"/>
      <c r="G354" s="89"/>
      <c r="H354" s="89"/>
      <c r="I354" s="89"/>
      <c r="J354" s="89"/>
      <c r="K354" s="89"/>
      <c r="L354" s="89"/>
      <c r="M354" s="89"/>
      <c r="N354" s="89"/>
      <c r="O354" s="89"/>
      <c r="P354" s="782"/>
      <c r="Q354" s="870"/>
      <c r="R354" s="870"/>
      <c r="S354" s="870"/>
      <c r="T354" s="870"/>
      <c r="U354" s="870"/>
      <c r="V354" s="870"/>
      <c r="W354" s="870"/>
      <c r="X354" s="870"/>
      <c r="Y354" s="870"/>
      <c r="Z354" s="870"/>
      <c r="AA354" s="870"/>
      <c r="AB354" s="870"/>
      <c r="AC354" s="870"/>
      <c r="AD354" s="870"/>
      <c r="AE354" s="480"/>
    </row>
    <row r="355" spans="1:31" s="966" customFormat="1" ht="15.75">
      <c r="A355" s="88"/>
      <c r="B355" s="89"/>
      <c r="C355" s="89"/>
      <c r="D355" s="89"/>
      <c r="E355" s="89"/>
      <c r="F355" s="89"/>
      <c r="G355" s="89"/>
      <c r="H355" s="89"/>
      <c r="I355" s="89"/>
      <c r="J355" s="89"/>
      <c r="K355" s="89"/>
      <c r="L355" s="89"/>
      <c r="M355" s="89"/>
      <c r="N355" s="89"/>
      <c r="O355" s="89"/>
      <c r="P355" s="782"/>
      <c r="Q355" s="89"/>
      <c r="R355" s="89"/>
      <c r="S355" s="89"/>
      <c r="T355" s="89"/>
      <c r="U355" s="89"/>
      <c r="V355" s="89"/>
      <c r="W355" s="89"/>
      <c r="X355" s="89"/>
      <c r="Y355" s="89"/>
      <c r="Z355" s="89"/>
      <c r="AA355" s="89"/>
      <c r="AB355" s="89"/>
      <c r="AC355" s="89"/>
      <c r="AD355" s="89"/>
      <c r="AE355" s="782"/>
    </row>
    <row r="356" spans="1:31" s="966" customFormat="1" ht="15.75">
      <c r="A356" s="88"/>
      <c r="B356" s="89"/>
      <c r="C356" s="89"/>
      <c r="D356" s="89"/>
      <c r="E356" s="89"/>
      <c r="F356" s="89"/>
      <c r="G356" s="89"/>
      <c r="H356" s="89"/>
      <c r="I356" s="89"/>
      <c r="J356" s="89"/>
      <c r="K356" s="89"/>
      <c r="L356" s="89"/>
      <c r="M356" s="89"/>
      <c r="N356" s="89"/>
      <c r="O356" s="89"/>
      <c r="P356" s="782"/>
      <c r="Q356" s="89"/>
      <c r="R356" s="89"/>
      <c r="S356" s="89"/>
      <c r="T356" s="89"/>
      <c r="U356" s="89"/>
      <c r="V356" s="89"/>
      <c r="W356" s="89"/>
      <c r="X356" s="89"/>
      <c r="Y356" s="89"/>
      <c r="Z356" s="89"/>
      <c r="AA356" s="89"/>
      <c r="AB356" s="89"/>
      <c r="AC356" s="89"/>
      <c r="AD356" s="89"/>
      <c r="AE356" s="782"/>
    </row>
    <row r="357" spans="1:31" s="966" customFormat="1" ht="15.75">
      <c r="A357" s="88"/>
      <c r="B357" s="89"/>
      <c r="C357" s="89"/>
      <c r="D357" s="89"/>
      <c r="E357" s="89"/>
      <c r="F357" s="89"/>
      <c r="G357" s="89"/>
      <c r="H357" s="89"/>
      <c r="I357" s="89"/>
      <c r="J357" s="89"/>
      <c r="K357" s="89"/>
      <c r="L357" s="89"/>
      <c r="M357" s="89"/>
      <c r="N357" s="89"/>
      <c r="O357" s="89"/>
      <c r="P357" s="782"/>
      <c r="Q357" s="89"/>
      <c r="R357" s="89"/>
      <c r="S357" s="89"/>
      <c r="T357" s="89"/>
      <c r="U357" s="89"/>
      <c r="V357" s="89"/>
      <c r="W357" s="89"/>
      <c r="X357" s="89"/>
      <c r="Y357" s="89"/>
      <c r="Z357" s="89"/>
      <c r="AA357" s="89"/>
      <c r="AB357" s="89"/>
      <c r="AC357" s="89"/>
      <c r="AD357" s="89"/>
      <c r="AE357" s="782"/>
    </row>
    <row r="358" spans="1:31" s="966" customFormat="1" ht="15.75">
      <c r="A358" s="88"/>
      <c r="B358" s="89"/>
      <c r="C358" s="89"/>
      <c r="D358" s="89"/>
      <c r="E358" s="89"/>
      <c r="F358" s="89"/>
      <c r="G358" s="89"/>
      <c r="H358" s="89"/>
      <c r="I358" s="89"/>
      <c r="J358" s="89"/>
      <c r="K358" s="89"/>
      <c r="L358" s="89"/>
      <c r="M358" s="89"/>
      <c r="N358" s="89"/>
      <c r="O358" s="89"/>
      <c r="P358" s="782"/>
      <c r="Q358" s="89"/>
      <c r="R358" s="89"/>
      <c r="S358" s="89"/>
      <c r="T358" s="89"/>
      <c r="U358" s="89"/>
      <c r="V358" s="89"/>
      <c r="W358" s="89"/>
      <c r="X358" s="89"/>
      <c r="Y358" s="89"/>
      <c r="Z358" s="89"/>
      <c r="AA358" s="89"/>
      <c r="AB358" s="89"/>
      <c r="AC358" s="89"/>
      <c r="AD358" s="89"/>
      <c r="AE358" s="782"/>
    </row>
    <row r="359" spans="1:31" s="966" customFormat="1" ht="15.75">
      <c r="A359" s="88"/>
      <c r="B359" s="89"/>
      <c r="C359" s="89"/>
      <c r="D359" s="89"/>
      <c r="E359" s="89"/>
      <c r="F359" s="89"/>
      <c r="G359" s="89"/>
      <c r="H359" s="89"/>
      <c r="I359" s="89"/>
      <c r="J359" s="89"/>
      <c r="K359" s="89"/>
      <c r="L359" s="89"/>
      <c r="M359" s="89"/>
      <c r="N359" s="89"/>
      <c r="O359" s="89"/>
      <c r="P359" s="782"/>
      <c r="Q359" s="89"/>
      <c r="R359" s="89"/>
      <c r="S359" s="89"/>
      <c r="T359" s="89"/>
      <c r="U359" s="89"/>
      <c r="V359" s="89"/>
      <c r="W359" s="89"/>
      <c r="X359" s="89"/>
      <c r="Y359" s="89"/>
      <c r="Z359" s="89"/>
      <c r="AA359" s="89"/>
      <c r="AB359" s="89"/>
      <c r="AC359" s="89"/>
      <c r="AD359" s="89"/>
      <c r="AE359" s="782"/>
    </row>
    <row r="360" spans="1:31" s="966" customFormat="1" ht="15.75">
      <c r="A360" s="88"/>
      <c r="B360" s="89"/>
      <c r="C360" s="89"/>
      <c r="D360" s="89"/>
      <c r="E360" s="89"/>
      <c r="F360" s="89"/>
      <c r="G360" s="89"/>
      <c r="H360" s="89"/>
      <c r="I360" s="89"/>
      <c r="J360" s="89"/>
      <c r="K360" s="89"/>
      <c r="L360" s="89"/>
      <c r="M360" s="89"/>
      <c r="N360" s="89"/>
      <c r="O360" s="89"/>
      <c r="P360" s="782"/>
      <c r="Q360" s="89"/>
      <c r="R360" s="89"/>
      <c r="S360" s="89"/>
      <c r="T360" s="89"/>
      <c r="U360" s="89"/>
      <c r="V360" s="89"/>
      <c r="W360" s="89"/>
      <c r="X360" s="89"/>
      <c r="Y360" s="89"/>
      <c r="Z360" s="89"/>
      <c r="AA360" s="89"/>
      <c r="AB360" s="89"/>
      <c r="AC360" s="89"/>
      <c r="AD360" s="89"/>
      <c r="AE360" s="782"/>
    </row>
    <row r="361" spans="1:31" s="966" customFormat="1" ht="15.75">
      <c r="A361" s="88"/>
      <c r="B361" s="89"/>
      <c r="C361" s="89"/>
      <c r="D361" s="89"/>
      <c r="E361" s="89"/>
      <c r="F361" s="89"/>
      <c r="G361" s="89"/>
      <c r="H361" s="89"/>
      <c r="I361" s="89"/>
      <c r="J361" s="89"/>
      <c r="K361" s="89"/>
      <c r="L361" s="89"/>
      <c r="M361" s="89"/>
      <c r="N361" s="89"/>
      <c r="O361" s="89"/>
      <c r="P361" s="782"/>
      <c r="Q361" s="89"/>
      <c r="R361" s="89"/>
      <c r="S361" s="89"/>
      <c r="T361" s="89"/>
      <c r="U361" s="89"/>
      <c r="V361" s="89"/>
      <c r="W361" s="89"/>
      <c r="X361" s="89"/>
      <c r="Y361" s="89"/>
      <c r="Z361" s="89"/>
      <c r="AA361" s="89"/>
      <c r="AB361" s="89"/>
      <c r="AC361" s="89"/>
      <c r="AD361" s="89"/>
      <c r="AE361" s="782"/>
    </row>
    <row r="362" spans="1:31" s="966" customFormat="1" ht="15.75">
      <c r="A362" s="88"/>
      <c r="B362" s="89"/>
      <c r="C362" s="89"/>
      <c r="D362" s="89"/>
      <c r="E362" s="89"/>
      <c r="F362" s="89"/>
      <c r="G362" s="89"/>
      <c r="H362" s="89"/>
      <c r="I362" s="89"/>
      <c r="J362" s="89"/>
      <c r="K362" s="89"/>
      <c r="L362" s="89"/>
      <c r="M362" s="89"/>
      <c r="N362" s="89"/>
      <c r="O362" s="89"/>
      <c r="P362" s="782"/>
      <c r="Q362" s="89"/>
      <c r="R362" s="89"/>
      <c r="S362" s="89"/>
      <c r="T362" s="89"/>
      <c r="U362" s="89"/>
      <c r="V362" s="89"/>
      <c r="W362" s="89"/>
      <c r="X362" s="89"/>
      <c r="Y362" s="89"/>
      <c r="Z362" s="89"/>
      <c r="AA362" s="89"/>
      <c r="AB362" s="89"/>
      <c r="AC362" s="89"/>
      <c r="AD362" s="89"/>
      <c r="AE362" s="782"/>
    </row>
    <row r="363" spans="1:31" s="966" customFormat="1" ht="15.75">
      <c r="A363" s="88"/>
      <c r="B363" s="89"/>
      <c r="C363" s="89"/>
      <c r="D363" s="89"/>
      <c r="E363" s="89"/>
      <c r="F363" s="89"/>
      <c r="G363" s="89"/>
      <c r="H363" s="89"/>
      <c r="I363" s="89"/>
      <c r="J363" s="89"/>
      <c r="K363" s="89"/>
      <c r="L363" s="89"/>
      <c r="M363" s="89"/>
      <c r="N363" s="89"/>
      <c r="O363" s="89"/>
      <c r="P363" s="782"/>
      <c r="Q363" s="89"/>
      <c r="R363" s="89"/>
      <c r="S363" s="89"/>
      <c r="T363" s="89"/>
      <c r="U363" s="89"/>
      <c r="V363" s="89"/>
      <c r="W363" s="89"/>
      <c r="X363" s="89"/>
      <c r="Y363" s="89"/>
      <c r="Z363" s="89"/>
      <c r="AA363" s="89"/>
      <c r="AB363" s="89"/>
      <c r="AC363" s="89"/>
      <c r="AD363" s="89"/>
      <c r="AE363" s="782"/>
    </row>
    <row r="364" spans="1:31" s="966" customFormat="1" ht="15.75">
      <c r="A364" s="88"/>
      <c r="B364" s="89"/>
      <c r="C364" s="89"/>
      <c r="D364" s="89"/>
      <c r="E364" s="89"/>
      <c r="F364" s="89"/>
      <c r="G364" s="89"/>
      <c r="H364" s="89"/>
      <c r="I364" s="89"/>
      <c r="J364" s="89"/>
      <c r="K364" s="89"/>
      <c r="L364" s="89"/>
      <c r="M364" s="89"/>
      <c r="N364" s="89"/>
      <c r="O364" s="89"/>
      <c r="P364" s="782"/>
      <c r="Q364" s="89"/>
      <c r="R364" s="89"/>
      <c r="S364" s="89"/>
      <c r="T364" s="89"/>
      <c r="U364" s="89"/>
      <c r="V364" s="89"/>
      <c r="W364" s="89"/>
      <c r="X364" s="89"/>
      <c r="Y364" s="89"/>
      <c r="Z364" s="89"/>
      <c r="AA364" s="89"/>
      <c r="AB364" s="89"/>
      <c r="AC364" s="89"/>
      <c r="AD364" s="89"/>
      <c r="AE364" s="782"/>
    </row>
    <row r="365" spans="1:31" s="966" customFormat="1" ht="15.75">
      <c r="A365" s="88"/>
      <c r="B365" s="89"/>
      <c r="C365" s="89"/>
      <c r="D365" s="89"/>
      <c r="E365" s="89"/>
      <c r="F365" s="89"/>
      <c r="G365" s="89"/>
      <c r="H365" s="89"/>
      <c r="I365" s="89"/>
      <c r="J365" s="89"/>
      <c r="K365" s="89"/>
      <c r="L365" s="89"/>
      <c r="M365" s="89"/>
      <c r="N365" s="89"/>
      <c r="O365" s="89"/>
      <c r="P365" s="782"/>
      <c r="Q365" s="89"/>
      <c r="R365" s="89"/>
      <c r="S365" s="89"/>
      <c r="T365" s="89"/>
      <c r="U365" s="89"/>
      <c r="V365" s="89"/>
      <c r="W365" s="89"/>
      <c r="X365" s="89"/>
      <c r="Y365" s="89"/>
      <c r="Z365" s="89"/>
      <c r="AA365" s="89"/>
      <c r="AB365" s="89"/>
      <c r="AC365" s="89"/>
      <c r="AD365" s="89"/>
      <c r="AE365" s="782"/>
    </row>
    <row r="366" spans="1:31" s="966" customFormat="1" ht="15.75">
      <c r="A366" s="88"/>
      <c r="B366" s="89"/>
      <c r="C366" s="89"/>
      <c r="D366" s="89"/>
      <c r="E366" s="89"/>
      <c r="F366" s="89"/>
      <c r="G366" s="89"/>
      <c r="H366" s="89"/>
      <c r="I366" s="89"/>
      <c r="J366" s="89"/>
      <c r="K366" s="89"/>
      <c r="L366" s="89"/>
      <c r="M366" s="89"/>
      <c r="N366" s="89"/>
      <c r="O366" s="89"/>
      <c r="P366" s="782"/>
      <c r="Q366" s="89"/>
      <c r="R366" s="89"/>
      <c r="S366" s="89"/>
      <c r="T366" s="89"/>
      <c r="U366" s="89"/>
      <c r="V366" s="89"/>
      <c r="W366" s="89"/>
      <c r="X366" s="89"/>
      <c r="Y366" s="89"/>
      <c r="Z366" s="89"/>
      <c r="AA366" s="89"/>
      <c r="AB366" s="89"/>
      <c r="AC366" s="89"/>
      <c r="AD366" s="89"/>
      <c r="AE366" s="782"/>
    </row>
    <row r="367" spans="1:31" s="966" customFormat="1" ht="15.75">
      <c r="A367" s="88"/>
      <c r="B367" s="89"/>
      <c r="C367" s="89"/>
      <c r="D367" s="89"/>
      <c r="E367" s="89"/>
      <c r="F367" s="89"/>
      <c r="G367" s="89"/>
      <c r="H367" s="89"/>
      <c r="I367" s="89"/>
      <c r="J367" s="89"/>
      <c r="K367" s="89"/>
      <c r="L367" s="89"/>
      <c r="M367" s="89"/>
      <c r="N367" s="89"/>
      <c r="O367" s="89"/>
      <c r="P367" s="782"/>
      <c r="Q367" s="89"/>
      <c r="R367" s="89"/>
      <c r="S367" s="89"/>
      <c r="T367" s="89"/>
      <c r="U367" s="89"/>
      <c r="V367" s="89"/>
      <c r="W367" s="89"/>
      <c r="X367" s="89"/>
      <c r="Y367" s="89"/>
      <c r="Z367" s="89"/>
      <c r="AA367" s="89"/>
      <c r="AB367" s="89"/>
      <c r="AC367" s="89"/>
      <c r="AD367" s="89"/>
      <c r="AE367" s="782"/>
    </row>
    <row r="368" spans="1:31" s="966" customFormat="1" ht="15.75">
      <c r="A368" s="88"/>
      <c r="B368" s="89"/>
      <c r="C368" s="89"/>
      <c r="D368" s="89"/>
      <c r="E368" s="89"/>
      <c r="F368" s="89"/>
      <c r="G368" s="89"/>
      <c r="H368" s="89"/>
      <c r="I368" s="89"/>
      <c r="J368" s="89"/>
      <c r="K368" s="89"/>
      <c r="L368" s="89"/>
      <c r="M368" s="89"/>
      <c r="N368" s="89"/>
      <c r="O368" s="89"/>
      <c r="P368" s="782"/>
      <c r="Q368" s="89"/>
      <c r="R368" s="89"/>
      <c r="S368" s="89"/>
      <c r="T368" s="89"/>
      <c r="U368" s="89"/>
      <c r="V368" s="89"/>
      <c r="W368" s="89"/>
      <c r="X368" s="89"/>
      <c r="Y368" s="89"/>
      <c r="Z368" s="89"/>
      <c r="AA368" s="89"/>
      <c r="AB368" s="89"/>
      <c r="AC368" s="89"/>
      <c r="AD368" s="89"/>
      <c r="AE368" s="782"/>
    </row>
    <row r="369" spans="1:31" s="966" customFormat="1" ht="15.75">
      <c r="A369" s="88"/>
      <c r="B369" s="89"/>
      <c r="C369" s="89"/>
      <c r="D369" s="89"/>
      <c r="E369" s="89"/>
      <c r="F369" s="89"/>
      <c r="G369" s="89"/>
      <c r="H369" s="89"/>
      <c r="I369" s="89"/>
      <c r="J369" s="89"/>
      <c r="K369" s="89"/>
      <c r="L369" s="89"/>
      <c r="M369" s="89"/>
      <c r="N369" s="89"/>
      <c r="O369" s="89"/>
      <c r="P369" s="782"/>
      <c r="Q369" s="89"/>
      <c r="R369" s="89"/>
      <c r="S369" s="89"/>
      <c r="T369" s="89"/>
      <c r="U369" s="89"/>
      <c r="V369" s="89"/>
      <c r="W369" s="89"/>
      <c r="X369" s="89"/>
      <c r="Y369" s="89"/>
      <c r="Z369" s="89"/>
      <c r="AA369" s="89"/>
      <c r="AB369" s="89"/>
      <c r="AC369" s="89"/>
      <c r="AD369" s="89"/>
      <c r="AE369" s="782"/>
    </row>
    <row r="370" spans="1:31" s="966" customFormat="1" ht="15.75">
      <c r="A370" s="88"/>
      <c r="B370" s="89"/>
      <c r="C370" s="89"/>
      <c r="D370" s="89"/>
      <c r="E370" s="89"/>
      <c r="F370" s="89"/>
      <c r="G370" s="89"/>
      <c r="H370" s="89"/>
      <c r="I370" s="89"/>
      <c r="J370" s="89"/>
      <c r="K370" s="89"/>
      <c r="L370" s="89"/>
      <c r="M370" s="89"/>
      <c r="N370" s="89"/>
      <c r="O370" s="89"/>
      <c r="P370" s="782"/>
      <c r="Q370" s="89"/>
      <c r="R370" s="89"/>
      <c r="S370" s="89"/>
      <c r="T370" s="89"/>
      <c r="U370" s="89"/>
      <c r="V370" s="89"/>
      <c r="W370" s="89"/>
      <c r="X370" s="89"/>
      <c r="Y370" s="89"/>
      <c r="Z370" s="89"/>
      <c r="AA370" s="89"/>
      <c r="AB370" s="89"/>
      <c r="AC370" s="89"/>
      <c r="AD370" s="89"/>
      <c r="AE370" s="782"/>
    </row>
    <row r="371" spans="1:31" s="966" customFormat="1" ht="15.75">
      <c r="A371" s="88"/>
      <c r="B371" s="89"/>
      <c r="C371" s="89"/>
      <c r="D371" s="89"/>
      <c r="E371" s="89"/>
      <c r="F371" s="89"/>
      <c r="G371" s="89"/>
      <c r="H371" s="89"/>
      <c r="I371" s="89"/>
      <c r="J371" s="89"/>
      <c r="K371" s="89"/>
      <c r="L371" s="89"/>
      <c r="M371" s="89"/>
      <c r="N371" s="89"/>
      <c r="O371" s="89"/>
      <c r="P371" s="782"/>
      <c r="Q371" s="89"/>
      <c r="R371" s="89"/>
      <c r="S371" s="89"/>
      <c r="T371" s="89"/>
      <c r="U371" s="89"/>
      <c r="V371" s="89"/>
      <c r="W371" s="89"/>
      <c r="X371" s="89"/>
      <c r="Y371" s="89"/>
      <c r="Z371" s="89"/>
      <c r="AA371" s="89"/>
      <c r="AB371" s="89"/>
      <c r="AC371" s="89"/>
      <c r="AD371" s="89"/>
      <c r="AE371" s="782"/>
    </row>
    <row r="372" spans="1:31" s="966" customFormat="1" ht="15.75">
      <c r="A372" s="88"/>
      <c r="B372" s="89"/>
      <c r="C372" s="89"/>
      <c r="D372" s="89"/>
      <c r="E372" s="89"/>
      <c r="F372" s="89"/>
      <c r="G372" s="89"/>
      <c r="H372" s="89"/>
      <c r="I372" s="89"/>
      <c r="J372" s="89"/>
      <c r="K372" s="89"/>
      <c r="L372" s="89"/>
      <c r="M372" s="89"/>
      <c r="N372" s="89"/>
      <c r="O372" s="89"/>
      <c r="P372" s="782"/>
      <c r="Q372" s="89"/>
      <c r="R372" s="89"/>
      <c r="S372" s="89"/>
      <c r="T372" s="89"/>
      <c r="U372" s="89"/>
      <c r="V372" s="89"/>
      <c r="W372" s="89"/>
      <c r="X372" s="89"/>
      <c r="Y372" s="89"/>
      <c r="Z372" s="89"/>
      <c r="AA372" s="89"/>
      <c r="AB372" s="89"/>
      <c r="AC372" s="89"/>
      <c r="AD372" s="89"/>
      <c r="AE372" s="782"/>
    </row>
    <row r="373" spans="1:31" s="966" customFormat="1" ht="15.75">
      <c r="A373" s="88"/>
      <c r="B373" s="89"/>
      <c r="C373" s="89"/>
      <c r="D373" s="89"/>
      <c r="E373" s="89"/>
      <c r="F373" s="89"/>
      <c r="G373" s="89"/>
      <c r="H373" s="89"/>
      <c r="I373" s="89"/>
      <c r="J373" s="89"/>
      <c r="K373" s="89"/>
      <c r="L373" s="89"/>
      <c r="M373" s="89"/>
      <c r="N373" s="89"/>
      <c r="O373" s="89"/>
      <c r="P373" s="782"/>
      <c r="Q373" s="89"/>
      <c r="R373" s="89"/>
      <c r="S373" s="89"/>
      <c r="T373" s="89"/>
      <c r="U373" s="89"/>
      <c r="V373" s="89"/>
      <c r="W373" s="89"/>
      <c r="X373" s="89"/>
      <c r="Y373" s="89"/>
      <c r="Z373" s="89"/>
      <c r="AA373" s="89"/>
      <c r="AB373" s="89"/>
      <c r="AC373" s="89"/>
      <c r="AD373" s="89"/>
      <c r="AE373" s="782"/>
    </row>
    <row r="374" spans="1:31" s="966" customFormat="1" ht="15.75">
      <c r="A374" s="88"/>
      <c r="B374" s="89"/>
      <c r="C374" s="89"/>
      <c r="D374" s="89"/>
      <c r="E374" s="89"/>
      <c r="F374" s="89"/>
      <c r="G374" s="89"/>
      <c r="H374" s="89"/>
      <c r="I374" s="89"/>
      <c r="J374" s="89"/>
      <c r="K374" s="89"/>
      <c r="L374" s="89"/>
      <c r="M374" s="89"/>
      <c r="N374" s="89"/>
      <c r="O374" s="89"/>
      <c r="P374" s="782"/>
      <c r="Q374" s="89"/>
      <c r="R374" s="89"/>
      <c r="S374" s="89"/>
      <c r="T374" s="89"/>
      <c r="U374" s="89"/>
      <c r="V374" s="89"/>
      <c r="W374" s="89"/>
      <c r="X374" s="89"/>
      <c r="Y374" s="89"/>
      <c r="Z374" s="89"/>
      <c r="AA374" s="89"/>
      <c r="AB374" s="89"/>
      <c r="AC374" s="89"/>
      <c r="AD374" s="89"/>
      <c r="AE374" s="782"/>
    </row>
    <row r="375" spans="1:31" s="966" customFormat="1" ht="15.75">
      <c r="A375" s="88"/>
      <c r="B375" s="89"/>
      <c r="C375" s="89"/>
      <c r="D375" s="89"/>
      <c r="E375" s="89"/>
      <c r="F375" s="89"/>
      <c r="G375" s="89"/>
      <c r="H375" s="89"/>
      <c r="I375" s="89"/>
      <c r="J375" s="89"/>
      <c r="K375" s="89"/>
      <c r="L375" s="89"/>
      <c r="M375" s="89"/>
      <c r="N375" s="89"/>
      <c r="O375" s="89"/>
      <c r="P375" s="782"/>
      <c r="Q375" s="89"/>
      <c r="R375" s="89"/>
      <c r="S375" s="89"/>
      <c r="T375" s="89"/>
      <c r="U375" s="89"/>
      <c r="V375" s="89"/>
      <c r="W375" s="89"/>
      <c r="X375" s="89"/>
      <c r="Y375" s="89"/>
      <c r="Z375" s="89"/>
      <c r="AA375" s="89"/>
      <c r="AB375" s="89"/>
      <c r="AC375" s="89"/>
      <c r="AD375" s="89"/>
      <c r="AE375" s="782"/>
    </row>
    <row r="376" spans="1:31" s="966" customFormat="1" ht="15.75">
      <c r="A376" s="88"/>
      <c r="B376" s="89"/>
      <c r="C376" s="89"/>
      <c r="D376" s="89"/>
      <c r="E376" s="89"/>
      <c r="F376" s="89"/>
      <c r="G376" s="89"/>
      <c r="H376" s="89"/>
      <c r="I376" s="89"/>
      <c r="J376" s="89"/>
      <c r="K376" s="89"/>
      <c r="L376" s="89"/>
      <c r="M376" s="89"/>
      <c r="N376" s="89"/>
      <c r="O376" s="89"/>
      <c r="P376" s="782"/>
      <c r="Q376" s="89"/>
      <c r="R376" s="89"/>
      <c r="S376" s="89"/>
      <c r="T376" s="89"/>
      <c r="U376" s="89"/>
      <c r="V376" s="89"/>
      <c r="W376" s="89"/>
      <c r="X376" s="89"/>
      <c r="Y376" s="89"/>
      <c r="Z376" s="89"/>
      <c r="AA376" s="89"/>
      <c r="AB376" s="89"/>
      <c r="AC376" s="89"/>
      <c r="AD376" s="89"/>
      <c r="AE376" s="782"/>
    </row>
    <row r="377" spans="1:31" s="966" customFormat="1" ht="15.75">
      <c r="A377" s="88"/>
      <c r="B377" s="89"/>
      <c r="C377" s="89"/>
      <c r="D377" s="89"/>
      <c r="E377" s="89"/>
      <c r="F377" s="89"/>
      <c r="G377" s="89"/>
      <c r="H377" s="89"/>
      <c r="I377" s="89"/>
      <c r="J377" s="89"/>
      <c r="K377" s="89"/>
      <c r="L377" s="89"/>
      <c r="M377" s="89"/>
      <c r="N377" s="89"/>
      <c r="O377" s="89"/>
      <c r="P377" s="782"/>
      <c r="Q377" s="89"/>
      <c r="R377" s="89"/>
      <c r="S377" s="89"/>
      <c r="T377" s="89"/>
      <c r="U377" s="89"/>
      <c r="V377" s="89"/>
      <c r="W377" s="89"/>
      <c r="X377" s="89"/>
      <c r="Y377" s="89"/>
      <c r="Z377" s="89"/>
      <c r="AA377" s="89"/>
      <c r="AB377" s="89"/>
      <c r="AC377" s="89"/>
      <c r="AD377" s="89"/>
      <c r="AE377" s="782"/>
    </row>
    <row r="378" spans="1:31" s="966" customFormat="1" ht="15.75">
      <c r="A378" s="88"/>
      <c r="B378" s="89"/>
      <c r="C378" s="89"/>
      <c r="D378" s="89"/>
      <c r="E378" s="89"/>
      <c r="F378" s="89"/>
      <c r="G378" s="89"/>
      <c r="H378" s="89"/>
      <c r="I378" s="89"/>
      <c r="J378" s="89"/>
      <c r="K378" s="89"/>
      <c r="L378" s="89"/>
      <c r="M378" s="89"/>
      <c r="N378" s="89"/>
      <c r="O378" s="89"/>
      <c r="P378" s="782"/>
      <c r="Q378" s="89"/>
      <c r="R378" s="89"/>
      <c r="S378" s="89"/>
      <c r="T378" s="89"/>
      <c r="U378" s="89"/>
      <c r="V378" s="89"/>
      <c r="W378" s="89"/>
      <c r="X378" s="89"/>
      <c r="Y378" s="89"/>
      <c r="Z378" s="89"/>
      <c r="AA378" s="89"/>
      <c r="AB378" s="89"/>
      <c r="AC378" s="89"/>
      <c r="AD378" s="89"/>
      <c r="AE378" s="782"/>
    </row>
    <row r="379" spans="1:31" s="966" customFormat="1" ht="15.75">
      <c r="A379" s="88"/>
      <c r="B379" s="89"/>
      <c r="C379" s="89"/>
      <c r="D379" s="89"/>
      <c r="E379" s="89"/>
      <c r="F379" s="89"/>
      <c r="G379" s="89"/>
      <c r="H379" s="89"/>
      <c r="I379" s="89"/>
      <c r="J379" s="89"/>
      <c r="K379" s="89"/>
      <c r="L379" s="89"/>
      <c r="M379" s="89"/>
      <c r="N379" s="89"/>
      <c r="O379" s="89"/>
      <c r="P379" s="782"/>
      <c r="Q379" s="89"/>
      <c r="R379" s="89"/>
      <c r="S379" s="89"/>
      <c r="T379" s="89"/>
      <c r="U379" s="89"/>
      <c r="V379" s="89"/>
      <c r="W379" s="89"/>
      <c r="X379" s="89"/>
      <c r="Y379" s="89"/>
      <c r="Z379" s="89"/>
      <c r="AA379" s="89"/>
      <c r="AB379" s="89"/>
      <c r="AC379" s="89"/>
      <c r="AD379" s="89"/>
      <c r="AE379" s="782"/>
    </row>
    <row r="380" spans="1:31" s="966" customFormat="1" ht="15.75">
      <c r="A380" s="88"/>
      <c r="B380" s="89"/>
      <c r="C380" s="89"/>
      <c r="D380" s="89"/>
      <c r="E380" s="89"/>
      <c r="F380" s="89"/>
      <c r="G380" s="89"/>
      <c r="H380" s="89"/>
      <c r="I380" s="89"/>
      <c r="J380" s="89"/>
      <c r="K380" s="89"/>
      <c r="L380" s="89"/>
      <c r="M380" s="89"/>
      <c r="N380" s="89"/>
      <c r="O380" s="89"/>
      <c r="P380" s="782"/>
      <c r="Q380" s="89"/>
      <c r="R380" s="89"/>
      <c r="S380" s="89"/>
      <c r="T380" s="89"/>
      <c r="U380" s="89"/>
      <c r="V380" s="89"/>
      <c r="W380" s="89"/>
      <c r="X380" s="89"/>
      <c r="Y380" s="89"/>
      <c r="Z380" s="89"/>
      <c r="AA380" s="89"/>
      <c r="AB380" s="89"/>
      <c r="AC380" s="89"/>
      <c r="AD380" s="89"/>
      <c r="AE380" s="782"/>
    </row>
    <row r="381" spans="1:31" s="966" customFormat="1" ht="15.75">
      <c r="A381" s="88"/>
      <c r="B381" s="89"/>
      <c r="C381" s="89"/>
      <c r="D381" s="89"/>
      <c r="E381" s="89"/>
      <c r="F381" s="89"/>
      <c r="G381" s="89"/>
      <c r="H381" s="89"/>
      <c r="I381" s="89"/>
      <c r="J381" s="89"/>
      <c r="K381" s="89"/>
      <c r="L381" s="89"/>
      <c r="M381" s="89"/>
      <c r="N381" s="89"/>
      <c r="O381" s="89"/>
      <c r="P381" s="782"/>
      <c r="Q381" s="89"/>
      <c r="R381" s="89"/>
      <c r="S381" s="89"/>
      <c r="T381" s="89"/>
      <c r="U381" s="89"/>
      <c r="V381" s="89"/>
      <c r="W381" s="89"/>
      <c r="X381" s="89"/>
      <c r="Y381" s="89"/>
      <c r="Z381" s="89"/>
      <c r="AA381" s="89"/>
      <c r="AB381" s="89"/>
      <c r="AC381" s="89"/>
      <c r="AD381" s="89"/>
      <c r="AE381" s="782"/>
    </row>
    <row r="382" spans="1:31" s="966" customFormat="1" ht="15.75">
      <c r="A382" s="88"/>
      <c r="B382" s="89"/>
      <c r="C382" s="89"/>
      <c r="D382" s="89"/>
      <c r="E382" s="89"/>
      <c r="F382" s="89"/>
      <c r="G382" s="89"/>
      <c r="H382" s="89"/>
      <c r="I382" s="89"/>
      <c r="J382" s="89"/>
      <c r="K382" s="89"/>
      <c r="L382" s="89"/>
      <c r="M382" s="89"/>
      <c r="N382" s="89"/>
      <c r="O382" s="89"/>
      <c r="P382" s="782"/>
      <c r="Q382" s="89"/>
      <c r="R382" s="89"/>
      <c r="S382" s="89"/>
      <c r="T382" s="89"/>
      <c r="U382" s="89"/>
      <c r="V382" s="89"/>
      <c r="W382" s="89"/>
      <c r="X382" s="89"/>
      <c r="Y382" s="89"/>
      <c r="Z382" s="89"/>
      <c r="AA382" s="89"/>
      <c r="AB382" s="89"/>
      <c r="AC382" s="89"/>
      <c r="AD382" s="89"/>
      <c r="AE382" s="782"/>
    </row>
    <row r="383" spans="1:31" s="966" customFormat="1" ht="15.75">
      <c r="A383" s="88"/>
      <c r="B383" s="89"/>
      <c r="C383" s="89"/>
      <c r="D383" s="89"/>
      <c r="E383" s="89"/>
      <c r="F383" s="89"/>
      <c r="G383" s="89"/>
      <c r="H383" s="89"/>
      <c r="I383" s="89"/>
      <c r="J383" s="89"/>
      <c r="K383" s="89"/>
      <c r="L383" s="89"/>
      <c r="M383" s="89"/>
      <c r="N383" s="89"/>
      <c r="O383" s="89"/>
      <c r="P383" s="782"/>
      <c r="Q383" s="89"/>
      <c r="R383" s="89"/>
      <c r="S383" s="89"/>
      <c r="T383" s="89"/>
      <c r="U383" s="89"/>
      <c r="V383" s="89"/>
      <c r="W383" s="89"/>
      <c r="X383" s="89"/>
      <c r="Y383" s="89"/>
      <c r="Z383" s="89"/>
      <c r="AA383" s="89"/>
      <c r="AB383" s="89"/>
      <c r="AC383" s="89"/>
      <c r="AD383" s="89"/>
      <c r="AE383" s="782"/>
    </row>
    <row r="384" spans="1:31" s="966" customFormat="1" ht="15.75">
      <c r="A384" s="88"/>
      <c r="B384" s="89"/>
      <c r="C384" s="89"/>
      <c r="D384" s="89"/>
      <c r="E384" s="89"/>
      <c r="F384" s="89"/>
      <c r="G384" s="89"/>
      <c r="H384" s="89"/>
      <c r="I384" s="89"/>
      <c r="J384" s="89"/>
      <c r="K384" s="89"/>
      <c r="L384" s="89"/>
      <c r="M384" s="89"/>
      <c r="N384" s="89"/>
      <c r="O384" s="89"/>
      <c r="P384" s="782"/>
      <c r="Q384" s="89"/>
      <c r="R384" s="89"/>
      <c r="S384" s="89"/>
      <c r="T384" s="89"/>
      <c r="U384" s="89"/>
      <c r="V384" s="89"/>
      <c r="W384" s="89"/>
      <c r="X384" s="89"/>
      <c r="Y384" s="89"/>
      <c r="Z384" s="89"/>
      <c r="AA384" s="89"/>
      <c r="AB384" s="89"/>
      <c r="AC384" s="89"/>
      <c r="AD384" s="89"/>
      <c r="AE384" s="782"/>
    </row>
    <row r="385" spans="1:31" s="966" customFormat="1" ht="15.75">
      <c r="A385" s="88"/>
      <c r="B385" s="89"/>
      <c r="C385" s="89"/>
      <c r="D385" s="89"/>
      <c r="E385" s="89"/>
      <c r="F385" s="89"/>
      <c r="G385" s="89"/>
      <c r="H385" s="89"/>
      <c r="I385" s="89"/>
      <c r="J385" s="89"/>
      <c r="K385" s="89"/>
      <c r="L385" s="89"/>
      <c r="M385" s="89"/>
      <c r="N385" s="89"/>
      <c r="O385" s="89"/>
      <c r="P385" s="782"/>
      <c r="Q385" s="89"/>
      <c r="R385" s="89"/>
      <c r="S385" s="89"/>
      <c r="T385" s="89"/>
      <c r="U385" s="89"/>
      <c r="V385" s="89"/>
      <c r="W385" s="89"/>
      <c r="X385" s="89"/>
      <c r="Y385" s="89"/>
      <c r="Z385" s="89"/>
      <c r="AA385" s="89"/>
      <c r="AB385" s="89"/>
      <c r="AC385" s="89"/>
      <c r="AD385" s="89"/>
      <c r="AE385" s="782"/>
    </row>
    <row r="386" spans="1:31" s="966" customFormat="1" ht="15.75">
      <c r="A386" s="88"/>
      <c r="B386" s="89"/>
      <c r="C386" s="89"/>
      <c r="D386" s="89"/>
      <c r="E386" s="89"/>
      <c r="F386" s="89"/>
      <c r="G386" s="89"/>
      <c r="H386" s="89"/>
      <c r="I386" s="89"/>
      <c r="J386" s="89"/>
      <c r="K386" s="89"/>
      <c r="L386" s="89"/>
      <c r="M386" s="89"/>
      <c r="N386" s="89"/>
      <c r="O386" s="89"/>
      <c r="P386" s="782"/>
      <c r="Q386" s="89"/>
      <c r="R386" s="89"/>
      <c r="S386" s="89"/>
      <c r="T386" s="89"/>
      <c r="U386" s="89"/>
      <c r="V386" s="89"/>
      <c r="W386" s="89"/>
      <c r="X386" s="89"/>
      <c r="Y386" s="89"/>
      <c r="Z386" s="89"/>
      <c r="AA386" s="89"/>
      <c r="AB386" s="89"/>
      <c r="AC386" s="89"/>
      <c r="AD386" s="89"/>
      <c r="AE386" s="782"/>
    </row>
    <row r="387" spans="1:31" s="966" customFormat="1" ht="15.75">
      <c r="A387" s="88"/>
      <c r="B387" s="89"/>
      <c r="C387" s="89"/>
      <c r="D387" s="89"/>
      <c r="E387" s="89"/>
      <c r="F387" s="89"/>
      <c r="G387" s="89"/>
      <c r="H387" s="89"/>
      <c r="I387" s="89"/>
      <c r="J387" s="89"/>
      <c r="K387" s="89"/>
      <c r="L387" s="89"/>
      <c r="M387" s="89"/>
      <c r="N387" s="89"/>
      <c r="O387" s="89"/>
      <c r="P387" s="782"/>
      <c r="Q387" s="89"/>
      <c r="R387" s="89"/>
      <c r="S387" s="89"/>
      <c r="T387" s="89"/>
      <c r="U387" s="89"/>
      <c r="V387" s="89"/>
      <c r="W387" s="89"/>
      <c r="X387" s="89"/>
      <c r="Y387" s="89"/>
      <c r="Z387" s="89"/>
      <c r="AA387" s="89"/>
      <c r="AB387" s="89"/>
      <c r="AC387" s="89"/>
      <c r="AD387" s="89"/>
      <c r="AE387" s="782"/>
    </row>
    <row r="388" spans="1:31" s="966" customFormat="1" ht="15.75">
      <c r="A388" s="88"/>
      <c r="B388" s="89"/>
      <c r="C388" s="89"/>
      <c r="D388" s="89"/>
      <c r="E388" s="89"/>
      <c r="F388" s="89"/>
      <c r="G388" s="89"/>
      <c r="H388" s="89"/>
      <c r="I388" s="89"/>
      <c r="J388" s="89"/>
      <c r="K388" s="89"/>
      <c r="L388" s="89"/>
      <c r="M388" s="89"/>
      <c r="N388" s="89"/>
      <c r="O388" s="89"/>
      <c r="P388" s="782"/>
      <c r="Q388" s="89"/>
      <c r="R388" s="89"/>
      <c r="S388" s="89"/>
      <c r="T388" s="89"/>
      <c r="U388" s="89"/>
      <c r="V388" s="89"/>
      <c r="W388" s="89"/>
      <c r="X388" s="89"/>
      <c r="Y388" s="89"/>
      <c r="Z388" s="89"/>
      <c r="AA388" s="89"/>
      <c r="AB388" s="89"/>
      <c r="AC388" s="89"/>
      <c r="AD388" s="89"/>
      <c r="AE388" s="782"/>
    </row>
    <row r="389" spans="1:31" s="966" customFormat="1" ht="15.75">
      <c r="A389" s="88"/>
      <c r="B389" s="89"/>
      <c r="C389" s="89"/>
      <c r="D389" s="89"/>
      <c r="E389" s="89"/>
      <c r="F389" s="89"/>
      <c r="G389" s="89"/>
      <c r="H389" s="89"/>
      <c r="I389" s="89"/>
      <c r="J389" s="89"/>
      <c r="K389" s="89"/>
      <c r="L389" s="89"/>
      <c r="M389" s="89"/>
      <c r="N389" s="89"/>
      <c r="O389" s="89"/>
      <c r="P389" s="782"/>
      <c r="Q389" s="89"/>
      <c r="R389" s="89"/>
      <c r="S389" s="89"/>
      <c r="T389" s="89"/>
      <c r="U389" s="89"/>
      <c r="V389" s="89"/>
      <c r="W389" s="89"/>
      <c r="X389" s="89"/>
      <c r="Y389" s="89"/>
      <c r="Z389" s="89"/>
      <c r="AA389" s="89"/>
      <c r="AB389" s="89"/>
      <c r="AC389" s="89"/>
      <c r="AD389" s="89"/>
      <c r="AE389" s="782"/>
    </row>
    <row r="390" spans="1:31" s="966" customFormat="1" ht="15.75">
      <c r="A390" s="88"/>
      <c r="B390" s="89"/>
      <c r="C390" s="89"/>
      <c r="D390" s="89"/>
      <c r="E390" s="89"/>
      <c r="F390" s="89"/>
      <c r="G390" s="89"/>
      <c r="H390" s="89"/>
      <c r="I390" s="89"/>
      <c r="J390" s="89"/>
      <c r="K390" s="89"/>
      <c r="L390" s="89"/>
      <c r="M390" s="89"/>
      <c r="N390" s="89"/>
      <c r="O390" s="89"/>
      <c r="P390" s="782"/>
      <c r="Q390" s="89"/>
      <c r="R390" s="89"/>
      <c r="S390" s="89"/>
      <c r="T390" s="89"/>
      <c r="U390" s="89"/>
      <c r="V390" s="89"/>
      <c r="W390" s="89"/>
      <c r="X390" s="89"/>
      <c r="Y390" s="89"/>
      <c r="Z390" s="89"/>
      <c r="AA390" s="89"/>
      <c r="AB390" s="89"/>
      <c r="AC390" s="89"/>
      <c r="AD390" s="89"/>
      <c r="AE390" s="782"/>
    </row>
    <row r="391" spans="1:31" s="966" customFormat="1" ht="15.75">
      <c r="A391" s="88"/>
      <c r="B391" s="89"/>
      <c r="C391" s="89"/>
      <c r="D391" s="89"/>
      <c r="E391" s="89"/>
      <c r="F391" s="89"/>
      <c r="G391" s="89"/>
      <c r="H391" s="89"/>
      <c r="I391" s="89"/>
      <c r="J391" s="89"/>
      <c r="K391" s="89"/>
      <c r="L391" s="89"/>
      <c r="M391" s="89"/>
      <c r="N391" s="89"/>
      <c r="O391" s="89"/>
      <c r="P391" s="782"/>
      <c r="Q391" s="89"/>
      <c r="R391" s="89"/>
      <c r="S391" s="89"/>
      <c r="T391" s="89"/>
      <c r="U391" s="89"/>
      <c r="V391" s="89"/>
      <c r="W391" s="89"/>
      <c r="X391" s="89"/>
      <c r="Y391" s="89"/>
      <c r="Z391" s="89"/>
      <c r="AA391" s="89"/>
      <c r="AB391" s="89"/>
      <c r="AC391" s="89"/>
      <c r="AD391" s="89"/>
      <c r="AE391" s="782"/>
    </row>
    <row r="392" spans="1:31" s="966" customFormat="1" ht="15.75">
      <c r="A392" s="88"/>
      <c r="B392" s="89"/>
      <c r="C392" s="89"/>
      <c r="D392" s="89"/>
      <c r="E392" s="89"/>
      <c r="F392" s="89"/>
      <c r="G392" s="89"/>
      <c r="H392" s="89"/>
      <c r="I392" s="89"/>
      <c r="J392" s="89"/>
      <c r="K392" s="89"/>
      <c r="L392" s="89"/>
      <c r="M392" s="89"/>
      <c r="N392" s="89"/>
      <c r="O392" s="89"/>
      <c r="P392" s="782"/>
      <c r="Q392" s="89"/>
      <c r="R392" s="89"/>
      <c r="S392" s="89"/>
      <c r="T392" s="89"/>
      <c r="U392" s="89"/>
      <c r="V392" s="89"/>
      <c r="W392" s="89"/>
      <c r="X392" s="89"/>
      <c r="Y392" s="89"/>
      <c r="Z392" s="89"/>
      <c r="AA392" s="89"/>
      <c r="AB392" s="89"/>
      <c r="AC392" s="89"/>
      <c r="AD392" s="89"/>
      <c r="AE392" s="782"/>
    </row>
    <row r="393" spans="1:31" s="966" customFormat="1" ht="15.75">
      <c r="A393" s="88"/>
      <c r="B393" s="89"/>
      <c r="C393" s="89"/>
      <c r="D393" s="89"/>
      <c r="E393" s="89"/>
      <c r="F393" s="89"/>
      <c r="G393" s="89"/>
      <c r="H393" s="89"/>
      <c r="I393" s="89"/>
      <c r="J393" s="89"/>
      <c r="K393" s="89"/>
      <c r="L393" s="89"/>
      <c r="M393" s="89"/>
      <c r="N393" s="89"/>
      <c r="O393" s="89"/>
      <c r="P393" s="782"/>
      <c r="Q393" s="89"/>
      <c r="R393" s="89"/>
      <c r="S393" s="89"/>
      <c r="T393" s="89"/>
      <c r="U393" s="89"/>
      <c r="V393" s="89"/>
      <c r="W393" s="89"/>
      <c r="X393" s="89"/>
      <c r="Y393" s="89"/>
      <c r="Z393" s="89"/>
      <c r="AA393" s="89"/>
      <c r="AB393" s="89"/>
      <c r="AC393" s="89"/>
      <c r="AD393" s="89"/>
      <c r="AE393" s="782"/>
    </row>
    <row r="394" spans="1:31" s="966" customFormat="1" ht="15.75">
      <c r="A394" s="88"/>
      <c r="B394" s="89"/>
      <c r="C394" s="89"/>
      <c r="D394" s="89"/>
      <c r="E394" s="89"/>
      <c r="F394" s="89"/>
      <c r="G394" s="89"/>
      <c r="H394" s="89"/>
      <c r="I394" s="89"/>
      <c r="J394" s="89"/>
      <c r="K394" s="89"/>
      <c r="L394" s="89"/>
      <c r="M394" s="89"/>
      <c r="N394" s="89"/>
      <c r="O394" s="89"/>
      <c r="P394" s="782"/>
      <c r="Q394" s="89"/>
      <c r="R394" s="89"/>
      <c r="S394" s="89"/>
      <c r="T394" s="89"/>
      <c r="U394" s="89"/>
      <c r="V394" s="89"/>
      <c r="W394" s="89"/>
      <c r="X394" s="89"/>
      <c r="Y394" s="89"/>
      <c r="Z394" s="89"/>
      <c r="AA394" s="89"/>
      <c r="AB394" s="89"/>
      <c r="AC394" s="89"/>
      <c r="AD394" s="89"/>
      <c r="AE394" s="782"/>
    </row>
    <row r="395" spans="1:31" s="966" customFormat="1" ht="15.75">
      <c r="A395" s="88"/>
      <c r="B395" s="89"/>
      <c r="C395" s="89"/>
      <c r="D395" s="89"/>
      <c r="E395" s="89"/>
      <c r="F395" s="89"/>
      <c r="G395" s="89"/>
      <c r="H395" s="89"/>
      <c r="I395" s="89"/>
      <c r="J395" s="89"/>
      <c r="K395" s="89"/>
      <c r="L395" s="89"/>
      <c r="M395" s="89"/>
      <c r="N395" s="89"/>
      <c r="O395" s="89"/>
      <c r="P395" s="782"/>
      <c r="Q395" s="89"/>
      <c r="R395" s="89"/>
      <c r="S395" s="89"/>
      <c r="T395" s="89"/>
      <c r="U395" s="89"/>
      <c r="V395" s="89"/>
      <c r="W395" s="89"/>
      <c r="X395" s="89"/>
      <c r="Y395" s="89"/>
      <c r="Z395" s="89"/>
      <c r="AA395" s="89"/>
      <c r="AB395" s="89"/>
      <c r="AC395" s="89"/>
      <c r="AD395" s="89"/>
      <c r="AE395" s="782"/>
    </row>
    <row r="396" spans="1:31" s="966" customFormat="1" ht="15.75">
      <c r="A396" s="88"/>
      <c r="B396" s="89"/>
      <c r="C396" s="89"/>
      <c r="D396" s="89"/>
      <c r="E396" s="89"/>
      <c r="F396" s="89"/>
      <c r="G396" s="89"/>
      <c r="H396" s="89"/>
      <c r="I396" s="89"/>
      <c r="J396" s="89"/>
      <c r="K396" s="89"/>
      <c r="L396" s="89"/>
      <c r="M396" s="89"/>
      <c r="N396" s="89"/>
      <c r="O396" s="89"/>
      <c r="P396" s="782"/>
      <c r="Q396" s="89"/>
      <c r="R396" s="89"/>
      <c r="S396" s="89"/>
      <c r="T396" s="89"/>
      <c r="U396" s="89"/>
      <c r="V396" s="89"/>
      <c r="W396" s="89"/>
      <c r="X396" s="89"/>
      <c r="Y396" s="89"/>
      <c r="Z396" s="89"/>
      <c r="AA396" s="89"/>
      <c r="AB396" s="89"/>
      <c r="AC396" s="89"/>
      <c r="AD396" s="89"/>
      <c r="AE396" s="782"/>
    </row>
    <row r="397" spans="1:31" s="966" customFormat="1" ht="15.75">
      <c r="A397" s="88"/>
      <c r="B397" s="89"/>
      <c r="C397" s="89"/>
      <c r="D397" s="89"/>
      <c r="E397" s="89"/>
      <c r="F397" s="89"/>
      <c r="G397" s="89"/>
      <c r="H397" s="89"/>
      <c r="I397" s="89"/>
      <c r="J397" s="89"/>
      <c r="K397" s="89"/>
      <c r="L397" s="89"/>
      <c r="M397" s="89"/>
      <c r="N397" s="89"/>
      <c r="O397" s="89"/>
      <c r="P397" s="782"/>
      <c r="Q397" s="89"/>
      <c r="R397" s="89"/>
      <c r="S397" s="89"/>
      <c r="T397" s="89"/>
      <c r="U397" s="89"/>
      <c r="V397" s="89"/>
      <c r="W397" s="89"/>
      <c r="X397" s="89"/>
      <c r="Y397" s="89"/>
      <c r="Z397" s="89"/>
      <c r="AA397" s="89"/>
      <c r="AB397" s="89"/>
      <c r="AC397" s="89"/>
      <c r="AD397" s="89"/>
      <c r="AE397" s="782"/>
    </row>
    <row r="398" spans="1:31" s="966" customFormat="1" ht="15.75">
      <c r="A398" s="88"/>
      <c r="B398" s="89"/>
      <c r="C398" s="89"/>
      <c r="D398" s="89"/>
      <c r="E398" s="89"/>
      <c r="F398" s="89"/>
      <c r="G398" s="89"/>
      <c r="H398" s="89"/>
      <c r="I398" s="89"/>
      <c r="J398" s="89"/>
      <c r="K398" s="89"/>
      <c r="L398" s="89"/>
      <c r="M398" s="89"/>
      <c r="N398" s="89"/>
      <c r="O398" s="89"/>
      <c r="P398" s="782"/>
      <c r="Q398" s="89"/>
      <c r="R398" s="89"/>
      <c r="S398" s="89"/>
      <c r="T398" s="89"/>
      <c r="U398" s="89"/>
      <c r="V398" s="89"/>
      <c r="W398" s="89"/>
      <c r="X398" s="89"/>
      <c r="Y398" s="89"/>
      <c r="Z398" s="89"/>
      <c r="AA398" s="89"/>
      <c r="AB398" s="89"/>
      <c r="AC398" s="89"/>
      <c r="AD398" s="89"/>
      <c r="AE398" s="782"/>
    </row>
    <row r="399" spans="1:31" s="966" customFormat="1" ht="15.75">
      <c r="A399" s="88"/>
      <c r="B399" s="89"/>
      <c r="C399" s="89"/>
      <c r="D399" s="89"/>
      <c r="E399" s="89"/>
      <c r="F399" s="89"/>
      <c r="G399" s="89"/>
      <c r="H399" s="89"/>
      <c r="I399" s="89"/>
      <c r="J399" s="89"/>
      <c r="K399" s="89"/>
      <c r="L399" s="89"/>
      <c r="M399" s="89"/>
      <c r="N399" s="89"/>
      <c r="O399" s="89"/>
      <c r="P399" s="782"/>
      <c r="Q399" s="89"/>
      <c r="R399" s="89"/>
      <c r="S399" s="89"/>
      <c r="T399" s="89"/>
      <c r="U399" s="89"/>
      <c r="V399" s="89"/>
      <c r="W399" s="89"/>
      <c r="X399" s="89"/>
      <c r="Y399" s="89"/>
      <c r="Z399" s="89"/>
      <c r="AA399" s="89"/>
      <c r="AB399" s="89"/>
      <c r="AC399" s="89"/>
      <c r="AD399" s="89"/>
      <c r="AE399" s="782"/>
    </row>
    <row r="400" spans="1:31" s="966" customFormat="1" ht="15.75">
      <c r="A400" s="88"/>
      <c r="B400" s="89"/>
      <c r="C400" s="89"/>
      <c r="D400" s="89"/>
      <c r="E400" s="89"/>
      <c r="F400" s="89"/>
      <c r="G400" s="89"/>
      <c r="H400" s="89"/>
      <c r="I400" s="89"/>
      <c r="J400" s="89"/>
      <c r="K400" s="89"/>
      <c r="L400" s="89"/>
      <c r="M400" s="89"/>
      <c r="N400" s="89"/>
      <c r="O400" s="89"/>
      <c r="P400" s="782"/>
      <c r="Q400" s="89"/>
      <c r="R400" s="89"/>
      <c r="S400" s="89"/>
      <c r="T400" s="89"/>
      <c r="U400" s="89"/>
      <c r="V400" s="89"/>
      <c r="W400" s="89"/>
      <c r="X400" s="89"/>
      <c r="Y400" s="89"/>
      <c r="Z400" s="89"/>
      <c r="AA400" s="89"/>
      <c r="AB400" s="89"/>
      <c r="AC400" s="89"/>
      <c r="AD400" s="89"/>
      <c r="AE400" s="782"/>
    </row>
    <row r="401" spans="1:31" s="966" customFormat="1" ht="15.75">
      <c r="A401" s="88"/>
      <c r="B401" s="89"/>
      <c r="C401" s="89"/>
      <c r="D401" s="89"/>
      <c r="E401" s="89"/>
      <c r="F401" s="89"/>
      <c r="G401" s="89"/>
      <c r="H401" s="89"/>
      <c r="I401" s="89"/>
      <c r="J401" s="89"/>
      <c r="K401" s="89"/>
      <c r="L401" s="89"/>
      <c r="M401" s="89"/>
      <c r="N401" s="89"/>
      <c r="O401" s="89"/>
      <c r="P401" s="782"/>
      <c r="Q401" s="89"/>
      <c r="R401" s="89"/>
      <c r="S401" s="89"/>
      <c r="T401" s="89"/>
      <c r="U401" s="89"/>
      <c r="V401" s="89"/>
      <c r="W401" s="89"/>
      <c r="X401" s="89"/>
      <c r="Y401" s="89"/>
      <c r="Z401" s="89"/>
      <c r="AA401" s="89"/>
      <c r="AB401" s="89"/>
      <c r="AC401" s="89"/>
      <c r="AD401" s="89"/>
      <c r="AE401" s="782"/>
    </row>
    <row r="402" spans="1:31" s="966" customFormat="1" ht="15.75">
      <c r="A402" s="88"/>
      <c r="B402" s="89"/>
      <c r="C402" s="89"/>
      <c r="D402" s="89"/>
      <c r="E402" s="89"/>
      <c r="F402" s="89"/>
      <c r="G402" s="89"/>
      <c r="H402" s="89"/>
      <c r="I402" s="89"/>
      <c r="J402" s="89"/>
      <c r="K402" s="89"/>
      <c r="L402" s="89"/>
      <c r="M402" s="89"/>
      <c r="N402" s="89"/>
      <c r="O402" s="89"/>
      <c r="P402" s="782"/>
      <c r="Q402" s="89"/>
      <c r="R402" s="89"/>
      <c r="S402" s="89"/>
      <c r="T402" s="89"/>
      <c r="U402" s="89"/>
      <c r="V402" s="89"/>
      <c r="W402" s="89"/>
      <c r="X402" s="89"/>
      <c r="Y402" s="89"/>
      <c r="Z402" s="89"/>
      <c r="AA402" s="89"/>
      <c r="AB402" s="89"/>
      <c r="AC402" s="89"/>
      <c r="AD402" s="89"/>
      <c r="AE402" s="782"/>
    </row>
    <row r="403" spans="1:31" s="966" customFormat="1" ht="15.75">
      <c r="A403" s="88"/>
      <c r="B403" s="89"/>
      <c r="C403" s="89"/>
      <c r="D403" s="89"/>
      <c r="E403" s="89"/>
      <c r="F403" s="89"/>
      <c r="G403" s="89"/>
      <c r="H403" s="89"/>
      <c r="I403" s="89"/>
      <c r="J403" s="89"/>
      <c r="K403" s="89"/>
      <c r="L403" s="89"/>
      <c r="M403" s="89"/>
      <c r="N403" s="89"/>
      <c r="O403" s="89"/>
      <c r="P403" s="782"/>
      <c r="Q403" s="89"/>
      <c r="R403" s="89"/>
      <c r="S403" s="89"/>
      <c r="T403" s="89"/>
      <c r="U403" s="89"/>
      <c r="V403" s="89"/>
      <c r="W403" s="89"/>
      <c r="X403" s="89"/>
      <c r="Y403" s="89"/>
      <c r="Z403" s="89"/>
      <c r="AA403" s="89"/>
      <c r="AB403" s="89"/>
      <c r="AC403" s="89"/>
      <c r="AD403" s="89"/>
      <c r="AE403" s="782"/>
    </row>
    <row r="404" spans="1:31" s="966" customFormat="1" ht="15.75">
      <c r="A404" s="88"/>
      <c r="B404" s="89"/>
      <c r="C404" s="89"/>
      <c r="D404" s="89"/>
      <c r="E404" s="89"/>
      <c r="F404" s="89"/>
      <c r="G404" s="89"/>
      <c r="H404" s="89"/>
      <c r="I404" s="89"/>
      <c r="J404" s="89"/>
      <c r="K404" s="89"/>
      <c r="L404" s="89"/>
      <c r="M404" s="89"/>
      <c r="N404" s="89"/>
      <c r="O404" s="89"/>
      <c r="P404" s="782"/>
      <c r="Q404" s="89"/>
      <c r="R404" s="89"/>
      <c r="S404" s="89"/>
      <c r="T404" s="89"/>
      <c r="U404" s="89"/>
      <c r="V404" s="89"/>
      <c r="W404" s="89"/>
      <c r="X404" s="89"/>
      <c r="Y404" s="89"/>
      <c r="Z404" s="89"/>
      <c r="AA404" s="89"/>
      <c r="AB404" s="89"/>
      <c r="AC404" s="89"/>
      <c r="AD404" s="89"/>
      <c r="AE404" s="782"/>
    </row>
    <row r="405" spans="1:31" s="966" customFormat="1" ht="15.75">
      <c r="A405" s="88"/>
      <c r="B405" s="89"/>
      <c r="C405" s="89"/>
      <c r="D405" s="89"/>
      <c r="E405" s="89"/>
      <c r="F405" s="89"/>
      <c r="G405" s="89"/>
      <c r="H405" s="89"/>
      <c r="I405" s="89"/>
      <c r="J405" s="89"/>
      <c r="K405" s="89"/>
      <c r="L405" s="89"/>
      <c r="M405" s="89"/>
      <c r="N405" s="89"/>
      <c r="O405" s="89"/>
      <c r="P405" s="782"/>
      <c r="Q405" s="89"/>
      <c r="R405" s="89"/>
      <c r="S405" s="89"/>
      <c r="T405" s="89"/>
      <c r="U405" s="89"/>
      <c r="V405" s="89"/>
      <c r="W405" s="89"/>
      <c r="X405" s="89"/>
      <c r="Y405" s="89"/>
      <c r="Z405" s="89"/>
      <c r="AA405" s="89"/>
      <c r="AB405" s="89"/>
      <c r="AC405" s="89"/>
      <c r="AD405" s="89"/>
      <c r="AE405" s="782"/>
    </row>
    <row r="406" spans="1:31" s="966" customFormat="1" ht="15.75">
      <c r="A406" s="88"/>
      <c r="B406" s="89"/>
      <c r="C406" s="89"/>
      <c r="D406" s="89"/>
      <c r="E406" s="89"/>
      <c r="F406" s="89"/>
      <c r="G406" s="89"/>
      <c r="H406" s="89"/>
      <c r="I406" s="89"/>
      <c r="J406" s="89"/>
      <c r="K406" s="89"/>
      <c r="L406" s="89"/>
      <c r="M406" s="89"/>
      <c r="N406" s="89"/>
      <c r="O406" s="89"/>
      <c r="P406" s="782"/>
      <c r="Q406" s="89"/>
      <c r="R406" s="89"/>
      <c r="S406" s="89"/>
      <c r="T406" s="89"/>
      <c r="U406" s="89"/>
      <c r="V406" s="89"/>
      <c r="W406" s="89"/>
      <c r="X406" s="89"/>
      <c r="Y406" s="89"/>
      <c r="Z406" s="89"/>
      <c r="AA406" s="89"/>
      <c r="AB406" s="89"/>
      <c r="AC406" s="89"/>
      <c r="AD406" s="89"/>
      <c r="AE406" s="782"/>
    </row>
    <row r="407" spans="1:31" s="966" customFormat="1" ht="15.75">
      <c r="A407" s="88"/>
      <c r="B407" s="89"/>
      <c r="C407" s="89"/>
      <c r="D407" s="89"/>
      <c r="E407" s="89"/>
      <c r="F407" s="89"/>
      <c r="G407" s="89"/>
      <c r="H407" s="89"/>
      <c r="I407" s="89"/>
      <c r="J407" s="89"/>
      <c r="K407" s="89"/>
      <c r="L407" s="89"/>
      <c r="M407" s="89"/>
      <c r="N407" s="89"/>
      <c r="O407" s="89"/>
      <c r="P407" s="782"/>
      <c r="Q407" s="89"/>
      <c r="R407" s="89"/>
      <c r="S407" s="89"/>
      <c r="T407" s="89"/>
      <c r="U407" s="89"/>
      <c r="V407" s="89"/>
      <c r="W407" s="89"/>
      <c r="X407" s="89"/>
      <c r="Y407" s="89"/>
      <c r="Z407" s="89"/>
      <c r="AA407" s="89"/>
      <c r="AB407" s="89"/>
      <c r="AC407" s="89"/>
      <c r="AD407" s="89"/>
      <c r="AE407" s="782"/>
    </row>
    <row r="408" spans="1:31" s="966" customFormat="1" ht="15.75">
      <c r="A408" s="88"/>
      <c r="B408" s="89"/>
      <c r="C408" s="89"/>
      <c r="D408" s="89"/>
      <c r="E408" s="89"/>
      <c r="F408" s="89"/>
      <c r="G408" s="89"/>
      <c r="H408" s="89"/>
      <c r="I408" s="89"/>
      <c r="J408" s="89"/>
      <c r="K408" s="89"/>
      <c r="L408" s="89"/>
      <c r="M408" s="89"/>
      <c r="N408" s="89"/>
      <c r="O408" s="89"/>
      <c r="P408" s="782"/>
      <c r="Q408" s="89"/>
      <c r="R408" s="89"/>
      <c r="S408" s="89"/>
      <c r="T408" s="89"/>
      <c r="U408" s="89"/>
      <c r="V408" s="89"/>
      <c r="W408" s="89"/>
      <c r="X408" s="89"/>
      <c r="Y408" s="89"/>
      <c r="Z408" s="89"/>
      <c r="AA408" s="89"/>
      <c r="AB408" s="89"/>
      <c r="AC408" s="89"/>
      <c r="AD408" s="89"/>
      <c r="AE408" s="782"/>
    </row>
    <row r="409" spans="1:31" s="966" customFormat="1" ht="15.75">
      <c r="A409" s="88"/>
      <c r="B409" s="89"/>
      <c r="C409" s="89"/>
      <c r="D409" s="89"/>
      <c r="E409" s="89"/>
      <c r="F409" s="89"/>
      <c r="G409" s="89"/>
      <c r="H409" s="89"/>
      <c r="I409" s="89"/>
      <c r="J409" s="89"/>
      <c r="K409" s="89"/>
      <c r="L409" s="89"/>
      <c r="M409" s="89"/>
      <c r="N409" s="89"/>
      <c r="O409" s="89"/>
      <c r="P409" s="782"/>
      <c r="Q409" s="89"/>
      <c r="R409" s="89"/>
      <c r="S409" s="89"/>
      <c r="T409" s="89"/>
      <c r="U409" s="89"/>
      <c r="V409" s="89"/>
      <c r="W409" s="89"/>
      <c r="X409" s="89"/>
      <c r="Y409" s="89"/>
      <c r="Z409" s="89"/>
      <c r="AA409" s="89"/>
      <c r="AB409" s="89"/>
      <c r="AC409" s="89"/>
      <c r="AD409" s="89"/>
      <c r="AE409" s="782"/>
    </row>
    <row r="410" spans="1:31" s="966" customFormat="1" ht="15.75">
      <c r="A410" s="88"/>
      <c r="B410" s="89"/>
      <c r="C410" s="89"/>
      <c r="D410" s="89"/>
      <c r="E410" s="89"/>
      <c r="F410" s="89"/>
      <c r="G410" s="89"/>
      <c r="H410" s="89"/>
      <c r="I410" s="89"/>
      <c r="J410" s="89"/>
      <c r="K410" s="89"/>
      <c r="L410" s="89"/>
      <c r="M410" s="89"/>
      <c r="N410" s="89"/>
      <c r="O410" s="89"/>
      <c r="P410" s="782"/>
      <c r="Q410" s="89"/>
      <c r="R410" s="89"/>
      <c r="S410" s="89"/>
      <c r="T410" s="89"/>
      <c r="U410" s="89"/>
      <c r="V410" s="89"/>
      <c r="W410" s="89"/>
      <c r="X410" s="89"/>
      <c r="Y410" s="89"/>
      <c r="Z410" s="89"/>
      <c r="AA410" s="89"/>
      <c r="AB410" s="89"/>
      <c r="AC410" s="89"/>
      <c r="AD410" s="89"/>
      <c r="AE410" s="782"/>
    </row>
    <row r="411" spans="1:31" s="966" customFormat="1" ht="15.75">
      <c r="A411" s="88"/>
      <c r="B411" s="89"/>
      <c r="C411" s="89"/>
      <c r="D411" s="89"/>
      <c r="E411" s="89"/>
      <c r="F411" s="89"/>
      <c r="G411" s="89"/>
      <c r="H411" s="89"/>
      <c r="I411" s="89"/>
      <c r="J411" s="89"/>
      <c r="K411" s="89"/>
      <c r="L411" s="89"/>
      <c r="M411" s="89"/>
      <c r="N411" s="89"/>
      <c r="O411" s="89"/>
      <c r="P411" s="782"/>
      <c r="Q411" s="89"/>
      <c r="R411" s="89"/>
      <c r="S411" s="89"/>
      <c r="T411" s="89"/>
      <c r="U411" s="89"/>
      <c r="V411" s="89"/>
      <c r="W411" s="89"/>
      <c r="X411" s="89"/>
      <c r="Y411" s="89"/>
      <c r="Z411" s="89"/>
      <c r="AA411" s="89"/>
      <c r="AB411" s="89"/>
      <c r="AC411" s="89"/>
      <c r="AD411" s="89"/>
      <c r="AE411" s="782"/>
    </row>
    <row r="412" spans="1:31" s="966" customFormat="1" ht="15.75">
      <c r="A412" s="88"/>
      <c r="B412" s="89"/>
      <c r="C412" s="89"/>
      <c r="D412" s="89"/>
      <c r="E412" s="89"/>
      <c r="F412" s="89"/>
      <c r="G412" s="89"/>
      <c r="H412" s="89"/>
      <c r="I412" s="89"/>
      <c r="J412" s="89"/>
      <c r="K412" s="89"/>
      <c r="L412" s="89"/>
      <c r="M412" s="89"/>
      <c r="N412" s="89"/>
      <c r="O412" s="89"/>
      <c r="P412" s="782"/>
      <c r="Q412" s="89"/>
      <c r="R412" s="89"/>
      <c r="S412" s="89"/>
      <c r="T412" s="89"/>
      <c r="U412" s="89"/>
      <c r="V412" s="89"/>
      <c r="W412" s="89"/>
      <c r="X412" s="89"/>
      <c r="Y412" s="89"/>
      <c r="Z412" s="89"/>
      <c r="AA412" s="89"/>
      <c r="AB412" s="89"/>
      <c r="AC412" s="89"/>
      <c r="AD412" s="89"/>
      <c r="AE412" s="782"/>
    </row>
    <row r="413" spans="1:31" s="966" customFormat="1" ht="15.75">
      <c r="A413" s="88"/>
      <c r="B413" s="89"/>
      <c r="C413" s="89"/>
      <c r="D413" s="89"/>
      <c r="E413" s="89"/>
      <c r="F413" s="89"/>
      <c r="G413" s="89"/>
      <c r="H413" s="89"/>
      <c r="I413" s="89"/>
      <c r="J413" s="89"/>
      <c r="K413" s="89"/>
      <c r="L413" s="89"/>
      <c r="M413" s="89"/>
      <c r="N413" s="89"/>
      <c r="O413" s="89"/>
      <c r="P413" s="782"/>
      <c r="Q413" s="89"/>
      <c r="R413" s="89"/>
      <c r="S413" s="89"/>
      <c r="T413" s="89"/>
      <c r="U413" s="89"/>
      <c r="V413" s="89"/>
      <c r="W413" s="89"/>
      <c r="X413" s="89"/>
      <c r="Y413" s="89"/>
      <c r="Z413" s="89"/>
      <c r="AA413" s="89"/>
      <c r="AB413" s="89"/>
      <c r="AC413" s="89"/>
      <c r="AD413" s="89"/>
      <c r="AE413" s="782"/>
    </row>
    <row r="414" spans="1:31" s="966" customFormat="1" ht="15.75">
      <c r="A414" s="88"/>
      <c r="B414" s="89"/>
      <c r="C414" s="89"/>
      <c r="D414" s="89"/>
      <c r="E414" s="89"/>
      <c r="F414" s="89"/>
      <c r="G414" s="89"/>
      <c r="H414" s="89"/>
      <c r="I414" s="89"/>
      <c r="J414" s="89"/>
      <c r="K414" s="89"/>
      <c r="L414" s="89"/>
      <c r="M414" s="89"/>
      <c r="N414" s="89"/>
      <c r="O414" s="89"/>
      <c r="P414" s="782"/>
      <c r="Q414" s="89"/>
      <c r="R414" s="89"/>
      <c r="S414" s="89"/>
      <c r="T414" s="89"/>
      <c r="U414" s="89"/>
      <c r="V414" s="89"/>
      <c r="W414" s="89"/>
      <c r="X414" s="89"/>
      <c r="Y414" s="89"/>
      <c r="Z414" s="89"/>
      <c r="AA414" s="89"/>
      <c r="AB414" s="89"/>
      <c r="AC414" s="89"/>
      <c r="AD414" s="89"/>
      <c r="AE414" s="782"/>
    </row>
    <row r="415" spans="1:31" s="966" customFormat="1" ht="15.75">
      <c r="A415" s="88"/>
      <c r="B415" s="89"/>
      <c r="C415" s="89"/>
      <c r="D415" s="89"/>
      <c r="E415" s="89"/>
      <c r="F415" s="89"/>
      <c r="G415" s="89"/>
      <c r="H415" s="89"/>
      <c r="I415" s="89"/>
      <c r="J415" s="89"/>
      <c r="K415" s="89"/>
      <c r="L415" s="89"/>
      <c r="M415" s="89"/>
      <c r="N415" s="89"/>
      <c r="O415" s="89"/>
      <c r="P415" s="782"/>
      <c r="Q415" s="89"/>
      <c r="R415" s="89"/>
      <c r="S415" s="89"/>
      <c r="T415" s="89"/>
      <c r="U415" s="89"/>
      <c r="V415" s="89"/>
      <c r="W415" s="89"/>
      <c r="X415" s="89"/>
      <c r="Y415" s="89"/>
      <c r="Z415" s="89"/>
      <c r="AA415" s="89"/>
      <c r="AB415" s="89"/>
      <c r="AC415" s="89"/>
      <c r="AD415" s="89"/>
      <c r="AE415" s="782"/>
    </row>
    <row r="416" spans="1:31" s="966" customFormat="1" ht="15.75">
      <c r="A416" s="88"/>
      <c r="B416" s="89"/>
      <c r="C416" s="89"/>
      <c r="D416" s="89"/>
      <c r="E416" s="89"/>
      <c r="F416" s="89"/>
      <c r="G416" s="89"/>
      <c r="H416" s="89"/>
      <c r="I416" s="89"/>
      <c r="J416" s="89"/>
      <c r="K416" s="89"/>
      <c r="L416" s="89"/>
      <c r="M416" s="89"/>
      <c r="N416" s="89"/>
      <c r="O416" s="89"/>
      <c r="P416" s="782"/>
      <c r="Q416" s="89"/>
      <c r="R416" s="89"/>
      <c r="S416" s="89"/>
      <c r="T416" s="89"/>
      <c r="U416" s="89"/>
      <c r="V416" s="89"/>
      <c r="W416" s="89"/>
      <c r="X416" s="89"/>
      <c r="Y416" s="89"/>
      <c r="Z416" s="89"/>
      <c r="AA416" s="89"/>
      <c r="AB416" s="89"/>
      <c r="AC416" s="89"/>
      <c r="AD416" s="89"/>
      <c r="AE416" s="782"/>
    </row>
    <row r="417" spans="1:31" s="966" customFormat="1" ht="15.75">
      <c r="A417" s="88"/>
      <c r="B417" s="89"/>
      <c r="C417" s="89"/>
      <c r="D417" s="89"/>
      <c r="E417" s="89"/>
      <c r="F417" s="89"/>
      <c r="G417" s="89"/>
      <c r="H417" s="89"/>
      <c r="I417" s="89"/>
      <c r="J417" s="89"/>
      <c r="K417" s="89"/>
      <c r="L417" s="89"/>
      <c r="M417" s="89"/>
      <c r="N417" s="89"/>
      <c r="O417" s="89"/>
      <c r="P417" s="782"/>
      <c r="Q417" s="89"/>
      <c r="R417" s="89"/>
      <c r="S417" s="89"/>
      <c r="T417" s="89"/>
      <c r="U417" s="89"/>
      <c r="V417" s="89"/>
      <c r="W417" s="89"/>
      <c r="X417" s="89"/>
      <c r="Y417" s="89"/>
      <c r="Z417" s="89"/>
      <c r="AA417" s="89"/>
      <c r="AB417" s="89"/>
      <c r="AC417" s="89"/>
      <c r="AD417" s="89"/>
      <c r="AE417" s="782"/>
    </row>
    <row r="418" spans="1:31" s="966" customFormat="1" ht="15.75">
      <c r="A418" s="88"/>
      <c r="B418" s="89"/>
      <c r="C418" s="89"/>
      <c r="D418" s="89"/>
      <c r="E418" s="89"/>
      <c r="F418" s="89"/>
      <c r="G418" s="89"/>
      <c r="H418" s="89"/>
      <c r="I418" s="89"/>
      <c r="J418" s="89"/>
      <c r="K418" s="89"/>
      <c r="L418" s="89"/>
      <c r="M418" s="89"/>
      <c r="N418" s="89"/>
      <c r="O418" s="89"/>
      <c r="P418" s="782"/>
      <c r="Q418" s="89"/>
      <c r="R418" s="89"/>
      <c r="S418" s="89"/>
      <c r="T418" s="89"/>
      <c r="U418" s="89"/>
      <c r="V418" s="89"/>
      <c r="W418" s="89"/>
      <c r="X418" s="89"/>
      <c r="Y418" s="89"/>
      <c r="Z418" s="89"/>
      <c r="AA418" s="89"/>
      <c r="AB418" s="89"/>
      <c r="AC418" s="89"/>
      <c r="AD418" s="89"/>
      <c r="AE418" s="782"/>
    </row>
    <row r="419" spans="1:31" s="966" customFormat="1" ht="15.75">
      <c r="A419" s="88"/>
      <c r="B419" s="89"/>
      <c r="C419" s="89"/>
      <c r="D419" s="89"/>
      <c r="E419" s="89"/>
      <c r="F419" s="89"/>
      <c r="G419" s="89"/>
      <c r="H419" s="89"/>
      <c r="I419" s="89"/>
      <c r="J419" s="89"/>
      <c r="K419" s="89"/>
      <c r="L419" s="89"/>
      <c r="M419" s="89"/>
      <c r="N419" s="89"/>
      <c r="O419" s="89"/>
      <c r="P419" s="782"/>
      <c r="Q419" s="89"/>
      <c r="R419" s="89"/>
      <c r="S419" s="89"/>
      <c r="T419" s="89"/>
      <c r="U419" s="89"/>
      <c r="V419" s="89"/>
      <c r="W419" s="89"/>
      <c r="X419" s="89"/>
      <c r="Y419" s="89"/>
      <c r="Z419" s="89"/>
      <c r="AA419" s="89"/>
      <c r="AB419" s="89"/>
      <c r="AC419" s="89"/>
      <c r="AD419" s="89"/>
      <c r="AE419" s="782"/>
    </row>
    <row r="420" spans="1:31" s="966" customFormat="1" ht="15.75">
      <c r="A420" s="88"/>
      <c r="B420" s="89"/>
      <c r="C420" s="89"/>
      <c r="D420" s="89"/>
      <c r="E420" s="89"/>
      <c r="F420" s="89"/>
      <c r="G420" s="89"/>
      <c r="H420" s="89"/>
      <c r="I420" s="89"/>
      <c r="J420" s="89"/>
      <c r="K420" s="89"/>
      <c r="L420" s="89"/>
      <c r="M420" s="89"/>
      <c r="N420" s="89"/>
      <c r="O420" s="89"/>
      <c r="P420" s="782"/>
      <c r="Q420" s="89"/>
      <c r="R420" s="89"/>
      <c r="S420" s="89"/>
      <c r="T420" s="89"/>
      <c r="U420" s="89"/>
      <c r="V420" s="89"/>
      <c r="W420" s="89"/>
      <c r="X420" s="89"/>
      <c r="Y420" s="89"/>
      <c r="Z420" s="89"/>
      <c r="AA420" s="89"/>
      <c r="AB420" s="89"/>
      <c r="AC420" s="89"/>
      <c r="AD420" s="89"/>
      <c r="AE420" s="782"/>
    </row>
    <row r="421" spans="1:31" s="966" customFormat="1" ht="15.75">
      <c r="A421" s="88"/>
      <c r="B421" s="89"/>
      <c r="C421" s="89"/>
      <c r="D421" s="89"/>
      <c r="E421" s="89"/>
      <c r="F421" s="89"/>
      <c r="G421" s="89"/>
      <c r="H421" s="89"/>
      <c r="I421" s="89"/>
      <c r="J421" s="89"/>
      <c r="K421" s="89"/>
      <c r="L421" s="89"/>
      <c r="M421" s="89"/>
      <c r="N421" s="89"/>
      <c r="O421" s="89"/>
      <c r="P421" s="782"/>
      <c r="Q421" s="89"/>
      <c r="R421" s="89"/>
      <c r="S421" s="89"/>
      <c r="T421" s="89"/>
      <c r="U421" s="89"/>
      <c r="V421" s="89"/>
      <c r="W421" s="89"/>
      <c r="X421" s="89"/>
      <c r="Y421" s="89"/>
      <c r="Z421" s="89"/>
      <c r="AA421" s="89"/>
      <c r="AB421" s="89"/>
      <c r="AC421" s="89"/>
      <c r="AD421" s="89"/>
      <c r="AE421" s="782"/>
    </row>
    <row r="422" spans="1:31" s="966" customFormat="1" ht="15.75">
      <c r="A422" s="88"/>
      <c r="B422" s="89"/>
      <c r="C422" s="89"/>
      <c r="D422" s="89"/>
      <c r="E422" s="89"/>
      <c r="F422" s="89"/>
      <c r="G422" s="89"/>
      <c r="H422" s="89"/>
      <c r="I422" s="89"/>
      <c r="J422" s="89"/>
      <c r="K422" s="89"/>
      <c r="L422" s="89"/>
      <c r="M422" s="89"/>
      <c r="N422" s="89"/>
      <c r="O422" s="89"/>
      <c r="P422" s="782"/>
      <c r="Q422" s="89"/>
      <c r="R422" s="89"/>
      <c r="S422" s="89"/>
      <c r="T422" s="89"/>
      <c r="U422" s="89"/>
      <c r="V422" s="89"/>
      <c r="W422" s="89"/>
      <c r="X422" s="89"/>
      <c r="Y422" s="89"/>
      <c r="Z422" s="89"/>
      <c r="AA422" s="89"/>
      <c r="AB422" s="89"/>
      <c r="AC422" s="89"/>
      <c r="AD422" s="89"/>
      <c r="AE422" s="782"/>
    </row>
    <row r="423" spans="1:31" s="966" customFormat="1" ht="15.75">
      <c r="A423" s="88"/>
      <c r="B423" s="89"/>
      <c r="C423" s="89"/>
      <c r="D423" s="89"/>
      <c r="E423" s="89"/>
      <c r="F423" s="89"/>
      <c r="G423" s="89"/>
      <c r="H423" s="89"/>
      <c r="I423" s="89"/>
      <c r="J423" s="89"/>
      <c r="K423" s="89"/>
      <c r="L423" s="89"/>
      <c r="M423" s="89"/>
      <c r="N423" s="89"/>
      <c r="O423" s="89"/>
      <c r="P423" s="782"/>
      <c r="Q423" s="89"/>
      <c r="R423" s="89"/>
      <c r="S423" s="89"/>
      <c r="T423" s="89"/>
      <c r="U423" s="89"/>
      <c r="V423" s="89"/>
      <c r="W423" s="89"/>
      <c r="X423" s="89"/>
      <c r="Y423" s="89"/>
      <c r="Z423" s="89"/>
      <c r="AA423" s="89"/>
      <c r="AB423" s="89"/>
      <c r="AC423" s="89"/>
      <c r="AD423" s="89"/>
      <c r="AE423" s="782"/>
    </row>
    <row r="424" spans="1:31" s="966" customFormat="1" ht="15.75">
      <c r="A424" s="88"/>
      <c r="B424" s="89"/>
      <c r="C424" s="89"/>
      <c r="D424" s="89"/>
      <c r="E424" s="89"/>
      <c r="F424" s="89"/>
      <c r="G424" s="89"/>
      <c r="H424" s="89"/>
      <c r="I424" s="89"/>
      <c r="J424" s="89"/>
      <c r="K424" s="89"/>
      <c r="L424" s="89"/>
      <c r="M424" s="89"/>
      <c r="N424" s="89"/>
      <c r="O424" s="89"/>
      <c r="P424" s="782"/>
      <c r="Q424" s="89"/>
      <c r="R424" s="89"/>
      <c r="S424" s="89"/>
      <c r="T424" s="89"/>
      <c r="U424" s="89"/>
      <c r="V424" s="89"/>
      <c r="W424" s="89"/>
      <c r="X424" s="89"/>
      <c r="Y424" s="89"/>
      <c r="Z424" s="89"/>
      <c r="AA424" s="89"/>
      <c r="AB424" s="89"/>
      <c r="AC424" s="89"/>
      <c r="AD424" s="89"/>
      <c r="AE424" s="782"/>
    </row>
    <row r="425" spans="1:31" s="966" customFormat="1" ht="15.75">
      <c r="A425" s="88"/>
      <c r="B425" s="89"/>
      <c r="C425" s="89"/>
      <c r="D425" s="89"/>
      <c r="E425" s="89"/>
      <c r="F425" s="89"/>
      <c r="G425" s="89"/>
      <c r="H425" s="89"/>
      <c r="I425" s="89"/>
      <c r="J425" s="89"/>
      <c r="K425" s="89"/>
      <c r="L425" s="89"/>
      <c r="M425" s="89"/>
      <c r="N425" s="89"/>
      <c r="O425" s="89"/>
      <c r="P425" s="782"/>
      <c r="Q425" s="89"/>
      <c r="R425" s="89"/>
      <c r="S425" s="89"/>
      <c r="T425" s="89"/>
      <c r="U425" s="89"/>
      <c r="V425" s="89"/>
      <c r="W425" s="89"/>
      <c r="X425" s="89"/>
      <c r="Y425" s="89"/>
      <c r="Z425" s="89"/>
      <c r="AA425" s="89"/>
      <c r="AB425" s="89"/>
      <c r="AC425" s="89"/>
      <c r="AD425" s="89"/>
      <c r="AE425" s="782"/>
    </row>
    <row r="426" spans="1:31" s="966" customFormat="1" ht="15.75">
      <c r="A426" s="88"/>
      <c r="B426" s="89"/>
      <c r="C426" s="89"/>
      <c r="D426" s="89"/>
      <c r="E426" s="89"/>
      <c r="F426" s="89"/>
      <c r="G426" s="89"/>
      <c r="H426" s="89"/>
      <c r="I426" s="89"/>
      <c r="J426" s="89"/>
      <c r="K426" s="89"/>
      <c r="L426" s="89"/>
      <c r="M426" s="89"/>
      <c r="N426" s="89"/>
      <c r="O426" s="89"/>
      <c r="P426" s="782"/>
      <c r="Q426" s="89"/>
      <c r="R426" s="89"/>
      <c r="S426" s="89"/>
      <c r="T426" s="89"/>
      <c r="U426" s="89"/>
      <c r="V426" s="89"/>
      <c r="W426" s="89"/>
      <c r="X426" s="89"/>
      <c r="Y426" s="89"/>
      <c r="Z426" s="89"/>
      <c r="AA426" s="89"/>
      <c r="AB426" s="89"/>
      <c r="AC426" s="89"/>
      <c r="AD426" s="89"/>
      <c r="AE426" s="782"/>
    </row>
    <row r="427" spans="1:31" s="966" customFormat="1" ht="15.75">
      <c r="A427" s="88"/>
      <c r="B427" s="89"/>
      <c r="C427" s="89"/>
      <c r="D427" s="89"/>
      <c r="E427" s="89"/>
      <c r="F427" s="89"/>
      <c r="G427" s="89"/>
      <c r="H427" s="89"/>
      <c r="I427" s="89"/>
      <c r="J427" s="89"/>
      <c r="K427" s="89"/>
      <c r="L427" s="89"/>
      <c r="M427" s="89"/>
      <c r="N427" s="89"/>
      <c r="O427" s="89"/>
      <c r="P427" s="782"/>
      <c r="Q427" s="89"/>
      <c r="R427" s="89"/>
      <c r="S427" s="89"/>
      <c r="T427" s="89"/>
      <c r="U427" s="89"/>
      <c r="V427" s="89"/>
      <c r="W427" s="89"/>
      <c r="X427" s="89"/>
      <c r="Y427" s="89"/>
      <c r="Z427" s="89"/>
      <c r="AA427" s="89"/>
      <c r="AB427" s="89"/>
      <c r="AC427" s="89"/>
      <c r="AD427" s="89"/>
      <c r="AE427" s="782"/>
    </row>
    <row r="428" spans="1:31" s="966" customFormat="1" ht="15.75">
      <c r="A428" s="88"/>
      <c r="B428" s="89"/>
      <c r="C428" s="89"/>
      <c r="D428" s="89"/>
      <c r="E428" s="89"/>
      <c r="F428" s="89"/>
      <c r="G428" s="89"/>
      <c r="H428" s="89"/>
      <c r="I428" s="89"/>
      <c r="J428" s="89"/>
      <c r="K428" s="89"/>
      <c r="L428" s="89"/>
      <c r="M428" s="89"/>
      <c r="N428" s="89"/>
      <c r="O428" s="89"/>
      <c r="P428" s="782"/>
      <c r="Q428" s="89"/>
      <c r="R428" s="89"/>
      <c r="S428" s="89"/>
      <c r="T428" s="89"/>
      <c r="U428" s="89"/>
      <c r="V428" s="89"/>
      <c r="W428" s="89"/>
      <c r="X428" s="89"/>
      <c r="Y428" s="89"/>
      <c r="Z428" s="89"/>
      <c r="AA428" s="89"/>
      <c r="AB428" s="89"/>
      <c r="AC428" s="89"/>
      <c r="AD428" s="89"/>
      <c r="AE428" s="782"/>
    </row>
    <row r="429" spans="1:31" s="966" customFormat="1" ht="15.75">
      <c r="A429" s="88"/>
      <c r="B429" s="89"/>
      <c r="C429" s="89"/>
      <c r="D429" s="89"/>
      <c r="E429" s="89"/>
      <c r="F429" s="89"/>
      <c r="G429" s="89"/>
      <c r="H429" s="89"/>
      <c r="I429" s="89"/>
      <c r="J429" s="89"/>
      <c r="K429" s="89"/>
      <c r="L429" s="89"/>
      <c r="M429" s="89"/>
      <c r="N429" s="89"/>
      <c r="O429" s="89"/>
      <c r="P429" s="782"/>
      <c r="Q429" s="89"/>
      <c r="R429" s="89"/>
      <c r="S429" s="89"/>
      <c r="T429" s="89"/>
      <c r="U429" s="89"/>
      <c r="V429" s="89"/>
      <c r="W429" s="89"/>
      <c r="X429" s="89"/>
      <c r="Y429" s="89"/>
      <c r="Z429" s="89"/>
      <c r="AA429" s="89"/>
      <c r="AB429" s="89"/>
      <c r="AC429" s="89"/>
      <c r="AD429" s="89"/>
      <c r="AE429" s="782"/>
    </row>
    <row r="430" spans="1:31" s="966" customFormat="1" ht="15.75">
      <c r="A430" s="88"/>
      <c r="B430" s="89"/>
      <c r="C430" s="89"/>
      <c r="D430" s="89"/>
      <c r="E430" s="89"/>
      <c r="F430" s="89"/>
      <c r="G430" s="89"/>
      <c r="H430" s="89"/>
      <c r="I430" s="89"/>
      <c r="J430" s="89"/>
      <c r="K430" s="89"/>
      <c r="L430" s="89"/>
      <c r="M430" s="89"/>
      <c r="N430" s="89"/>
      <c r="O430" s="89"/>
      <c r="P430" s="782"/>
      <c r="Q430" s="89"/>
      <c r="R430" s="89"/>
      <c r="S430" s="89"/>
      <c r="T430" s="89"/>
      <c r="U430" s="89"/>
      <c r="V430" s="89"/>
      <c r="W430" s="89"/>
      <c r="X430" s="89"/>
      <c r="Y430" s="89"/>
      <c r="Z430" s="89"/>
      <c r="AA430" s="89"/>
      <c r="AB430" s="89"/>
      <c r="AC430" s="89"/>
      <c r="AD430" s="89"/>
      <c r="AE430" s="782"/>
    </row>
    <row r="431" spans="1:31" s="966" customFormat="1" ht="15.75">
      <c r="A431" s="88"/>
      <c r="B431" s="89"/>
      <c r="C431" s="89"/>
      <c r="D431" s="89"/>
      <c r="E431" s="89"/>
      <c r="F431" s="89"/>
      <c r="G431" s="89"/>
      <c r="H431" s="89"/>
      <c r="I431" s="89"/>
      <c r="J431" s="89"/>
      <c r="K431" s="89"/>
      <c r="L431" s="89"/>
      <c r="M431" s="89"/>
      <c r="N431" s="89"/>
      <c r="O431" s="89"/>
      <c r="P431" s="782"/>
      <c r="Q431" s="89"/>
      <c r="R431" s="89"/>
      <c r="S431" s="89"/>
      <c r="T431" s="89"/>
      <c r="U431" s="89"/>
      <c r="V431" s="89"/>
      <c r="W431" s="89"/>
      <c r="X431" s="89"/>
      <c r="Y431" s="89"/>
      <c r="Z431" s="89"/>
      <c r="AA431" s="89"/>
      <c r="AB431" s="89"/>
      <c r="AC431" s="89"/>
      <c r="AD431" s="89"/>
      <c r="AE431" s="782"/>
    </row>
    <row r="432" spans="1:31" s="966" customFormat="1" ht="15.75">
      <c r="A432" s="88"/>
      <c r="B432" s="89"/>
      <c r="C432" s="89"/>
      <c r="D432" s="89"/>
      <c r="E432" s="89"/>
      <c r="F432" s="89"/>
      <c r="G432" s="89"/>
      <c r="H432" s="89"/>
      <c r="I432" s="89"/>
      <c r="J432" s="89"/>
      <c r="K432" s="89"/>
      <c r="L432" s="89"/>
      <c r="M432" s="89"/>
      <c r="N432" s="89"/>
      <c r="O432" s="89"/>
      <c r="P432" s="782"/>
      <c r="Q432" s="89"/>
      <c r="R432" s="89"/>
      <c r="S432" s="89"/>
      <c r="T432" s="89"/>
      <c r="U432" s="89"/>
      <c r="V432" s="89"/>
      <c r="W432" s="89"/>
      <c r="X432" s="89"/>
      <c r="Y432" s="89"/>
      <c r="Z432" s="89"/>
      <c r="AA432" s="89"/>
      <c r="AB432" s="89"/>
      <c r="AC432" s="89"/>
      <c r="AD432" s="89"/>
      <c r="AE432" s="782"/>
    </row>
    <row r="433" spans="1:31" s="966" customFormat="1" ht="15.75">
      <c r="A433" s="88"/>
      <c r="B433" s="89"/>
      <c r="C433" s="89"/>
      <c r="D433" s="89"/>
      <c r="E433" s="89"/>
      <c r="F433" s="89"/>
      <c r="G433" s="89"/>
      <c r="H433" s="89"/>
      <c r="I433" s="89"/>
      <c r="J433" s="89"/>
      <c r="K433" s="89"/>
      <c r="L433" s="89"/>
      <c r="M433" s="89"/>
      <c r="N433" s="89"/>
      <c r="O433" s="89"/>
      <c r="P433" s="782"/>
      <c r="Q433" s="89"/>
      <c r="R433" s="89"/>
      <c r="S433" s="89"/>
      <c r="T433" s="89"/>
      <c r="U433" s="89"/>
      <c r="V433" s="89"/>
      <c r="W433" s="89"/>
      <c r="X433" s="89"/>
      <c r="Y433" s="89"/>
      <c r="Z433" s="89"/>
      <c r="AA433" s="89"/>
      <c r="AB433" s="89"/>
      <c r="AC433" s="89"/>
      <c r="AD433" s="89"/>
      <c r="AE433" s="782"/>
    </row>
    <row r="434" spans="1:31" s="966" customFormat="1" ht="15.75">
      <c r="A434" s="88"/>
      <c r="B434" s="89"/>
      <c r="C434" s="89"/>
      <c r="D434" s="89"/>
      <c r="E434" s="89"/>
      <c r="F434" s="89"/>
      <c r="G434" s="89"/>
      <c r="H434" s="89"/>
      <c r="I434" s="89"/>
      <c r="J434" s="89"/>
      <c r="K434" s="89"/>
      <c r="L434" s="89"/>
      <c r="M434" s="89"/>
      <c r="N434" s="89"/>
      <c r="O434" s="89"/>
      <c r="P434" s="782"/>
      <c r="Q434" s="89"/>
      <c r="R434" s="89"/>
      <c r="S434" s="89"/>
      <c r="T434" s="89"/>
      <c r="U434" s="89"/>
      <c r="V434" s="89"/>
      <c r="W434" s="89"/>
      <c r="X434" s="89"/>
      <c r="Y434" s="89"/>
      <c r="Z434" s="89"/>
      <c r="AA434" s="89"/>
      <c r="AB434" s="89"/>
      <c r="AC434" s="89"/>
      <c r="AD434" s="89"/>
      <c r="AE434" s="782"/>
    </row>
    <row r="435" spans="1:31" s="966" customFormat="1" ht="15.75">
      <c r="A435" s="88"/>
      <c r="B435" s="89"/>
      <c r="C435" s="89"/>
      <c r="D435" s="89"/>
      <c r="E435" s="89"/>
      <c r="F435" s="89"/>
      <c r="G435" s="89"/>
      <c r="H435" s="89"/>
      <c r="I435" s="89"/>
      <c r="J435" s="89"/>
      <c r="K435" s="89"/>
      <c r="L435" s="89"/>
      <c r="M435" s="89"/>
      <c r="N435" s="89"/>
      <c r="O435" s="89"/>
      <c r="P435" s="782"/>
      <c r="Q435" s="89"/>
      <c r="R435" s="89"/>
      <c r="S435" s="89"/>
      <c r="T435" s="89"/>
      <c r="U435" s="89"/>
      <c r="V435" s="89"/>
      <c r="W435" s="89"/>
      <c r="X435" s="89"/>
      <c r="Y435" s="89"/>
      <c r="Z435" s="89"/>
      <c r="AA435" s="89"/>
      <c r="AB435" s="89"/>
      <c r="AC435" s="89"/>
      <c r="AD435" s="89"/>
      <c r="AE435" s="782"/>
    </row>
    <row r="436" spans="1:31" s="966" customFormat="1" ht="15.75">
      <c r="A436" s="88"/>
      <c r="B436" s="89"/>
      <c r="C436" s="89"/>
      <c r="D436" s="89"/>
      <c r="E436" s="89"/>
      <c r="F436" s="89"/>
      <c r="G436" s="89"/>
      <c r="H436" s="89"/>
      <c r="I436" s="89"/>
      <c r="J436" s="89"/>
      <c r="K436" s="89"/>
      <c r="L436" s="89"/>
      <c r="M436" s="89"/>
      <c r="N436" s="89"/>
      <c r="O436" s="89"/>
      <c r="P436" s="782"/>
      <c r="Q436" s="89"/>
      <c r="R436" s="89"/>
      <c r="S436" s="89"/>
      <c r="T436" s="89"/>
      <c r="U436" s="89"/>
      <c r="V436" s="89"/>
      <c r="W436" s="89"/>
      <c r="X436" s="89"/>
      <c r="Y436" s="89"/>
      <c r="Z436" s="89"/>
      <c r="AA436" s="89"/>
      <c r="AB436" s="89"/>
      <c r="AC436" s="89"/>
      <c r="AD436" s="89"/>
      <c r="AE436" s="782"/>
    </row>
    <row r="437" spans="1:31" s="966" customFormat="1" ht="15.75">
      <c r="A437" s="88"/>
      <c r="B437" s="89"/>
      <c r="C437" s="89"/>
      <c r="D437" s="89"/>
      <c r="E437" s="89"/>
      <c r="F437" s="89"/>
      <c r="G437" s="89"/>
      <c r="H437" s="89"/>
      <c r="I437" s="89"/>
      <c r="J437" s="89"/>
      <c r="K437" s="89"/>
      <c r="L437" s="89"/>
      <c r="M437" s="89"/>
      <c r="N437" s="89"/>
      <c r="O437" s="89"/>
      <c r="P437" s="782"/>
      <c r="Q437" s="89"/>
      <c r="R437" s="89"/>
      <c r="S437" s="89"/>
      <c r="T437" s="89"/>
      <c r="U437" s="89"/>
      <c r="V437" s="89"/>
      <c r="W437" s="89"/>
      <c r="X437" s="89"/>
      <c r="Y437" s="89"/>
      <c r="Z437" s="89"/>
      <c r="AA437" s="89"/>
      <c r="AB437" s="89"/>
      <c r="AC437" s="89"/>
      <c r="AD437" s="89"/>
      <c r="AE437" s="782"/>
    </row>
    <row r="438" spans="1:31" s="966" customFormat="1" ht="15.75">
      <c r="A438" s="88"/>
      <c r="B438" s="89"/>
      <c r="C438" s="89"/>
      <c r="D438" s="89"/>
      <c r="E438" s="89"/>
      <c r="F438" s="89"/>
      <c r="G438" s="89"/>
      <c r="H438" s="89"/>
      <c r="I438" s="89"/>
      <c r="J438" s="89"/>
      <c r="K438" s="89"/>
      <c r="L438" s="89"/>
      <c r="M438" s="89"/>
      <c r="N438" s="89"/>
      <c r="O438" s="89"/>
      <c r="P438" s="782"/>
      <c r="Q438" s="89"/>
      <c r="R438" s="89"/>
      <c r="S438" s="89"/>
      <c r="T438" s="89"/>
      <c r="U438" s="89"/>
      <c r="V438" s="89"/>
      <c r="W438" s="89"/>
      <c r="X438" s="89"/>
      <c r="Y438" s="89"/>
      <c r="Z438" s="89"/>
      <c r="AA438" s="89"/>
      <c r="AB438" s="89"/>
      <c r="AC438" s="89"/>
      <c r="AD438" s="89"/>
      <c r="AE438" s="782"/>
    </row>
    <row r="439" spans="1:31" s="966" customFormat="1" ht="15.75">
      <c r="A439" s="88"/>
      <c r="B439" s="89"/>
      <c r="C439" s="89"/>
      <c r="D439" s="89"/>
      <c r="E439" s="89"/>
      <c r="F439" s="89"/>
      <c r="G439" s="89"/>
      <c r="H439" s="89"/>
      <c r="I439" s="89"/>
      <c r="J439" s="89"/>
      <c r="K439" s="89"/>
      <c r="L439" s="89"/>
      <c r="M439" s="89"/>
      <c r="N439" s="89"/>
      <c r="O439" s="89"/>
      <c r="P439" s="782"/>
      <c r="Q439" s="89"/>
      <c r="R439" s="89"/>
      <c r="S439" s="89"/>
      <c r="T439" s="89"/>
      <c r="U439" s="89"/>
      <c r="V439" s="89"/>
      <c r="W439" s="89"/>
      <c r="X439" s="89"/>
      <c r="Y439" s="89"/>
      <c r="Z439" s="89"/>
      <c r="AA439" s="89"/>
      <c r="AB439" s="89"/>
      <c r="AC439" s="89"/>
      <c r="AD439" s="89"/>
      <c r="AE439" s="782"/>
    </row>
    <row r="440" spans="1:31" s="966" customFormat="1" ht="15.75">
      <c r="A440" s="88"/>
      <c r="B440" s="89"/>
      <c r="C440" s="89"/>
      <c r="D440" s="89"/>
      <c r="E440" s="89"/>
      <c r="F440" s="89"/>
      <c r="G440" s="89"/>
      <c r="H440" s="89"/>
      <c r="I440" s="89"/>
      <c r="J440" s="89"/>
      <c r="K440" s="89"/>
      <c r="L440" s="89"/>
      <c r="M440" s="89"/>
      <c r="N440" s="89"/>
      <c r="O440" s="89"/>
      <c r="P440" s="782"/>
      <c r="Q440" s="89"/>
      <c r="R440" s="89"/>
      <c r="S440" s="89"/>
      <c r="T440" s="89"/>
      <c r="U440" s="89"/>
      <c r="V440" s="89"/>
      <c r="W440" s="89"/>
      <c r="X440" s="89"/>
      <c r="Y440" s="89"/>
      <c r="Z440" s="89"/>
      <c r="AA440" s="89"/>
      <c r="AB440" s="89"/>
      <c r="AC440" s="89"/>
      <c r="AD440" s="89"/>
      <c r="AE440" s="782"/>
    </row>
    <row r="441" spans="1:31" s="966" customFormat="1" ht="15.75">
      <c r="A441" s="88"/>
      <c r="B441" s="89"/>
      <c r="C441" s="89"/>
      <c r="D441" s="89"/>
      <c r="E441" s="89"/>
      <c r="F441" s="89"/>
      <c r="G441" s="89"/>
      <c r="H441" s="89"/>
      <c r="I441" s="89"/>
      <c r="J441" s="89"/>
      <c r="K441" s="89"/>
      <c r="L441" s="89"/>
      <c r="M441" s="89"/>
      <c r="N441" s="89"/>
      <c r="O441" s="89"/>
      <c r="P441" s="782"/>
      <c r="Q441" s="89"/>
      <c r="R441" s="89"/>
      <c r="S441" s="89"/>
      <c r="T441" s="89"/>
      <c r="U441" s="89"/>
      <c r="V441" s="89"/>
      <c r="W441" s="89"/>
      <c r="X441" s="89"/>
      <c r="Y441" s="89"/>
      <c r="Z441" s="89"/>
      <c r="AA441" s="89"/>
      <c r="AB441" s="89"/>
      <c r="AC441" s="89"/>
      <c r="AD441" s="89"/>
      <c r="AE441" s="782"/>
    </row>
    <row r="442" spans="1:31" s="966" customFormat="1" ht="15.75">
      <c r="A442" s="88"/>
      <c r="B442" s="89"/>
      <c r="C442" s="89"/>
      <c r="D442" s="89"/>
      <c r="E442" s="89"/>
      <c r="F442" s="89"/>
      <c r="G442" s="89"/>
      <c r="H442" s="89"/>
      <c r="I442" s="89"/>
      <c r="J442" s="89"/>
      <c r="K442" s="89"/>
      <c r="L442" s="89"/>
      <c r="M442" s="89"/>
      <c r="N442" s="89"/>
      <c r="O442" s="89"/>
      <c r="P442" s="782"/>
      <c r="Q442" s="89"/>
      <c r="R442" s="89"/>
      <c r="S442" s="89"/>
      <c r="T442" s="89"/>
      <c r="U442" s="89"/>
      <c r="V442" s="89"/>
      <c r="W442" s="89"/>
      <c r="X442" s="89"/>
      <c r="Y442" s="89"/>
      <c r="Z442" s="89"/>
      <c r="AA442" s="89"/>
      <c r="AB442" s="89"/>
      <c r="AC442" s="89"/>
      <c r="AD442" s="89"/>
      <c r="AE442" s="782"/>
    </row>
    <row r="443" spans="1:31" s="966" customFormat="1" ht="15.75">
      <c r="A443" s="88"/>
      <c r="B443" s="89"/>
      <c r="C443" s="89"/>
      <c r="D443" s="89"/>
      <c r="E443" s="89"/>
      <c r="F443" s="89"/>
      <c r="G443" s="89"/>
      <c r="H443" s="89"/>
      <c r="I443" s="89"/>
      <c r="J443" s="89"/>
      <c r="K443" s="89"/>
      <c r="L443" s="89"/>
      <c r="M443" s="89"/>
      <c r="N443" s="89"/>
      <c r="O443" s="89"/>
      <c r="P443" s="782"/>
      <c r="Q443" s="89"/>
      <c r="R443" s="89"/>
      <c r="S443" s="89"/>
      <c r="T443" s="89"/>
      <c r="U443" s="89"/>
      <c r="V443" s="89"/>
      <c r="W443" s="89"/>
      <c r="X443" s="89"/>
      <c r="Y443" s="89"/>
      <c r="Z443" s="89"/>
      <c r="AA443" s="89"/>
      <c r="AB443" s="89"/>
      <c r="AC443" s="89"/>
      <c r="AD443" s="89"/>
      <c r="AE443" s="782"/>
    </row>
    <row r="444" spans="1:31" s="966" customFormat="1" ht="15.75">
      <c r="A444" s="88"/>
      <c r="B444" s="89"/>
      <c r="C444" s="89"/>
      <c r="D444" s="89"/>
      <c r="E444" s="89"/>
      <c r="F444" s="89"/>
      <c r="G444" s="89"/>
      <c r="H444" s="89"/>
      <c r="I444" s="89"/>
      <c r="J444" s="89"/>
      <c r="K444" s="89"/>
      <c r="L444" s="89"/>
      <c r="M444" s="89"/>
      <c r="N444" s="89"/>
      <c r="O444" s="89"/>
      <c r="P444" s="782"/>
      <c r="Q444" s="89"/>
      <c r="R444" s="89"/>
      <c r="S444" s="89"/>
      <c r="T444" s="89"/>
      <c r="U444" s="89"/>
      <c r="V444" s="89"/>
      <c r="W444" s="89"/>
      <c r="X444" s="89"/>
      <c r="Y444" s="89"/>
      <c r="Z444" s="89"/>
      <c r="AA444" s="89"/>
      <c r="AB444" s="89"/>
      <c r="AC444" s="89"/>
      <c r="AD444" s="89"/>
      <c r="AE444" s="782"/>
    </row>
    <row r="445" spans="1:31" s="966" customFormat="1" ht="15.75">
      <c r="A445" s="88"/>
      <c r="B445" s="89"/>
      <c r="C445" s="89"/>
      <c r="D445" s="89"/>
      <c r="E445" s="89"/>
      <c r="F445" s="89"/>
      <c r="G445" s="89"/>
      <c r="H445" s="89"/>
      <c r="I445" s="89"/>
      <c r="J445" s="89"/>
      <c r="K445" s="89"/>
      <c r="L445" s="89"/>
      <c r="M445" s="89"/>
      <c r="N445" s="89"/>
      <c r="O445" s="89"/>
      <c r="P445" s="782"/>
      <c r="Q445" s="89"/>
      <c r="R445" s="89"/>
      <c r="S445" s="89"/>
      <c r="T445" s="89"/>
      <c r="U445" s="89"/>
      <c r="V445" s="89"/>
      <c r="W445" s="89"/>
      <c r="X445" s="89"/>
      <c r="Y445" s="89"/>
      <c r="Z445" s="89"/>
      <c r="AA445" s="89"/>
      <c r="AB445" s="89"/>
      <c r="AC445" s="89"/>
      <c r="AD445" s="89"/>
      <c r="AE445" s="782"/>
    </row>
    <row r="446" spans="1:31" s="966" customFormat="1" ht="15.75">
      <c r="A446" s="88"/>
      <c r="B446" s="89"/>
      <c r="C446" s="89"/>
      <c r="D446" s="89"/>
      <c r="E446" s="89"/>
      <c r="F446" s="89"/>
      <c r="G446" s="89"/>
      <c r="H446" s="89"/>
      <c r="I446" s="89"/>
      <c r="J446" s="89"/>
      <c r="K446" s="89"/>
      <c r="L446" s="89"/>
      <c r="M446" s="89"/>
      <c r="N446" s="89"/>
      <c r="O446" s="89"/>
      <c r="P446" s="782"/>
      <c r="Q446" s="89"/>
      <c r="R446" s="89"/>
      <c r="S446" s="89"/>
      <c r="T446" s="89"/>
      <c r="U446" s="89"/>
      <c r="V446" s="89"/>
      <c r="W446" s="89"/>
      <c r="X446" s="89"/>
      <c r="Y446" s="89"/>
      <c r="Z446" s="89"/>
      <c r="AA446" s="89"/>
      <c r="AB446" s="89"/>
      <c r="AC446" s="89"/>
      <c r="AD446" s="89"/>
      <c r="AE446" s="782"/>
    </row>
    <row r="447" spans="1:31" s="966" customFormat="1" ht="15.75">
      <c r="A447" s="88"/>
      <c r="B447" s="89"/>
      <c r="C447" s="89"/>
      <c r="D447" s="89"/>
      <c r="E447" s="89"/>
      <c r="F447" s="89"/>
      <c r="G447" s="89"/>
      <c r="H447" s="89"/>
      <c r="I447" s="89"/>
      <c r="J447" s="89"/>
      <c r="K447" s="89"/>
      <c r="L447" s="89"/>
      <c r="M447" s="89"/>
      <c r="N447" s="89"/>
      <c r="O447" s="89"/>
      <c r="P447" s="782"/>
      <c r="Q447" s="89"/>
      <c r="R447" s="89"/>
      <c r="S447" s="89"/>
      <c r="T447" s="89"/>
      <c r="U447" s="89"/>
      <c r="V447" s="89"/>
      <c r="W447" s="89"/>
      <c r="X447" s="89"/>
      <c r="Y447" s="89"/>
      <c r="Z447" s="89"/>
      <c r="AA447" s="89"/>
      <c r="AB447" s="89"/>
      <c r="AC447" s="89"/>
      <c r="AD447" s="89"/>
      <c r="AE447" s="782"/>
    </row>
    <row r="448" spans="1:31" s="966" customFormat="1" ht="15.75">
      <c r="A448" s="88"/>
      <c r="B448" s="89"/>
      <c r="C448" s="89"/>
      <c r="D448" s="89"/>
      <c r="E448" s="89"/>
      <c r="F448" s="89"/>
      <c r="G448" s="89"/>
      <c r="H448" s="89"/>
      <c r="I448" s="89"/>
      <c r="J448" s="89"/>
      <c r="K448" s="89"/>
      <c r="L448" s="89"/>
      <c r="M448" s="89"/>
      <c r="N448" s="89"/>
      <c r="O448" s="89"/>
      <c r="P448" s="782"/>
      <c r="Q448" s="89"/>
      <c r="R448" s="89"/>
      <c r="S448" s="89"/>
      <c r="T448" s="89"/>
      <c r="U448" s="89"/>
      <c r="V448" s="89"/>
      <c r="W448" s="89"/>
      <c r="X448" s="89"/>
      <c r="Y448" s="89"/>
      <c r="Z448" s="89"/>
      <c r="AA448" s="89"/>
      <c r="AB448" s="89"/>
      <c r="AC448" s="89"/>
      <c r="AD448" s="89"/>
      <c r="AE448" s="782"/>
    </row>
    <row r="449" spans="1:31" s="966" customFormat="1" ht="15.75">
      <c r="A449" s="88"/>
      <c r="B449" s="89"/>
      <c r="C449" s="89"/>
      <c r="D449" s="89"/>
      <c r="E449" s="89"/>
      <c r="F449" s="89"/>
      <c r="G449" s="89"/>
      <c r="H449" s="89"/>
      <c r="I449" s="89"/>
      <c r="J449" s="89"/>
      <c r="K449" s="89"/>
      <c r="L449" s="89"/>
      <c r="M449" s="89"/>
      <c r="N449" s="89"/>
      <c r="O449" s="89"/>
      <c r="P449" s="782"/>
      <c r="Q449" s="89"/>
      <c r="R449" s="89"/>
      <c r="S449" s="89"/>
      <c r="T449" s="89"/>
      <c r="U449" s="89"/>
      <c r="V449" s="89"/>
      <c r="W449" s="89"/>
      <c r="X449" s="89"/>
      <c r="Y449" s="89"/>
      <c r="Z449" s="89"/>
      <c r="AA449" s="89"/>
      <c r="AB449" s="89"/>
      <c r="AC449" s="89"/>
      <c r="AD449" s="89"/>
      <c r="AE449" s="782"/>
    </row>
    <row r="450" spans="1:31" s="966" customFormat="1" ht="15.75">
      <c r="A450" s="88"/>
      <c r="B450" s="89"/>
      <c r="C450" s="89"/>
      <c r="D450" s="89"/>
      <c r="E450" s="89"/>
      <c r="F450" s="89"/>
      <c r="G450" s="89"/>
      <c r="H450" s="89"/>
      <c r="I450" s="89"/>
      <c r="J450" s="89"/>
      <c r="K450" s="89"/>
      <c r="L450" s="89"/>
      <c r="M450" s="89"/>
      <c r="N450" s="89"/>
      <c r="O450" s="89"/>
      <c r="P450" s="782"/>
      <c r="Q450" s="89"/>
      <c r="R450" s="89"/>
      <c r="S450" s="89"/>
      <c r="T450" s="89"/>
      <c r="U450" s="89"/>
      <c r="V450" s="89"/>
      <c r="W450" s="89"/>
      <c r="X450" s="89"/>
      <c r="Y450" s="89"/>
      <c r="Z450" s="89"/>
      <c r="AA450" s="89"/>
      <c r="AB450" s="89"/>
      <c r="AC450" s="89"/>
      <c r="AD450" s="89"/>
      <c r="AE450" s="782"/>
    </row>
    <row r="451" spans="1:31" s="966" customFormat="1" ht="15.75">
      <c r="A451" s="88"/>
      <c r="B451" s="89"/>
      <c r="C451" s="89"/>
      <c r="D451" s="89"/>
      <c r="E451" s="89"/>
      <c r="F451" s="89"/>
      <c r="G451" s="89"/>
      <c r="H451" s="89"/>
      <c r="I451" s="89"/>
      <c r="J451" s="89"/>
      <c r="K451" s="89"/>
      <c r="L451" s="89"/>
      <c r="M451" s="89"/>
      <c r="N451" s="89"/>
      <c r="O451" s="89"/>
      <c r="P451" s="782"/>
      <c r="Q451" s="89"/>
      <c r="R451" s="89"/>
      <c r="S451" s="89"/>
      <c r="T451" s="89"/>
      <c r="U451" s="89"/>
      <c r="V451" s="89"/>
      <c r="W451" s="89"/>
      <c r="X451" s="89"/>
      <c r="Y451" s="89"/>
      <c r="Z451" s="89"/>
      <c r="AA451" s="89"/>
      <c r="AB451" s="89"/>
      <c r="AC451" s="89"/>
      <c r="AD451" s="89"/>
      <c r="AE451" s="782"/>
    </row>
    <row r="452" spans="1:31" s="966" customFormat="1" ht="15.75">
      <c r="A452" s="88"/>
      <c r="B452" s="89"/>
      <c r="C452" s="89"/>
      <c r="D452" s="89"/>
      <c r="E452" s="89"/>
      <c r="F452" s="89"/>
      <c r="G452" s="89"/>
      <c r="H452" s="89"/>
      <c r="I452" s="89"/>
      <c r="J452" s="89"/>
      <c r="K452" s="89"/>
      <c r="L452" s="89"/>
      <c r="M452" s="89"/>
      <c r="N452" s="89"/>
      <c r="O452" s="89"/>
      <c r="P452" s="782"/>
      <c r="Q452" s="89"/>
      <c r="R452" s="89"/>
      <c r="S452" s="89"/>
      <c r="T452" s="89"/>
      <c r="U452" s="89"/>
      <c r="V452" s="89"/>
      <c r="W452" s="89"/>
      <c r="X452" s="89"/>
      <c r="Y452" s="89"/>
      <c r="Z452" s="89"/>
      <c r="AA452" s="89"/>
      <c r="AB452" s="89"/>
      <c r="AC452" s="89"/>
      <c r="AD452" s="89"/>
      <c r="AE452" s="782"/>
    </row>
    <row r="453" spans="1:31" s="966" customFormat="1" ht="15.75">
      <c r="A453" s="88"/>
      <c r="B453" s="89"/>
      <c r="C453" s="89"/>
      <c r="D453" s="89"/>
      <c r="E453" s="89"/>
      <c r="F453" s="89"/>
      <c r="G453" s="89"/>
      <c r="H453" s="89"/>
      <c r="I453" s="89"/>
      <c r="J453" s="89"/>
      <c r="K453" s="89"/>
      <c r="L453" s="89"/>
      <c r="M453" s="89"/>
      <c r="N453" s="89"/>
      <c r="O453" s="89"/>
      <c r="P453" s="782"/>
      <c r="Q453" s="89"/>
      <c r="R453" s="89"/>
      <c r="S453" s="89"/>
      <c r="T453" s="89"/>
      <c r="U453" s="89"/>
      <c r="V453" s="89"/>
      <c r="W453" s="89"/>
      <c r="X453" s="89"/>
      <c r="Y453" s="89"/>
      <c r="Z453" s="89"/>
      <c r="AA453" s="89"/>
      <c r="AB453" s="89"/>
      <c r="AC453" s="89"/>
      <c r="AD453" s="89"/>
      <c r="AE453" s="782"/>
    </row>
    <row r="454" spans="1:31" s="966" customFormat="1" ht="15.75">
      <c r="A454" s="88"/>
      <c r="B454" s="89"/>
      <c r="C454" s="89"/>
      <c r="D454" s="89"/>
      <c r="E454" s="89"/>
      <c r="F454" s="89"/>
      <c r="G454" s="89"/>
      <c r="H454" s="89"/>
      <c r="I454" s="89"/>
      <c r="J454" s="89"/>
      <c r="K454" s="89"/>
      <c r="L454" s="89"/>
      <c r="M454" s="89"/>
      <c r="N454" s="89"/>
      <c r="O454" s="89"/>
      <c r="P454" s="782"/>
      <c r="Q454" s="89"/>
      <c r="R454" s="89"/>
      <c r="S454" s="89"/>
      <c r="T454" s="89"/>
      <c r="U454" s="89"/>
      <c r="V454" s="89"/>
      <c r="W454" s="89"/>
      <c r="X454" s="89"/>
      <c r="Y454" s="89"/>
      <c r="Z454" s="89"/>
      <c r="AA454" s="89"/>
      <c r="AB454" s="89"/>
      <c r="AC454" s="89"/>
      <c r="AD454" s="89"/>
      <c r="AE454" s="782"/>
    </row>
    <row r="455" spans="1:31" s="966" customFormat="1" ht="15.75">
      <c r="A455" s="88"/>
      <c r="B455" s="89"/>
      <c r="C455" s="89"/>
      <c r="D455" s="89"/>
      <c r="E455" s="89"/>
      <c r="F455" s="89"/>
      <c r="G455" s="89"/>
      <c r="H455" s="89"/>
      <c r="I455" s="89"/>
      <c r="J455" s="89"/>
      <c r="K455" s="89"/>
      <c r="L455" s="89"/>
      <c r="M455" s="89"/>
      <c r="N455" s="89"/>
      <c r="O455" s="89"/>
      <c r="P455" s="782"/>
      <c r="Q455" s="89"/>
      <c r="R455" s="89"/>
      <c r="S455" s="89"/>
      <c r="T455" s="89"/>
      <c r="U455" s="89"/>
      <c r="V455" s="89"/>
      <c r="W455" s="89"/>
      <c r="X455" s="89"/>
      <c r="Y455" s="89"/>
      <c r="Z455" s="89"/>
      <c r="AA455" s="89"/>
      <c r="AB455" s="89"/>
      <c r="AC455" s="89"/>
      <c r="AD455" s="89"/>
      <c r="AE455" s="782"/>
    </row>
    <row r="456" spans="1:31" s="966" customFormat="1" ht="15.75">
      <c r="A456" s="88"/>
      <c r="B456" s="89"/>
      <c r="C456" s="89"/>
      <c r="D456" s="89"/>
      <c r="E456" s="89"/>
      <c r="F456" s="89"/>
      <c r="G456" s="89"/>
      <c r="H456" s="89"/>
      <c r="I456" s="89"/>
      <c r="J456" s="89"/>
      <c r="K456" s="89"/>
      <c r="L456" s="89"/>
      <c r="M456" s="89"/>
      <c r="N456" s="89"/>
      <c r="O456" s="89"/>
      <c r="P456" s="782"/>
      <c r="Q456" s="89"/>
      <c r="R456" s="89"/>
      <c r="S456" s="89"/>
      <c r="T456" s="89"/>
      <c r="U456" s="89"/>
      <c r="V456" s="89"/>
      <c r="W456" s="89"/>
      <c r="X456" s="89"/>
      <c r="Y456" s="89"/>
      <c r="Z456" s="89"/>
      <c r="AA456" s="89"/>
      <c r="AB456" s="89"/>
      <c r="AC456" s="89"/>
      <c r="AD456" s="89"/>
      <c r="AE456" s="782"/>
    </row>
    <row r="457" spans="1:31" s="966" customFormat="1" ht="15.75">
      <c r="A457" s="88"/>
      <c r="B457" s="89"/>
      <c r="C457" s="89"/>
      <c r="D457" s="89"/>
      <c r="E457" s="89"/>
      <c r="F457" s="89"/>
      <c r="G457" s="89"/>
      <c r="H457" s="89"/>
      <c r="I457" s="89"/>
      <c r="J457" s="89"/>
      <c r="K457" s="89"/>
      <c r="L457" s="89"/>
      <c r="M457" s="89"/>
      <c r="N457" s="89"/>
      <c r="O457" s="89"/>
      <c r="P457" s="782"/>
      <c r="Q457" s="89"/>
      <c r="R457" s="89"/>
      <c r="S457" s="89"/>
      <c r="T457" s="89"/>
      <c r="U457" s="89"/>
      <c r="V457" s="89"/>
      <c r="W457" s="89"/>
      <c r="X457" s="89"/>
      <c r="Y457" s="89"/>
      <c r="Z457" s="89"/>
      <c r="AA457" s="89"/>
      <c r="AB457" s="89"/>
      <c r="AC457" s="89"/>
      <c r="AD457" s="89"/>
      <c r="AE457" s="782"/>
    </row>
    <row r="458" spans="1:31" s="966" customFormat="1" ht="15.75">
      <c r="A458" s="88"/>
      <c r="B458" s="89"/>
      <c r="C458" s="89"/>
      <c r="D458" s="89"/>
      <c r="E458" s="89"/>
      <c r="F458" s="89"/>
      <c r="G458" s="89"/>
      <c r="H458" s="89"/>
      <c r="I458" s="89"/>
      <c r="J458" s="89"/>
      <c r="K458" s="89"/>
      <c r="L458" s="89"/>
      <c r="M458" s="89"/>
      <c r="N458" s="89"/>
      <c r="O458" s="89"/>
      <c r="P458" s="782"/>
      <c r="Q458" s="89"/>
      <c r="R458" s="89"/>
      <c r="S458" s="89"/>
      <c r="T458" s="89"/>
      <c r="U458" s="89"/>
      <c r="V458" s="89"/>
      <c r="W458" s="89"/>
      <c r="X458" s="89"/>
      <c r="Y458" s="89"/>
      <c r="Z458" s="89"/>
      <c r="AA458" s="89"/>
      <c r="AB458" s="89"/>
      <c r="AC458" s="89"/>
      <c r="AD458" s="89"/>
      <c r="AE458" s="782"/>
    </row>
    <row r="459" spans="1:31" s="966" customFormat="1" ht="15.75">
      <c r="A459" s="88"/>
      <c r="B459" s="89"/>
      <c r="C459" s="89"/>
      <c r="D459" s="89"/>
      <c r="E459" s="89"/>
      <c r="F459" s="89"/>
      <c r="G459" s="89"/>
      <c r="H459" s="89"/>
      <c r="I459" s="89"/>
      <c r="J459" s="89"/>
      <c r="K459" s="89"/>
      <c r="L459" s="89"/>
      <c r="M459" s="89"/>
      <c r="N459" s="89"/>
      <c r="O459" s="89"/>
      <c r="P459" s="782"/>
      <c r="Q459" s="89"/>
      <c r="R459" s="89"/>
      <c r="S459" s="89"/>
      <c r="T459" s="89"/>
      <c r="U459" s="89"/>
      <c r="V459" s="89"/>
      <c r="W459" s="89"/>
      <c r="X459" s="89"/>
      <c r="Y459" s="89"/>
      <c r="Z459" s="89"/>
      <c r="AA459" s="89"/>
      <c r="AB459" s="89"/>
      <c r="AC459" s="89"/>
      <c r="AD459" s="89"/>
      <c r="AE459" s="782"/>
    </row>
    <row r="460" spans="1:31" s="966" customFormat="1" ht="15.75">
      <c r="A460" s="88"/>
      <c r="B460" s="89"/>
      <c r="C460" s="89"/>
      <c r="D460" s="89"/>
      <c r="E460" s="89"/>
      <c r="F460" s="89"/>
      <c r="G460" s="89"/>
      <c r="H460" s="89"/>
      <c r="I460" s="89"/>
      <c r="J460" s="89"/>
      <c r="K460" s="89"/>
      <c r="L460" s="89"/>
      <c r="M460" s="89"/>
      <c r="N460" s="89"/>
      <c r="O460" s="89"/>
      <c r="P460" s="782"/>
      <c r="Q460" s="89"/>
      <c r="R460" s="89"/>
      <c r="S460" s="89"/>
      <c r="T460" s="89"/>
      <c r="U460" s="89"/>
      <c r="V460" s="89"/>
      <c r="W460" s="89"/>
      <c r="X460" s="89"/>
      <c r="Y460" s="89"/>
      <c r="Z460" s="89"/>
      <c r="AA460" s="89"/>
      <c r="AB460" s="89"/>
      <c r="AC460" s="89"/>
      <c r="AD460" s="89"/>
      <c r="AE460" s="782"/>
    </row>
    <row r="461" spans="1:31" s="966" customFormat="1" ht="15.75">
      <c r="A461" s="88"/>
      <c r="B461" s="89"/>
      <c r="C461" s="89"/>
      <c r="D461" s="89"/>
      <c r="E461" s="89"/>
      <c r="F461" s="89"/>
      <c r="G461" s="89"/>
      <c r="H461" s="89"/>
      <c r="I461" s="89"/>
      <c r="J461" s="89"/>
      <c r="K461" s="89"/>
      <c r="L461" s="89"/>
      <c r="M461" s="89"/>
      <c r="N461" s="89"/>
      <c r="O461" s="89"/>
      <c r="P461" s="782"/>
      <c r="Q461" s="89"/>
      <c r="R461" s="89"/>
      <c r="S461" s="89"/>
      <c r="T461" s="89"/>
      <c r="U461" s="89"/>
      <c r="V461" s="89"/>
      <c r="W461" s="89"/>
      <c r="X461" s="89"/>
      <c r="Y461" s="89"/>
      <c r="Z461" s="89"/>
      <c r="AA461" s="89"/>
      <c r="AB461" s="89"/>
      <c r="AC461" s="89"/>
      <c r="AD461" s="89"/>
      <c r="AE461" s="782"/>
    </row>
    <row r="462" spans="1:31" s="966" customFormat="1" ht="15.75">
      <c r="A462" s="88"/>
      <c r="B462" s="89"/>
      <c r="C462" s="89"/>
      <c r="D462" s="89"/>
      <c r="E462" s="89"/>
      <c r="F462" s="89"/>
      <c r="G462" s="89"/>
      <c r="H462" s="89"/>
      <c r="I462" s="89"/>
      <c r="J462" s="89"/>
      <c r="K462" s="89"/>
      <c r="L462" s="89"/>
      <c r="M462" s="89"/>
      <c r="N462" s="89"/>
      <c r="O462" s="89"/>
      <c r="P462" s="782"/>
      <c r="Q462" s="89"/>
      <c r="R462" s="89"/>
      <c r="S462" s="89"/>
      <c r="T462" s="89"/>
      <c r="U462" s="89"/>
      <c r="V462" s="89"/>
      <c r="W462" s="89"/>
      <c r="X462" s="89"/>
      <c r="Y462" s="89"/>
      <c r="Z462" s="89"/>
      <c r="AA462" s="89"/>
      <c r="AB462" s="89"/>
      <c r="AC462" s="89"/>
      <c r="AD462" s="89"/>
      <c r="AE462" s="782"/>
    </row>
    <row r="463" spans="1:31" s="966" customFormat="1" ht="15.75">
      <c r="A463" s="88"/>
      <c r="B463" s="89"/>
      <c r="C463" s="89"/>
      <c r="D463" s="89"/>
      <c r="E463" s="89"/>
      <c r="F463" s="89"/>
      <c r="G463" s="89"/>
      <c r="H463" s="89"/>
      <c r="I463" s="89"/>
      <c r="J463" s="89"/>
      <c r="K463" s="89"/>
      <c r="L463" s="89"/>
      <c r="M463" s="89"/>
      <c r="N463" s="89"/>
      <c r="O463" s="89"/>
      <c r="P463" s="782"/>
      <c r="Q463" s="89"/>
      <c r="R463" s="89"/>
      <c r="S463" s="89"/>
      <c r="T463" s="89"/>
      <c r="U463" s="89"/>
      <c r="V463" s="89"/>
      <c r="W463" s="89"/>
      <c r="X463" s="89"/>
      <c r="Y463" s="89"/>
      <c r="Z463" s="89"/>
      <c r="AA463" s="89"/>
      <c r="AB463" s="89"/>
      <c r="AC463" s="89"/>
      <c r="AD463" s="89"/>
      <c r="AE463" s="782"/>
    </row>
    <row r="464" spans="1:31" s="966" customFormat="1" ht="15.75">
      <c r="A464" s="88"/>
      <c r="B464" s="89"/>
      <c r="C464" s="89"/>
      <c r="D464" s="89"/>
      <c r="E464" s="89"/>
      <c r="F464" s="89"/>
      <c r="G464" s="89"/>
      <c r="H464" s="89"/>
      <c r="I464" s="89"/>
      <c r="J464" s="89"/>
      <c r="K464" s="89"/>
      <c r="L464" s="89"/>
      <c r="M464" s="89"/>
      <c r="N464" s="89"/>
      <c r="O464" s="89"/>
      <c r="P464" s="782"/>
      <c r="Q464" s="89"/>
      <c r="R464" s="89"/>
      <c r="S464" s="89"/>
      <c r="T464" s="89"/>
      <c r="U464" s="89"/>
      <c r="V464" s="89"/>
      <c r="W464" s="89"/>
      <c r="X464" s="89"/>
      <c r="Y464" s="89"/>
      <c r="Z464" s="89"/>
      <c r="AA464" s="89"/>
      <c r="AB464" s="89"/>
      <c r="AC464" s="89"/>
      <c r="AD464" s="89"/>
      <c r="AE464" s="782"/>
    </row>
    <row r="465" spans="1:31" s="966" customFormat="1" ht="15.75">
      <c r="A465" s="88"/>
      <c r="B465" s="89"/>
      <c r="C465" s="89"/>
      <c r="D465" s="89"/>
      <c r="E465" s="89"/>
      <c r="F465" s="89"/>
      <c r="G465" s="89"/>
      <c r="H465" s="89"/>
      <c r="I465" s="89"/>
      <c r="J465" s="89"/>
      <c r="K465" s="89"/>
      <c r="L465" s="89"/>
      <c r="M465" s="89"/>
      <c r="N465" s="89"/>
      <c r="O465" s="89"/>
      <c r="P465" s="782"/>
      <c r="Q465" s="89"/>
      <c r="R465" s="89"/>
      <c r="S465" s="89"/>
      <c r="T465" s="89"/>
      <c r="U465" s="89"/>
      <c r="V465" s="89"/>
      <c r="W465" s="89"/>
      <c r="X465" s="89"/>
      <c r="Y465" s="89"/>
      <c r="Z465" s="89"/>
      <c r="AA465" s="89"/>
      <c r="AB465" s="89"/>
      <c r="AC465" s="89"/>
      <c r="AD465" s="89"/>
      <c r="AE465" s="782"/>
    </row>
    <row r="466" spans="1:31" s="966" customFormat="1" ht="15.75">
      <c r="A466" s="88"/>
      <c r="B466" s="89"/>
      <c r="C466" s="89"/>
      <c r="D466" s="89"/>
      <c r="E466" s="89"/>
      <c r="F466" s="89"/>
      <c r="G466" s="89"/>
      <c r="H466" s="89"/>
      <c r="I466" s="89"/>
      <c r="J466" s="89"/>
      <c r="K466" s="89"/>
      <c r="L466" s="89"/>
      <c r="M466" s="89"/>
      <c r="N466" s="89"/>
      <c r="O466" s="89"/>
      <c r="P466" s="782"/>
      <c r="Q466" s="89"/>
      <c r="R466" s="89"/>
      <c r="S466" s="89"/>
      <c r="T466" s="89"/>
      <c r="U466" s="89"/>
      <c r="V466" s="89"/>
      <c r="W466" s="89"/>
      <c r="X466" s="89"/>
      <c r="Y466" s="89"/>
      <c r="Z466" s="89"/>
      <c r="AA466" s="89"/>
      <c r="AB466" s="89"/>
      <c r="AC466" s="89"/>
      <c r="AD466" s="89"/>
      <c r="AE466" s="782"/>
    </row>
    <row r="467" spans="1:31" s="966" customFormat="1" ht="15.75">
      <c r="A467" s="88"/>
      <c r="B467" s="89"/>
      <c r="C467" s="89"/>
      <c r="D467" s="89"/>
      <c r="E467" s="89"/>
      <c r="F467" s="89"/>
      <c r="G467" s="89"/>
      <c r="H467" s="89"/>
      <c r="I467" s="89"/>
      <c r="J467" s="89"/>
      <c r="K467" s="89"/>
      <c r="L467" s="89"/>
      <c r="M467" s="89"/>
      <c r="N467" s="89"/>
      <c r="O467" s="89"/>
      <c r="P467" s="782"/>
      <c r="Q467" s="89"/>
      <c r="R467" s="89"/>
      <c r="S467" s="89"/>
      <c r="T467" s="89"/>
      <c r="U467" s="89"/>
      <c r="V467" s="89"/>
      <c r="W467" s="89"/>
      <c r="X467" s="89"/>
      <c r="Y467" s="89"/>
      <c r="Z467" s="89"/>
      <c r="AA467" s="89"/>
      <c r="AB467" s="89"/>
      <c r="AC467" s="89"/>
      <c r="AD467" s="89"/>
      <c r="AE467" s="782"/>
    </row>
    <row r="468" spans="1:31" s="966" customFormat="1" ht="15.75">
      <c r="A468" s="88"/>
      <c r="B468" s="89"/>
      <c r="C468" s="89"/>
      <c r="D468" s="89"/>
      <c r="E468" s="89"/>
      <c r="F468" s="89"/>
      <c r="G468" s="89"/>
      <c r="H468" s="89"/>
      <c r="I468" s="89"/>
      <c r="J468" s="89"/>
      <c r="K468" s="89"/>
      <c r="L468" s="89"/>
      <c r="M468" s="89"/>
      <c r="N468" s="89"/>
      <c r="O468" s="89"/>
      <c r="P468" s="782"/>
      <c r="Q468" s="89"/>
      <c r="R468" s="89"/>
      <c r="S468" s="89"/>
      <c r="T468" s="89"/>
      <c r="U468" s="89"/>
      <c r="V468" s="89"/>
      <c r="W468" s="89"/>
      <c r="X468" s="89"/>
      <c r="Y468" s="89"/>
      <c r="Z468" s="89"/>
      <c r="AA468" s="89"/>
      <c r="AB468" s="89"/>
      <c r="AC468" s="89"/>
      <c r="AD468" s="89"/>
      <c r="AE468" s="782"/>
    </row>
    <row r="469" spans="1:31" s="966" customFormat="1" ht="15.75">
      <c r="A469" s="88"/>
      <c r="B469" s="89"/>
      <c r="C469" s="89"/>
      <c r="D469" s="89"/>
      <c r="E469" s="89"/>
      <c r="F469" s="89"/>
      <c r="G469" s="89"/>
      <c r="H469" s="89"/>
      <c r="I469" s="89"/>
      <c r="J469" s="89"/>
      <c r="K469" s="89"/>
      <c r="L469" s="89"/>
      <c r="M469" s="89"/>
      <c r="N469" s="89"/>
      <c r="O469" s="89"/>
      <c r="P469" s="782"/>
      <c r="Q469" s="89"/>
      <c r="R469" s="89"/>
      <c r="S469" s="89"/>
      <c r="T469" s="89"/>
      <c r="U469" s="89"/>
      <c r="V469" s="89"/>
      <c r="W469" s="89"/>
      <c r="X469" s="89"/>
      <c r="Y469" s="89"/>
      <c r="Z469" s="89"/>
      <c r="AA469" s="89"/>
      <c r="AB469" s="89"/>
      <c r="AC469" s="89"/>
      <c r="AD469" s="89"/>
      <c r="AE469" s="782"/>
    </row>
    <row r="470" spans="1:31" s="966" customFormat="1" ht="15.75">
      <c r="A470" s="88"/>
      <c r="B470" s="89"/>
      <c r="C470" s="89"/>
      <c r="D470" s="89"/>
      <c r="E470" s="89"/>
      <c r="F470" s="89"/>
      <c r="G470" s="89"/>
      <c r="H470" s="89"/>
      <c r="I470" s="89"/>
      <c r="J470" s="89"/>
      <c r="K470" s="89"/>
      <c r="L470" s="89"/>
      <c r="M470" s="89"/>
      <c r="N470" s="89"/>
      <c r="O470" s="89"/>
      <c r="P470" s="782"/>
      <c r="Q470" s="89"/>
      <c r="R470" s="89"/>
      <c r="S470" s="89"/>
      <c r="T470" s="89"/>
      <c r="U470" s="89"/>
      <c r="V470" s="89"/>
      <c r="W470" s="89"/>
      <c r="X470" s="89"/>
      <c r="Y470" s="89"/>
      <c r="Z470" s="89"/>
      <c r="AA470" s="89"/>
      <c r="AB470" s="89"/>
      <c r="AC470" s="89"/>
      <c r="AD470" s="89"/>
      <c r="AE470" s="782"/>
    </row>
    <row r="471" spans="1:31" s="966" customFormat="1" ht="15.75">
      <c r="A471" s="88"/>
      <c r="B471" s="89"/>
      <c r="C471" s="89"/>
      <c r="D471" s="89"/>
      <c r="E471" s="89"/>
      <c r="F471" s="89"/>
      <c r="G471" s="89"/>
      <c r="H471" s="89"/>
      <c r="I471" s="89"/>
      <c r="J471" s="89"/>
      <c r="K471" s="89"/>
      <c r="L471" s="89"/>
      <c r="M471" s="89"/>
      <c r="N471" s="89"/>
      <c r="O471" s="89"/>
      <c r="P471" s="782"/>
      <c r="Q471" s="89"/>
      <c r="R471" s="89"/>
      <c r="S471" s="89"/>
      <c r="T471" s="89"/>
      <c r="U471" s="89"/>
      <c r="V471" s="89"/>
      <c r="W471" s="89"/>
      <c r="X471" s="89"/>
      <c r="Y471" s="89"/>
      <c r="Z471" s="89"/>
      <c r="AA471" s="89"/>
      <c r="AB471" s="89"/>
      <c r="AC471" s="89"/>
      <c r="AD471" s="89"/>
      <c r="AE471" s="782"/>
    </row>
    <row r="472" spans="1:31" s="966" customFormat="1" ht="15.75">
      <c r="A472" s="88"/>
      <c r="B472" s="89"/>
      <c r="C472" s="89"/>
      <c r="D472" s="89"/>
      <c r="E472" s="89"/>
      <c r="F472" s="89"/>
      <c r="G472" s="89"/>
      <c r="H472" s="89"/>
      <c r="I472" s="89"/>
      <c r="J472" s="89"/>
      <c r="K472" s="89"/>
      <c r="L472" s="89"/>
      <c r="M472" s="89"/>
      <c r="N472" s="89"/>
      <c r="O472" s="89"/>
      <c r="P472" s="782"/>
      <c r="Q472" s="89"/>
      <c r="R472" s="89"/>
      <c r="S472" s="89"/>
      <c r="T472" s="89"/>
      <c r="U472" s="89"/>
      <c r="V472" s="89"/>
      <c r="W472" s="89"/>
      <c r="X472" s="89"/>
      <c r="Y472" s="89"/>
      <c r="Z472" s="89"/>
      <c r="AA472" s="89"/>
      <c r="AB472" s="89"/>
      <c r="AC472" s="89"/>
      <c r="AD472" s="89"/>
      <c r="AE472" s="782"/>
    </row>
    <row r="473" spans="1:31" s="966" customFormat="1" ht="15.75">
      <c r="A473" s="88"/>
      <c r="B473" s="89"/>
      <c r="C473" s="89"/>
      <c r="D473" s="89"/>
      <c r="E473" s="89"/>
      <c r="F473" s="89"/>
      <c r="G473" s="89"/>
      <c r="H473" s="89"/>
      <c r="I473" s="89"/>
      <c r="J473" s="89"/>
      <c r="K473" s="89"/>
      <c r="L473" s="89"/>
      <c r="M473" s="89"/>
      <c r="N473" s="89"/>
      <c r="O473" s="89"/>
      <c r="P473" s="782"/>
      <c r="Q473" s="89"/>
      <c r="R473" s="89"/>
      <c r="S473" s="89"/>
      <c r="T473" s="89"/>
      <c r="U473" s="89"/>
      <c r="V473" s="89"/>
      <c r="W473" s="89"/>
      <c r="X473" s="89"/>
      <c r="Y473" s="89"/>
      <c r="Z473" s="89"/>
      <c r="AA473" s="89"/>
      <c r="AB473" s="89"/>
      <c r="AC473" s="89"/>
      <c r="AD473" s="89"/>
      <c r="AE473" s="782"/>
    </row>
    <row r="474" spans="1:31" s="966" customFormat="1" ht="15.75">
      <c r="A474" s="88"/>
      <c r="B474" s="89"/>
      <c r="C474" s="89"/>
      <c r="D474" s="89"/>
      <c r="E474" s="89"/>
      <c r="F474" s="89"/>
      <c r="G474" s="89"/>
      <c r="H474" s="89"/>
      <c r="I474" s="89"/>
      <c r="J474" s="89"/>
      <c r="K474" s="89"/>
      <c r="L474" s="89"/>
      <c r="M474" s="89"/>
      <c r="N474" s="89"/>
      <c r="O474" s="89"/>
      <c r="P474" s="782"/>
      <c r="Q474" s="89"/>
      <c r="R474" s="89"/>
      <c r="S474" s="89"/>
      <c r="T474" s="89"/>
      <c r="U474" s="89"/>
      <c r="V474" s="89"/>
      <c r="W474" s="89"/>
      <c r="X474" s="89"/>
      <c r="Y474" s="89"/>
      <c r="Z474" s="89"/>
      <c r="AA474" s="89"/>
      <c r="AB474" s="89"/>
      <c r="AC474" s="89"/>
      <c r="AD474" s="89"/>
      <c r="AE474" s="782"/>
    </row>
    <row r="475" spans="1:31" s="966" customFormat="1" ht="15.75">
      <c r="A475" s="88"/>
      <c r="B475" s="89"/>
      <c r="C475" s="89"/>
      <c r="D475" s="89"/>
      <c r="E475" s="89"/>
      <c r="F475" s="89"/>
      <c r="G475" s="89"/>
      <c r="H475" s="89"/>
      <c r="I475" s="89"/>
      <c r="J475" s="89"/>
      <c r="K475" s="89"/>
      <c r="L475" s="89"/>
      <c r="M475" s="89"/>
      <c r="N475" s="89"/>
      <c r="O475" s="89"/>
      <c r="P475" s="782"/>
      <c r="Q475" s="89"/>
      <c r="R475" s="89"/>
      <c r="S475" s="89"/>
      <c r="T475" s="89"/>
      <c r="U475" s="89"/>
      <c r="V475" s="89"/>
      <c r="W475" s="89"/>
      <c r="X475" s="89"/>
      <c r="Y475" s="89"/>
      <c r="Z475" s="89"/>
      <c r="AA475" s="89"/>
      <c r="AB475" s="89"/>
      <c r="AC475" s="89"/>
      <c r="AD475" s="89"/>
      <c r="AE475" s="782"/>
    </row>
    <row r="476" spans="1:31" s="966" customFormat="1" ht="15.75">
      <c r="A476" s="88"/>
      <c r="B476" s="89"/>
      <c r="C476" s="89"/>
      <c r="D476" s="89"/>
      <c r="E476" s="89"/>
      <c r="F476" s="89"/>
      <c r="G476" s="89"/>
      <c r="H476" s="89"/>
      <c r="I476" s="89"/>
      <c r="J476" s="89"/>
      <c r="K476" s="89"/>
      <c r="L476" s="89"/>
      <c r="M476" s="89"/>
      <c r="N476" s="89"/>
      <c r="O476" s="89"/>
      <c r="P476" s="782"/>
      <c r="Q476" s="89"/>
      <c r="R476" s="89"/>
      <c r="S476" s="89"/>
      <c r="T476" s="89"/>
      <c r="U476" s="89"/>
      <c r="V476" s="89"/>
      <c r="W476" s="89"/>
      <c r="X476" s="89"/>
      <c r="Y476" s="89"/>
      <c r="Z476" s="89"/>
      <c r="AA476" s="89"/>
      <c r="AB476" s="89"/>
      <c r="AC476" s="89"/>
      <c r="AD476" s="89"/>
      <c r="AE476" s="782"/>
    </row>
    <row r="477" spans="1:31" s="966" customFormat="1" ht="15.75">
      <c r="A477" s="88"/>
      <c r="B477" s="89"/>
      <c r="C477" s="89"/>
      <c r="D477" s="89"/>
      <c r="E477" s="89"/>
      <c r="F477" s="89"/>
      <c r="G477" s="89"/>
      <c r="H477" s="89"/>
      <c r="I477" s="89"/>
      <c r="J477" s="89"/>
      <c r="K477" s="89"/>
      <c r="L477" s="89"/>
      <c r="M477" s="89"/>
      <c r="N477" s="89"/>
      <c r="O477" s="89"/>
      <c r="P477" s="782"/>
      <c r="Q477" s="89"/>
      <c r="R477" s="89"/>
      <c r="S477" s="89"/>
      <c r="T477" s="89"/>
      <c r="U477" s="89"/>
      <c r="V477" s="89"/>
      <c r="W477" s="89"/>
      <c r="X477" s="89"/>
      <c r="Y477" s="89"/>
      <c r="Z477" s="89"/>
      <c r="AA477" s="89"/>
      <c r="AB477" s="89"/>
      <c r="AC477" s="89"/>
      <c r="AD477" s="89"/>
      <c r="AE477" s="782"/>
    </row>
    <row r="478" spans="1:31" s="966" customFormat="1" ht="15.75">
      <c r="A478" s="88"/>
      <c r="B478" s="89"/>
      <c r="C478" s="89"/>
      <c r="D478" s="89"/>
      <c r="E478" s="89"/>
      <c r="F478" s="89"/>
      <c r="G478" s="89"/>
      <c r="H478" s="89"/>
      <c r="I478" s="89"/>
      <c r="J478" s="89"/>
      <c r="K478" s="89"/>
      <c r="L478" s="89"/>
      <c r="M478" s="89"/>
      <c r="N478" s="89"/>
      <c r="O478" s="89"/>
      <c r="P478" s="782"/>
      <c r="Q478" s="89"/>
      <c r="R478" s="89"/>
      <c r="S478" s="89"/>
      <c r="T478" s="89"/>
      <c r="U478" s="89"/>
      <c r="V478" s="89"/>
      <c r="W478" s="89"/>
      <c r="X478" s="89"/>
      <c r="Y478" s="89"/>
      <c r="Z478" s="89"/>
      <c r="AA478" s="89"/>
      <c r="AB478" s="89"/>
      <c r="AC478" s="89"/>
      <c r="AD478" s="89"/>
      <c r="AE478" s="782"/>
    </row>
    <row r="479" spans="1:31" s="966" customFormat="1" ht="15.75">
      <c r="A479" s="88"/>
      <c r="B479" s="89"/>
      <c r="C479" s="89"/>
      <c r="D479" s="89"/>
      <c r="E479" s="89"/>
      <c r="F479" s="89"/>
      <c r="G479" s="89"/>
      <c r="H479" s="89"/>
      <c r="I479" s="89"/>
      <c r="J479" s="89"/>
      <c r="K479" s="89"/>
      <c r="L479" s="89"/>
      <c r="M479" s="89"/>
      <c r="N479" s="89"/>
      <c r="O479" s="89"/>
      <c r="P479" s="782"/>
      <c r="Q479" s="89"/>
      <c r="R479" s="89"/>
      <c r="S479" s="89"/>
      <c r="T479" s="89"/>
      <c r="U479" s="89"/>
      <c r="V479" s="89"/>
      <c r="W479" s="89"/>
      <c r="X479" s="89"/>
      <c r="Y479" s="89"/>
      <c r="Z479" s="89"/>
      <c r="AA479" s="89"/>
      <c r="AB479" s="89"/>
      <c r="AC479" s="89"/>
      <c r="AD479" s="89"/>
      <c r="AE479" s="782"/>
    </row>
    <row r="480" spans="1:31" s="966" customFormat="1" ht="15.75">
      <c r="A480" s="88"/>
      <c r="B480" s="89"/>
      <c r="C480" s="89"/>
      <c r="D480" s="89"/>
      <c r="E480" s="89"/>
      <c r="F480" s="89"/>
      <c r="G480" s="89"/>
      <c r="H480" s="89"/>
      <c r="I480" s="89"/>
      <c r="J480" s="89"/>
      <c r="K480" s="89"/>
      <c r="L480" s="89"/>
      <c r="M480" s="89"/>
      <c r="N480" s="89"/>
      <c r="O480" s="89"/>
      <c r="P480" s="782"/>
      <c r="Q480" s="89"/>
      <c r="R480" s="89"/>
      <c r="S480" s="89"/>
      <c r="T480" s="89"/>
      <c r="U480" s="89"/>
      <c r="V480" s="89"/>
      <c r="W480" s="89"/>
      <c r="X480" s="89"/>
      <c r="Y480" s="89"/>
      <c r="Z480" s="89"/>
      <c r="AA480" s="89"/>
      <c r="AB480" s="89"/>
      <c r="AC480" s="89"/>
      <c r="AD480" s="89"/>
      <c r="AE480" s="782"/>
    </row>
    <row r="481" spans="1:31" s="966" customFormat="1" ht="15.75">
      <c r="A481" s="88"/>
      <c r="B481" s="89"/>
      <c r="C481" s="89"/>
      <c r="D481" s="89"/>
      <c r="E481" s="89"/>
      <c r="F481" s="89"/>
      <c r="G481" s="89"/>
      <c r="H481" s="89"/>
      <c r="I481" s="89"/>
      <c r="J481" s="89"/>
      <c r="K481" s="89"/>
      <c r="L481" s="89"/>
      <c r="M481" s="89"/>
      <c r="N481" s="89"/>
      <c r="O481" s="89"/>
      <c r="P481" s="782"/>
      <c r="Q481" s="89"/>
      <c r="R481" s="89"/>
      <c r="S481" s="89"/>
      <c r="T481" s="89"/>
      <c r="U481" s="89"/>
      <c r="V481" s="89"/>
      <c r="W481" s="89"/>
      <c r="X481" s="89"/>
      <c r="Y481" s="89"/>
      <c r="Z481" s="89"/>
      <c r="AA481" s="89"/>
      <c r="AB481" s="89"/>
      <c r="AC481" s="89"/>
      <c r="AD481" s="89"/>
      <c r="AE481" s="782"/>
    </row>
    <row r="482" spans="1:31" s="966" customFormat="1" ht="15.75">
      <c r="A482" s="88"/>
      <c r="B482" s="89"/>
      <c r="C482" s="89"/>
      <c r="D482" s="89"/>
      <c r="E482" s="89"/>
      <c r="F482" s="89"/>
      <c r="G482" s="89"/>
      <c r="H482" s="89"/>
      <c r="I482" s="89"/>
      <c r="J482" s="89"/>
      <c r="K482" s="89"/>
      <c r="L482" s="89"/>
      <c r="M482" s="89"/>
      <c r="N482" s="89"/>
      <c r="O482" s="89"/>
      <c r="P482" s="782"/>
      <c r="Q482" s="89"/>
      <c r="R482" s="89"/>
      <c r="S482" s="89"/>
      <c r="T482" s="89"/>
      <c r="U482" s="89"/>
      <c r="V482" s="89"/>
      <c r="W482" s="89"/>
      <c r="X482" s="89"/>
      <c r="Y482" s="89"/>
      <c r="Z482" s="89"/>
      <c r="AA482" s="89"/>
      <c r="AB482" s="89"/>
      <c r="AC482" s="89"/>
      <c r="AD482" s="89"/>
      <c r="AE482" s="782"/>
    </row>
    <row r="483" spans="1:31" s="966" customFormat="1" ht="15.75">
      <c r="A483" s="88"/>
      <c r="B483" s="89"/>
      <c r="C483" s="89"/>
      <c r="D483" s="89"/>
      <c r="E483" s="89"/>
      <c r="F483" s="89"/>
      <c r="G483" s="89"/>
      <c r="H483" s="89"/>
      <c r="I483" s="89"/>
      <c r="J483" s="89"/>
      <c r="K483" s="89"/>
      <c r="L483" s="89"/>
      <c r="M483" s="89"/>
      <c r="N483" s="89"/>
      <c r="O483" s="89"/>
      <c r="P483" s="782"/>
      <c r="Q483" s="89"/>
      <c r="R483" s="89"/>
      <c r="S483" s="89"/>
      <c r="T483" s="89"/>
      <c r="U483" s="89"/>
      <c r="V483" s="89"/>
      <c r="W483" s="89"/>
      <c r="X483" s="89"/>
      <c r="Y483" s="89"/>
      <c r="Z483" s="89"/>
      <c r="AA483" s="89"/>
      <c r="AB483" s="89"/>
      <c r="AC483" s="89"/>
      <c r="AD483" s="89"/>
      <c r="AE483" s="782"/>
    </row>
    <row r="484" spans="1:31" s="966" customFormat="1" ht="15.75">
      <c r="A484" s="88"/>
      <c r="B484" s="89"/>
      <c r="C484" s="89"/>
      <c r="D484" s="89"/>
      <c r="E484" s="89"/>
      <c r="F484" s="89"/>
      <c r="G484" s="89"/>
      <c r="H484" s="89"/>
      <c r="I484" s="89"/>
      <c r="J484" s="89"/>
      <c r="K484" s="89"/>
      <c r="L484" s="89"/>
      <c r="M484" s="89"/>
      <c r="N484" s="89"/>
      <c r="O484" s="89"/>
      <c r="P484" s="782"/>
      <c r="Q484" s="89"/>
      <c r="R484" s="89"/>
      <c r="S484" s="89"/>
      <c r="T484" s="89"/>
      <c r="U484" s="89"/>
      <c r="V484" s="89"/>
      <c r="W484" s="89"/>
      <c r="X484" s="89"/>
      <c r="Y484" s="89"/>
      <c r="Z484" s="89"/>
      <c r="AA484" s="89"/>
      <c r="AB484" s="89"/>
      <c r="AC484" s="89"/>
      <c r="AD484" s="89"/>
      <c r="AE484" s="782"/>
    </row>
    <row r="485" spans="1:31" s="966" customFormat="1" ht="15.75">
      <c r="A485" s="88"/>
      <c r="B485" s="89"/>
      <c r="C485" s="89"/>
      <c r="D485" s="89"/>
      <c r="E485" s="89"/>
      <c r="F485" s="89"/>
      <c r="G485" s="89"/>
      <c r="H485" s="89"/>
      <c r="I485" s="89"/>
      <c r="J485" s="89"/>
      <c r="K485" s="89"/>
      <c r="L485" s="89"/>
      <c r="M485" s="89"/>
      <c r="N485" s="89"/>
      <c r="O485" s="89"/>
      <c r="P485" s="782"/>
      <c r="Q485" s="89"/>
      <c r="R485" s="89"/>
      <c r="S485" s="89"/>
      <c r="T485" s="89"/>
      <c r="U485" s="89"/>
      <c r="V485" s="89"/>
      <c r="W485" s="89"/>
      <c r="X485" s="89"/>
      <c r="Y485" s="89"/>
      <c r="Z485" s="89"/>
      <c r="AA485" s="89"/>
      <c r="AB485" s="89"/>
      <c r="AC485" s="89"/>
      <c r="AD485" s="89"/>
      <c r="AE485" s="782"/>
    </row>
    <row r="486" spans="1:31" s="966" customFormat="1" ht="15.75">
      <c r="A486" s="88"/>
      <c r="B486" s="89"/>
      <c r="C486" s="89"/>
      <c r="D486" s="89"/>
      <c r="E486" s="89"/>
      <c r="F486" s="89"/>
      <c r="G486" s="89"/>
      <c r="H486" s="89"/>
      <c r="I486" s="89"/>
      <c r="J486" s="89"/>
      <c r="K486" s="89"/>
      <c r="L486" s="89"/>
      <c r="M486" s="89"/>
      <c r="N486" s="89"/>
      <c r="O486" s="89"/>
      <c r="P486" s="782"/>
      <c r="Q486" s="89"/>
      <c r="R486" s="89"/>
      <c r="S486" s="89"/>
      <c r="T486" s="89"/>
      <c r="U486" s="89"/>
      <c r="V486" s="89"/>
      <c r="W486" s="89"/>
      <c r="X486" s="89"/>
      <c r="Y486" s="89"/>
      <c r="Z486" s="89"/>
      <c r="AA486" s="89"/>
      <c r="AB486" s="89"/>
      <c r="AC486" s="89"/>
      <c r="AD486" s="89"/>
      <c r="AE486" s="782"/>
    </row>
    <row r="487" spans="1:31" s="966" customFormat="1" ht="15.75">
      <c r="A487" s="88"/>
      <c r="B487" s="89"/>
      <c r="C487" s="89"/>
      <c r="D487" s="89"/>
      <c r="E487" s="89"/>
      <c r="F487" s="89"/>
      <c r="G487" s="89"/>
      <c r="H487" s="89"/>
      <c r="I487" s="89"/>
      <c r="J487" s="89"/>
      <c r="K487" s="89"/>
      <c r="L487" s="89"/>
      <c r="M487" s="89"/>
      <c r="N487" s="89"/>
      <c r="O487" s="89"/>
      <c r="P487" s="782"/>
      <c r="Q487" s="89"/>
      <c r="R487" s="89"/>
      <c r="S487" s="89"/>
      <c r="T487" s="89"/>
      <c r="U487" s="89"/>
      <c r="V487" s="89"/>
      <c r="W487" s="89"/>
      <c r="X487" s="89"/>
      <c r="Y487" s="89"/>
      <c r="Z487" s="89"/>
      <c r="AA487" s="89"/>
      <c r="AB487" s="89"/>
      <c r="AC487" s="89"/>
      <c r="AD487" s="89"/>
      <c r="AE487" s="782"/>
    </row>
    <row r="488" spans="1:31" s="966" customFormat="1" ht="15.75">
      <c r="A488" s="88"/>
      <c r="B488" s="89"/>
      <c r="C488" s="89"/>
      <c r="D488" s="89"/>
      <c r="E488" s="89"/>
      <c r="F488" s="89"/>
      <c r="G488" s="89"/>
      <c r="H488" s="89"/>
      <c r="I488" s="89"/>
      <c r="J488" s="89"/>
      <c r="K488" s="89"/>
      <c r="L488" s="89"/>
      <c r="M488" s="89"/>
      <c r="N488" s="89"/>
      <c r="O488" s="89"/>
      <c r="P488" s="782"/>
      <c r="Q488" s="89"/>
      <c r="R488" s="89"/>
      <c r="S488" s="89"/>
      <c r="T488" s="89"/>
      <c r="U488" s="89"/>
      <c r="V488" s="89"/>
      <c r="W488" s="89"/>
      <c r="X488" s="89"/>
      <c r="Y488" s="89"/>
      <c r="Z488" s="89"/>
      <c r="AA488" s="89"/>
      <c r="AB488" s="89"/>
      <c r="AC488" s="89"/>
      <c r="AD488" s="89"/>
      <c r="AE488" s="782"/>
    </row>
    <row r="489" spans="1:31" s="966" customFormat="1" ht="15.75">
      <c r="A489" s="88"/>
      <c r="B489" s="89"/>
      <c r="C489" s="89"/>
      <c r="D489" s="89"/>
      <c r="E489" s="89"/>
      <c r="F489" s="89"/>
      <c r="G489" s="89"/>
      <c r="H489" s="89"/>
      <c r="I489" s="89"/>
      <c r="J489" s="89"/>
      <c r="K489" s="89"/>
      <c r="L489" s="89"/>
      <c r="M489" s="89"/>
      <c r="N489" s="89"/>
      <c r="O489" s="89"/>
      <c r="P489" s="782"/>
      <c r="Q489" s="89"/>
      <c r="R489" s="89"/>
      <c r="S489" s="89"/>
      <c r="T489" s="89"/>
      <c r="U489" s="89"/>
      <c r="V489" s="89"/>
      <c r="W489" s="89"/>
      <c r="X489" s="89"/>
      <c r="Y489" s="89"/>
      <c r="Z489" s="89"/>
      <c r="AA489" s="89"/>
      <c r="AB489" s="89"/>
      <c r="AC489" s="89"/>
      <c r="AD489" s="89"/>
      <c r="AE489" s="782"/>
    </row>
    <row r="490" spans="1:31" s="966" customFormat="1" ht="15.75">
      <c r="A490" s="88"/>
      <c r="B490" s="89"/>
      <c r="C490" s="89"/>
      <c r="D490" s="89"/>
      <c r="E490" s="89"/>
      <c r="F490" s="89"/>
      <c r="G490" s="89"/>
      <c r="H490" s="89"/>
      <c r="I490" s="89"/>
      <c r="J490" s="89"/>
      <c r="K490" s="89"/>
      <c r="L490" s="89"/>
      <c r="M490" s="89"/>
      <c r="N490" s="89"/>
      <c r="O490" s="89"/>
      <c r="P490" s="782"/>
      <c r="Q490" s="89"/>
      <c r="R490" s="89"/>
      <c r="S490" s="89"/>
      <c r="T490" s="89"/>
      <c r="U490" s="89"/>
      <c r="V490" s="89"/>
      <c r="W490" s="89"/>
      <c r="X490" s="89"/>
      <c r="Y490" s="89"/>
      <c r="Z490" s="89"/>
      <c r="AA490" s="89"/>
      <c r="AB490" s="89"/>
      <c r="AC490" s="89"/>
      <c r="AD490" s="89"/>
      <c r="AE490" s="782"/>
    </row>
    <row r="491" spans="1:31" s="966" customFormat="1" ht="15.75">
      <c r="A491" s="88"/>
      <c r="B491" s="89"/>
      <c r="C491" s="89"/>
      <c r="D491" s="89"/>
      <c r="E491" s="89"/>
      <c r="F491" s="89"/>
      <c r="G491" s="89"/>
      <c r="H491" s="89"/>
      <c r="I491" s="89"/>
      <c r="J491" s="89"/>
      <c r="K491" s="89"/>
      <c r="L491" s="89"/>
      <c r="M491" s="89"/>
      <c r="N491" s="89"/>
      <c r="O491" s="89"/>
      <c r="P491" s="782"/>
      <c r="Q491" s="89"/>
      <c r="R491" s="89"/>
      <c r="S491" s="89"/>
      <c r="T491" s="89"/>
      <c r="U491" s="89"/>
      <c r="V491" s="89"/>
      <c r="W491" s="89"/>
      <c r="X491" s="89"/>
      <c r="Y491" s="89"/>
      <c r="Z491" s="89"/>
      <c r="AA491" s="89"/>
      <c r="AB491" s="89"/>
      <c r="AC491" s="89"/>
      <c r="AD491" s="89"/>
      <c r="AE491" s="782"/>
    </row>
    <row r="492" spans="1:31" s="966" customFormat="1" ht="15.75">
      <c r="A492" s="88"/>
      <c r="B492" s="89"/>
      <c r="C492" s="89"/>
      <c r="D492" s="89"/>
      <c r="E492" s="89"/>
      <c r="F492" s="89"/>
      <c r="G492" s="89"/>
      <c r="H492" s="89"/>
      <c r="I492" s="89"/>
      <c r="J492" s="89"/>
      <c r="K492" s="89"/>
      <c r="L492" s="89"/>
      <c r="M492" s="89"/>
      <c r="N492" s="89"/>
      <c r="O492" s="89"/>
      <c r="P492" s="782"/>
      <c r="Q492" s="89"/>
      <c r="R492" s="89"/>
      <c r="S492" s="89"/>
      <c r="T492" s="89"/>
      <c r="U492" s="89"/>
      <c r="V492" s="89"/>
      <c r="W492" s="89"/>
      <c r="X492" s="89"/>
      <c r="Y492" s="89"/>
      <c r="Z492" s="89"/>
      <c r="AA492" s="89"/>
      <c r="AB492" s="89"/>
      <c r="AC492" s="89"/>
      <c r="AD492" s="89"/>
      <c r="AE492" s="782"/>
    </row>
    <row r="493" spans="1:31" s="966" customFormat="1" ht="15.75">
      <c r="A493" s="88"/>
      <c r="B493" s="89"/>
      <c r="C493" s="89"/>
      <c r="D493" s="89"/>
      <c r="E493" s="89"/>
      <c r="F493" s="89"/>
      <c r="G493" s="89"/>
      <c r="H493" s="89"/>
      <c r="I493" s="89"/>
      <c r="J493" s="89"/>
      <c r="K493" s="89"/>
      <c r="L493" s="89"/>
      <c r="M493" s="89"/>
      <c r="N493" s="89"/>
      <c r="O493" s="89"/>
      <c r="P493" s="782"/>
      <c r="Q493" s="89"/>
      <c r="R493" s="89"/>
      <c r="S493" s="89"/>
      <c r="T493" s="89"/>
      <c r="U493" s="89"/>
      <c r="V493" s="89"/>
      <c r="W493" s="89"/>
      <c r="X493" s="89"/>
      <c r="Y493" s="89"/>
      <c r="Z493" s="89"/>
      <c r="AA493" s="89"/>
      <c r="AB493" s="89"/>
      <c r="AC493" s="89"/>
      <c r="AD493" s="89"/>
      <c r="AE493" s="782"/>
    </row>
    <row r="494" spans="1:31" s="966" customFormat="1" ht="15.75">
      <c r="A494" s="88"/>
      <c r="B494" s="89"/>
      <c r="C494" s="89"/>
      <c r="D494" s="89"/>
      <c r="E494" s="89"/>
      <c r="F494" s="89"/>
      <c r="G494" s="89"/>
      <c r="H494" s="89"/>
      <c r="I494" s="89"/>
      <c r="J494" s="89"/>
      <c r="K494" s="89"/>
      <c r="L494" s="89"/>
      <c r="M494" s="89"/>
      <c r="N494" s="89"/>
      <c r="O494" s="89"/>
      <c r="P494" s="782"/>
      <c r="Q494" s="89"/>
      <c r="R494" s="89"/>
      <c r="S494" s="89"/>
      <c r="T494" s="89"/>
      <c r="U494" s="89"/>
      <c r="V494" s="89"/>
      <c r="W494" s="89"/>
      <c r="X494" s="89"/>
      <c r="Y494" s="89"/>
      <c r="Z494" s="89"/>
      <c r="AA494" s="89"/>
      <c r="AB494" s="89"/>
      <c r="AC494" s="89"/>
      <c r="AD494" s="89"/>
      <c r="AE494" s="782"/>
    </row>
    <row r="495" spans="1:31" s="966" customFormat="1" ht="15.75">
      <c r="A495" s="88"/>
      <c r="B495" s="89"/>
      <c r="C495" s="89"/>
      <c r="D495" s="89"/>
      <c r="E495" s="89"/>
      <c r="F495" s="89"/>
      <c r="G495" s="89"/>
      <c r="H495" s="89"/>
      <c r="I495" s="89"/>
      <c r="J495" s="89"/>
      <c r="K495" s="89"/>
      <c r="L495" s="89"/>
      <c r="M495" s="89"/>
      <c r="N495" s="89"/>
      <c r="O495" s="89"/>
      <c r="P495" s="782"/>
      <c r="Q495" s="89"/>
      <c r="R495" s="89"/>
      <c r="S495" s="89"/>
      <c r="T495" s="89"/>
      <c r="U495" s="89"/>
      <c r="V495" s="89"/>
      <c r="W495" s="89"/>
      <c r="X495" s="89"/>
      <c r="Y495" s="89"/>
      <c r="Z495" s="89"/>
      <c r="AA495" s="89"/>
      <c r="AB495" s="89"/>
      <c r="AC495" s="89"/>
      <c r="AD495" s="89"/>
      <c r="AE495" s="782"/>
    </row>
    <row r="496" spans="1:31" s="966" customFormat="1" ht="15.75">
      <c r="A496" s="88"/>
      <c r="B496" s="89"/>
      <c r="C496" s="89"/>
      <c r="D496" s="89"/>
      <c r="E496" s="89"/>
      <c r="F496" s="89"/>
      <c r="G496" s="89"/>
      <c r="H496" s="89"/>
      <c r="I496" s="89"/>
      <c r="J496" s="89"/>
      <c r="K496" s="89"/>
      <c r="L496" s="89"/>
      <c r="M496" s="89"/>
      <c r="N496" s="89"/>
      <c r="O496" s="89"/>
      <c r="P496" s="782"/>
      <c r="Q496" s="89"/>
      <c r="R496" s="89"/>
      <c r="S496" s="89"/>
      <c r="T496" s="89"/>
      <c r="U496" s="89"/>
      <c r="V496" s="89"/>
      <c r="W496" s="89"/>
      <c r="X496" s="89"/>
      <c r="Y496" s="89"/>
      <c r="Z496" s="89"/>
      <c r="AA496" s="89"/>
      <c r="AB496" s="89"/>
      <c r="AC496" s="89"/>
      <c r="AD496" s="89"/>
      <c r="AE496" s="782"/>
    </row>
    <row r="497" spans="1:31" s="966" customFormat="1" ht="15.75">
      <c r="A497" s="88"/>
      <c r="B497" s="89"/>
      <c r="C497" s="89"/>
      <c r="D497" s="89"/>
      <c r="E497" s="89"/>
      <c r="F497" s="89"/>
      <c r="G497" s="89"/>
      <c r="H497" s="89"/>
      <c r="I497" s="89"/>
      <c r="J497" s="89"/>
      <c r="K497" s="89"/>
      <c r="L497" s="89"/>
      <c r="M497" s="89"/>
      <c r="N497" s="89"/>
      <c r="O497" s="89"/>
      <c r="P497" s="782"/>
      <c r="Q497" s="89"/>
      <c r="R497" s="89"/>
      <c r="S497" s="89"/>
      <c r="T497" s="89"/>
      <c r="U497" s="89"/>
      <c r="V497" s="89"/>
      <c r="W497" s="89"/>
      <c r="X497" s="89"/>
      <c r="Y497" s="89"/>
      <c r="Z497" s="89"/>
      <c r="AA497" s="89"/>
      <c r="AB497" s="89"/>
      <c r="AC497" s="89"/>
      <c r="AD497" s="89"/>
      <c r="AE497" s="782"/>
    </row>
    <row r="498" spans="1:31" s="966" customFormat="1" ht="15.75">
      <c r="A498" s="88"/>
      <c r="B498" s="89"/>
      <c r="C498" s="89"/>
      <c r="D498" s="89"/>
      <c r="E498" s="89"/>
      <c r="F498" s="89"/>
      <c r="G498" s="89"/>
      <c r="H498" s="89"/>
      <c r="I498" s="89"/>
      <c r="J498" s="89"/>
      <c r="K498" s="89"/>
      <c r="L498" s="89"/>
      <c r="M498" s="89"/>
      <c r="N498" s="89"/>
      <c r="O498" s="89"/>
      <c r="P498" s="782"/>
      <c r="Q498" s="89"/>
      <c r="R498" s="89"/>
      <c r="S498" s="89"/>
      <c r="T498" s="89"/>
      <c r="U498" s="89"/>
      <c r="V498" s="89"/>
      <c r="W498" s="89"/>
      <c r="X498" s="89"/>
      <c r="Y498" s="89"/>
      <c r="Z498" s="89"/>
      <c r="AA498" s="89"/>
      <c r="AB498" s="89"/>
      <c r="AC498" s="89"/>
      <c r="AD498" s="89"/>
      <c r="AE498" s="782"/>
    </row>
    <row r="499" spans="1:31" s="966" customFormat="1" ht="15.75">
      <c r="A499" s="88"/>
      <c r="B499" s="89"/>
      <c r="C499" s="89"/>
      <c r="D499" s="89"/>
      <c r="E499" s="89"/>
      <c r="F499" s="89"/>
      <c r="G499" s="89"/>
      <c r="H499" s="89"/>
      <c r="I499" s="89"/>
      <c r="J499" s="89"/>
      <c r="K499" s="89"/>
      <c r="L499" s="89"/>
      <c r="M499" s="89"/>
      <c r="N499" s="89"/>
      <c r="O499" s="89"/>
      <c r="P499" s="782"/>
      <c r="Q499" s="89"/>
      <c r="R499" s="89"/>
      <c r="S499" s="89"/>
      <c r="T499" s="89"/>
      <c r="U499" s="89"/>
      <c r="V499" s="89"/>
      <c r="W499" s="89"/>
      <c r="X499" s="89"/>
      <c r="Y499" s="89"/>
      <c r="Z499" s="89"/>
      <c r="AA499" s="89"/>
      <c r="AB499" s="89"/>
      <c r="AC499" s="89"/>
      <c r="AD499" s="89"/>
      <c r="AE499" s="782"/>
    </row>
    <row r="500" spans="1:31" s="966" customFormat="1" ht="15.75">
      <c r="A500" s="88"/>
      <c r="B500" s="89"/>
      <c r="C500" s="89"/>
      <c r="D500" s="89"/>
      <c r="E500" s="89"/>
      <c r="F500" s="89"/>
      <c r="G500" s="89"/>
      <c r="H500" s="89"/>
      <c r="I500" s="89"/>
      <c r="J500" s="89"/>
      <c r="K500" s="89"/>
      <c r="L500" s="89"/>
      <c r="M500" s="89"/>
      <c r="N500" s="89"/>
      <c r="O500" s="89"/>
      <c r="P500" s="782"/>
      <c r="Q500" s="89"/>
      <c r="R500" s="89"/>
      <c r="S500" s="89"/>
      <c r="T500" s="89"/>
      <c r="U500" s="89"/>
      <c r="V500" s="89"/>
      <c r="W500" s="89"/>
      <c r="X500" s="89"/>
      <c r="Y500" s="89"/>
      <c r="Z500" s="89"/>
      <c r="AA500" s="89"/>
      <c r="AB500" s="89"/>
      <c r="AC500" s="89"/>
      <c r="AD500" s="89"/>
      <c r="AE500" s="782"/>
    </row>
    <row r="501" spans="1:31" s="966" customFormat="1" ht="15.75">
      <c r="A501" s="88"/>
      <c r="B501" s="89"/>
      <c r="C501" s="89"/>
      <c r="D501" s="89"/>
      <c r="E501" s="89"/>
      <c r="F501" s="89"/>
      <c r="G501" s="89"/>
      <c r="H501" s="89"/>
      <c r="I501" s="89"/>
      <c r="J501" s="89"/>
      <c r="K501" s="89"/>
      <c r="L501" s="89"/>
      <c r="M501" s="89"/>
      <c r="N501" s="89"/>
      <c r="O501" s="89"/>
      <c r="P501" s="782"/>
      <c r="Q501" s="89"/>
      <c r="R501" s="89"/>
      <c r="S501" s="89"/>
      <c r="T501" s="89"/>
      <c r="U501" s="89"/>
      <c r="V501" s="89"/>
      <c r="W501" s="89"/>
      <c r="X501" s="89"/>
      <c r="Y501" s="89"/>
      <c r="Z501" s="89"/>
      <c r="AA501" s="89"/>
      <c r="AB501" s="89"/>
      <c r="AC501" s="89"/>
      <c r="AD501" s="89"/>
      <c r="AE501" s="782"/>
    </row>
    <row r="502" spans="1:31" s="966" customFormat="1" ht="15.75">
      <c r="A502" s="88"/>
      <c r="B502" s="89"/>
      <c r="C502" s="89"/>
      <c r="D502" s="89"/>
      <c r="E502" s="89"/>
      <c r="F502" s="89"/>
      <c r="G502" s="89"/>
      <c r="H502" s="89"/>
      <c r="I502" s="89"/>
      <c r="J502" s="89"/>
      <c r="K502" s="89"/>
      <c r="L502" s="89"/>
      <c r="M502" s="89"/>
      <c r="N502" s="89"/>
      <c r="O502" s="89"/>
      <c r="P502" s="782"/>
      <c r="Q502" s="89"/>
      <c r="R502" s="89"/>
      <c r="S502" s="89"/>
      <c r="T502" s="89"/>
      <c r="U502" s="89"/>
      <c r="V502" s="89"/>
      <c r="W502" s="89"/>
      <c r="X502" s="89"/>
      <c r="Y502" s="89"/>
      <c r="Z502" s="89"/>
      <c r="AA502" s="89"/>
      <c r="AB502" s="89"/>
      <c r="AC502" s="89"/>
      <c r="AD502" s="89"/>
      <c r="AE502" s="782"/>
    </row>
    <row r="503" spans="1:31" s="966" customFormat="1" ht="15.75">
      <c r="A503" s="88"/>
      <c r="B503" s="89"/>
      <c r="C503" s="89"/>
      <c r="D503" s="89"/>
      <c r="E503" s="89"/>
      <c r="F503" s="89"/>
      <c r="G503" s="89"/>
      <c r="H503" s="89"/>
      <c r="I503" s="89"/>
      <c r="J503" s="89"/>
      <c r="K503" s="89"/>
      <c r="L503" s="89"/>
      <c r="M503" s="89"/>
      <c r="N503" s="89"/>
      <c r="O503" s="89"/>
      <c r="P503" s="782"/>
      <c r="Q503" s="89"/>
      <c r="R503" s="89"/>
      <c r="S503" s="89"/>
      <c r="T503" s="89"/>
      <c r="U503" s="89"/>
      <c r="V503" s="89"/>
      <c r="W503" s="89"/>
      <c r="X503" s="89"/>
      <c r="Y503" s="89"/>
      <c r="Z503" s="89"/>
      <c r="AA503" s="89"/>
      <c r="AB503" s="89"/>
      <c r="AC503" s="89"/>
      <c r="AD503" s="89"/>
      <c r="AE503" s="782"/>
    </row>
    <row r="504" spans="1:31" s="966" customFormat="1" ht="15.75">
      <c r="A504" s="88"/>
      <c r="B504" s="89"/>
      <c r="C504" s="89"/>
      <c r="D504" s="89"/>
      <c r="E504" s="89"/>
      <c r="F504" s="89"/>
      <c r="G504" s="89"/>
      <c r="H504" s="89"/>
      <c r="I504" s="89"/>
      <c r="J504" s="89"/>
      <c r="K504" s="89"/>
      <c r="L504" s="89"/>
      <c r="M504" s="89"/>
      <c r="N504" s="89"/>
      <c r="O504" s="89"/>
      <c r="P504" s="782"/>
      <c r="Q504" s="89"/>
      <c r="R504" s="89"/>
      <c r="S504" s="89"/>
      <c r="T504" s="89"/>
      <c r="U504" s="89"/>
      <c r="V504" s="89"/>
      <c r="W504" s="89"/>
      <c r="X504" s="89"/>
      <c r="Y504" s="89"/>
      <c r="Z504" s="89"/>
      <c r="AA504" s="89"/>
      <c r="AB504" s="89"/>
      <c r="AC504" s="89"/>
      <c r="AD504" s="89"/>
      <c r="AE504" s="782"/>
    </row>
    <row r="505" spans="1:31" s="966" customFormat="1" ht="15.75">
      <c r="A505" s="88"/>
      <c r="B505" s="89"/>
      <c r="C505" s="89"/>
      <c r="D505" s="89"/>
      <c r="E505" s="89"/>
      <c r="F505" s="89"/>
      <c r="G505" s="89"/>
      <c r="H505" s="89"/>
      <c r="I505" s="89"/>
      <c r="J505" s="89"/>
      <c r="K505" s="89"/>
      <c r="L505" s="89"/>
      <c r="M505" s="89"/>
      <c r="N505" s="89"/>
      <c r="O505" s="89"/>
      <c r="P505" s="782"/>
      <c r="Q505" s="89"/>
      <c r="R505" s="89"/>
      <c r="S505" s="89"/>
      <c r="T505" s="89"/>
      <c r="U505" s="89"/>
      <c r="V505" s="89"/>
      <c r="W505" s="89"/>
      <c r="X505" s="89"/>
      <c r="Y505" s="89"/>
      <c r="Z505" s="89"/>
      <c r="AA505" s="89"/>
      <c r="AB505" s="89"/>
      <c r="AC505" s="89"/>
      <c r="AD505" s="89"/>
      <c r="AE505" s="782"/>
    </row>
    <row r="506" spans="1:31" s="966" customFormat="1" ht="15.75">
      <c r="A506" s="88"/>
      <c r="B506" s="89"/>
      <c r="C506" s="89"/>
      <c r="D506" s="89"/>
      <c r="E506" s="89"/>
      <c r="F506" s="89"/>
      <c r="G506" s="89"/>
      <c r="H506" s="89"/>
      <c r="I506" s="89"/>
      <c r="J506" s="89"/>
      <c r="K506" s="89"/>
      <c r="L506" s="89"/>
      <c r="M506" s="89"/>
      <c r="N506" s="89"/>
      <c r="O506" s="89"/>
      <c r="P506" s="782"/>
      <c r="Q506" s="89"/>
      <c r="R506" s="89"/>
      <c r="S506" s="89"/>
      <c r="T506" s="89"/>
      <c r="U506" s="89"/>
      <c r="V506" s="89"/>
      <c r="W506" s="89"/>
      <c r="X506" s="89"/>
      <c r="Y506" s="89"/>
      <c r="Z506" s="89"/>
      <c r="AA506" s="89"/>
      <c r="AB506" s="89"/>
      <c r="AC506" s="89"/>
      <c r="AD506" s="89"/>
      <c r="AE506" s="782"/>
    </row>
    <row r="507" spans="1:31" s="966" customFormat="1" ht="15.75">
      <c r="A507" s="88"/>
      <c r="B507" s="89"/>
      <c r="C507" s="89"/>
      <c r="D507" s="89"/>
      <c r="E507" s="89"/>
      <c r="F507" s="89"/>
      <c r="G507" s="89"/>
      <c r="H507" s="89"/>
      <c r="I507" s="89"/>
      <c r="J507" s="89"/>
      <c r="K507" s="89"/>
      <c r="L507" s="89"/>
      <c r="M507" s="89"/>
      <c r="N507" s="89"/>
      <c r="O507" s="89"/>
      <c r="P507" s="782"/>
      <c r="Q507" s="89"/>
      <c r="R507" s="89"/>
      <c r="S507" s="89"/>
      <c r="T507" s="89"/>
      <c r="U507" s="89"/>
      <c r="V507" s="89"/>
      <c r="W507" s="89"/>
      <c r="X507" s="89"/>
      <c r="Y507" s="89"/>
      <c r="Z507" s="89"/>
      <c r="AA507" s="89"/>
      <c r="AB507" s="89"/>
      <c r="AC507" s="89"/>
      <c r="AD507" s="89"/>
      <c r="AE507" s="782"/>
    </row>
    <row r="508" spans="1:31" s="966" customFormat="1" ht="15.75">
      <c r="A508" s="88"/>
      <c r="B508" s="89"/>
      <c r="C508" s="89"/>
      <c r="D508" s="89"/>
      <c r="E508" s="89"/>
      <c r="F508" s="89"/>
      <c r="G508" s="89"/>
      <c r="H508" s="89"/>
      <c r="I508" s="89"/>
      <c r="J508" s="89"/>
      <c r="K508" s="89"/>
      <c r="L508" s="89"/>
      <c r="M508" s="89"/>
      <c r="N508" s="89"/>
      <c r="O508" s="89"/>
      <c r="P508" s="782"/>
      <c r="Q508" s="89"/>
      <c r="R508" s="89"/>
      <c r="S508" s="89"/>
      <c r="T508" s="89"/>
      <c r="U508" s="89"/>
      <c r="V508" s="89"/>
      <c r="W508" s="89"/>
      <c r="X508" s="89"/>
      <c r="Y508" s="89"/>
      <c r="Z508" s="89"/>
      <c r="AA508" s="89"/>
      <c r="AB508" s="89"/>
      <c r="AC508" s="89"/>
      <c r="AD508" s="89"/>
      <c r="AE508" s="782"/>
    </row>
    <row r="509" spans="1:31" s="966" customFormat="1" ht="15.75">
      <c r="A509" s="88"/>
      <c r="B509" s="89"/>
      <c r="C509" s="89"/>
      <c r="D509" s="89"/>
      <c r="E509" s="89"/>
      <c r="F509" s="89"/>
      <c r="G509" s="89"/>
      <c r="H509" s="89"/>
      <c r="I509" s="89"/>
      <c r="J509" s="89"/>
      <c r="K509" s="89"/>
      <c r="L509" s="89"/>
      <c r="M509" s="89"/>
      <c r="N509" s="89"/>
      <c r="O509" s="89"/>
      <c r="P509" s="782"/>
      <c r="Q509" s="89"/>
      <c r="R509" s="89"/>
      <c r="S509" s="89"/>
      <c r="T509" s="89"/>
      <c r="U509" s="89"/>
      <c r="V509" s="89"/>
      <c r="W509" s="89"/>
      <c r="X509" s="89"/>
      <c r="Y509" s="89"/>
      <c r="Z509" s="89"/>
      <c r="AA509" s="89"/>
      <c r="AB509" s="89"/>
      <c r="AC509" s="89"/>
      <c r="AD509" s="89"/>
      <c r="AE509" s="782"/>
    </row>
    <row r="510" spans="1:31" s="966" customFormat="1" ht="15.75">
      <c r="A510" s="88"/>
      <c r="B510" s="89"/>
      <c r="C510" s="89"/>
      <c r="D510" s="89"/>
      <c r="E510" s="89"/>
      <c r="F510" s="89"/>
      <c r="G510" s="89"/>
      <c r="H510" s="89"/>
      <c r="I510" s="89"/>
      <c r="J510" s="89"/>
      <c r="K510" s="89"/>
      <c r="L510" s="89"/>
      <c r="M510" s="89"/>
      <c r="N510" s="89"/>
      <c r="O510" s="89"/>
      <c r="P510" s="782"/>
      <c r="Q510" s="89"/>
      <c r="R510" s="89"/>
      <c r="S510" s="89"/>
      <c r="T510" s="89"/>
      <c r="U510" s="89"/>
      <c r="V510" s="89"/>
      <c r="W510" s="89"/>
      <c r="X510" s="89"/>
      <c r="Y510" s="89"/>
      <c r="Z510" s="89"/>
      <c r="AA510" s="89"/>
      <c r="AB510" s="89"/>
      <c r="AC510" s="89"/>
      <c r="AD510" s="89"/>
      <c r="AE510" s="782"/>
    </row>
    <row r="511" spans="1:31" s="966" customFormat="1" ht="15.75">
      <c r="A511" s="88"/>
      <c r="B511" s="89"/>
      <c r="C511" s="89"/>
      <c r="D511" s="89"/>
      <c r="E511" s="89"/>
      <c r="F511" s="89"/>
      <c r="G511" s="89"/>
      <c r="H511" s="89"/>
      <c r="I511" s="89"/>
      <c r="J511" s="89"/>
      <c r="K511" s="89"/>
      <c r="L511" s="89"/>
      <c r="M511" s="89"/>
      <c r="N511" s="89"/>
      <c r="O511" s="89"/>
      <c r="P511" s="782"/>
      <c r="Q511" s="89"/>
      <c r="R511" s="89"/>
      <c r="S511" s="89"/>
      <c r="T511" s="89"/>
      <c r="U511" s="89"/>
      <c r="V511" s="89"/>
      <c r="W511" s="89"/>
      <c r="X511" s="89"/>
      <c r="Y511" s="89"/>
      <c r="Z511" s="89"/>
      <c r="AA511" s="89"/>
      <c r="AB511" s="89"/>
      <c r="AC511" s="89"/>
      <c r="AD511" s="89"/>
      <c r="AE511" s="782"/>
    </row>
    <row r="512" spans="1:31" s="966" customFormat="1" ht="15.75">
      <c r="A512" s="88"/>
      <c r="B512" s="89"/>
      <c r="C512" s="89"/>
      <c r="D512" s="89"/>
      <c r="E512" s="89"/>
      <c r="F512" s="89"/>
      <c r="G512" s="89"/>
      <c r="H512" s="89"/>
      <c r="I512" s="89"/>
      <c r="J512" s="89"/>
      <c r="K512" s="89"/>
      <c r="L512" s="89"/>
      <c r="M512" s="89"/>
      <c r="N512" s="89"/>
      <c r="O512" s="89"/>
      <c r="P512" s="782"/>
      <c r="Q512" s="89"/>
      <c r="R512" s="89"/>
      <c r="S512" s="89"/>
      <c r="T512" s="89"/>
      <c r="U512" s="89"/>
      <c r="V512" s="89"/>
      <c r="W512" s="89"/>
      <c r="X512" s="89"/>
      <c r="Y512" s="89"/>
      <c r="Z512" s="89"/>
      <c r="AA512" s="89"/>
      <c r="AB512" s="89"/>
      <c r="AC512" s="89"/>
      <c r="AD512" s="89"/>
      <c r="AE512" s="782"/>
    </row>
    <row r="513" spans="1:31" s="966" customFormat="1" ht="15.75">
      <c r="A513" s="88"/>
      <c r="B513" s="89"/>
      <c r="C513" s="89"/>
      <c r="D513" s="89"/>
      <c r="E513" s="89"/>
      <c r="F513" s="89"/>
      <c r="G513" s="89"/>
      <c r="H513" s="89"/>
      <c r="I513" s="89"/>
      <c r="J513" s="89"/>
      <c r="K513" s="89"/>
      <c r="L513" s="89"/>
      <c r="M513" s="89"/>
      <c r="N513" s="89"/>
      <c r="O513" s="89"/>
      <c r="P513" s="782"/>
      <c r="Q513" s="89"/>
      <c r="R513" s="89"/>
      <c r="S513" s="89"/>
      <c r="T513" s="89"/>
      <c r="U513" s="89"/>
      <c r="V513" s="89"/>
      <c r="W513" s="89"/>
      <c r="X513" s="89"/>
      <c r="Y513" s="89"/>
      <c r="Z513" s="89"/>
      <c r="AA513" s="89"/>
      <c r="AB513" s="89"/>
      <c r="AC513" s="89"/>
      <c r="AD513" s="89"/>
      <c r="AE513" s="782"/>
    </row>
    <row r="514" spans="1:31" s="966" customFormat="1" ht="15.75">
      <c r="A514" s="88"/>
      <c r="B514" s="89"/>
      <c r="C514" s="89"/>
      <c r="D514" s="89"/>
      <c r="E514" s="89"/>
      <c r="F514" s="89"/>
      <c r="G514" s="89"/>
      <c r="H514" s="89"/>
      <c r="I514" s="89"/>
      <c r="J514" s="89"/>
      <c r="K514" s="89"/>
      <c r="L514" s="89"/>
      <c r="M514" s="89"/>
      <c r="N514" s="89"/>
      <c r="O514" s="89"/>
      <c r="P514" s="782"/>
      <c r="Q514" s="89"/>
      <c r="R514" s="89"/>
      <c r="S514" s="89"/>
      <c r="T514" s="89"/>
      <c r="U514" s="89"/>
      <c r="V514" s="89"/>
      <c r="W514" s="89"/>
      <c r="X514" s="89"/>
      <c r="Y514" s="89"/>
      <c r="Z514" s="89"/>
      <c r="AA514" s="89"/>
      <c r="AB514" s="89"/>
      <c r="AC514" s="89"/>
      <c r="AD514" s="89"/>
      <c r="AE514" s="782"/>
    </row>
    <row r="515" spans="1:31" s="966" customFormat="1" ht="15.75">
      <c r="A515" s="88"/>
      <c r="B515" s="89"/>
      <c r="C515" s="89"/>
      <c r="D515" s="89"/>
      <c r="E515" s="89"/>
      <c r="F515" s="89"/>
      <c r="G515" s="89"/>
      <c r="H515" s="89"/>
      <c r="I515" s="89"/>
      <c r="J515" s="89"/>
      <c r="K515" s="89"/>
      <c r="L515" s="89"/>
      <c r="M515" s="89"/>
      <c r="N515" s="89"/>
      <c r="O515" s="89"/>
      <c r="P515" s="782"/>
      <c r="Q515" s="89"/>
      <c r="R515" s="89"/>
      <c r="S515" s="89"/>
      <c r="T515" s="89"/>
      <c r="U515" s="89"/>
      <c r="V515" s="89"/>
      <c r="W515" s="89"/>
      <c r="X515" s="89"/>
      <c r="Y515" s="89"/>
      <c r="Z515" s="89"/>
      <c r="AA515" s="89"/>
      <c r="AB515" s="89"/>
      <c r="AC515" s="89"/>
      <c r="AD515" s="89"/>
      <c r="AE515" s="782"/>
    </row>
    <row r="516" spans="1:31" s="966" customFormat="1" ht="15.75">
      <c r="A516" s="88"/>
      <c r="B516" s="89"/>
      <c r="C516" s="89"/>
      <c r="D516" s="89"/>
      <c r="E516" s="89"/>
      <c r="F516" s="89"/>
      <c r="G516" s="89"/>
      <c r="H516" s="89"/>
      <c r="I516" s="89"/>
      <c r="J516" s="89"/>
      <c r="K516" s="89"/>
      <c r="L516" s="89"/>
      <c r="M516" s="89"/>
      <c r="N516" s="89"/>
      <c r="O516" s="89"/>
      <c r="P516" s="782"/>
      <c r="Q516" s="89"/>
      <c r="R516" s="89"/>
      <c r="S516" s="89"/>
      <c r="T516" s="89"/>
      <c r="U516" s="89"/>
      <c r="V516" s="89"/>
      <c r="W516" s="89"/>
      <c r="X516" s="89"/>
      <c r="Y516" s="89"/>
      <c r="Z516" s="89"/>
      <c r="AA516" s="89"/>
      <c r="AB516" s="89"/>
      <c r="AC516" s="89"/>
      <c r="AD516" s="89"/>
      <c r="AE516" s="782"/>
    </row>
    <row r="517" spans="1:31" s="966" customFormat="1" ht="15.75">
      <c r="A517" s="88"/>
      <c r="B517" s="89"/>
      <c r="C517" s="89"/>
      <c r="D517" s="89"/>
      <c r="E517" s="89"/>
      <c r="F517" s="89"/>
      <c r="G517" s="89"/>
      <c r="H517" s="89"/>
      <c r="I517" s="89"/>
      <c r="J517" s="89"/>
      <c r="K517" s="89"/>
      <c r="L517" s="89"/>
      <c r="M517" s="89"/>
      <c r="N517" s="89"/>
      <c r="O517" s="89"/>
      <c r="P517" s="782"/>
      <c r="Q517" s="89"/>
      <c r="R517" s="89"/>
      <c r="S517" s="89"/>
      <c r="T517" s="89"/>
      <c r="U517" s="89"/>
      <c r="V517" s="89"/>
      <c r="W517" s="89"/>
      <c r="X517" s="89"/>
      <c r="Y517" s="89"/>
      <c r="Z517" s="89"/>
      <c r="AA517" s="89"/>
      <c r="AB517" s="89"/>
      <c r="AC517" s="89"/>
      <c r="AD517" s="89"/>
      <c r="AE517" s="782"/>
    </row>
    <row r="518" spans="1:31" s="966" customFormat="1" ht="15.75">
      <c r="A518" s="88"/>
      <c r="B518" s="89"/>
      <c r="C518" s="89"/>
      <c r="D518" s="89"/>
      <c r="E518" s="89"/>
      <c r="F518" s="89"/>
      <c r="G518" s="89"/>
      <c r="H518" s="89"/>
      <c r="I518" s="89"/>
      <c r="J518" s="89"/>
      <c r="K518" s="89"/>
      <c r="L518" s="89"/>
      <c r="M518" s="89"/>
      <c r="N518" s="89"/>
      <c r="O518" s="89"/>
      <c r="P518" s="782"/>
      <c r="Q518" s="89"/>
      <c r="R518" s="89"/>
      <c r="S518" s="89"/>
      <c r="T518" s="89"/>
      <c r="U518" s="89"/>
      <c r="V518" s="89"/>
      <c r="W518" s="89"/>
      <c r="X518" s="89"/>
      <c r="Y518" s="89"/>
      <c r="Z518" s="89"/>
      <c r="AA518" s="89"/>
      <c r="AB518" s="89"/>
      <c r="AC518" s="89"/>
      <c r="AD518" s="89"/>
      <c r="AE518" s="782"/>
    </row>
    <row r="519" spans="1:31" s="966" customFormat="1" ht="15.75">
      <c r="A519" s="88"/>
      <c r="B519" s="89"/>
      <c r="C519" s="89"/>
      <c r="D519" s="89"/>
      <c r="E519" s="89"/>
      <c r="F519" s="89"/>
      <c r="G519" s="89"/>
      <c r="H519" s="89"/>
      <c r="I519" s="89"/>
      <c r="J519" s="89"/>
      <c r="K519" s="89"/>
      <c r="L519" s="89"/>
      <c r="M519" s="89"/>
      <c r="N519" s="89"/>
      <c r="O519" s="89"/>
      <c r="P519" s="782"/>
      <c r="Q519" s="89"/>
      <c r="R519" s="89"/>
      <c r="S519" s="89"/>
      <c r="T519" s="89"/>
      <c r="U519" s="89"/>
      <c r="V519" s="89"/>
      <c r="W519" s="89"/>
      <c r="X519" s="89"/>
      <c r="Y519" s="89"/>
      <c r="Z519" s="89"/>
      <c r="AA519" s="89"/>
      <c r="AB519" s="89"/>
      <c r="AC519" s="89"/>
      <c r="AD519" s="89"/>
      <c r="AE519" s="782"/>
    </row>
    <row r="520" spans="1:31" s="966" customFormat="1" ht="15.75">
      <c r="A520" s="88"/>
      <c r="B520" s="89"/>
      <c r="C520" s="89"/>
      <c r="D520" s="89"/>
      <c r="E520" s="89"/>
      <c r="F520" s="89"/>
      <c r="G520" s="89"/>
      <c r="H520" s="89"/>
      <c r="I520" s="89"/>
      <c r="J520" s="89"/>
      <c r="K520" s="89"/>
      <c r="L520" s="89"/>
      <c r="M520" s="89"/>
      <c r="N520" s="89"/>
      <c r="O520" s="89"/>
      <c r="P520" s="782"/>
      <c r="Q520" s="89"/>
      <c r="R520" s="89"/>
      <c r="S520" s="89"/>
      <c r="T520" s="89"/>
      <c r="U520" s="89"/>
      <c r="V520" s="89"/>
      <c r="W520" s="89"/>
      <c r="X520" s="89"/>
      <c r="Y520" s="89"/>
      <c r="Z520" s="89"/>
      <c r="AA520" s="89"/>
      <c r="AB520" s="89"/>
      <c r="AC520" s="89"/>
      <c r="AD520" s="89"/>
      <c r="AE520" s="782"/>
    </row>
    <row r="521" spans="1:31" s="966" customFormat="1" ht="15.75">
      <c r="A521" s="88"/>
      <c r="B521" s="89"/>
      <c r="C521" s="89"/>
      <c r="D521" s="89"/>
      <c r="E521" s="89"/>
      <c r="F521" s="89"/>
      <c r="G521" s="89"/>
      <c r="H521" s="89"/>
      <c r="I521" s="89"/>
      <c r="J521" s="89"/>
      <c r="K521" s="89"/>
      <c r="L521" s="89"/>
      <c r="M521" s="89"/>
      <c r="N521" s="89"/>
      <c r="O521" s="89"/>
      <c r="P521" s="782"/>
      <c r="Q521" s="89"/>
      <c r="R521" s="89"/>
      <c r="S521" s="89"/>
      <c r="T521" s="89"/>
      <c r="U521" s="89"/>
      <c r="V521" s="89"/>
      <c r="W521" s="89"/>
      <c r="X521" s="89"/>
      <c r="Y521" s="89"/>
      <c r="Z521" s="89"/>
      <c r="AA521" s="89"/>
      <c r="AB521" s="89"/>
      <c r="AC521" s="89"/>
      <c r="AD521" s="89"/>
      <c r="AE521" s="782"/>
    </row>
    <row r="522" spans="1:31" s="966" customFormat="1" ht="15.75">
      <c r="A522" s="88"/>
      <c r="B522" s="89"/>
      <c r="C522" s="89"/>
      <c r="D522" s="89"/>
      <c r="E522" s="89"/>
      <c r="F522" s="89"/>
      <c r="G522" s="89"/>
      <c r="H522" s="89"/>
      <c r="I522" s="89"/>
      <c r="J522" s="89"/>
      <c r="K522" s="89"/>
      <c r="L522" s="89"/>
      <c r="M522" s="89"/>
      <c r="N522" s="89"/>
      <c r="O522" s="89"/>
      <c r="P522" s="782"/>
      <c r="Q522" s="89"/>
      <c r="R522" s="89"/>
      <c r="S522" s="89"/>
      <c r="T522" s="89"/>
      <c r="U522" s="89"/>
      <c r="V522" s="89"/>
      <c r="W522" s="89"/>
      <c r="X522" s="89"/>
      <c r="Y522" s="89"/>
      <c r="Z522" s="89"/>
      <c r="AA522" s="89"/>
      <c r="AB522" s="89"/>
      <c r="AC522" s="89"/>
      <c r="AD522" s="89"/>
      <c r="AE522" s="782"/>
    </row>
    <row r="523" spans="1:31" s="966" customFormat="1" ht="15.75">
      <c r="A523" s="88"/>
      <c r="B523" s="89"/>
      <c r="C523" s="89"/>
      <c r="D523" s="89"/>
      <c r="E523" s="89"/>
      <c r="F523" s="89"/>
      <c r="G523" s="89"/>
      <c r="H523" s="89"/>
      <c r="I523" s="89"/>
      <c r="J523" s="89"/>
      <c r="K523" s="89"/>
      <c r="L523" s="89"/>
      <c r="M523" s="89"/>
      <c r="N523" s="89"/>
      <c r="O523" s="89"/>
      <c r="P523" s="782"/>
      <c r="Q523" s="89"/>
      <c r="R523" s="89"/>
      <c r="S523" s="89"/>
      <c r="T523" s="89"/>
      <c r="U523" s="89"/>
      <c r="V523" s="89"/>
      <c r="W523" s="89"/>
      <c r="X523" s="89"/>
      <c r="Y523" s="89"/>
      <c r="Z523" s="89"/>
      <c r="AA523" s="89"/>
      <c r="AB523" s="89"/>
      <c r="AC523" s="89"/>
      <c r="AD523" s="89"/>
      <c r="AE523" s="782"/>
    </row>
    <row r="524" spans="1:31" s="966" customFormat="1" ht="15.75">
      <c r="A524" s="88"/>
      <c r="B524" s="89"/>
      <c r="C524" s="89"/>
      <c r="D524" s="89"/>
      <c r="E524" s="89"/>
      <c r="F524" s="89"/>
      <c r="G524" s="89"/>
      <c r="H524" s="89"/>
      <c r="I524" s="89"/>
      <c r="J524" s="89"/>
      <c r="K524" s="89"/>
      <c r="L524" s="89"/>
      <c r="M524" s="89"/>
      <c r="N524" s="89"/>
      <c r="O524" s="89"/>
      <c r="P524" s="782"/>
      <c r="Q524" s="89"/>
      <c r="R524" s="89"/>
      <c r="S524" s="89"/>
      <c r="T524" s="89"/>
      <c r="U524" s="89"/>
      <c r="V524" s="89"/>
      <c r="W524" s="89"/>
      <c r="X524" s="89"/>
      <c r="Y524" s="89"/>
      <c r="Z524" s="89"/>
      <c r="AA524" s="89"/>
      <c r="AB524" s="89"/>
      <c r="AC524" s="89"/>
      <c r="AD524" s="89"/>
      <c r="AE524" s="782"/>
    </row>
    <row r="525" spans="1:31" s="966" customFormat="1" ht="15.75">
      <c r="A525" s="88"/>
      <c r="B525" s="89"/>
      <c r="C525" s="89"/>
      <c r="D525" s="89"/>
      <c r="E525" s="89"/>
      <c r="F525" s="89"/>
      <c r="G525" s="89"/>
      <c r="H525" s="89"/>
      <c r="I525" s="89"/>
      <c r="J525" s="89"/>
      <c r="K525" s="89"/>
      <c r="L525" s="89"/>
      <c r="M525" s="89"/>
      <c r="N525" s="89"/>
      <c r="O525" s="89"/>
      <c r="P525" s="782"/>
      <c r="Q525" s="89"/>
      <c r="R525" s="89"/>
      <c r="S525" s="89"/>
      <c r="T525" s="89"/>
      <c r="U525" s="89"/>
      <c r="V525" s="89"/>
      <c r="W525" s="89"/>
      <c r="X525" s="89"/>
      <c r="Y525" s="89"/>
      <c r="Z525" s="89"/>
      <c r="AA525" s="89"/>
      <c r="AB525" s="89"/>
      <c r="AC525" s="89"/>
      <c r="AD525" s="89"/>
      <c r="AE525" s="782"/>
    </row>
    <row r="526" spans="1:31" s="966" customFormat="1" ht="15.75">
      <c r="A526" s="88"/>
      <c r="B526" s="89"/>
      <c r="C526" s="89"/>
      <c r="D526" s="89"/>
      <c r="E526" s="89"/>
      <c r="F526" s="89"/>
      <c r="G526" s="89"/>
      <c r="H526" s="89"/>
      <c r="I526" s="89"/>
      <c r="J526" s="89"/>
      <c r="K526" s="89"/>
      <c r="L526" s="89"/>
      <c r="M526" s="89"/>
      <c r="N526" s="89"/>
      <c r="O526" s="89"/>
      <c r="P526" s="782"/>
      <c r="Q526" s="89"/>
      <c r="R526" s="89"/>
      <c r="S526" s="89"/>
      <c r="T526" s="89"/>
      <c r="U526" s="89"/>
      <c r="V526" s="89"/>
      <c r="W526" s="89"/>
      <c r="X526" s="89"/>
      <c r="Y526" s="89"/>
      <c r="Z526" s="89"/>
      <c r="AA526" s="89"/>
      <c r="AB526" s="89"/>
      <c r="AC526" s="89"/>
      <c r="AD526" s="89"/>
      <c r="AE526" s="782"/>
    </row>
    <row r="527" spans="1:31" s="966" customFormat="1" ht="15.75">
      <c r="A527" s="88"/>
      <c r="B527" s="89"/>
      <c r="C527" s="89"/>
      <c r="D527" s="89"/>
      <c r="E527" s="89"/>
      <c r="F527" s="89"/>
      <c r="G527" s="89"/>
      <c r="H527" s="89"/>
      <c r="I527" s="89"/>
      <c r="J527" s="89"/>
      <c r="K527" s="89"/>
      <c r="L527" s="89"/>
      <c r="M527" s="89"/>
      <c r="N527" s="89"/>
      <c r="O527" s="89"/>
      <c r="P527" s="782"/>
      <c r="Q527" s="89"/>
      <c r="R527" s="89"/>
      <c r="S527" s="89"/>
      <c r="T527" s="89"/>
      <c r="U527" s="89"/>
      <c r="V527" s="89"/>
      <c r="W527" s="89"/>
      <c r="X527" s="89"/>
      <c r="Y527" s="89"/>
      <c r="Z527" s="89"/>
      <c r="AA527" s="89"/>
      <c r="AB527" s="89"/>
      <c r="AC527" s="89"/>
      <c r="AD527" s="89"/>
      <c r="AE527" s="782"/>
    </row>
    <row r="528" spans="1:31" s="966" customFormat="1" ht="15.75">
      <c r="A528" s="88"/>
      <c r="B528" s="89"/>
      <c r="C528" s="89"/>
      <c r="D528" s="89"/>
      <c r="E528" s="89"/>
      <c r="F528" s="89"/>
      <c r="G528" s="89"/>
      <c r="H528" s="89"/>
      <c r="I528" s="89"/>
      <c r="J528" s="89"/>
      <c r="K528" s="89"/>
      <c r="L528" s="89"/>
      <c r="M528" s="89"/>
      <c r="N528" s="89"/>
      <c r="O528" s="89"/>
      <c r="P528" s="782"/>
      <c r="Q528" s="89"/>
      <c r="R528" s="89"/>
      <c r="S528" s="89"/>
      <c r="T528" s="89"/>
      <c r="U528" s="89"/>
      <c r="V528" s="89"/>
      <c r="W528" s="89"/>
      <c r="X528" s="89"/>
      <c r="Y528" s="89"/>
      <c r="Z528" s="89"/>
      <c r="AA528" s="89"/>
      <c r="AB528" s="89"/>
      <c r="AC528" s="89"/>
      <c r="AD528" s="89"/>
      <c r="AE528" s="782"/>
    </row>
    <row r="529" spans="1:31" s="966" customFormat="1" ht="15.75">
      <c r="A529" s="88"/>
      <c r="B529" s="89"/>
      <c r="C529" s="89"/>
      <c r="D529" s="89"/>
      <c r="E529" s="89"/>
      <c r="F529" s="89"/>
      <c r="G529" s="89"/>
      <c r="H529" s="89"/>
      <c r="I529" s="89"/>
      <c r="J529" s="89"/>
      <c r="K529" s="89"/>
      <c r="L529" s="89"/>
      <c r="M529" s="89"/>
      <c r="N529" s="89"/>
      <c r="O529" s="89"/>
      <c r="P529" s="782"/>
      <c r="Q529" s="89"/>
      <c r="R529" s="89"/>
      <c r="S529" s="89"/>
      <c r="T529" s="89"/>
      <c r="U529" s="89"/>
      <c r="V529" s="89"/>
      <c r="W529" s="89"/>
      <c r="X529" s="89"/>
      <c r="Y529" s="89"/>
      <c r="Z529" s="89"/>
      <c r="AA529" s="89"/>
      <c r="AB529" s="89"/>
      <c r="AC529" s="89"/>
      <c r="AD529" s="89"/>
      <c r="AE529" s="782"/>
    </row>
    <row r="530" spans="1:31" s="966" customFormat="1" ht="15.75">
      <c r="A530" s="88"/>
      <c r="B530" s="89"/>
      <c r="C530" s="89"/>
      <c r="D530" s="89"/>
      <c r="E530" s="89"/>
      <c r="F530" s="89"/>
      <c r="G530" s="89"/>
      <c r="H530" s="89"/>
      <c r="I530" s="89"/>
      <c r="J530" s="89"/>
      <c r="K530" s="89"/>
      <c r="L530" s="89"/>
      <c r="M530" s="89"/>
      <c r="N530" s="89"/>
      <c r="O530" s="89"/>
      <c r="P530" s="782"/>
      <c r="Q530" s="89"/>
      <c r="R530" s="89"/>
      <c r="S530" s="89"/>
      <c r="T530" s="89"/>
      <c r="U530" s="89"/>
      <c r="V530" s="89"/>
      <c r="W530" s="89"/>
      <c r="X530" s="89"/>
      <c r="Y530" s="89"/>
      <c r="Z530" s="89"/>
      <c r="AA530" s="89"/>
      <c r="AB530" s="89"/>
      <c r="AC530" s="89"/>
      <c r="AD530" s="89"/>
      <c r="AE530" s="782"/>
    </row>
    <row r="531" spans="1:31" s="966" customFormat="1" ht="15.75">
      <c r="A531" s="88"/>
      <c r="B531" s="89"/>
      <c r="C531" s="89"/>
      <c r="D531" s="89"/>
      <c r="E531" s="89"/>
      <c r="F531" s="89"/>
      <c r="G531" s="89"/>
      <c r="H531" s="89"/>
      <c r="I531" s="89"/>
      <c r="J531" s="89"/>
      <c r="K531" s="89"/>
      <c r="L531" s="89"/>
      <c r="M531" s="89"/>
      <c r="N531" s="89"/>
      <c r="O531" s="89"/>
      <c r="P531" s="782"/>
      <c r="Q531" s="89"/>
      <c r="R531" s="89"/>
      <c r="S531" s="89"/>
      <c r="T531" s="89"/>
      <c r="U531" s="89"/>
      <c r="V531" s="89"/>
      <c r="W531" s="89"/>
      <c r="X531" s="89"/>
      <c r="Y531" s="89"/>
      <c r="Z531" s="89"/>
      <c r="AA531" s="89"/>
      <c r="AB531" s="89"/>
      <c r="AC531" s="89"/>
      <c r="AD531" s="89"/>
      <c r="AE531" s="782"/>
    </row>
    <row r="532" spans="1:31" s="966" customFormat="1" ht="15.75">
      <c r="A532" s="88"/>
      <c r="B532" s="89"/>
      <c r="C532" s="89"/>
      <c r="D532" s="89"/>
      <c r="E532" s="89"/>
      <c r="F532" s="89"/>
      <c r="G532" s="89"/>
      <c r="H532" s="89"/>
      <c r="I532" s="89"/>
      <c r="J532" s="89"/>
      <c r="K532" s="89"/>
      <c r="L532" s="89"/>
      <c r="M532" s="89"/>
      <c r="N532" s="89"/>
      <c r="O532" s="89"/>
      <c r="P532" s="782"/>
      <c r="Q532" s="89"/>
      <c r="R532" s="89"/>
      <c r="S532" s="89"/>
      <c r="T532" s="89"/>
      <c r="U532" s="89"/>
      <c r="V532" s="89"/>
      <c r="W532" s="89"/>
      <c r="X532" s="89"/>
      <c r="Y532" s="89"/>
      <c r="Z532" s="89"/>
      <c r="AA532" s="89"/>
      <c r="AB532" s="89"/>
      <c r="AC532" s="89"/>
      <c r="AD532" s="89"/>
      <c r="AE532" s="782"/>
    </row>
    <row r="533" spans="1:31" s="966" customFormat="1" ht="15.75">
      <c r="A533" s="88"/>
      <c r="B533" s="89"/>
      <c r="C533" s="89"/>
      <c r="D533" s="89"/>
      <c r="E533" s="89"/>
      <c r="F533" s="89"/>
      <c r="G533" s="89"/>
      <c r="H533" s="89"/>
      <c r="I533" s="89"/>
      <c r="J533" s="89"/>
      <c r="K533" s="89"/>
      <c r="L533" s="89"/>
      <c r="M533" s="89"/>
      <c r="N533" s="89"/>
      <c r="O533" s="89"/>
      <c r="P533" s="782"/>
      <c r="Q533" s="89"/>
      <c r="R533" s="89"/>
      <c r="S533" s="89"/>
      <c r="T533" s="89"/>
      <c r="U533" s="89"/>
      <c r="V533" s="89"/>
      <c r="W533" s="89"/>
      <c r="X533" s="89"/>
      <c r="Y533" s="89"/>
      <c r="Z533" s="89"/>
      <c r="AA533" s="89"/>
      <c r="AB533" s="89"/>
      <c r="AC533" s="89"/>
      <c r="AD533" s="89"/>
      <c r="AE533" s="782"/>
    </row>
    <row r="534" spans="1:31" s="966" customFormat="1" ht="15.75">
      <c r="A534" s="88"/>
      <c r="B534" s="89"/>
      <c r="C534" s="89"/>
      <c r="D534" s="89"/>
      <c r="E534" s="89"/>
      <c r="F534" s="89"/>
      <c r="G534" s="89"/>
      <c r="H534" s="89"/>
      <c r="I534" s="89"/>
      <c r="J534" s="89"/>
      <c r="K534" s="89"/>
      <c r="L534" s="89"/>
      <c r="M534" s="89"/>
      <c r="N534" s="89"/>
      <c r="O534" s="89"/>
      <c r="P534" s="782"/>
      <c r="Q534" s="89"/>
      <c r="R534" s="89"/>
      <c r="S534" s="89"/>
      <c r="T534" s="89"/>
      <c r="U534" s="89"/>
      <c r="V534" s="89"/>
      <c r="W534" s="89"/>
      <c r="X534" s="89"/>
      <c r="Y534" s="89"/>
      <c r="Z534" s="89"/>
      <c r="AA534" s="89"/>
      <c r="AB534" s="89"/>
      <c r="AC534" s="89"/>
      <c r="AD534" s="89"/>
      <c r="AE534" s="782"/>
    </row>
    <row r="535" spans="1:31" s="966" customFormat="1" ht="15.75">
      <c r="A535" s="88"/>
      <c r="B535" s="89"/>
      <c r="C535" s="89"/>
      <c r="D535" s="89"/>
      <c r="E535" s="89"/>
      <c r="F535" s="89"/>
      <c r="G535" s="89"/>
      <c r="H535" s="89"/>
      <c r="I535" s="89"/>
      <c r="J535" s="89"/>
      <c r="K535" s="89"/>
      <c r="L535" s="89"/>
      <c r="M535" s="89"/>
      <c r="N535" s="89"/>
      <c r="O535" s="89"/>
      <c r="P535" s="782"/>
      <c r="Q535" s="89"/>
      <c r="R535" s="89"/>
      <c r="S535" s="89"/>
      <c r="T535" s="89"/>
      <c r="U535" s="89"/>
      <c r="V535" s="89"/>
      <c r="W535" s="89"/>
      <c r="X535" s="89"/>
      <c r="Y535" s="89"/>
      <c r="Z535" s="89"/>
      <c r="AA535" s="89"/>
      <c r="AB535" s="89"/>
      <c r="AC535" s="89"/>
      <c r="AD535" s="89"/>
      <c r="AE535" s="782"/>
    </row>
    <row r="536" spans="1:31" s="966" customFormat="1" ht="15.75">
      <c r="A536" s="88"/>
      <c r="B536" s="89"/>
      <c r="C536" s="89"/>
      <c r="D536" s="89"/>
      <c r="E536" s="89"/>
      <c r="F536" s="89"/>
      <c r="G536" s="89"/>
      <c r="H536" s="89"/>
      <c r="I536" s="89"/>
      <c r="J536" s="89"/>
      <c r="K536" s="89"/>
      <c r="L536" s="89"/>
      <c r="M536" s="89"/>
      <c r="N536" s="89"/>
      <c r="O536" s="89"/>
      <c r="P536" s="782"/>
      <c r="Q536" s="89"/>
      <c r="R536" s="89"/>
      <c r="S536" s="89"/>
      <c r="T536" s="89"/>
      <c r="U536" s="89"/>
      <c r="V536" s="89"/>
      <c r="W536" s="89"/>
      <c r="X536" s="89"/>
      <c r="Y536" s="89"/>
      <c r="Z536" s="89"/>
      <c r="AA536" s="89"/>
      <c r="AB536" s="89"/>
      <c r="AC536" s="89"/>
      <c r="AD536" s="89"/>
      <c r="AE536" s="782"/>
    </row>
    <row r="537" spans="1:31" s="966" customFormat="1" ht="15.75">
      <c r="A537" s="88"/>
      <c r="B537" s="89"/>
      <c r="C537" s="89"/>
      <c r="D537" s="89"/>
      <c r="E537" s="89"/>
      <c r="F537" s="89"/>
      <c r="G537" s="89"/>
      <c r="H537" s="89"/>
      <c r="I537" s="89"/>
      <c r="J537" s="89"/>
      <c r="K537" s="89"/>
      <c r="L537" s="89"/>
      <c r="M537" s="89"/>
      <c r="N537" s="89"/>
      <c r="O537" s="89"/>
      <c r="P537" s="782"/>
      <c r="Q537" s="89"/>
      <c r="R537" s="89"/>
      <c r="S537" s="89"/>
      <c r="T537" s="89"/>
      <c r="U537" s="89"/>
      <c r="V537" s="89"/>
      <c r="W537" s="89"/>
      <c r="X537" s="89"/>
      <c r="Y537" s="89"/>
      <c r="Z537" s="89"/>
      <c r="AA537" s="89"/>
      <c r="AB537" s="89"/>
      <c r="AC537" s="89"/>
      <c r="AD537" s="89"/>
      <c r="AE537" s="782"/>
    </row>
    <row r="538" spans="1:31" s="966" customFormat="1" ht="15.75">
      <c r="A538" s="88"/>
      <c r="B538" s="89"/>
      <c r="C538" s="89"/>
      <c r="D538" s="89"/>
      <c r="E538" s="89"/>
      <c r="F538" s="89"/>
      <c r="G538" s="89"/>
      <c r="H538" s="89"/>
      <c r="I538" s="89"/>
      <c r="J538" s="89"/>
      <c r="K538" s="89"/>
      <c r="L538" s="89"/>
      <c r="M538" s="89"/>
      <c r="N538" s="89"/>
      <c r="O538" s="89"/>
      <c r="P538" s="782"/>
      <c r="Q538" s="89"/>
      <c r="R538" s="89"/>
      <c r="S538" s="89"/>
      <c r="T538" s="89"/>
      <c r="U538" s="89"/>
      <c r="V538" s="89"/>
      <c r="W538" s="89"/>
      <c r="X538" s="89"/>
      <c r="Y538" s="89"/>
      <c r="Z538" s="89"/>
      <c r="AA538" s="89"/>
      <c r="AB538" s="89"/>
      <c r="AC538" s="89"/>
      <c r="AD538" s="89"/>
      <c r="AE538" s="782"/>
    </row>
    <row r="539" spans="1:31" s="966" customFormat="1" ht="15.75">
      <c r="A539" s="88"/>
      <c r="B539" s="89"/>
      <c r="C539" s="89"/>
      <c r="D539" s="89"/>
      <c r="E539" s="89"/>
      <c r="F539" s="89"/>
      <c r="G539" s="89"/>
      <c r="H539" s="89"/>
      <c r="I539" s="89"/>
      <c r="J539" s="89"/>
      <c r="K539" s="89"/>
      <c r="L539" s="89"/>
      <c r="M539" s="89"/>
      <c r="N539" s="89"/>
      <c r="O539" s="89"/>
      <c r="P539" s="782"/>
      <c r="Q539" s="89"/>
      <c r="R539" s="89"/>
      <c r="S539" s="89"/>
      <c r="T539" s="89"/>
      <c r="U539" s="89"/>
      <c r="V539" s="89"/>
      <c r="W539" s="89"/>
      <c r="X539" s="89"/>
      <c r="Y539" s="89"/>
      <c r="Z539" s="89"/>
      <c r="AA539" s="89"/>
      <c r="AB539" s="89"/>
      <c r="AC539" s="89"/>
      <c r="AD539" s="89"/>
      <c r="AE539" s="782"/>
    </row>
    <row r="540" spans="1:31" s="966" customFormat="1" ht="15.75">
      <c r="A540" s="88"/>
      <c r="B540" s="89"/>
      <c r="C540" s="89"/>
      <c r="D540" s="89"/>
      <c r="E540" s="89"/>
      <c r="F540" s="89"/>
      <c r="G540" s="89"/>
      <c r="H540" s="89"/>
      <c r="I540" s="89"/>
      <c r="J540" s="89"/>
      <c r="K540" s="89"/>
      <c r="L540" s="89"/>
      <c r="M540" s="89"/>
      <c r="N540" s="89"/>
      <c r="O540" s="89"/>
      <c r="P540" s="782"/>
      <c r="Q540" s="89"/>
      <c r="R540" s="89"/>
      <c r="S540" s="89"/>
      <c r="T540" s="89"/>
      <c r="U540" s="89"/>
      <c r="V540" s="89"/>
      <c r="W540" s="89"/>
      <c r="X540" s="89"/>
      <c r="Y540" s="89"/>
      <c r="Z540" s="89"/>
      <c r="AA540" s="89"/>
      <c r="AB540" s="89"/>
      <c r="AC540" s="89"/>
      <c r="AD540" s="89"/>
      <c r="AE540" s="782"/>
    </row>
    <row r="541" spans="1:31" s="966" customFormat="1" ht="15.75">
      <c r="A541" s="88"/>
      <c r="B541" s="89"/>
      <c r="C541" s="89"/>
      <c r="D541" s="89"/>
      <c r="E541" s="89"/>
      <c r="F541" s="89"/>
      <c r="G541" s="89"/>
      <c r="H541" s="89"/>
      <c r="I541" s="89"/>
      <c r="J541" s="89"/>
      <c r="K541" s="89"/>
      <c r="L541" s="89"/>
      <c r="M541" s="89"/>
      <c r="N541" s="89"/>
      <c r="O541" s="89"/>
      <c r="P541" s="782"/>
      <c r="Q541" s="89"/>
      <c r="R541" s="89"/>
      <c r="S541" s="89"/>
      <c r="T541" s="89"/>
      <c r="U541" s="89"/>
      <c r="V541" s="89"/>
      <c r="W541" s="89"/>
      <c r="X541" s="89"/>
      <c r="Y541" s="89"/>
      <c r="Z541" s="89"/>
      <c r="AA541" s="89"/>
      <c r="AB541" s="89"/>
      <c r="AC541" s="89"/>
      <c r="AD541" s="89"/>
      <c r="AE541" s="782"/>
    </row>
    <row r="542" spans="1:31" s="966" customFormat="1" ht="15.75">
      <c r="A542" s="88"/>
      <c r="B542" s="89"/>
      <c r="C542" s="89"/>
      <c r="D542" s="89"/>
      <c r="E542" s="89"/>
      <c r="F542" s="89"/>
      <c r="G542" s="89"/>
      <c r="H542" s="89"/>
      <c r="I542" s="89"/>
      <c r="J542" s="89"/>
      <c r="K542" s="89"/>
      <c r="L542" s="89"/>
      <c r="M542" s="89"/>
      <c r="N542" s="89"/>
      <c r="O542" s="89"/>
      <c r="P542" s="782"/>
      <c r="Q542" s="89"/>
      <c r="R542" s="89"/>
      <c r="S542" s="89"/>
      <c r="T542" s="89"/>
      <c r="U542" s="89"/>
      <c r="V542" s="89"/>
      <c r="W542" s="89"/>
      <c r="X542" s="89"/>
      <c r="Y542" s="89"/>
      <c r="Z542" s="89"/>
      <c r="AA542" s="89"/>
      <c r="AB542" s="89"/>
      <c r="AC542" s="89"/>
      <c r="AD542" s="89"/>
      <c r="AE542" s="782"/>
    </row>
    <row r="543" spans="1:31" s="966" customFormat="1" ht="15.75">
      <c r="A543" s="88"/>
      <c r="B543" s="89"/>
      <c r="C543" s="89"/>
      <c r="D543" s="89"/>
      <c r="E543" s="89"/>
      <c r="F543" s="89"/>
      <c r="G543" s="89"/>
      <c r="H543" s="89"/>
      <c r="I543" s="89"/>
      <c r="J543" s="89"/>
      <c r="K543" s="89"/>
      <c r="L543" s="89"/>
      <c r="M543" s="89"/>
      <c r="N543" s="89"/>
      <c r="O543" s="89"/>
      <c r="P543" s="782"/>
      <c r="Q543" s="89"/>
      <c r="R543" s="89"/>
      <c r="S543" s="89"/>
      <c r="T543" s="89"/>
      <c r="U543" s="89"/>
      <c r="V543" s="89"/>
      <c r="W543" s="89"/>
      <c r="X543" s="89"/>
      <c r="Y543" s="89"/>
      <c r="Z543" s="89"/>
      <c r="AA543" s="89"/>
      <c r="AB543" s="89"/>
      <c r="AC543" s="89"/>
      <c r="AD543" s="89"/>
      <c r="AE543" s="782"/>
    </row>
    <row r="544" spans="1:31" s="966" customFormat="1" ht="15.75">
      <c r="A544" s="88"/>
      <c r="B544" s="89"/>
      <c r="C544" s="89"/>
      <c r="D544" s="89"/>
      <c r="E544" s="89"/>
      <c r="F544" s="89"/>
      <c r="G544" s="89"/>
      <c r="H544" s="89"/>
      <c r="I544" s="89"/>
      <c r="J544" s="89"/>
      <c r="K544" s="89"/>
      <c r="L544" s="89"/>
      <c r="M544" s="89"/>
      <c r="N544" s="89"/>
      <c r="O544" s="89"/>
      <c r="P544" s="782"/>
      <c r="Q544" s="89"/>
      <c r="R544" s="89"/>
      <c r="S544" s="89"/>
      <c r="T544" s="89"/>
      <c r="U544" s="89"/>
      <c r="V544" s="89"/>
      <c r="W544" s="89"/>
      <c r="X544" s="89"/>
      <c r="Y544" s="89"/>
      <c r="Z544" s="89"/>
      <c r="AA544" s="89"/>
      <c r="AB544" s="89"/>
      <c r="AC544" s="89"/>
      <c r="AD544" s="89"/>
      <c r="AE544" s="782"/>
    </row>
    <row r="545" spans="1:31" s="966" customFormat="1" ht="15.75">
      <c r="A545" s="88"/>
      <c r="B545" s="89"/>
      <c r="C545" s="89"/>
      <c r="D545" s="89"/>
      <c r="E545" s="89"/>
      <c r="F545" s="89"/>
      <c r="G545" s="89"/>
      <c r="H545" s="89"/>
      <c r="I545" s="89"/>
      <c r="J545" s="89"/>
      <c r="K545" s="89"/>
      <c r="L545" s="89"/>
      <c r="M545" s="89"/>
      <c r="N545" s="89"/>
      <c r="O545" s="89"/>
      <c r="P545" s="782"/>
      <c r="Q545" s="89"/>
      <c r="R545" s="89"/>
      <c r="S545" s="89"/>
      <c r="T545" s="89"/>
      <c r="U545" s="89"/>
      <c r="V545" s="89"/>
      <c r="W545" s="89"/>
      <c r="X545" s="89"/>
      <c r="Y545" s="89"/>
      <c r="Z545" s="89"/>
      <c r="AA545" s="89"/>
      <c r="AB545" s="89"/>
      <c r="AC545" s="89"/>
      <c r="AD545" s="89"/>
      <c r="AE545" s="782"/>
    </row>
    <row r="546" spans="1:31" s="966" customFormat="1" ht="15.75">
      <c r="A546" s="88"/>
      <c r="B546" s="89"/>
      <c r="C546" s="89"/>
      <c r="D546" s="89"/>
      <c r="E546" s="89"/>
      <c r="F546" s="89"/>
      <c r="G546" s="89"/>
      <c r="H546" s="89"/>
      <c r="I546" s="89"/>
      <c r="J546" s="89"/>
      <c r="K546" s="89"/>
      <c r="L546" s="89"/>
      <c r="M546" s="89"/>
      <c r="N546" s="89"/>
      <c r="O546" s="89"/>
      <c r="P546" s="782"/>
      <c r="Q546" s="89"/>
      <c r="R546" s="89"/>
      <c r="S546" s="89"/>
      <c r="T546" s="89"/>
      <c r="U546" s="89"/>
      <c r="V546" s="89"/>
      <c r="W546" s="89"/>
      <c r="X546" s="89"/>
      <c r="Y546" s="89"/>
      <c r="Z546" s="89"/>
      <c r="AA546" s="89"/>
      <c r="AB546" s="89"/>
      <c r="AC546" s="89"/>
      <c r="AD546" s="89"/>
      <c r="AE546" s="782"/>
    </row>
    <row r="547" spans="1:31" s="966" customFormat="1" ht="15.75">
      <c r="A547" s="88"/>
      <c r="B547" s="89"/>
      <c r="C547" s="89"/>
      <c r="D547" s="89"/>
      <c r="E547" s="89"/>
      <c r="F547" s="89"/>
      <c r="G547" s="89"/>
      <c r="H547" s="89"/>
      <c r="I547" s="89"/>
      <c r="J547" s="89"/>
      <c r="K547" s="89"/>
      <c r="L547" s="89"/>
      <c r="M547" s="89"/>
      <c r="N547" s="89"/>
      <c r="O547" s="89"/>
      <c r="P547" s="782"/>
      <c r="Q547" s="89"/>
      <c r="R547" s="89"/>
      <c r="S547" s="89"/>
      <c r="T547" s="89"/>
      <c r="U547" s="89"/>
      <c r="V547" s="89"/>
      <c r="W547" s="89"/>
      <c r="X547" s="89"/>
      <c r="Y547" s="89"/>
      <c r="Z547" s="89"/>
      <c r="AA547" s="89"/>
      <c r="AB547" s="89"/>
      <c r="AC547" s="89"/>
      <c r="AD547" s="89"/>
      <c r="AE547" s="782"/>
    </row>
    <row r="548" spans="1:31" s="966" customFormat="1" ht="15.75">
      <c r="A548" s="88"/>
      <c r="B548" s="89"/>
      <c r="C548" s="89"/>
      <c r="D548" s="89"/>
      <c r="E548" s="89"/>
      <c r="F548" s="89"/>
      <c r="G548" s="89"/>
      <c r="H548" s="89"/>
      <c r="I548" s="89"/>
      <c r="J548" s="89"/>
      <c r="K548" s="89"/>
      <c r="L548" s="89"/>
      <c r="M548" s="89"/>
      <c r="N548" s="89"/>
      <c r="O548" s="89"/>
      <c r="P548" s="782"/>
      <c r="Q548" s="89"/>
      <c r="R548" s="89"/>
      <c r="S548" s="89"/>
      <c r="T548" s="89"/>
      <c r="U548" s="89"/>
      <c r="V548" s="89"/>
      <c r="W548" s="89"/>
      <c r="X548" s="89"/>
      <c r="Y548" s="89"/>
      <c r="Z548" s="89"/>
      <c r="AA548" s="89"/>
      <c r="AB548" s="89"/>
      <c r="AC548" s="89"/>
      <c r="AD548" s="89"/>
      <c r="AE548" s="782"/>
    </row>
    <row r="549" spans="1:31" s="966" customFormat="1" ht="15.75">
      <c r="A549" s="88"/>
      <c r="B549" s="89"/>
      <c r="C549" s="89"/>
      <c r="D549" s="89"/>
      <c r="E549" s="89"/>
      <c r="F549" s="89"/>
      <c r="G549" s="89"/>
      <c r="H549" s="89"/>
      <c r="I549" s="89"/>
      <c r="J549" s="89"/>
      <c r="K549" s="89"/>
      <c r="L549" s="89"/>
      <c r="M549" s="89"/>
      <c r="N549" s="89"/>
      <c r="O549" s="89"/>
      <c r="P549" s="782"/>
      <c r="Q549" s="89"/>
      <c r="R549" s="89"/>
      <c r="S549" s="89"/>
      <c r="T549" s="89"/>
      <c r="U549" s="89"/>
      <c r="V549" s="89"/>
      <c r="W549" s="89"/>
      <c r="X549" s="89"/>
      <c r="Y549" s="89"/>
      <c r="Z549" s="89"/>
      <c r="AA549" s="89"/>
      <c r="AB549" s="89"/>
      <c r="AC549" s="89"/>
      <c r="AD549" s="89"/>
      <c r="AE549" s="782"/>
    </row>
    <row r="550" spans="1:31" s="966" customFormat="1" ht="15.75">
      <c r="A550" s="88"/>
      <c r="B550" s="89"/>
      <c r="C550" s="89"/>
      <c r="D550" s="89"/>
      <c r="E550" s="89"/>
      <c r="F550" s="89"/>
      <c r="G550" s="89"/>
      <c r="H550" s="89"/>
      <c r="I550" s="89"/>
      <c r="J550" s="89"/>
      <c r="K550" s="89"/>
      <c r="L550" s="89"/>
      <c r="M550" s="89"/>
      <c r="N550" s="89"/>
      <c r="O550" s="89"/>
      <c r="P550" s="782"/>
      <c r="Q550" s="89"/>
      <c r="R550" s="89"/>
      <c r="S550" s="89"/>
      <c r="T550" s="89"/>
      <c r="U550" s="89"/>
      <c r="V550" s="89"/>
      <c r="W550" s="89"/>
      <c r="X550" s="89"/>
      <c r="Y550" s="89"/>
      <c r="Z550" s="89"/>
      <c r="AA550" s="89"/>
      <c r="AB550" s="89"/>
      <c r="AC550" s="89"/>
      <c r="AD550" s="89"/>
      <c r="AE550" s="782"/>
    </row>
    <row r="551" spans="1:31" s="966" customFormat="1" ht="15.75">
      <c r="A551" s="88"/>
      <c r="B551" s="89"/>
      <c r="C551" s="89"/>
      <c r="D551" s="89"/>
      <c r="E551" s="89"/>
      <c r="F551" s="89"/>
      <c r="G551" s="89"/>
      <c r="H551" s="89"/>
      <c r="I551" s="89"/>
      <c r="J551" s="89"/>
      <c r="K551" s="89"/>
      <c r="L551" s="89"/>
      <c r="M551" s="89"/>
      <c r="N551" s="89"/>
      <c r="O551" s="89"/>
      <c r="P551" s="782"/>
      <c r="Q551" s="89"/>
      <c r="R551" s="89"/>
      <c r="S551" s="89"/>
      <c r="T551" s="89"/>
      <c r="U551" s="89"/>
      <c r="V551" s="89"/>
      <c r="W551" s="89"/>
      <c r="X551" s="89"/>
      <c r="Y551" s="89"/>
      <c r="Z551" s="89"/>
      <c r="AA551" s="89"/>
      <c r="AB551" s="89"/>
      <c r="AC551" s="89"/>
      <c r="AD551" s="89"/>
      <c r="AE551" s="782"/>
    </row>
    <row r="552" spans="1:31" s="966" customFormat="1" ht="15.75">
      <c r="A552" s="88"/>
      <c r="B552" s="89"/>
      <c r="C552" s="89"/>
      <c r="D552" s="89"/>
      <c r="E552" s="89"/>
      <c r="F552" s="89"/>
      <c r="G552" s="89"/>
      <c r="H552" s="89"/>
      <c r="I552" s="89"/>
      <c r="J552" s="89"/>
      <c r="K552" s="89"/>
      <c r="L552" s="89"/>
      <c r="M552" s="89"/>
      <c r="N552" s="89"/>
      <c r="O552" s="89"/>
      <c r="P552" s="782"/>
      <c r="Q552" s="89"/>
      <c r="R552" s="89"/>
      <c r="S552" s="89"/>
      <c r="T552" s="89"/>
      <c r="U552" s="89"/>
      <c r="V552" s="89"/>
      <c r="W552" s="89"/>
      <c r="X552" s="89"/>
      <c r="Y552" s="89"/>
      <c r="Z552" s="89"/>
      <c r="AA552" s="89"/>
      <c r="AB552" s="89"/>
      <c r="AC552" s="89"/>
      <c r="AD552" s="89"/>
      <c r="AE552" s="782"/>
    </row>
    <row r="553" spans="1:31" s="966" customFormat="1" ht="15.75">
      <c r="A553" s="88"/>
      <c r="B553" s="89"/>
      <c r="C553" s="89"/>
      <c r="D553" s="89"/>
      <c r="E553" s="89"/>
      <c r="F553" s="89"/>
      <c r="G553" s="89"/>
      <c r="H553" s="89"/>
      <c r="I553" s="89"/>
      <c r="J553" s="89"/>
      <c r="K553" s="89"/>
      <c r="L553" s="89"/>
      <c r="M553" s="89"/>
      <c r="N553" s="89"/>
      <c r="O553" s="89"/>
      <c r="P553" s="782"/>
      <c r="Q553" s="89"/>
      <c r="R553" s="89"/>
      <c r="S553" s="89"/>
      <c r="T553" s="89"/>
      <c r="U553" s="89"/>
      <c r="V553" s="89"/>
      <c r="W553" s="89"/>
      <c r="X553" s="89"/>
      <c r="Y553" s="89"/>
      <c r="Z553" s="89"/>
      <c r="AA553" s="89"/>
      <c r="AB553" s="89"/>
      <c r="AC553" s="89"/>
      <c r="AD553" s="89"/>
      <c r="AE553" s="782"/>
    </row>
    <row r="554" spans="1:31" s="966" customFormat="1" ht="15.75">
      <c r="A554" s="88"/>
      <c r="B554" s="89"/>
      <c r="C554" s="89"/>
      <c r="D554" s="89"/>
      <c r="E554" s="89"/>
      <c r="F554" s="89"/>
      <c r="G554" s="89"/>
      <c r="H554" s="89"/>
      <c r="I554" s="89"/>
      <c r="J554" s="89"/>
      <c r="K554" s="89"/>
      <c r="L554" s="89"/>
      <c r="M554" s="89"/>
      <c r="N554" s="89"/>
      <c r="O554" s="89"/>
      <c r="P554" s="782"/>
      <c r="Q554" s="89"/>
      <c r="R554" s="89"/>
      <c r="S554" s="89"/>
      <c r="T554" s="89"/>
      <c r="U554" s="89"/>
      <c r="V554" s="89"/>
      <c r="W554" s="89"/>
      <c r="X554" s="89"/>
      <c r="Y554" s="89"/>
      <c r="Z554" s="89"/>
      <c r="AA554" s="89"/>
      <c r="AB554" s="89"/>
      <c r="AC554" s="89"/>
      <c r="AD554" s="89"/>
      <c r="AE554" s="782"/>
    </row>
    <row r="555" spans="1:31" s="966" customFormat="1" ht="15.75">
      <c r="A555" s="88"/>
      <c r="B555" s="89"/>
      <c r="C555" s="89"/>
      <c r="D555" s="89"/>
      <c r="E555" s="89"/>
      <c r="F555" s="89"/>
      <c r="G555" s="89"/>
      <c r="H555" s="89"/>
      <c r="I555" s="89"/>
      <c r="J555" s="89"/>
      <c r="K555" s="89"/>
      <c r="L555" s="89"/>
      <c r="M555" s="89"/>
      <c r="N555" s="89"/>
      <c r="O555" s="89"/>
      <c r="P555" s="782"/>
      <c r="Q555" s="89"/>
      <c r="R555" s="89"/>
      <c r="S555" s="89"/>
      <c r="T555" s="89"/>
      <c r="U555" s="89"/>
      <c r="V555" s="89"/>
      <c r="W555" s="89"/>
      <c r="X555" s="89"/>
      <c r="Y555" s="89"/>
      <c r="Z555" s="89"/>
      <c r="AA555" s="89"/>
      <c r="AB555" s="89"/>
      <c r="AC555" s="89"/>
      <c r="AD555" s="89"/>
      <c r="AE555" s="782"/>
    </row>
    <row r="556" spans="1:31" s="966" customFormat="1" ht="15.75">
      <c r="A556" s="88"/>
      <c r="B556" s="89"/>
      <c r="C556" s="89"/>
      <c r="D556" s="89"/>
      <c r="E556" s="89"/>
      <c r="F556" s="89"/>
      <c r="G556" s="89"/>
      <c r="H556" s="89"/>
      <c r="I556" s="89"/>
      <c r="J556" s="89"/>
      <c r="K556" s="89"/>
      <c r="L556" s="89"/>
      <c r="M556" s="89"/>
      <c r="N556" s="89"/>
      <c r="O556" s="89"/>
      <c r="P556" s="782"/>
      <c r="Q556" s="89"/>
      <c r="R556" s="89"/>
      <c r="S556" s="89"/>
      <c r="T556" s="89"/>
      <c r="U556" s="89"/>
      <c r="V556" s="89"/>
      <c r="W556" s="89"/>
      <c r="X556" s="89"/>
      <c r="Y556" s="89"/>
      <c r="Z556" s="89"/>
      <c r="AA556" s="89"/>
      <c r="AB556" s="89"/>
      <c r="AC556" s="89"/>
      <c r="AD556" s="89"/>
      <c r="AE556" s="782"/>
    </row>
    <row r="557" spans="1:31" s="966" customFormat="1" ht="15.75">
      <c r="A557" s="88"/>
      <c r="B557" s="89"/>
      <c r="C557" s="89"/>
      <c r="D557" s="89"/>
      <c r="E557" s="89"/>
      <c r="F557" s="89"/>
      <c r="G557" s="89"/>
      <c r="H557" s="89"/>
      <c r="I557" s="89"/>
      <c r="J557" s="89"/>
      <c r="K557" s="89"/>
      <c r="L557" s="89"/>
      <c r="M557" s="89"/>
      <c r="N557" s="89"/>
      <c r="O557" s="89"/>
      <c r="P557" s="782"/>
      <c r="Q557" s="89"/>
      <c r="R557" s="89"/>
      <c r="S557" s="89"/>
      <c r="T557" s="89"/>
      <c r="U557" s="89"/>
      <c r="V557" s="89"/>
      <c r="W557" s="89"/>
      <c r="X557" s="89"/>
      <c r="Y557" s="89"/>
      <c r="Z557" s="89"/>
      <c r="AA557" s="89"/>
      <c r="AB557" s="89"/>
      <c r="AC557" s="89"/>
      <c r="AD557" s="89"/>
      <c r="AE557" s="782"/>
    </row>
    <row r="558" spans="1:31" s="966" customFormat="1" ht="15.75">
      <c r="A558" s="88"/>
      <c r="B558" s="89"/>
      <c r="C558" s="89"/>
      <c r="D558" s="89"/>
      <c r="E558" s="89"/>
      <c r="F558" s="89"/>
      <c r="G558" s="89"/>
      <c r="H558" s="89"/>
      <c r="I558" s="89"/>
      <c r="J558" s="89"/>
      <c r="K558" s="89"/>
      <c r="L558" s="89"/>
      <c r="M558" s="89"/>
      <c r="N558" s="89"/>
      <c r="O558" s="89"/>
      <c r="P558" s="782"/>
      <c r="Q558" s="89"/>
      <c r="R558" s="89"/>
      <c r="S558" s="89"/>
      <c r="T558" s="89"/>
      <c r="U558" s="89"/>
      <c r="V558" s="89"/>
      <c r="W558" s="89"/>
      <c r="X558" s="89"/>
      <c r="Y558" s="89"/>
      <c r="Z558" s="89"/>
      <c r="AA558" s="89"/>
      <c r="AB558" s="89"/>
      <c r="AC558" s="89"/>
      <c r="AD558" s="89"/>
      <c r="AE558" s="782"/>
    </row>
    <row r="559" spans="1:31" s="966" customFormat="1" ht="15.75">
      <c r="A559" s="88"/>
      <c r="B559" s="89"/>
      <c r="C559" s="89"/>
      <c r="D559" s="89"/>
      <c r="E559" s="89"/>
      <c r="F559" s="89"/>
      <c r="G559" s="89"/>
      <c r="H559" s="89"/>
      <c r="I559" s="89"/>
      <c r="J559" s="89"/>
      <c r="K559" s="89"/>
      <c r="L559" s="89"/>
      <c r="M559" s="89"/>
      <c r="N559" s="89"/>
      <c r="O559" s="89"/>
      <c r="P559" s="782"/>
      <c r="Q559" s="89"/>
      <c r="R559" s="89"/>
      <c r="S559" s="89"/>
      <c r="T559" s="89"/>
      <c r="U559" s="89"/>
      <c r="V559" s="89"/>
      <c r="W559" s="89"/>
      <c r="X559" s="89"/>
      <c r="Y559" s="89"/>
      <c r="Z559" s="89"/>
      <c r="AA559" s="89"/>
      <c r="AB559" s="89"/>
      <c r="AC559" s="89"/>
      <c r="AD559" s="89"/>
      <c r="AE559" s="782"/>
    </row>
    <row r="560" spans="1:31" s="966" customFormat="1" ht="15.75">
      <c r="A560" s="88"/>
      <c r="B560" s="89"/>
      <c r="C560" s="89"/>
      <c r="D560" s="89"/>
      <c r="E560" s="89"/>
      <c r="F560" s="89"/>
      <c r="G560" s="89"/>
      <c r="H560" s="89"/>
      <c r="I560" s="89"/>
      <c r="J560" s="89"/>
      <c r="K560" s="89"/>
      <c r="L560" s="89"/>
      <c r="M560" s="89"/>
      <c r="N560" s="89"/>
      <c r="O560" s="89"/>
      <c r="P560" s="782"/>
      <c r="Q560" s="89"/>
      <c r="R560" s="89"/>
      <c r="S560" s="89"/>
      <c r="T560" s="89"/>
      <c r="U560" s="89"/>
      <c r="V560" s="89"/>
      <c r="W560" s="89"/>
      <c r="X560" s="89"/>
      <c r="Y560" s="89"/>
      <c r="Z560" s="89"/>
      <c r="AA560" s="89"/>
      <c r="AB560" s="89"/>
      <c r="AC560" s="89"/>
      <c r="AD560" s="89"/>
      <c r="AE560" s="782"/>
    </row>
    <row r="561" spans="1:31" s="966" customFormat="1" ht="15.75">
      <c r="A561" s="88"/>
      <c r="B561" s="89"/>
      <c r="C561" s="89"/>
      <c r="D561" s="89"/>
      <c r="E561" s="89"/>
      <c r="F561" s="89"/>
      <c r="G561" s="89"/>
      <c r="H561" s="89"/>
      <c r="I561" s="89"/>
      <c r="J561" s="89"/>
      <c r="K561" s="89"/>
      <c r="L561" s="89"/>
      <c r="M561" s="89"/>
      <c r="N561" s="89"/>
      <c r="O561" s="89"/>
      <c r="P561" s="782"/>
      <c r="Q561" s="89"/>
      <c r="R561" s="89"/>
      <c r="S561" s="89"/>
      <c r="T561" s="89"/>
      <c r="U561" s="89"/>
      <c r="V561" s="89"/>
      <c r="W561" s="89"/>
      <c r="X561" s="89"/>
      <c r="Y561" s="89"/>
      <c r="Z561" s="89"/>
      <c r="AA561" s="89"/>
      <c r="AB561" s="89"/>
      <c r="AC561" s="89"/>
      <c r="AD561" s="89"/>
      <c r="AE561" s="782"/>
    </row>
    <row r="562" spans="1:31" s="966" customFormat="1" ht="15.75">
      <c r="A562" s="88"/>
      <c r="B562" s="89"/>
      <c r="C562" s="89"/>
      <c r="D562" s="89"/>
      <c r="E562" s="89"/>
      <c r="F562" s="89"/>
      <c r="G562" s="89"/>
      <c r="H562" s="89"/>
      <c r="I562" s="89"/>
      <c r="J562" s="89"/>
      <c r="K562" s="89"/>
      <c r="L562" s="89"/>
      <c r="M562" s="89"/>
      <c r="N562" s="89"/>
      <c r="O562" s="89"/>
      <c r="P562" s="782"/>
      <c r="Q562" s="89"/>
      <c r="R562" s="89"/>
      <c r="S562" s="89"/>
      <c r="T562" s="89"/>
      <c r="U562" s="89"/>
      <c r="V562" s="89"/>
      <c r="W562" s="89"/>
      <c r="X562" s="89"/>
      <c r="Y562" s="89"/>
      <c r="Z562" s="89"/>
      <c r="AA562" s="89"/>
      <c r="AB562" s="89"/>
      <c r="AC562" s="89"/>
      <c r="AD562" s="89"/>
      <c r="AE562" s="782"/>
    </row>
    <row r="563" spans="1:31" s="966" customFormat="1" ht="15.75">
      <c r="A563" s="88"/>
      <c r="B563" s="89"/>
      <c r="C563" s="89"/>
      <c r="D563" s="89"/>
      <c r="E563" s="89"/>
      <c r="F563" s="89"/>
      <c r="G563" s="89"/>
      <c r="H563" s="89"/>
      <c r="I563" s="89"/>
      <c r="J563" s="89"/>
      <c r="K563" s="89"/>
      <c r="L563" s="89"/>
      <c r="M563" s="89"/>
      <c r="N563" s="89"/>
      <c r="O563" s="89"/>
      <c r="P563" s="782"/>
      <c r="Q563" s="89"/>
      <c r="R563" s="89"/>
      <c r="S563" s="89"/>
      <c r="T563" s="89"/>
      <c r="U563" s="89"/>
      <c r="V563" s="89"/>
      <c r="W563" s="89"/>
      <c r="X563" s="89"/>
      <c r="Y563" s="89"/>
      <c r="Z563" s="89"/>
      <c r="AA563" s="89"/>
      <c r="AB563" s="89"/>
      <c r="AC563" s="89"/>
      <c r="AD563" s="89"/>
      <c r="AE563" s="782"/>
    </row>
    <row r="564" spans="1:31" s="966" customFormat="1" ht="15.75">
      <c r="A564" s="88"/>
      <c r="B564" s="89"/>
      <c r="C564" s="89"/>
      <c r="D564" s="89"/>
      <c r="E564" s="89"/>
      <c r="F564" s="89"/>
      <c r="G564" s="89"/>
      <c r="H564" s="89"/>
      <c r="I564" s="89"/>
      <c r="J564" s="89"/>
      <c r="K564" s="89"/>
      <c r="L564" s="89"/>
      <c r="M564" s="89"/>
      <c r="N564" s="89"/>
      <c r="O564" s="89"/>
      <c r="P564" s="782"/>
      <c r="Q564" s="89"/>
      <c r="R564" s="89"/>
      <c r="S564" s="89"/>
      <c r="T564" s="89"/>
      <c r="U564" s="89"/>
      <c r="V564" s="89"/>
      <c r="W564" s="89"/>
      <c r="X564" s="89"/>
      <c r="Y564" s="89"/>
      <c r="Z564" s="89"/>
      <c r="AA564" s="89"/>
      <c r="AB564" s="89"/>
      <c r="AC564" s="89"/>
      <c r="AD564" s="89"/>
      <c r="AE564" s="782"/>
    </row>
    <row r="565" spans="1:31" s="966" customFormat="1" ht="15.75">
      <c r="A565" s="88"/>
      <c r="B565" s="89"/>
      <c r="C565" s="89"/>
      <c r="D565" s="89"/>
      <c r="E565" s="89"/>
      <c r="F565" s="89"/>
      <c r="G565" s="89"/>
      <c r="H565" s="89"/>
      <c r="I565" s="89"/>
      <c r="J565" s="89"/>
      <c r="K565" s="89"/>
      <c r="L565" s="89"/>
      <c r="M565" s="89"/>
      <c r="N565" s="89"/>
      <c r="O565" s="89"/>
      <c r="P565" s="782"/>
      <c r="Q565" s="89"/>
      <c r="R565" s="89"/>
      <c r="S565" s="89"/>
      <c r="T565" s="89"/>
      <c r="U565" s="89"/>
      <c r="V565" s="89"/>
      <c r="W565" s="89"/>
      <c r="X565" s="89"/>
      <c r="Y565" s="89"/>
      <c r="Z565" s="89"/>
      <c r="AA565" s="89"/>
      <c r="AB565" s="89"/>
      <c r="AC565" s="89"/>
      <c r="AD565" s="89"/>
      <c r="AE565" s="782"/>
    </row>
    <row r="566" spans="1:31" s="966" customFormat="1" ht="15.75">
      <c r="A566" s="88"/>
      <c r="B566" s="89"/>
      <c r="C566" s="89"/>
      <c r="D566" s="89"/>
      <c r="E566" s="89"/>
      <c r="F566" s="89"/>
      <c r="G566" s="89"/>
      <c r="H566" s="89"/>
      <c r="I566" s="89"/>
      <c r="J566" s="89"/>
      <c r="K566" s="89"/>
      <c r="L566" s="89"/>
      <c r="M566" s="89"/>
      <c r="N566" s="89"/>
      <c r="O566" s="89"/>
      <c r="P566" s="782"/>
      <c r="Q566" s="89"/>
      <c r="R566" s="89"/>
      <c r="S566" s="89"/>
      <c r="T566" s="89"/>
      <c r="U566" s="89"/>
      <c r="V566" s="89"/>
      <c r="W566" s="89"/>
      <c r="X566" s="89"/>
      <c r="Y566" s="89"/>
      <c r="Z566" s="89"/>
      <c r="AA566" s="89"/>
      <c r="AB566" s="89"/>
      <c r="AC566" s="89"/>
      <c r="AD566" s="89"/>
      <c r="AE566" s="782"/>
    </row>
    <row r="567" spans="1:31" s="966" customFormat="1" ht="15.75">
      <c r="A567" s="88"/>
      <c r="B567" s="89"/>
      <c r="C567" s="89"/>
      <c r="D567" s="89"/>
      <c r="E567" s="89"/>
      <c r="F567" s="89"/>
      <c r="G567" s="89"/>
      <c r="H567" s="89"/>
      <c r="I567" s="89"/>
      <c r="J567" s="89"/>
      <c r="K567" s="89"/>
      <c r="L567" s="89"/>
      <c r="M567" s="89"/>
      <c r="N567" s="89"/>
      <c r="O567" s="89"/>
      <c r="P567" s="782"/>
      <c r="Q567" s="89"/>
      <c r="R567" s="89"/>
      <c r="S567" s="89"/>
      <c r="T567" s="89"/>
      <c r="U567" s="89"/>
      <c r="V567" s="89"/>
      <c r="W567" s="89"/>
      <c r="X567" s="89"/>
      <c r="Y567" s="89"/>
      <c r="Z567" s="89"/>
      <c r="AA567" s="89"/>
      <c r="AB567" s="89"/>
      <c r="AC567" s="89"/>
      <c r="AD567" s="89"/>
      <c r="AE567" s="782"/>
    </row>
    <row r="568" spans="1:31" s="966" customFormat="1" ht="15.75">
      <c r="A568" s="88"/>
      <c r="B568" s="89"/>
      <c r="C568" s="89"/>
      <c r="D568" s="89"/>
      <c r="E568" s="89"/>
      <c r="F568" s="89"/>
      <c r="G568" s="89"/>
      <c r="H568" s="89"/>
      <c r="I568" s="89"/>
      <c r="J568" s="89"/>
      <c r="K568" s="89"/>
      <c r="L568" s="89"/>
      <c r="M568" s="89"/>
      <c r="N568" s="89"/>
      <c r="O568" s="89"/>
      <c r="P568" s="782"/>
      <c r="Q568" s="89"/>
      <c r="R568" s="89"/>
      <c r="S568" s="89"/>
      <c r="T568" s="89"/>
      <c r="U568" s="89"/>
      <c r="V568" s="89"/>
      <c r="W568" s="89"/>
      <c r="X568" s="89"/>
      <c r="Y568" s="89"/>
      <c r="Z568" s="89"/>
      <c r="AA568" s="89"/>
      <c r="AB568" s="89"/>
      <c r="AC568" s="89"/>
      <c r="AD568" s="89"/>
      <c r="AE568" s="782"/>
    </row>
    <row r="569" spans="1:31" s="966" customFormat="1" ht="15.75">
      <c r="A569" s="88"/>
      <c r="B569" s="89"/>
      <c r="C569" s="89"/>
      <c r="D569" s="89"/>
      <c r="E569" s="89"/>
      <c r="F569" s="89"/>
      <c r="G569" s="89"/>
      <c r="H569" s="89"/>
      <c r="I569" s="89"/>
      <c r="J569" s="89"/>
      <c r="K569" s="89"/>
      <c r="L569" s="89"/>
      <c r="M569" s="89"/>
      <c r="N569" s="89"/>
      <c r="O569" s="89"/>
      <c r="P569" s="782"/>
      <c r="Q569" s="89"/>
      <c r="R569" s="89"/>
      <c r="S569" s="89"/>
      <c r="T569" s="89"/>
      <c r="U569" s="89"/>
      <c r="V569" s="89"/>
      <c r="W569" s="89"/>
      <c r="X569" s="89"/>
      <c r="Y569" s="89"/>
      <c r="Z569" s="89"/>
      <c r="AA569" s="89"/>
      <c r="AB569" s="89"/>
      <c r="AC569" s="89"/>
      <c r="AD569" s="89"/>
      <c r="AE569" s="782"/>
    </row>
    <row r="570" spans="1:31" s="966" customFormat="1" ht="15.75">
      <c r="A570" s="88"/>
      <c r="B570" s="89"/>
      <c r="C570" s="89"/>
      <c r="D570" s="89"/>
      <c r="E570" s="89"/>
      <c r="F570" s="89"/>
      <c r="G570" s="89"/>
      <c r="H570" s="89"/>
      <c r="I570" s="89"/>
      <c r="J570" s="89"/>
      <c r="K570" s="89"/>
      <c r="L570" s="89"/>
      <c r="M570" s="89"/>
      <c r="N570" s="89"/>
      <c r="O570" s="89"/>
      <c r="P570" s="782"/>
      <c r="Q570" s="89"/>
      <c r="R570" s="89"/>
      <c r="S570" s="89"/>
      <c r="T570" s="89"/>
      <c r="U570" s="89"/>
      <c r="V570" s="89"/>
      <c r="W570" s="89"/>
      <c r="X570" s="89"/>
      <c r="Y570" s="89"/>
      <c r="Z570" s="89"/>
      <c r="AA570" s="89"/>
      <c r="AB570" s="89"/>
      <c r="AC570" s="89"/>
      <c r="AD570" s="89"/>
      <c r="AE570" s="782"/>
    </row>
    <row r="571" spans="1:31" s="966" customFormat="1" ht="15.75">
      <c r="A571" s="88"/>
      <c r="B571" s="89"/>
      <c r="C571" s="89"/>
      <c r="D571" s="89"/>
      <c r="E571" s="89"/>
      <c r="F571" s="89"/>
      <c r="G571" s="89"/>
      <c r="H571" s="89"/>
      <c r="I571" s="89"/>
      <c r="J571" s="89"/>
      <c r="K571" s="89"/>
      <c r="L571" s="89"/>
      <c r="M571" s="89"/>
      <c r="N571" s="89"/>
      <c r="O571" s="89"/>
      <c r="P571" s="782"/>
      <c r="Q571" s="89"/>
      <c r="R571" s="89"/>
      <c r="S571" s="89"/>
      <c r="T571" s="89"/>
      <c r="U571" s="89"/>
      <c r="V571" s="89"/>
      <c r="W571" s="89"/>
      <c r="X571" s="89"/>
      <c r="Y571" s="89"/>
      <c r="Z571" s="89"/>
      <c r="AA571" s="89"/>
      <c r="AB571" s="89"/>
      <c r="AC571" s="89"/>
      <c r="AD571" s="89"/>
      <c r="AE571" s="782"/>
    </row>
    <row r="572" spans="1:31" s="966" customFormat="1" ht="15.75">
      <c r="A572" s="88"/>
      <c r="B572" s="89"/>
      <c r="C572" s="89"/>
      <c r="D572" s="89"/>
      <c r="E572" s="89"/>
      <c r="F572" s="89"/>
      <c r="G572" s="89"/>
      <c r="H572" s="89"/>
      <c r="I572" s="89"/>
      <c r="J572" s="89"/>
      <c r="K572" s="89"/>
      <c r="L572" s="89"/>
      <c r="M572" s="89"/>
      <c r="N572" s="89"/>
      <c r="O572" s="89"/>
      <c r="P572" s="782"/>
      <c r="Q572" s="89"/>
      <c r="R572" s="89"/>
      <c r="S572" s="89"/>
      <c r="T572" s="89"/>
      <c r="U572" s="89"/>
      <c r="V572" s="89"/>
      <c r="W572" s="89"/>
      <c r="X572" s="89"/>
      <c r="Y572" s="89"/>
      <c r="Z572" s="89"/>
      <c r="AA572" s="89"/>
      <c r="AB572" s="89"/>
      <c r="AC572" s="89"/>
      <c r="AD572" s="89"/>
      <c r="AE572" s="782"/>
    </row>
    <row r="573" spans="1:31" s="966" customFormat="1" ht="15.75">
      <c r="A573" s="88"/>
      <c r="B573" s="89"/>
      <c r="C573" s="89"/>
      <c r="D573" s="89"/>
      <c r="E573" s="89"/>
      <c r="F573" s="89"/>
      <c r="G573" s="89"/>
      <c r="H573" s="89"/>
      <c r="I573" s="89"/>
      <c r="J573" s="89"/>
      <c r="K573" s="89"/>
      <c r="L573" s="89"/>
      <c r="M573" s="89"/>
      <c r="N573" s="89"/>
      <c r="O573" s="89"/>
      <c r="P573" s="782"/>
      <c r="Q573" s="89"/>
      <c r="R573" s="89"/>
      <c r="S573" s="89"/>
      <c r="T573" s="89"/>
      <c r="U573" s="89"/>
      <c r="V573" s="89"/>
      <c r="W573" s="89"/>
      <c r="X573" s="89"/>
      <c r="Y573" s="89"/>
      <c r="Z573" s="89"/>
      <c r="AA573" s="89"/>
      <c r="AB573" s="89"/>
      <c r="AC573" s="89"/>
      <c r="AD573" s="89"/>
      <c r="AE573" s="782"/>
    </row>
    <row r="574" spans="1:31" s="966" customFormat="1" ht="15.75">
      <c r="A574" s="88"/>
      <c r="B574" s="89"/>
      <c r="C574" s="89"/>
      <c r="D574" s="89"/>
      <c r="E574" s="89"/>
      <c r="F574" s="89"/>
      <c r="G574" s="89"/>
      <c r="H574" s="89"/>
      <c r="I574" s="89"/>
      <c r="J574" s="89"/>
      <c r="K574" s="89"/>
      <c r="L574" s="89"/>
      <c r="M574" s="89"/>
      <c r="N574" s="89"/>
      <c r="O574" s="89"/>
      <c r="P574" s="782"/>
      <c r="Q574" s="89"/>
      <c r="R574" s="89"/>
      <c r="S574" s="89"/>
      <c r="T574" s="89"/>
      <c r="U574" s="89"/>
      <c r="V574" s="89"/>
      <c r="W574" s="89"/>
      <c r="X574" s="89"/>
      <c r="Y574" s="89"/>
      <c r="Z574" s="89"/>
      <c r="AA574" s="89"/>
      <c r="AB574" s="89"/>
      <c r="AC574" s="89"/>
      <c r="AD574" s="89"/>
      <c r="AE574" s="782"/>
    </row>
    <row r="575" spans="1:31" s="966" customFormat="1" ht="15.75">
      <c r="A575" s="88"/>
      <c r="B575" s="89"/>
      <c r="C575" s="89"/>
      <c r="D575" s="89"/>
      <c r="E575" s="89"/>
      <c r="F575" s="89"/>
      <c r="G575" s="89"/>
      <c r="H575" s="89"/>
      <c r="I575" s="89"/>
      <c r="J575" s="89"/>
      <c r="K575" s="89"/>
      <c r="L575" s="89"/>
      <c r="M575" s="89"/>
      <c r="N575" s="89"/>
      <c r="O575" s="89"/>
      <c r="P575" s="782"/>
      <c r="Q575" s="89"/>
      <c r="R575" s="89"/>
      <c r="S575" s="89"/>
      <c r="T575" s="89"/>
      <c r="U575" s="89"/>
      <c r="V575" s="89"/>
      <c r="W575" s="89"/>
      <c r="X575" s="89"/>
      <c r="Y575" s="89"/>
      <c r="Z575" s="89"/>
      <c r="AA575" s="89"/>
      <c r="AB575" s="89"/>
      <c r="AC575" s="89"/>
      <c r="AD575" s="89"/>
      <c r="AE575" s="782"/>
    </row>
    <row r="576" spans="1:31" s="966" customFormat="1" ht="15.75">
      <c r="A576" s="88"/>
      <c r="B576" s="89"/>
      <c r="C576" s="89"/>
      <c r="D576" s="89"/>
      <c r="E576" s="89"/>
      <c r="F576" s="89"/>
      <c r="G576" s="89"/>
      <c r="H576" s="89"/>
      <c r="I576" s="89"/>
      <c r="J576" s="89"/>
      <c r="K576" s="89"/>
      <c r="L576" s="89"/>
      <c r="M576" s="89"/>
      <c r="N576" s="89"/>
      <c r="O576" s="89"/>
      <c r="P576" s="782"/>
      <c r="Q576" s="89"/>
      <c r="R576" s="89"/>
      <c r="S576" s="89"/>
      <c r="T576" s="89"/>
      <c r="U576" s="89"/>
      <c r="V576" s="89"/>
      <c r="W576" s="89"/>
      <c r="X576" s="89"/>
      <c r="Y576" s="89"/>
      <c r="Z576" s="89"/>
      <c r="AA576" s="89"/>
      <c r="AB576" s="89"/>
      <c r="AC576" s="89"/>
      <c r="AD576" s="89"/>
      <c r="AE576" s="782"/>
    </row>
    <row r="577" spans="1:31" s="966" customFormat="1" ht="15.75">
      <c r="A577" s="88"/>
      <c r="B577" s="89"/>
      <c r="C577" s="89"/>
      <c r="D577" s="89"/>
      <c r="E577" s="89"/>
      <c r="F577" s="89"/>
      <c r="G577" s="89"/>
      <c r="H577" s="89"/>
      <c r="I577" s="89"/>
      <c r="J577" s="89"/>
      <c r="K577" s="89"/>
      <c r="L577" s="89"/>
      <c r="M577" s="89"/>
      <c r="N577" s="89"/>
      <c r="O577" s="89"/>
      <c r="P577" s="782"/>
      <c r="Q577" s="89"/>
      <c r="R577" s="89"/>
      <c r="S577" s="89"/>
      <c r="T577" s="89"/>
      <c r="U577" s="89"/>
      <c r="V577" s="89"/>
      <c r="W577" s="89"/>
      <c r="X577" s="89"/>
      <c r="Y577" s="89"/>
      <c r="Z577" s="89"/>
      <c r="AA577" s="89"/>
      <c r="AB577" s="89"/>
      <c r="AC577" s="89"/>
      <c r="AD577" s="89"/>
      <c r="AE577" s="782"/>
    </row>
    <row r="578" spans="1:31" s="966" customFormat="1" ht="15.75">
      <c r="A578" s="88"/>
      <c r="B578" s="89"/>
      <c r="C578" s="89"/>
      <c r="D578" s="89"/>
      <c r="E578" s="89"/>
      <c r="F578" s="89"/>
      <c r="G578" s="89"/>
      <c r="H578" s="89"/>
      <c r="I578" s="89"/>
      <c r="J578" s="89"/>
      <c r="K578" s="89"/>
      <c r="L578" s="89"/>
      <c r="M578" s="89"/>
      <c r="N578" s="89"/>
      <c r="O578" s="89"/>
      <c r="P578" s="782"/>
      <c r="Q578" s="89"/>
      <c r="R578" s="89"/>
      <c r="S578" s="89"/>
      <c r="T578" s="89"/>
      <c r="U578" s="89"/>
      <c r="V578" s="89"/>
      <c r="W578" s="89"/>
      <c r="X578" s="89"/>
      <c r="Y578" s="89"/>
      <c r="Z578" s="89"/>
      <c r="AA578" s="89"/>
      <c r="AB578" s="89"/>
      <c r="AC578" s="89"/>
      <c r="AD578" s="89"/>
      <c r="AE578" s="782"/>
    </row>
    <row r="579" spans="1:31" s="966" customFormat="1" ht="15.75">
      <c r="A579" s="88"/>
      <c r="B579" s="89"/>
      <c r="C579" s="89"/>
      <c r="D579" s="89"/>
      <c r="E579" s="89"/>
      <c r="F579" s="89"/>
      <c r="G579" s="89"/>
      <c r="H579" s="89"/>
      <c r="I579" s="89"/>
      <c r="J579" s="89"/>
      <c r="K579" s="89"/>
      <c r="L579" s="89"/>
      <c r="M579" s="89"/>
      <c r="N579" s="89"/>
      <c r="O579" s="89"/>
      <c r="P579" s="782"/>
      <c r="Q579" s="89"/>
      <c r="R579" s="89"/>
      <c r="S579" s="89"/>
      <c r="T579" s="89"/>
      <c r="U579" s="89"/>
      <c r="V579" s="89"/>
      <c r="W579" s="89"/>
      <c r="X579" s="89"/>
      <c r="Y579" s="89"/>
      <c r="Z579" s="89"/>
      <c r="AA579" s="89"/>
      <c r="AB579" s="89"/>
      <c r="AC579" s="89"/>
      <c r="AD579" s="89"/>
      <c r="AE579" s="782"/>
    </row>
    <row r="580" spans="1:31" s="966" customFormat="1" ht="15.75">
      <c r="A580" s="88"/>
      <c r="B580" s="89"/>
      <c r="C580" s="89"/>
      <c r="D580" s="89"/>
      <c r="E580" s="89"/>
      <c r="F580" s="89"/>
      <c r="G580" s="89"/>
      <c r="H580" s="89"/>
      <c r="I580" s="89"/>
      <c r="J580" s="89"/>
      <c r="K580" s="89"/>
      <c r="L580" s="89"/>
      <c r="M580" s="89"/>
      <c r="N580" s="89"/>
      <c r="O580" s="89"/>
      <c r="P580" s="782"/>
      <c r="Q580" s="89"/>
      <c r="R580" s="89"/>
      <c r="S580" s="89"/>
      <c r="T580" s="89"/>
      <c r="U580" s="89"/>
      <c r="V580" s="89"/>
      <c r="W580" s="89"/>
      <c r="X580" s="89"/>
      <c r="Y580" s="89"/>
      <c r="Z580" s="89"/>
      <c r="AA580" s="89"/>
      <c r="AB580" s="89"/>
      <c r="AC580" s="89"/>
      <c r="AD580" s="89"/>
      <c r="AE580" s="782"/>
    </row>
    <row r="581" spans="1:31" s="966" customFormat="1" ht="15.75">
      <c r="A581" s="88"/>
      <c r="B581" s="89"/>
      <c r="C581" s="89"/>
      <c r="D581" s="89"/>
      <c r="E581" s="89"/>
      <c r="F581" s="89"/>
      <c r="G581" s="89"/>
      <c r="H581" s="89"/>
      <c r="I581" s="89"/>
      <c r="J581" s="89"/>
      <c r="K581" s="89"/>
      <c r="L581" s="89"/>
      <c r="M581" s="89"/>
      <c r="N581" s="89"/>
      <c r="O581" s="89"/>
      <c r="P581" s="782"/>
      <c r="Q581" s="89"/>
      <c r="R581" s="89"/>
      <c r="S581" s="89"/>
      <c r="T581" s="89"/>
      <c r="U581" s="89"/>
      <c r="V581" s="89"/>
      <c r="W581" s="89"/>
      <c r="X581" s="89"/>
      <c r="Y581" s="89"/>
      <c r="Z581" s="89"/>
      <c r="AA581" s="89"/>
      <c r="AB581" s="89"/>
      <c r="AC581" s="89"/>
      <c r="AD581" s="89"/>
      <c r="AE581" s="782"/>
    </row>
    <row r="582" spans="1:31" s="966" customFormat="1" ht="15.75">
      <c r="A582" s="88"/>
      <c r="B582" s="89"/>
      <c r="C582" s="89"/>
      <c r="D582" s="89"/>
      <c r="E582" s="89"/>
      <c r="F582" s="89"/>
      <c r="G582" s="89"/>
      <c r="H582" s="89"/>
      <c r="I582" s="89"/>
      <c r="J582" s="89"/>
      <c r="K582" s="89"/>
      <c r="L582" s="89"/>
      <c r="M582" s="89"/>
      <c r="N582" s="89"/>
      <c r="O582" s="89"/>
      <c r="P582" s="782"/>
      <c r="Q582" s="89"/>
      <c r="R582" s="89"/>
      <c r="S582" s="89"/>
      <c r="T582" s="89"/>
      <c r="U582" s="89"/>
      <c r="V582" s="89"/>
      <c r="W582" s="89"/>
      <c r="X582" s="89"/>
      <c r="Y582" s="89"/>
      <c r="Z582" s="89"/>
      <c r="AA582" s="89"/>
      <c r="AB582" s="89"/>
      <c r="AC582" s="89"/>
      <c r="AD582" s="89"/>
      <c r="AE582" s="782"/>
    </row>
    <row r="583" spans="1:31" s="966" customFormat="1" ht="15.75">
      <c r="A583" s="88"/>
      <c r="B583" s="89"/>
      <c r="C583" s="89"/>
      <c r="D583" s="89"/>
      <c r="E583" s="89"/>
      <c r="F583" s="89"/>
      <c r="G583" s="89"/>
      <c r="H583" s="89"/>
      <c r="I583" s="89"/>
      <c r="J583" s="89"/>
      <c r="K583" s="89"/>
      <c r="L583" s="89"/>
      <c r="M583" s="89"/>
      <c r="N583" s="89"/>
      <c r="O583" s="89"/>
      <c r="P583" s="782"/>
      <c r="Q583" s="89"/>
      <c r="R583" s="89"/>
      <c r="S583" s="89"/>
      <c r="T583" s="89"/>
      <c r="U583" s="89"/>
      <c r="V583" s="89"/>
      <c r="W583" s="89"/>
      <c r="X583" s="89"/>
      <c r="Y583" s="89"/>
      <c r="Z583" s="89"/>
      <c r="AA583" s="89"/>
      <c r="AB583" s="89"/>
      <c r="AC583" s="89"/>
      <c r="AD583" s="89"/>
      <c r="AE583" s="782"/>
    </row>
    <row r="584" spans="1:31" s="966" customFormat="1" ht="15.75">
      <c r="A584" s="88"/>
      <c r="B584" s="89"/>
      <c r="C584" s="89"/>
      <c r="D584" s="89"/>
      <c r="E584" s="89"/>
      <c r="F584" s="89"/>
      <c r="G584" s="89"/>
      <c r="H584" s="89"/>
      <c r="I584" s="89"/>
      <c r="J584" s="89"/>
      <c r="K584" s="89"/>
      <c r="L584" s="89"/>
      <c r="M584" s="89"/>
      <c r="N584" s="89"/>
      <c r="O584" s="89"/>
      <c r="P584" s="782"/>
      <c r="Q584" s="89"/>
      <c r="R584" s="89"/>
      <c r="S584" s="89"/>
      <c r="T584" s="89"/>
      <c r="U584" s="89"/>
      <c r="V584" s="89"/>
      <c r="W584" s="89"/>
      <c r="X584" s="89"/>
      <c r="Y584" s="89"/>
      <c r="Z584" s="89"/>
      <c r="AA584" s="89"/>
      <c r="AB584" s="89"/>
      <c r="AC584" s="89"/>
      <c r="AD584" s="89"/>
      <c r="AE584" s="782"/>
    </row>
    <row r="585" spans="1:31" s="966" customFormat="1" ht="15.75">
      <c r="A585" s="88"/>
      <c r="B585" s="89"/>
      <c r="C585" s="89"/>
      <c r="D585" s="89"/>
      <c r="E585" s="89"/>
      <c r="F585" s="89"/>
      <c r="G585" s="89"/>
      <c r="H585" s="89"/>
      <c r="I585" s="89"/>
      <c r="J585" s="89"/>
      <c r="K585" s="89"/>
      <c r="L585" s="89"/>
      <c r="M585" s="89"/>
      <c r="N585" s="89"/>
      <c r="O585" s="89"/>
      <c r="P585" s="782"/>
      <c r="Q585" s="89"/>
      <c r="R585" s="89"/>
      <c r="S585" s="89"/>
      <c r="T585" s="89"/>
      <c r="U585" s="89"/>
      <c r="V585" s="89"/>
      <c r="W585" s="89"/>
      <c r="X585" s="89"/>
      <c r="Y585" s="89"/>
      <c r="Z585" s="89"/>
      <c r="AA585" s="89"/>
      <c r="AB585" s="89"/>
      <c r="AC585" s="89"/>
      <c r="AD585" s="89"/>
      <c r="AE585" s="782"/>
    </row>
    <row r="586" spans="1:31" s="966" customFormat="1" ht="15.75">
      <c r="A586" s="88"/>
      <c r="B586" s="89"/>
      <c r="C586" s="89"/>
      <c r="D586" s="89"/>
      <c r="E586" s="89"/>
      <c r="F586" s="89"/>
      <c r="G586" s="89"/>
      <c r="H586" s="89"/>
      <c r="I586" s="89"/>
      <c r="J586" s="89"/>
      <c r="K586" s="89"/>
      <c r="L586" s="89"/>
      <c r="M586" s="89"/>
      <c r="N586" s="89"/>
      <c r="O586" s="89"/>
      <c r="P586" s="782"/>
      <c r="Q586" s="89"/>
      <c r="R586" s="89"/>
      <c r="S586" s="89"/>
      <c r="T586" s="89"/>
      <c r="U586" s="89"/>
      <c r="V586" s="89"/>
      <c r="W586" s="89"/>
      <c r="X586" s="89"/>
      <c r="Y586" s="89"/>
      <c r="Z586" s="89"/>
      <c r="AA586" s="89"/>
      <c r="AB586" s="89"/>
      <c r="AC586" s="89"/>
      <c r="AD586" s="89"/>
      <c r="AE586" s="782"/>
    </row>
    <row r="587" spans="1:31" s="966" customFormat="1" ht="15.75">
      <c r="A587" s="88"/>
      <c r="B587" s="89"/>
      <c r="C587" s="89"/>
      <c r="D587" s="89"/>
      <c r="E587" s="89"/>
      <c r="F587" s="89"/>
      <c r="G587" s="89"/>
      <c r="H587" s="89"/>
      <c r="I587" s="89"/>
      <c r="J587" s="89"/>
      <c r="K587" s="89"/>
      <c r="L587" s="89"/>
      <c r="M587" s="89"/>
      <c r="N587" s="89"/>
      <c r="O587" s="89"/>
      <c r="P587" s="782"/>
      <c r="Q587" s="89"/>
      <c r="R587" s="89"/>
      <c r="S587" s="89"/>
      <c r="T587" s="89"/>
      <c r="U587" s="89"/>
      <c r="V587" s="89"/>
      <c r="W587" s="89"/>
      <c r="X587" s="89"/>
      <c r="Y587" s="89"/>
      <c r="Z587" s="89"/>
      <c r="AA587" s="89"/>
      <c r="AB587" s="89"/>
      <c r="AC587" s="89"/>
      <c r="AD587" s="89"/>
      <c r="AE587" s="782"/>
    </row>
    <row r="588" spans="1:31" s="966" customFormat="1" ht="15.75">
      <c r="A588" s="88"/>
      <c r="B588" s="89"/>
      <c r="C588" s="89"/>
      <c r="D588" s="89"/>
      <c r="E588" s="89"/>
      <c r="F588" s="89"/>
      <c r="G588" s="89"/>
      <c r="H588" s="89"/>
      <c r="I588" s="89"/>
      <c r="J588" s="89"/>
      <c r="K588" s="89"/>
      <c r="L588" s="89"/>
      <c r="M588" s="89"/>
      <c r="N588" s="89"/>
      <c r="O588" s="89"/>
      <c r="P588" s="782"/>
      <c r="Q588" s="89"/>
      <c r="R588" s="89"/>
      <c r="S588" s="89"/>
      <c r="T588" s="89"/>
      <c r="U588" s="89"/>
      <c r="V588" s="89"/>
      <c r="W588" s="89"/>
      <c r="X588" s="89"/>
      <c r="Y588" s="89"/>
      <c r="Z588" s="89"/>
      <c r="AA588" s="89"/>
      <c r="AB588" s="89"/>
      <c r="AC588" s="89"/>
      <c r="AD588" s="89"/>
      <c r="AE588" s="782"/>
    </row>
    <row r="589" spans="1:31" s="966" customFormat="1" ht="15.75">
      <c r="A589" s="88"/>
      <c r="B589" s="89"/>
      <c r="C589" s="89"/>
      <c r="D589" s="89"/>
      <c r="E589" s="89"/>
      <c r="F589" s="89"/>
      <c r="G589" s="89"/>
      <c r="H589" s="89"/>
      <c r="I589" s="89"/>
      <c r="J589" s="89"/>
      <c r="K589" s="89"/>
      <c r="L589" s="89"/>
      <c r="M589" s="89"/>
      <c r="N589" s="89"/>
      <c r="O589" s="89"/>
      <c r="P589" s="782"/>
      <c r="Q589" s="89"/>
      <c r="R589" s="89"/>
      <c r="S589" s="89"/>
      <c r="T589" s="89"/>
      <c r="U589" s="89"/>
      <c r="V589" s="89"/>
      <c r="W589" s="89"/>
      <c r="X589" s="89"/>
      <c r="Y589" s="89"/>
      <c r="Z589" s="89"/>
      <c r="AA589" s="89"/>
      <c r="AB589" s="89"/>
      <c r="AC589" s="89"/>
      <c r="AD589" s="89"/>
      <c r="AE589" s="782"/>
    </row>
    <row r="590" spans="1:31" s="966" customFormat="1" ht="15.75">
      <c r="A590" s="88"/>
      <c r="B590" s="89"/>
      <c r="C590" s="89"/>
      <c r="D590" s="89"/>
      <c r="E590" s="89"/>
      <c r="F590" s="89"/>
      <c r="G590" s="89"/>
      <c r="H590" s="89"/>
      <c r="I590" s="89"/>
      <c r="J590" s="89"/>
      <c r="K590" s="89"/>
      <c r="L590" s="89"/>
      <c r="M590" s="89"/>
      <c r="N590" s="89"/>
      <c r="O590" s="89"/>
      <c r="P590" s="782"/>
      <c r="Q590" s="89"/>
      <c r="R590" s="89"/>
      <c r="S590" s="89"/>
      <c r="T590" s="89"/>
      <c r="U590" s="89"/>
      <c r="V590" s="89"/>
      <c r="W590" s="89"/>
      <c r="X590" s="89"/>
      <c r="Y590" s="89"/>
      <c r="Z590" s="89"/>
      <c r="AA590" s="89"/>
      <c r="AB590" s="89"/>
      <c r="AC590" s="89"/>
      <c r="AD590" s="89"/>
      <c r="AE590" s="782"/>
    </row>
    <row r="591" spans="1:31" s="966" customFormat="1" ht="15.75">
      <c r="A591" s="88"/>
      <c r="B591" s="89"/>
      <c r="C591" s="89"/>
      <c r="D591" s="89"/>
      <c r="E591" s="89"/>
      <c r="F591" s="89"/>
      <c r="G591" s="89"/>
      <c r="H591" s="89"/>
      <c r="I591" s="89"/>
      <c r="J591" s="89"/>
      <c r="K591" s="89"/>
      <c r="L591" s="89"/>
      <c r="M591" s="89"/>
      <c r="N591" s="89"/>
      <c r="O591" s="89"/>
      <c r="P591" s="782"/>
      <c r="Q591" s="89"/>
      <c r="R591" s="89"/>
      <c r="S591" s="89"/>
      <c r="T591" s="89"/>
      <c r="U591" s="89"/>
      <c r="V591" s="89"/>
      <c r="W591" s="89"/>
      <c r="X591" s="89"/>
      <c r="Y591" s="89"/>
      <c r="Z591" s="89"/>
      <c r="AA591" s="89"/>
      <c r="AB591" s="89"/>
      <c r="AC591" s="89"/>
      <c r="AD591" s="89"/>
      <c r="AE591" s="782"/>
    </row>
    <row r="592" spans="1:31" s="966" customFormat="1" ht="15.75">
      <c r="A592" s="88"/>
      <c r="B592" s="89"/>
      <c r="C592" s="89"/>
      <c r="D592" s="89"/>
      <c r="E592" s="89"/>
      <c r="F592" s="89"/>
      <c r="G592" s="89"/>
      <c r="H592" s="89"/>
      <c r="I592" s="89"/>
      <c r="J592" s="89"/>
      <c r="K592" s="89"/>
      <c r="L592" s="89"/>
      <c r="M592" s="89"/>
      <c r="N592" s="89"/>
      <c r="O592" s="89"/>
      <c r="P592" s="782"/>
      <c r="Q592" s="89"/>
      <c r="R592" s="89"/>
      <c r="S592" s="89"/>
      <c r="T592" s="89"/>
      <c r="U592" s="89"/>
      <c r="V592" s="89"/>
      <c r="W592" s="89"/>
      <c r="X592" s="89"/>
      <c r="Y592" s="89"/>
      <c r="Z592" s="89"/>
      <c r="AA592" s="89"/>
      <c r="AB592" s="89"/>
      <c r="AC592" s="89"/>
      <c r="AD592" s="89"/>
      <c r="AE592" s="782"/>
    </row>
    <row r="593" spans="1:31" s="966" customFormat="1" ht="15.75">
      <c r="A593" s="88"/>
      <c r="B593" s="89"/>
      <c r="C593" s="89"/>
      <c r="D593" s="89"/>
      <c r="E593" s="89"/>
      <c r="F593" s="89"/>
      <c r="G593" s="89"/>
      <c r="H593" s="89"/>
      <c r="I593" s="89"/>
      <c r="J593" s="89"/>
      <c r="K593" s="89"/>
      <c r="L593" s="89"/>
      <c r="M593" s="89"/>
      <c r="N593" s="89"/>
      <c r="O593" s="89"/>
      <c r="P593" s="782"/>
      <c r="Q593" s="89"/>
      <c r="R593" s="89"/>
      <c r="S593" s="89"/>
      <c r="T593" s="89"/>
      <c r="U593" s="89"/>
      <c r="V593" s="89"/>
      <c r="W593" s="89"/>
      <c r="X593" s="89"/>
      <c r="Y593" s="89"/>
      <c r="Z593" s="89"/>
      <c r="AA593" s="89"/>
      <c r="AB593" s="89"/>
      <c r="AC593" s="89"/>
      <c r="AD593" s="89"/>
      <c r="AE593" s="782"/>
    </row>
    <row r="594" spans="1:31" s="966" customFormat="1" ht="15.75">
      <c r="A594" s="88"/>
      <c r="B594" s="89"/>
      <c r="C594" s="89"/>
      <c r="D594" s="89"/>
      <c r="E594" s="89"/>
      <c r="F594" s="89"/>
      <c r="G594" s="89"/>
      <c r="H594" s="89"/>
      <c r="I594" s="89"/>
      <c r="J594" s="89"/>
      <c r="K594" s="89"/>
      <c r="L594" s="89"/>
      <c r="M594" s="89"/>
      <c r="N594" s="89"/>
      <c r="O594" s="89"/>
      <c r="P594" s="782"/>
      <c r="Q594" s="89"/>
      <c r="R594" s="89"/>
      <c r="S594" s="89"/>
      <c r="T594" s="89"/>
      <c r="U594" s="89"/>
      <c r="V594" s="89"/>
      <c r="W594" s="89"/>
      <c r="X594" s="89"/>
      <c r="Y594" s="89"/>
      <c r="Z594" s="89"/>
      <c r="AA594" s="89"/>
      <c r="AB594" s="89"/>
      <c r="AC594" s="89"/>
      <c r="AD594" s="89"/>
      <c r="AE594" s="782"/>
    </row>
    <row r="595" spans="1:31" s="966" customFormat="1" ht="15.75">
      <c r="A595" s="88"/>
      <c r="B595" s="89"/>
      <c r="C595" s="89"/>
      <c r="D595" s="89"/>
      <c r="E595" s="89"/>
      <c r="F595" s="89"/>
      <c r="G595" s="89"/>
      <c r="H595" s="89"/>
      <c r="I595" s="89"/>
      <c r="J595" s="89"/>
      <c r="K595" s="89"/>
      <c r="L595" s="89"/>
      <c r="M595" s="89"/>
      <c r="N595" s="89"/>
      <c r="O595" s="89"/>
      <c r="P595" s="782"/>
      <c r="Q595" s="89"/>
      <c r="R595" s="89"/>
      <c r="S595" s="89"/>
      <c r="T595" s="89"/>
      <c r="U595" s="89"/>
      <c r="V595" s="89"/>
      <c r="W595" s="89"/>
      <c r="X595" s="89"/>
      <c r="Y595" s="89"/>
      <c r="Z595" s="89"/>
      <c r="AA595" s="89"/>
      <c r="AB595" s="89"/>
      <c r="AC595" s="89"/>
      <c r="AD595" s="89"/>
      <c r="AE595" s="782"/>
    </row>
    <row r="596" spans="1:31" s="966" customFormat="1" ht="15.75">
      <c r="A596" s="88"/>
      <c r="B596" s="89"/>
      <c r="C596" s="89"/>
      <c r="D596" s="89"/>
      <c r="E596" s="89"/>
      <c r="F596" s="89"/>
      <c r="G596" s="89"/>
      <c r="H596" s="89"/>
      <c r="I596" s="89"/>
      <c r="J596" s="89"/>
      <c r="K596" s="89"/>
      <c r="L596" s="89"/>
      <c r="M596" s="89"/>
      <c r="N596" s="89"/>
      <c r="O596" s="89"/>
      <c r="P596" s="782"/>
      <c r="Q596" s="89"/>
      <c r="R596" s="89"/>
      <c r="S596" s="89"/>
      <c r="T596" s="89"/>
      <c r="U596" s="89"/>
      <c r="V596" s="89"/>
      <c r="W596" s="89"/>
      <c r="X596" s="89"/>
      <c r="Y596" s="89"/>
      <c r="Z596" s="89"/>
      <c r="AA596" s="89"/>
      <c r="AB596" s="89"/>
      <c r="AC596" s="89"/>
      <c r="AD596" s="89"/>
      <c r="AE596" s="782"/>
    </row>
    <row r="597" spans="1:31" s="966" customFormat="1" ht="15.75">
      <c r="A597" s="88"/>
      <c r="B597" s="89"/>
      <c r="C597" s="89"/>
      <c r="D597" s="89"/>
      <c r="E597" s="89"/>
      <c r="F597" s="89"/>
      <c r="G597" s="89"/>
      <c r="H597" s="89"/>
      <c r="I597" s="89"/>
      <c r="J597" s="89"/>
      <c r="K597" s="89"/>
      <c r="L597" s="89"/>
      <c r="M597" s="89"/>
      <c r="N597" s="89"/>
      <c r="O597" s="89"/>
      <c r="P597" s="782"/>
      <c r="Q597" s="89"/>
      <c r="R597" s="89"/>
      <c r="S597" s="89"/>
      <c r="T597" s="89"/>
      <c r="U597" s="89"/>
      <c r="V597" s="89"/>
      <c r="W597" s="89"/>
      <c r="X597" s="89"/>
      <c r="Y597" s="89"/>
      <c r="Z597" s="89"/>
      <c r="AA597" s="89"/>
      <c r="AB597" s="89"/>
      <c r="AC597" s="89"/>
      <c r="AD597" s="89"/>
      <c r="AE597" s="782"/>
    </row>
    <row r="598" spans="1:31" s="966" customFormat="1" ht="15.75">
      <c r="A598" s="88"/>
      <c r="B598" s="89"/>
      <c r="C598" s="89"/>
      <c r="D598" s="89"/>
      <c r="E598" s="89"/>
      <c r="F598" s="89"/>
      <c r="G598" s="89"/>
      <c r="H598" s="89"/>
      <c r="I598" s="89"/>
      <c r="J598" s="89"/>
      <c r="K598" s="89"/>
      <c r="L598" s="89"/>
      <c r="M598" s="89"/>
      <c r="N598" s="89"/>
      <c r="O598" s="89"/>
      <c r="P598" s="782"/>
      <c r="Q598" s="89"/>
      <c r="R598" s="89"/>
      <c r="S598" s="89"/>
      <c r="T598" s="89"/>
      <c r="U598" s="89"/>
      <c r="V598" s="89"/>
      <c r="W598" s="89"/>
      <c r="X598" s="89"/>
      <c r="Y598" s="89"/>
      <c r="Z598" s="89"/>
      <c r="AA598" s="89"/>
      <c r="AB598" s="89"/>
      <c r="AC598" s="89"/>
      <c r="AD598" s="89"/>
      <c r="AE598" s="782"/>
    </row>
    <row r="599" spans="1:31" s="966" customFormat="1" ht="15.75">
      <c r="A599" s="88"/>
      <c r="B599" s="89"/>
      <c r="C599" s="89"/>
      <c r="D599" s="89"/>
      <c r="E599" s="89"/>
      <c r="F599" s="89"/>
      <c r="G599" s="89"/>
      <c r="H599" s="89"/>
      <c r="I599" s="89"/>
      <c r="J599" s="89"/>
      <c r="K599" s="89"/>
      <c r="L599" s="89"/>
      <c r="M599" s="89"/>
      <c r="N599" s="89"/>
      <c r="O599" s="89"/>
      <c r="P599" s="782"/>
      <c r="Q599" s="89"/>
      <c r="R599" s="89"/>
      <c r="S599" s="89"/>
      <c r="T599" s="89"/>
      <c r="U599" s="89"/>
      <c r="V599" s="89"/>
      <c r="W599" s="89"/>
      <c r="X599" s="89"/>
      <c r="Y599" s="89"/>
      <c r="Z599" s="89"/>
      <c r="AA599" s="89"/>
      <c r="AB599" s="89"/>
      <c r="AC599" s="89"/>
      <c r="AD599" s="89"/>
      <c r="AE599" s="782"/>
    </row>
    <row r="600" spans="1:31" s="966" customFormat="1" ht="15.75">
      <c r="A600" s="88"/>
      <c r="B600" s="89"/>
      <c r="C600" s="89"/>
      <c r="D600" s="89"/>
      <c r="E600" s="89"/>
      <c r="F600" s="89"/>
      <c r="G600" s="89"/>
      <c r="H600" s="89"/>
      <c r="I600" s="89"/>
      <c r="J600" s="89"/>
      <c r="K600" s="89"/>
      <c r="L600" s="89"/>
      <c r="M600" s="89"/>
      <c r="N600" s="89"/>
      <c r="O600" s="89"/>
      <c r="P600" s="782"/>
      <c r="Q600" s="89"/>
      <c r="R600" s="89"/>
      <c r="S600" s="89"/>
      <c r="T600" s="89"/>
      <c r="U600" s="89"/>
      <c r="V600" s="89"/>
      <c r="W600" s="89"/>
      <c r="X600" s="89"/>
      <c r="Y600" s="89"/>
      <c r="Z600" s="89"/>
      <c r="AA600" s="89"/>
      <c r="AB600" s="89"/>
      <c r="AC600" s="89"/>
      <c r="AD600" s="89"/>
      <c r="AE600" s="782"/>
    </row>
    <row r="601" spans="1:31" s="966" customFormat="1" ht="15.75">
      <c r="A601" s="88"/>
      <c r="B601" s="89"/>
      <c r="C601" s="89"/>
      <c r="D601" s="89"/>
      <c r="E601" s="89"/>
      <c r="F601" s="89"/>
      <c r="G601" s="89"/>
      <c r="H601" s="89"/>
      <c r="I601" s="89"/>
      <c r="J601" s="89"/>
      <c r="K601" s="89"/>
      <c r="L601" s="89"/>
      <c r="M601" s="89"/>
      <c r="N601" s="89"/>
      <c r="O601" s="89"/>
      <c r="P601" s="782"/>
      <c r="Q601" s="89"/>
      <c r="R601" s="89"/>
      <c r="S601" s="89"/>
      <c r="T601" s="89"/>
      <c r="U601" s="89"/>
      <c r="V601" s="89"/>
      <c r="W601" s="89"/>
      <c r="X601" s="89"/>
      <c r="Y601" s="89"/>
      <c r="Z601" s="89"/>
      <c r="AA601" s="89"/>
      <c r="AB601" s="89"/>
      <c r="AC601" s="89"/>
      <c r="AD601" s="89"/>
      <c r="AE601" s="782"/>
    </row>
    <row r="602" spans="1:31" s="966" customFormat="1" ht="15.75">
      <c r="A602" s="88"/>
      <c r="B602" s="89"/>
      <c r="C602" s="89"/>
      <c r="D602" s="89"/>
      <c r="E602" s="89"/>
      <c r="F602" s="89"/>
      <c r="G602" s="89"/>
      <c r="H602" s="89"/>
      <c r="I602" s="89"/>
      <c r="J602" s="89"/>
      <c r="K602" s="89"/>
      <c r="L602" s="89"/>
      <c r="M602" s="89"/>
      <c r="N602" s="89"/>
      <c r="O602" s="89"/>
      <c r="P602" s="782"/>
      <c r="Q602" s="89"/>
      <c r="R602" s="89"/>
      <c r="S602" s="89"/>
      <c r="T602" s="89"/>
      <c r="U602" s="89"/>
      <c r="V602" s="89"/>
      <c r="W602" s="89"/>
      <c r="X602" s="89"/>
      <c r="Y602" s="89"/>
      <c r="Z602" s="89"/>
      <c r="AA602" s="89"/>
      <c r="AB602" s="89"/>
      <c r="AC602" s="89"/>
      <c r="AD602" s="89"/>
      <c r="AE602" s="782"/>
    </row>
    <row r="603" spans="1:31" s="966" customFormat="1" ht="15.75">
      <c r="A603" s="88"/>
      <c r="B603" s="89"/>
      <c r="C603" s="89"/>
      <c r="D603" s="89"/>
      <c r="E603" s="89"/>
      <c r="F603" s="89"/>
      <c r="G603" s="89"/>
      <c r="H603" s="89"/>
      <c r="I603" s="89"/>
      <c r="J603" s="89"/>
      <c r="K603" s="89"/>
      <c r="L603" s="89"/>
      <c r="M603" s="89"/>
      <c r="N603" s="89"/>
      <c r="O603" s="89"/>
      <c r="P603" s="782"/>
      <c r="Q603" s="89"/>
      <c r="R603" s="89"/>
      <c r="S603" s="89"/>
      <c r="T603" s="89"/>
      <c r="U603" s="89"/>
      <c r="V603" s="89"/>
      <c r="W603" s="89"/>
      <c r="X603" s="89"/>
      <c r="Y603" s="89"/>
      <c r="Z603" s="89"/>
      <c r="AA603" s="89"/>
      <c r="AB603" s="89"/>
      <c r="AC603" s="89"/>
      <c r="AD603" s="89"/>
      <c r="AE603" s="782"/>
    </row>
    <row r="604" spans="1:31" s="966" customFormat="1" ht="15.75">
      <c r="A604" s="88"/>
      <c r="B604" s="89"/>
      <c r="C604" s="89"/>
      <c r="D604" s="89"/>
      <c r="E604" s="89"/>
      <c r="F604" s="89"/>
      <c r="G604" s="89"/>
      <c r="H604" s="89"/>
      <c r="I604" s="89"/>
      <c r="J604" s="89"/>
      <c r="K604" s="89"/>
      <c r="L604" s="89"/>
      <c r="M604" s="89"/>
      <c r="N604" s="89"/>
      <c r="O604" s="89"/>
      <c r="P604" s="782"/>
      <c r="Q604" s="89"/>
      <c r="R604" s="89"/>
      <c r="S604" s="89"/>
      <c r="T604" s="89"/>
      <c r="U604" s="89"/>
      <c r="V604" s="89"/>
      <c r="W604" s="89"/>
      <c r="X604" s="89"/>
      <c r="Y604" s="89"/>
      <c r="Z604" s="89"/>
      <c r="AA604" s="89"/>
      <c r="AB604" s="89"/>
      <c r="AC604" s="89"/>
      <c r="AD604" s="89"/>
      <c r="AE604" s="782"/>
    </row>
    <row r="605" spans="1:31" s="966" customFormat="1" ht="15.75">
      <c r="A605" s="88"/>
      <c r="B605" s="89"/>
      <c r="C605" s="89"/>
      <c r="D605" s="89"/>
      <c r="E605" s="89"/>
      <c r="F605" s="89"/>
      <c r="G605" s="89"/>
      <c r="H605" s="89"/>
      <c r="I605" s="89"/>
      <c r="J605" s="89"/>
      <c r="K605" s="89"/>
      <c r="L605" s="89"/>
      <c r="M605" s="89"/>
      <c r="N605" s="89"/>
      <c r="O605" s="89"/>
      <c r="P605" s="782"/>
      <c r="Q605" s="89"/>
      <c r="R605" s="89"/>
      <c r="S605" s="89"/>
      <c r="T605" s="89"/>
      <c r="U605" s="89"/>
      <c r="V605" s="89"/>
      <c r="W605" s="89"/>
      <c r="X605" s="89"/>
      <c r="Y605" s="89"/>
      <c r="Z605" s="89"/>
      <c r="AA605" s="89"/>
      <c r="AB605" s="89"/>
      <c r="AC605" s="89"/>
      <c r="AD605" s="89"/>
      <c r="AE605" s="782"/>
    </row>
    <row r="606" spans="1:31" s="966" customFormat="1" ht="15.75">
      <c r="A606" s="88"/>
      <c r="B606" s="89"/>
      <c r="C606" s="89"/>
      <c r="D606" s="89"/>
      <c r="E606" s="89"/>
      <c r="F606" s="89"/>
      <c r="G606" s="89"/>
      <c r="H606" s="89"/>
      <c r="I606" s="89"/>
      <c r="J606" s="89"/>
      <c r="K606" s="89"/>
      <c r="L606" s="89"/>
      <c r="M606" s="89"/>
      <c r="N606" s="89"/>
      <c r="O606" s="89"/>
      <c r="P606" s="782"/>
      <c r="Q606" s="89"/>
      <c r="R606" s="89"/>
      <c r="S606" s="89"/>
      <c r="T606" s="89"/>
      <c r="U606" s="89"/>
      <c r="V606" s="89"/>
      <c r="W606" s="89"/>
      <c r="X606" s="89"/>
      <c r="Y606" s="89"/>
      <c r="Z606" s="89"/>
      <c r="AA606" s="89"/>
      <c r="AB606" s="89"/>
      <c r="AC606" s="89"/>
      <c r="AD606" s="89"/>
      <c r="AE606" s="782"/>
    </row>
    <row r="607" spans="1:31" s="966" customFormat="1" ht="15.75">
      <c r="A607" s="88"/>
      <c r="B607" s="89"/>
      <c r="C607" s="89"/>
      <c r="D607" s="89"/>
      <c r="E607" s="89"/>
      <c r="F607" s="89"/>
      <c r="G607" s="89"/>
      <c r="H607" s="89"/>
      <c r="I607" s="89"/>
      <c r="J607" s="89"/>
      <c r="K607" s="89"/>
      <c r="L607" s="89"/>
      <c r="M607" s="89"/>
      <c r="N607" s="89"/>
      <c r="O607" s="89"/>
      <c r="P607" s="782"/>
      <c r="Q607" s="89"/>
      <c r="R607" s="89"/>
      <c r="S607" s="89"/>
      <c r="T607" s="89"/>
      <c r="U607" s="89"/>
      <c r="V607" s="89"/>
      <c r="W607" s="89"/>
      <c r="X607" s="89"/>
      <c r="Y607" s="89"/>
      <c r="Z607" s="89"/>
      <c r="AA607" s="89"/>
      <c r="AB607" s="89"/>
      <c r="AC607" s="89"/>
      <c r="AD607" s="89"/>
      <c r="AE607" s="782"/>
    </row>
    <row r="608" spans="1:31" s="966" customFormat="1" ht="15.75">
      <c r="A608" s="88"/>
      <c r="B608" s="89"/>
      <c r="C608" s="89"/>
      <c r="D608" s="89"/>
      <c r="E608" s="89"/>
      <c r="F608" s="89"/>
      <c r="G608" s="89"/>
      <c r="H608" s="89"/>
      <c r="I608" s="89"/>
      <c r="J608" s="89"/>
      <c r="K608" s="89"/>
      <c r="L608" s="89"/>
      <c r="M608" s="89"/>
      <c r="N608" s="89"/>
      <c r="O608" s="89"/>
      <c r="P608" s="782"/>
      <c r="Q608" s="89"/>
      <c r="R608" s="89"/>
      <c r="S608" s="89"/>
      <c r="T608" s="89"/>
      <c r="U608" s="89"/>
      <c r="V608" s="89"/>
      <c r="W608" s="89"/>
      <c r="X608" s="89"/>
      <c r="Y608" s="89"/>
      <c r="Z608" s="89"/>
      <c r="AA608" s="89"/>
      <c r="AB608" s="89"/>
      <c r="AC608" s="89"/>
      <c r="AD608" s="89"/>
      <c r="AE608" s="782"/>
    </row>
    <row r="609" spans="1:31" s="966" customFormat="1" ht="15.75">
      <c r="A609" s="88"/>
      <c r="B609" s="89"/>
      <c r="C609" s="89"/>
      <c r="D609" s="89"/>
      <c r="E609" s="89"/>
      <c r="F609" s="89"/>
      <c r="G609" s="89"/>
      <c r="H609" s="89"/>
      <c r="I609" s="89"/>
      <c r="J609" s="89"/>
      <c r="K609" s="89"/>
      <c r="L609" s="89"/>
      <c r="M609" s="89"/>
      <c r="N609" s="89"/>
      <c r="O609" s="89"/>
      <c r="P609" s="782"/>
      <c r="Q609" s="89"/>
      <c r="R609" s="89"/>
      <c r="S609" s="89"/>
      <c r="T609" s="89"/>
      <c r="U609" s="89"/>
      <c r="V609" s="89"/>
      <c r="W609" s="89"/>
      <c r="X609" s="89"/>
      <c r="Y609" s="89"/>
      <c r="Z609" s="89"/>
      <c r="AA609" s="89"/>
      <c r="AB609" s="89"/>
      <c r="AC609" s="89"/>
      <c r="AD609" s="89"/>
      <c r="AE609" s="782"/>
    </row>
    <row r="610" spans="1:31" s="966" customFormat="1" ht="15.75">
      <c r="A610" s="88"/>
      <c r="B610" s="89"/>
      <c r="C610" s="89"/>
      <c r="D610" s="89"/>
      <c r="E610" s="89"/>
      <c r="F610" s="89"/>
      <c r="G610" s="89"/>
      <c r="H610" s="89"/>
      <c r="I610" s="89"/>
      <c r="J610" s="89"/>
      <c r="K610" s="89"/>
      <c r="L610" s="89"/>
      <c r="M610" s="89"/>
      <c r="N610" s="89"/>
      <c r="O610" s="89"/>
      <c r="P610" s="782"/>
      <c r="Q610" s="89"/>
      <c r="R610" s="89"/>
      <c r="S610" s="89"/>
      <c r="T610" s="89"/>
      <c r="U610" s="89"/>
      <c r="V610" s="89"/>
      <c r="W610" s="89"/>
      <c r="X610" s="89"/>
      <c r="Y610" s="89"/>
      <c r="Z610" s="89"/>
      <c r="AA610" s="89"/>
      <c r="AB610" s="89"/>
      <c r="AC610" s="89"/>
      <c r="AD610" s="89"/>
      <c r="AE610" s="782"/>
    </row>
    <row r="611" spans="1:31" s="966" customFormat="1" ht="15.75">
      <c r="A611" s="88"/>
      <c r="B611" s="89"/>
      <c r="C611" s="89"/>
      <c r="D611" s="89"/>
      <c r="E611" s="89"/>
      <c r="F611" s="89"/>
      <c r="G611" s="89"/>
      <c r="H611" s="89"/>
      <c r="I611" s="89"/>
      <c r="J611" s="89"/>
      <c r="K611" s="89"/>
      <c r="L611" s="89"/>
      <c r="M611" s="89"/>
      <c r="N611" s="89"/>
      <c r="O611" s="89"/>
      <c r="P611" s="782"/>
      <c r="Q611" s="89"/>
      <c r="R611" s="89"/>
      <c r="S611" s="89"/>
      <c r="T611" s="89"/>
      <c r="U611" s="89"/>
      <c r="V611" s="89"/>
      <c r="W611" s="89"/>
      <c r="X611" s="89"/>
      <c r="Y611" s="89"/>
      <c r="Z611" s="89"/>
      <c r="AA611" s="89"/>
      <c r="AB611" s="89"/>
      <c r="AC611" s="89"/>
      <c r="AD611" s="89"/>
      <c r="AE611" s="782"/>
    </row>
    <row r="612" spans="1:31" s="966" customFormat="1" ht="15.75">
      <c r="A612" s="88"/>
      <c r="B612" s="89"/>
      <c r="C612" s="89"/>
      <c r="D612" s="89"/>
      <c r="E612" s="89"/>
      <c r="F612" s="89"/>
      <c r="G612" s="89"/>
      <c r="H612" s="89"/>
      <c r="I612" s="89"/>
      <c r="J612" s="89"/>
      <c r="K612" s="89"/>
      <c r="L612" s="89"/>
      <c r="M612" s="89"/>
      <c r="N612" s="89"/>
      <c r="O612" s="89"/>
      <c r="P612" s="782"/>
      <c r="Q612" s="89"/>
      <c r="R612" s="89"/>
      <c r="S612" s="89"/>
      <c r="T612" s="89"/>
      <c r="U612" s="89"/>
      <c r="V612" s="89"/>
      <c r="W612" s="89"/>
      <c r="X612" s="89"/>
      <c r="Y612" s="89"/>
      <c r="Z612" s="89"/>
      <c r="AA612" s="89"/>
      <c r="AB612" s="89"/>
      <c r="AC612" s="89"/>
      <c r="AD612" s="89"/>
      <c r="AE612" s="782"/>
    </row>
    <row r="613" spans="1:31" s="966" customFormat="1" ht="15.75">
      <c r="A613" s="88"/>
      <c r="B613" s="89"/>
      <c r="C613" s="89"/>
      <c r="D613" s="89"/>
      <c r="E613" s="89"/>
      <c r="F613" s="89"/>
      <c r="G613" s="89"/>
      <c r="H613" s="89"/>
      <c r="I613" s="89"/>
      <c r="J613" s="89"/>
      <c r="K613" s="89"/>
      <c r="L613" s="89"/>
      <c r="M613" s="89"/>
      <c r="N613" s="89"/>
      <c r="O613" s="89"/>
      <c r="P613" s="782"/>
      <c r="Q613" s="89"/>
      <c r="R613" s="89"/>
      <c r="S613" s="89"/>
      <c r="T613" s="89"/>
      <c r="U613" s="89"/>
      <c r="V613" s="89"/>
      <c r="W613" s="89"/>
      <c r="X613" s="89"/>
      <c r="Y613" s="89"/>
      <c r="Z613" s="89"/>
      <c r="AA613" s="89"/>
      <c r="AB613" s="89"/>
      <c r="AC613" s="89"/>
      <c r="AD613" s="89"/>
      <c r="AE613" s="782"/>
    </row>
    <row r="614" spans="1:31" s="966" customFormat="1" ht="15.75">
      <c r="A614" s="88"/>
      <c r="B614" s="89"/>
      <c r="C614" s="89"/>
      <c r="D614" s="89"/>
      <c r="E614" s="89"/>
      <c r="F614" s="89"/>
      <c r="G614" s="89"/>
      <c r="H614" s="89"/>
      <c r="I614" s="89"/>
      <c r="J614" s="89"/>
      <c r="K614" s="89"/>
      <c r="L614" s="89"/>
      <c r="M614" s="89"/>
      <c r="N614" s="89"/>
      <c r="O614" s="89"/>
      <c r="P614" s="782"/>
      <c r="Q614" s="89"/>
      <c r="R614" s="89"/>
      <c r="S614" s="89"/>
      <c r="T614" s="89"/>
      <c r="U614" s="89"/>
      <c r="V614" s="89"/>
      <c r="W614" s="89"/>
      <c r="X614" s="89"/>
      <c r="Y614" s="89"/>
      <c r="Z614" s="89"/>
      <c r="AA614" s="89"/>
      <c r="AB614" s="89"/>
      <c r="AC614" s="89"/>
      <c r="AD614" s="89"/>
      <c r="AE614" s="782"/>
    </row>
    <row r="615" spans="1:31" s="966" customFormat="1" ht="15.75">
      <c r="A615" s="88"/>
      <c r="B615" s="89"/>
      <c r="C615" s="89"/>
      <c r="D615" s="89"/>
      <c r="E615" s="89"/>
      <c r="F615" s="89"/>
      <c r="G615" s="89"/>
      <c r="H615" s="89"/>
      <c r="I615" s="89"/>
      <c r="J615" s="89"/>
      <c r="K615" s="89"/>
      <c r="L615" s="89"/>
      <c r="M615" s="89"/>
      <c r="N615" s="89"/>
      <c r="O615" s="89"/>
      <c r="P615" s="782"/>
      <c r="Q615" s="89"/>
      <c r="R615" s="89"/>
      <c r="S615" s="89"/>
      <c r="T615" s="89"/>
      <c r="U615" s="89"/>
      <c r="V615" s="89"/>
      <c r="W615" s="89"/>
      <c r="X615" s="89"/>
      <c r="Y615" s="89"/>
      <c r="Z615" s="89"/>
      <c r="AA615" s="89"/>
      <c r="AB615" s="89"/>
      <c r="AC615" s="89"/>
      <c r="AD615" s="89"/>
      <c r="AE615" s="782"/>
    </row>
    <row r="616" spans="1:31" s="966" customFormat="1" ht="15.75">
      <c r="A616" s="88"/>
      <c r="B616" s="89"/>
      <c r="C616" s="89"/>
      <c r="D616" s="89"/>
      <c r="E616" s="89"/>
      <c r="F616" s="89"/>
      <c r="G616" s="89"/>
      <c r="H616" s="89"/>
      <c r="I616" s="89"/>
      <c r="J616" s="89"/>
      <c r="K616" s="89"/>
      <c r="L616" s="89"/>
      <c r="M616" s="89"/>
      <c r="N616" s="89"/>
      <c r="O616" s="89"/>
      <c r="P616" s="782"/>
      <c r="Q616" s="89"/>
      <c r="R616" s="89"/>
      <c r="S616" s="89"/>
      <c r="T616" s="89"/>
      <c r="U616" s="89"/>
      <c r="V616" s="89"/>
      <c r="W616" s="89"/>
      <c r="X616" s="89"/>
      <c r="Y616" s="89"/>
      <c r="Z616" s="89"/>
      <c r="AA616" s="89"/>
      <c r="AB616" s="89"/>
      <c r="AC616" s="89"/>
      <c r="AD616" s="89"/>
      <c r="AE616" s="782"/>
    </row>
    <row r="617" spans="1:31" s="966" customFormat="1" ht="15.75">
      <c r="A617" s="88"/>
      <c r="B617" s="89"/>
      <c r="C617" s="89"/>
      <c r="D617" s="89"/>
      <c r="E617" s="89"/>
      <c r="F617" s="89"/>
      <c r="G617" s="89"/>
      <c r="H617" s="89"/>
      <c r="I617" s="89"/>
      <c r="J617" s="89"/>
      <c r="K617" s="89"/>
      <c r="L617" s="89"/>
      <c r="M617" s="89"/>
      <c r="N617" s="89"/>
      <c r="O617" s="89"/>
      <c r="P617" s="782"/>
      <c r="Q617" s="89"/>
      <c r="R617" s="89"/>
      <c r="S617" s="89"/>
      <c r="T617" s="89"/>
      <c r="U617" s="89"/>
      <c r="V617" s="89"/>
      <c r="W617" s="89"/>
      <c r="X617" s="89"/>
      <c r="Y617" s="89"/>
      <c r="Z617" s="89"/>
      <c r="AA617" s="89"/>
      <c r="AB617" s="89"/>
      <c r="AC617" s="89"/>
      <c r="AD617" s="89"/>
      <c r="AE617" s="782"/>
    </row>
    <row r="618" spans="1:31" s="966" customFormat="1" ht="15.75">
      <c r="A618" s="88"/>
      <c r="B618" s="89"/>
      <c r="C618" s="89"/>
      <c r="D618" s="89"/>
      <c r="E618" s="89"/>
      <c r="F618" s="89"/>
      <c r="G618" s="89"/>
      <c r="H618" s="89"/>
      <c r="I618" s="89"/>
      <c r="J618" s="89"/>
      <c r="K618" s="89"/>
      <c r="L618" s="89"/>
      <c r="M618" s="89"/>
      <c r="N618" s="89"/>
      <c r="O618" s="89"/>
      <c r="P618" s="782"/>
      <c r="Q618" s="89"/>
      <c r="R618" s="89"/>
      <c r="S618" s="89"/>
      <c r="T618" s="89"/>
      <c r="U618" s="89"/>
      <c r="V618" s="89"/>
      <c r="W618" s="89"/>
      <c r="X618" s="89"/>
      <c r="Y618" s="89"/>
      <c r="Z618" s="89"/>
      <c r="AA618" s="89"/>
      <c r="AB618" s="89"/>
      <c r="AC618" s="89"/>
      <c r="AD618" s="89"/>
      <c r="AE618" s="782"/>
    </row>
    <row r="619" spans="1:31" s="966" customFormat="1" ht="15.75">
      <c r="A619" s="88"/>
      <c r="B619" s="89"/>
      <c r="C619" s="89"/>
      <c r="D619" s="89"/>
      <c r="E619" s="89"/>
      <c r="F619" s="89"/>
      <c r="G619" s="89"/>
      <c r="H619" s="89"/>
      <c r="I619" s="89"/>
      <c r="J619" s="89"/>
      <c r="K619" s="89"/>
      <c r="L619" s="89"/>
      <c r="M619" s="89"/>
      <c r="N619" s="89"/>
      <c r="O619" s="89"/>
      <c r="P619" s="782"/>
      <c r="Q619" s="89"/>
      <c r="R619" s="89"/>
      <c r="S619" s="89"/>
      <c r="T619" s="89"/>
      <c r="U619" s="89"/>
      <c r="V619" s="89"/>
      <c r="W619" s="89"/>
      <c r="X619" s="89"/>
      <c r="Y619" s="89"/>
      <c r="Z619" s="89"/>
      <c r="AA619" s="89"/>
      <c r="AB619" s="89"/>
      <c r="AC619" s="89"/>
      <c r="AD619" s="89"/>
      <c r="AE619" s="782"/>
    </row>
    <row r="620" spans="1:31" s="966" customFormat="1" ht="15.75">
      <c r="A620" s="88"/>
      <c r="B620" s="89"/>
      <c r="C620" s="89"/>
      <c r="D620" s="89"/>
      <c r="E620" s="89"/>
      <c r="F620" s="89"/>
      <c r="G620" s="89"/>
      <c r="H620" s="89"/>
      <c r="I620" s="89"/>
      <c r="J620" s="89"/>
      <c r="K620" s="89"/>
      <c r="L620" s="89"/>
      <c r="M620" s="89"/>
      <c r="N620" s="89"/>
      <c r="O620" s="89"/>
      <c r="P620" s="782"/>
      <c r="Q620" s="89"/>
      <c r="R620" s="89"/>
      <c r="S620" s="89"/>
      <c r="T620" s="89"/>
      <c r="U620" s="89"/>
      <c r="V620" s="89"/>
      <c r="W620" s="89"/>
      <c r="X620" s="89"/>
      <c r="Y620" s="89"/>
      <c r="Z620" s="89"/>
      <c r="AA620" s="89"/>
      <c r="AB620" s="89"/>
      <c r="AC620" s="89"/>
      <c r="AD620" s="89"/>
      <c r="AE620" s="782"/>
    </row>
    <row r="621" spans="1:31" s="966" customFormat="1" ht="15.75">
      <c r="A621" s="88"/>
      <c r="B621" s="89"/>
      <c r="C621" s="89"/>
      <c r="D621" s="89"/>
      <c r="E621" s="89"/>
      <c r="F621" s="89"/>
      <c r="G621" s="89"/>
      <c r="H621" s="89"/>
      <c r="I621" s="89"/>
      <c r="J621" s="89"/>
      <c r="K621" s="89"/>
      <c r="L621" s="89"/>
      <c r="M621" s="89"/>
      <c r="N621" s="89"/>
      <c r="O621" s="89"/>
      <c r="P621" s="782"/>
      <c r="Q621" s="89"/>
      <c r="R621" s="89"/>
      <c r="S621" s="89"/>
      <c r="T621" s="89"/>
      <c r="U621" s="89"/>
      <c r="V621" s="89"/>
      <c r="W621" s="89"/>
      <c r="X621" s="89"/>
      <c r="Y621" s="89"/>
      <c r="Z621" s="89"/>
      <c r="AA621" s="89"/>
      <c r="AB621" s="89"/>
      <c r="AC621" s="89"/>
      <c r="AD621" s="89"/>
      <c r="AE621" s="782"/>
    </row>
    <row r="622" spans="1:31" s="966" customFormat="1" ht="15.75">
      <c r="A622" s="88"/>
      <c r="B622" s="89"/>
      <c r="C622" s="89"/>
      <c r="D622" s="89"/>
      <c r="E622" s="89"/>
      <c r="F622" s="89"/>
      <c r="G622" s="89"/>
      <c r="H622" s="89"/>
      <c r="I622" s="89"/>
      <c r="J622" s="89"/>
      <c r="K622" s="89"/>
      <c r="L622" s="89"/>
      <c r="M622" s="89"/>
      <c r="N622" s="89"/>
      <c r="O622" s="89"/>
      <c r="P622" s="782"/>
      <c r="Q622" s="89"/>
      <c r="R622" s="89"/>
      <c r="S622" s="89"/>
      <c r="T622" s="89"/>
      <c r="U622" s="89"/>
      <c r="V622" s="89"/>
      <c r="W622" s="89"/>
      <c r="X622" s="89"/>
      <c r="Y622" s="89"/>
      <c r="Z622" s="89"/>
      <c r="AA622" s="89"/>
      <c r="AB622" s="89"/>
      <c r="AC622" s="89"/>
      <c r="AD622" s="89"/>
      <c r="AE622" s="782"/>
    </row>
    <row r="623" spans="1:31" s="966" customFormat="1" ht="15.75">
      <c r="A623" s="88"/>
      <c r="B623" s="89"/>
      <c r="C623" s="89"/>
      <c r="D623" s="89"/>
      <c r="E623" s="89"/>
      <c r="F623" s="89"/>
      <c r="G623" s="89"/>
      <c r="H623" s="89"/>
      <c r="I623" s="89"/>
      <c r="J623" s="89"/>
      <c r="K623" s="89"/>
      <c r="L623" s="89"/>
      <c r="M623" s="89"/>
      <c r="N623" s="89"/>
      <c r="O623" s="89"/>
      <c r="P623" s="782"/>
      <c r="Q623" s="89"/>
      <c r="R623" s="89"/>
      <c r="S623" s="89"/>
      <c r="T623" s="89"/>
      <c r="U623" s="89"/>
      <c r="V623" s="89"/>
      <c r="W623" s="89"/>
      <c r="X623" s="89"/>
      <c r="Y623" s="89"/>
      <c r="Z623" s="89"/>
      <c r="AA623" s="89"/>
      <c r="AB623" s="89"/>
      <c r="AC623" s="89"/>
      <c r="AD623" s="89"/>
      <c r="AE623" s="782"/>
    </row>
    <row r="624" spans="1:31" s="966" customFormat="1" ht="15.75">
      <c r="A624" s="88"/>
      <c r="B624" s="89"/>
      <c r="C624" s="89"/>
      <c r="D624" s="89"/>
      <c r="E624" s="89"/>
      <c r="F624" s="89"/>
      <c r="G624" s="89"/>
      <c r="H624" s="89"/>
      <c r="I624" s="89"/>
      <c r="J624" s="89"/>
      <c r="K624" s="89"/>
      <c r="L624" s="89"/>
      <c r="M624" s="89"/>
      <c r="N624" s="89"/>
      <c r="O624" s="89"/>
      <c r="P624" s="782"/>
      <c r="Q624" s="89"/>
      <c r="R624" s="89"/>
      <c r="S624" s="89"/>
      <c r="T624" s="89"/>
      <c r="U624" s="89"/>
      <c r="V624" s="89"/>
      <c r="W624" s="89"/>
      <c r="X624" s="89"/>
      <c r="Y624" s="89"/>
      <c r="Z624" s="89"/>
      <c r="AA624" s="89"/>
      <c r="AB624" s="89"/>
      <c r="AC624" s="89"/>
      <c r="AD624" s="89"/>
      <c r="AE624" s="782"/>
    </row>
    <row r="625" spans="1:31" s="966" customFormat="1" ht="15.75">
      <c r="A625" s="88"/>
      <c r="B625" s="89"/>
      <c r="C625" s="89"/>
      <c r="D625" s="89"/>
      <c r="E625" s="89"/>
      <c r="F625" s="89"/>
      <c r="G625" s="89"/>
      <c r="H625" s="89"/>
      <c r="I625" s="89"/>
      <c r="J625" s="89"/>
      <c r="K625" s="89"/>
      <c r="L625" s="89"/>
      <c r="M625" s="89"/>
      <c r="N625" s="89"/>
      <c r="O625" s="89"/>
      <c r="P625" s="782"/>
      <c r="Q625" s="89"/>
      <c r="R625" s="89"/>
      <c r="S625" s="89"/>
      <c r="T625" s="89"/>
      <c r="U625" s="89"/>
      <c r="V625" s="89"/>
      <c r="W625" s="89"/>
      <c r="X625" s="89"/>
      <c r="Y625" s="89"/>
      <c r="Z625" s="89"/>
      <c r="AA625" s="89"/>
      <c r="AB625" s="89"/>
      <c r="AC625" s="89"/>
      <c r="AD625" s="89"/>
      <c r="AE625" s="782"/>
    </row>
    <row r="626" spans="1:31" s="966" customFormat="1" ht="15.75">
      <c r="A626" s="88"/>
      <c r="B626" s="89"/>
      <c r="C626" s="89"/>
      <c r="D626" s="89"/>
      <c r="E626" s="89"/>
      <c r="F626" s="89"/>
      <c r="G626" s="89"/>
      <c r="H626" s="89"/>
      <c r="I626" s="89"/>
      <c r="J626" s="89"/>
      <c r="K626" s="89"/>
      <c r="L626" s="89"/>
      <c r="M626" s="89"/>
      <c r="N626" s="89"/>
      <c r="O626" s="89"/>
      <c r="P626" s="782"/>
      <c r="Q626" s="89"/>
      <c r="R626" s="89"/>
      <c r="S626" s="89"/>
      <c r="T626" s="89"/>
      <c r="U626" s="89"/>
      <c r="V626" s="89"/>
      <c r="W626" s="89"/>
      <c r="X626" s="89"/>
      <c r="Y626" s="89"/>
      <c r="Z626" s="89"/>
      <c r="AA626" s="89"/>
      <c r="AB626" s="89"/>
      <c r="AC626" s="89"/>
      <c r="AD626" s="89"/>
      <c r="AE626" s="782"/>
    </row>
    <row r="627" spans="1:31" s="966" customFormat="1" ht="15.75">
      <c r="A627" s="88"/>
      <c r="B627" s="89"/>
      <c r="C627" s="89"/>
      <c r="D627" s="89"/>
      <c r="E627" s="89"/>
      <c r="F627" s="89"/>
      <c r="G627" s="89"/>
      <c r="H627" s="89"/>
      <c r="I627" s="89"/>
      <c r="J627" s="89"/>
      <c r="K627" s="89"/>
      <c r="L627" s="89"/>
      <c r="M627" s="89"/>
      <c r="N627" s="89"/>
      <c r="O627" s="89"/>
      <c r="P627" s="782"/>
      <c r="Q627" s="89"/>
      <c r="R627" s="89"/>
      <c r="S627" s="89"/>
      <c r="T627" s="89"/>
      <c r="U627" s="89"/>
      <c r="V627" s="89"/>
      <c r="W627" s="89"/>
      <c r="X627" s="89"/>
      <c r="Y627" s="89"/>
      <c r="Z627" s="89"/>
      <c r="AA627" s="89"/>
      <c r="AB627" s="89"/>
      <c r="AC627" s="89"/>
      <c r="AD627" s="89"/>
      <c r="AE627" s="782"/>
    </row>
    <row r="628" spans="1:31" s="966" customFormat="1" ht="15.75">
      <c r="A628" s="88"/>
      <c r="B628" s="89"/>
      <c r="C628" s="89"/>
      <c r="D628" s="89"/>
      <c r="E628" s="89"/>
      <c r="F628" s="89"/>
      <c r="G628" s="89"/>
      <c r="H628" s="89"/>
      <c r="I628" s="89"/>
      <c r="J628" s="89"/>
      <c r="K628" s="89"/>
      <c r="L628" s="89"/>
      <c r="M628" s="89"/>
      <c r="N628" s="89"/>
      <c r="O628" s="89"/>
      <c r="P628" s="782"/>
      <c r="Q628" s="89"/>
      <c r="R628" s="89"/>
      <c r="S628" s="89"/>
      <c r="T628" s="89"/>
      <c r="U628" s="89"/>
      <c r="V628" s="89"/>
      <c r="W628" s="89"/>
      <c r="X628" s="89"/>
      <c r="Y628" s="89"/>
      <c r="Z628" s="89"/>
      <c r="AA628" s="89"/>
      <c r="AB628" s="89"/>
      <c r="AC628" s="89"/>
      <c r="AD628" s="89"/>
      <c r="AE628" s="782"/>
    </row>
    <row r="629" spans="1:31" s="966" customFormat="1" ht="15.75">
      <c r="A629" s="88"/>
      <c r="B629" s="89"/>
      <c r="C629" s="89"/>
      <c r="D629" s="89"/>
      <c r="E629" s="89"/>
      <c r="F629" s="89"/>
      <c r="G629" s="89"/>
      <c r="H629" s="89"/>
      <c r="I629" s="89"/>
      <c r="J629" s="89"/>
      <c r="K629" s="89"/>
      <c r="L629" s="89"/>
      <c r="M629" s="89"/>
      <c r="N629" s="89"/>
      <c r="O629" s="89"/>
      <c r="P629" s="782"/>
      <c r="Q629" s="89"/>
      <c r="R629" s="89"/>
      <c r="S629" s="89"/>
      <c r="T629" s="89"/>
      <c r="U629" s="89"/>
      <c r="V629" s="89"/>
      <c r="W629" s="89"/>
      <c r="X629" s="89"/>
      <c r="Y629" s="89"/>
      <c r="Z629" s="89"/>
      <c r="AA629" s="89"/>
      <c r="AB629" s="89"/>
      <c r="AC629" s="89"/>
      <c r="AD629" s="89"/>
      <c r="AE629" s="782"/>
    </row>
    <row r="630" spans="1:31" s="966" customFormat="1" ht="15.75">
      <c r="A630" s="88"/>
      <c r="B630" s="89"/>
      <c r="C630" s="89"/>
      <c r="D630" s="89"/>
      <c r="E630" s="89"/>
      <c r="F630" s="89"/>
      <c r="G630" s="89"/>
      <c r="H630" s="89"/>
      <c r="I630" s="89"/>
      <c r="J630" s="89"/>
      <c r="K630" s="89"/>
      <c r="L630" s="89"/>
      <c r="M630" s="89"/>
      <c r="N630" s="89"/>
      <c r="O630" s="89"/>
      <c r="P630" s="782"/>
      <c r="Q630" s="89"/>
      <c r="R630" s="89"/>
      <c r="S630" s="89"/>
      <c r="T630" s="89"/>
      <c r="U630" s="89"/>
      <c r="V630" s="89"/>
      <c r="W630" s="89"/>
      <c r="X630" s="89"/>
      <c r="Y630" s="89"/>
      <c r="Z630" s="89"/>
      <c r="AA630" s="89"/>
      <c r="AB630" s="89"/>
      <c r="AC630" s="89"/>
      <c r="AD630" s="89"/>
      <c r="AE630" s="782"/>
    </row>
    <row r="631" spans="1:31" s="966" customFormat="1" ht="15.75">
      <c r="A631" s="88"/>
      <c r="B631" s="89"/>
      <c r="C631" s="89"/>
      <c r="D631" s="89"/>
      <c r="E631" s="89"/>
      <c r="F631" s="89"/>
      <c r="G631" s="89"/>
      <c r="H631" s="89"/>
      <c r="I631" s="89"/>
      <c r="J631" s="89"/>
      <c r="K631" s="89"/>
      <c r="L631" s="89"/>
      <c r="M631" s="89"/>
      <c r="N631" s="89"/>
      <c r="O631" s="89"/>
      <c r="P631" s="782"/>
      <c r="Q631" s="89"/>
      <c r="R631" s="89"/>
      <c r="S631" s="89"/>
      <c r="T631" s="89"/>
      <c r="U631" s="89"/>
      <c r="V631" s="89"/>
      <c r="W631" s="89"/>
      <c r="X631" s="89"/>
      <c r="Y631" s="89"/>
      <c r="Z631" s="89"/>
      <c r="AA631" s="89"/>
      <c r="AB631" s="89"/>
      <c r="AC631" s="89"/>
      <c r="AD631" s="89"/>
      <c r="AE631" s="782"/>
    </row>
    <row r="632" spans="1:31" s="966" customFormat="1" ht="15.75">
      <c r="A632" s="88"/>
      <c r="B632" s="89"/>
      <c r="C632" s="89"/>
      <c r="D632" s="89"/>
      <c r="E632" s="89"/>
      <c r="F632" s="89"/>
      <c r="G632" s="89"/>
      <c r="H632" s="89"/>
      <c r="I632" s="89"/>
      <c r="J632" s="89"/>
      <c r="K632" s="89"/>
      <c r="L632" s="89"/>
      <c r="M632" s="89"/>
      <c r="N632" s="89"/>
      <c r="O632" s="89"/>
      <c r="P632" s="782"/>
      <c r="Q632" s="89"/>
      <c r="R632" s="89"/>
      <c r="S632" s="89"/>
      <c r="T632" s="89"/>
      <c r="U632" s="89"/>
      <c r="V632" s="89"/>
      <c r="W632" s="89"/>
      <c r="X632" s="89"/>
      <c r="Y632" s="89"/>
      <c r="Z632" s="89"/>
      <c r="AA632" s="89"/>
      <c r="AB632" s="89"/>
      <c r="AC632" s="89"/>
      <c r="AD632" s="89"/>
      <c r="AE632" s="782"/>
    </row>
    <row r="633" spans="1:31" s="966" customFormat="1" ht="15.75">
      <c r="A633" s="88"/>
      <c r="B633" s="89"/>
      <c r="C633" s="89"/>
      <c r="D633" s="89"/>
      <c r="E633" s="89"/>
      <c r="F633" s="89"/>
      <c r="G633" s="89"/>
      <c r="H633" s="89"/>
      <c r="I633" s="89"/>
      <c r="J633" s="89"/>
      <c r="K633" s="89"/>
      <c r="L633" s="89"/>
      <c r="M633" s="89"/>
      <c r="N633" s="89"/>
      <c r="O633" s="89"/>
      <c r="P633" s="782"/>
      <c r="Q633" s="89"/>
      <c r="R633" s="89"/>
      <c r="S633" s="89"/>
      <c r="T633" s="89"/>
      <c r="U633" s="89"/>
      <c r="V633" s="89"/>
      <c r="W633" s="89"/>
      <c r="X633" s="89"/>
      <c r="Y633" s="89"/>
      <c r="Z633" s="89"/>
      <c r="AA633" s="89"/>
      <c r="AB633" s="89"/>
      <c r="AC633" s="89"/>
      <c r="AD633" s="89"/>
      <c r="AE633" s="782"/>
    </row>
    <row r="634" spans="1:31" s="966" customFormat="1" ht="15.75">
      <c r="A634" s="88"/>
      <c r="B634" s="89"/>
      <c r="C634" s="89"/>
      <c r="D634" s="89"/>
      <c r="E634" s="89"/>
      <c r="F634" s="89"/>
      <c r="G634" s="89"/>
      <c r="H634" s="89"/>
      <c r="I634" s="89"/>
      <c r="J634" s="89"/>
      <c r="K634" s="89"/>
      <c r="L634" s="89"/>
      <c r="M634" s="89"/>
      <c r="N634" s="89"/>
      <c r="O634" s="89"/>
      <c r="P634" s="782"/>
      <c r="Q634" s="89"/>
      <c r="R634" s="89"/>
      <c r="S634" s="89"/>
      <c r="T634" s="89"/>
      <c r="U634" s="89"/>
      <c r="V634" s="89"/>
      <c r="W634" s="89"/>
      <c r="X634" s="89"/>
      <c r="Y634" s="89"/>
      <c r="Z634" s="89"/>
      <c r="AA634" s="89"/>
      <c r="AB634" s="89"/>
      <c r="AC634" s="89"/>
      <c r="AD634" s="89"/>
      <c r="AE634" s="782"/>
    </row>
    <row r="635" spans="1:31" s="966" customFormat="1" ht="15.75">
      <c r="A635" s="88"/>
      <c r="B635" s="89"/>
      <c r="C635" s="89"/>
      <c r="D635" s="89"/>
      <c r="E635" s="89"/>
      <c r="F635" s="89"/>
      <c r="G635" s="89"/>
      <c r="H635" s="89"/>
      <c r="I635" s="89"/>
      <c r="J635" s="89"/>
      <c r="K635" s="89"/>
      <c r="L635" s="89"/>
      <c r="M635" s="89"/>
      <c r="N635" s="89"/>
      <c r="O635" s="89"/>
      <c r="P635" s="782"/>
      <c r="Q635" s="89"/>
      <c r="R635" s="89"/>
      <c r="S635" s="89"/>
      <c r="T635" s="89"/>
      <c r="U635" s="89"/>
      <c r="V635" s="89"/>
      <c r="W635" s="89"/>
      <c r="X635" s="89"/>
      <c r="Y635" s="89"/>
      <c r="Z635" s="89"/>
      <c r="AA635" s="89"/>
      <c r="AB635" s="89"/>
      <c r="AC635" s="89"/>
      <c r="AD635" s="89"/>
      <c r="AE635" s="782"/>
    </row>
    <row r="636" spans="1:31" s="966" customFormat="1" ht="15.75">
      <c r="A636" s="88"/>
      <c r="B636" s="89"/>
      <c r="C636" s="89"/>
      <c r="D636" s="89"/>
      <c r="E636" s="89"/>
      <c r="F636" s="89"/>
      <c r="G636" s="89"/>
      <c r="H636" s="89"/>
      <c r="I636" s="89"/>
      <c r="J636" s="89"/>
      <c r="K636" s="89"/>
      <c r="L636" s="89"/>
      <c r="M636" s="89"/>
      <c r="N636" s="89"/>
      <c r="O636" s="89"/>
      <c r="P636" s="782"/>
      <c r="Q636" s="89"/>
      <c r="R636" s="89"/>
      <c r="S636" s="89"/>
      <c r="T636" s="89"/>
      <c r="U636" s="89"/>
      <c r="V636" s="89"/>
      <c r="W636" s="89"/>
      <c r="X636" s="89"/>
      <c r="Y636" s="89"/>
      <c r="Z636" s="89"/>
      <c r="AA636" s="89"/>
      <c r="AB636" s="89"/>
      <c r="AC636" s="89"/>
      <c r="AD636" s="89"/>
      <c r="AE636" s="782"/>
    </row>
    <row r="637" spans="1:31" s="966" customFormat="1" ht="15.75">
      <c r="A637" s="88"/>
      <c r="B637" s="89"/>
      <c r="C637" s="89"/>
      <c r="D637" s="89"/>
      <c r="E637" s="89"/>
      <c r="F637" s="89"/>
      <c r="G637" s="89"/>
      <c r="H637" s="89"/>
      <c r="I637" s="89"/>
      <c r="J637" s="89"/>
      <c r="K637" s="89"/>
      <c r="L637" s="89"/>
      <c r="M637" s="89"/>
      <c r="N637" s="89"/>
      <c r="O637" s="89"/>
      <c r="P637" s="782"/>
      <c r="Q637" s="89"/>
      <c r="R637" s="89"/>
      <c r="S637" s="89"/>
      <c r="T637" s="89"/>
      <c r="U637" s="89"/>
      <c r="V637" s="89"/>
      <c r="W637" s="89"/>
      <c r="X637" s="89"/>
      <c r="Y637" s="89"/>
      <c r="Z637" s="89"/>
      <c r="AA637" s="89"/>
      <c r="AB637" s="89"/>
      <c r="AC637" s="89"/>
      <c r="AD637" s="89"/>
      <c r="AE637" s="782"/>
    </row>
    <row r="638" spans="1:31" s="966" customFormat="1" ht="15.75">
      <c r="A638" s="88"/>
      <c r="B638" s="89"/>
      <c r="C638" s="89"/>
      <c r="D638" s="89"/>
      <c r="E638" s="89"/>
      <c r="F638" s="89"/>
      <c r="G638" s="89"/>
      <c r="H638" s="89"/>
      <c r="I638" s="89"/>
      <c r="J638" s="89"/>
      <c r="K638" s="89"/>
      <c r="L638" s="89"/>
      <c r="M638" s="89"/>
      <c r="N638" s="89"/>
      <c r="O638" s="89"/>
      <c r="P638" s="782"/>
      <c r="Q638" s="89"/>
      <c r="R638" s="89"/>
      <c r="S638" s="89"/>
      <c r="T638" s="89"/>
      <c r="U638" s="89"/>
      <c r="V638" s="89"/>
      <c r="W638" s="89"/>
      <c r="X638" s="89"/>
      <c r="Y638" s="89"/>
      <c r="Z638" s="89"/>
      <c r="AA638" s="89"/>
      <c r="AB638" s="89"/>
      <c r="AC638" s="89"/>
      <c r="AD638" s="89"/>
      <c r="AE638" s="782"/>
    </row>
    <row r="639" spans="1:31" s="966" customFormat="1" ht="15.75">
      <c r="A639" s="88"/>
      <c r="B639" s="89"/>
      <c r="C639" s="89"/>
      <c r="D639" s="89"/>
      <c r="E639" s="89"/>
      <c r="F639" s="89"/>
      <c r="G639" s="89"/>
      <c r="H639" s="89"/>
      <c r="I639" s="89"/>
      <c r="J639" s="89"/>
      <c r="K639" s="89"/>
      <c r="L639" s="89"/>
      <c r="M639" s="89"/>
      <c r="N639" s="89"/>
      <c r="O639" s="89"/>
      <c r="P639" s="782"/>
      <c r="Q639" s="89"/>
      <c r="R639" s="89"/>
      <c r="S639" s="89"/>
      <c r="T639" s="89"/>
      <c r="U639" s="89"/>
      <c r="V639" s="89"/>
      <c r="W639" s="89"/>
      <c r="X639" s="89"/>
      <c r="Y639" s="89"/>
      <c r="Z639" s="89"/>
      <c r="AA639" s="89"/>
      <c r="AB639" s="89"/>
      <c r="AC639" s="89"/>
      <c r="AD639" s="89"/>
      <c r="AE639" s="782"/>
    </row>
    <row r="640" spans="1:31" s="966" customFormat="1" ht="15.75">
      <c r="A640" s="88"/>
      <c r="B640" s="89"/>
      <c r="C640" s="89"/>
      <c r="D640" s="89"/>
      <c r="E640" s="89"/>
      <c r="F640" s="89"/>
      <c r="G640" s="89"/>
      <c r="H640" s="89"/>
      <c r="I640" s="89"/>
      <c r="J640" s="89"/>
      <c r="K640" s="89"/>
      <c r="L640" s="89"/>
      <c r="M640" s="89"/>
      <c r="N640" s="89"/>
      <c r="O640" s="89"/>
      <c r="P640" s="782"/>
      <c r="Q640" s="89"/>
      <c r="R640" s="89"/>
      <c r="S640" s="89"/>
      <c r="T640" s="89"/>
      <c r="U640" s="89"/>
      <c r="V640" s="89"/>
      <c r="W640" s="89"/>
      <c r="X640" s="89"/>
      <c r="Y640" s="89"/>
      <c r="Z640" s="89"/>
      <c r="AA640" s="89"/>
      <c r="AB640" s="89"/>
      <c r="AC640" s="89"/>
      <c r="AD640" s="89"/>
      <c r="AE640" s="782"/>
    </row>
    <row r="641" spans="1:31" s="966" customFormat="1" ht="15.75">
      <c r="A641" s="88"/>
      <c r="B641" s="89"/>
      <c r="C641" s="89"/>
      <c r="D641" s="89"/>
      <c r="E641" s="89"/>
      <c r="F641" s="89"/>
      <c r="G641" s="89"/>
      <c r="H641" s="89"/>
      <c r="I641" s="89"/>
      <c r="J641" s="89"/>
      <c r="K641" s="89"/>
      <c r="L641" s="89"/>
      <c r="M641" s="89"/>
      <c r="N641" s="89"/>
      <c r="O641" s="89"/>
      <c r="P641" s="782"/>
      <c r="Q641" s="89"/>
      <c r="R641" s="89"/>
      <c r="S641" s="89"/>
      <c r="T641" s="89"/>
      <c r="U641" s="89"/>
      <c r="V641" s="89"/>
      <c r="W641" s="89"/>
      <c r="X641" s="89"/>
      <c r="Y641" s="89"/>
      <c r="Z641" s="89"/>
      <c r="AA641" s="89"/>
      <c r="AB641" s="89"/>
      <c r="AC641" s="89"/>
      <c r="AD641" s="89"/>
      <c r="AE641" s="782"/>
    </row>
    <row r="642" spans="1:31" s="966" customFormat="1" ht="15.75">
      <c r="A642" s="88"/>
      <c r="B642" s="89"/>
      <c r="C642" s="89"/>
      <c r="D642" s="89"/>
      <c r="E642" s="89"/>
      <c r="F642" s="89"/>
      <c r="G642" s="89"/>
      <c r="H642" s="89"/>
      <c r="I642" s="89"/>
      <c r="J642" s="89"/>
      <c r="K642" s="89"/>
      <c r="L642" s="89"/>
      <c r="M642" s="89"/>
      <c r="N642" s="89"/>
      <c r="O642" s="89"/>
      <c r="P642" s="782"/>
      <c r="Q642" s="89"/>
      <c r="R642" s="89"/>
      <c r="S642" s="89"/>
      <c r="T642" s="89"/>
      <c r="U642" s="89"/>
      <c r="V642" s="89"/>
      <c r="W642" s="89"/>
      <c r="X642" s="89"/>
      <c r="Y642" s="89"/>
      <c r="Z642" s="89"/>
      <c r="AA642" s="89"/>
      <c r="AB642" s="89"/>
      <c r="AC642" s="89"/>
      <c r="AD642" s="89"/>
      <c r="AE642" s="782"/>
    </row>
    <row r="643" spans="1:31" s="966" customFormat="1" ht="15.75">
      <c r="A643" s="88"/>
      <c r="B643" s="89"/>
      <c r="C643" s="89"/>
      <c r="D643" s="89"/>
      <c r="E643" s="89"/>
      <c r="F643" s="89"/>
      <c r="G643" s="89"/>
      <c r="H643" s="89"/>
      <c r="I643" s="89"/>
      <c r="J643" s="89"/>
      <c r="K643" s="89"/>
      <c r="L643" s="89"/>
      <c r="M643" s="89"/>
      <c r="N643" s="89"/>
      <c r="O643" s="89"/>
      <c r="P643" s="782"/>
      <c r="Q643" s="89"/>
      <c r="R643" s="89"/>
      <c r="S643" s="89"/>
      <c r="T643" s="89"/>
      <c r="U643" s="89"/>
      <c r="V643" s="89"/>
      <c r="W643" s="89"/>
      <c r="X643" s="89"/>
      <c r="Y643" s="89"/>
      <c r="Z643" s="89"/>
      <c r="AA643" s="89"/>
      <c r="AB643" s="89"/>
      <c r="AC643" s="89"/>
      <c r="AD643" s="89"/>
      <c r="AE643" s="782"/>
    </row>
    <row r="644" spans="1:31" s="966" customFormat="1" ht="15.75">
      <c r="A644" s="88"/>
      <c r="B644" s="89"/>
      <c r="C644" s="89"/>
      <c r="D644" s="89"/>
      <c r="E644" s="89"/>
      <c r="F644" s="89"/>
      <c r="G644" s="89"/>
      <c r="H644" s="89"/>
      <c r="I644" s="89"/>
      <c r="J644" s="89"/>
      <c r="K644" s="89"/>
      <c r="L644" s="89"/>
      <c r="M644" s="89"/>
      <c r="N644" s="89"/>
      <c r="O644" s="89"/>
      <c r="P644" s="782"/>
      <c r="Q644" s="89"/>
      <c r="R644" s="89"/>
      <c r="S644" s="89"/>
      <c r="T644" s="89"/>
      <c r="U644" s="89"/>
      <c r="V644" s="89"/>
      <c r="W644" s="89"/>
      <c r="X644" s="89"/>
      <c r="Y644" s="89"/>
      <c r="Z644" s="89"/>
      <c r="AA644" s="89"/>
      <c r="AB644" s="89"/>
      <c r="AC644" s="89"/>
      <c r="AD644" s="89"/>
      <c r="AE644" s="782"/>
    </row>
    <row r="645" spans="1:31" s="966" customFormat="1" ht="15.75">
      <c r="A645" s="88"/>
      <c r="B645" s="89"/>
      <c r="C645" s="89"/>
      <c r="D645" s="89"/>
      <c r="E645" s="89"/>
      <c r="F645" s="89"/>
      <c r="G645" s="89"/>
      <c r="H645" s="89"/>
      <c r="I645" s="89"/>
      <c r="J645" s="89"/>
      <c r="K645" s="89"/>
      <c r="L645" s="89"/>
      <c r="M645" s="89"/>
      <c r="N645" s="89"/>
      <c r="O645" s="89"/>
      <c r="P645" s="782"/>
      <c r="Q645" s="89"/>
      <c r="R645" s="89"/>
      <c r="S645" s="89"/>
      <c r="T645" s="89"/>
      <c r="U645" s="89"/>
      <c r="V645" s="89"/>
      <c r="W645" s="89"/>
      <c r="X645" s="89"/>
      <c r="Y645" s="89"/>
      <c r="Z645" s="89"/>
      <c r="AA645" s="89"/>
      <c r="AB645" s="89"/>
      <c r="AC645" s="89"/>
      <c r="AD645" s="89"/>
      <c r="AE645" s="782"/>
    </row>
    <row r="646" spans="1:31" s="966" customFormat="1" ht="15.75">
      <c r="A646" s="88"/>
      <c r="B646" s="89"/>
      <c r="C646" s="89"/>
      <c r="D646" s="89"/>
      <c r="E646" s="89"/>
      <c r="F646" s="89"/>
      <c r="G646" s="89"/>
      <c r="H646" s="89"/>
      <c r="I646" s="89"/>
      <c r="J646" s="89"/>
      <c r="K646" s="89"/>
      <c r="L646" s="89"/>
      <c r="M646" s="89"/>
      <c r="N646" s="89"/>
      <c r="O646" s="89"/>
      <c r="P646" s="782"/>
      <c r="Q646" s="89"/>
      <c r="R646" s="89"/>
      <c r="S646" s="89"/>
      <c r="T646" s="89"/>
      <c r="U646" s="89"/>
      <c r="V646" s="89"/>
      <c r="W646" s="89"/>
      <c r="X646" s="89"/>
      <c r="Y646" s="89"/>
      <c r="Z646" s="89"/>
      <c r="AA646" s="89"/>
      <c r="AB646" s="89"/>
      <c r="AC646" s="89"/>
      <c r="AD646" s="89"/>
      <c r="AE646" s="782"/>
    </row>
    <row r="647" spans="1:31" s="966" customFormat="1" ht="15.75">
      <c r="A647" s="88"/>
      <c r="B647" s="89"/>
      <c r="C647" s="89"/>
      <c r="D647" s="89"/>
      <c r="E647" s="89"/>
      <c r="F647" s="89"/>
      <c r="G647" s="89"/>
      <c r="H647" s="89"/>
      <c r="I647" s="89"/>
      <c r="J647" s="89"/>
      <c r="K647" s="89"/>
      <c r="L647" s="89"/>
      <c r="M647" s="89"/>
      <c r="N647" s="89"/>
      <c r="O647" s="89"/>
      <c r="P647" s="782"/>
      <c r="Q647" s="89"/>
      <c r="R647" s="89"/>
      <c r="S647" s="89"/>
      <c r="T647" s="89"/>
      <c r="U647" s="89"/>
      <c r="V647" s="89"/>
      <c r="W647" s="89"/>
      <c r="X647" s="89"/>
      <c r="Y647" s="89"/>
      <c r="Z647" s="89"/>
      <c r="AA647" s="89"/>
      <c r="AB647" s="89"/>
      <c r="AC647" s="89"/>
      <c r="AD647" s="89"/>
      <c r="AE647" s="782"/>
    </row>
    <row r="648" spans="1:31" s="966" customFormat="1" ht="15.75">
      <c r="A648" s="88"/>
      <c r="B648" s="89"/>
      <c r="C648" s="89"/>
      <c r="D648" s="89"/>
      <c r="E648" s="89"/>
      <c r="F648" s="89"/>
      <c r="G648" s="89"/>
      <c r="H648" s="89"/>
      <c r="I648" s="89"/>
      <c r="J648" s="89"/>
      <c r="K648" s="89"/>
      <c r="L648" s="89"/>
      <c r="M648" s="89"/>
      <c r="N648" s="89"/>
      <c r="O648" s="89"/>
      <c r="P648" s="782"/>
      <c r="Q648" s="89"/>
      <c r="R648" s="89"/>
      <c r="S648" s="89"/>
      <c r="T648" s="89"/>
      <c r="U648" s="89"/>
      <c r="V648" s="89"/>
      <c r="W648" s="89"/>
      <c r="X648" s="89"/>
      <c r="Y648" s="89"/>
      <c r="Z648" s="89"/>
      <c r="AA648" s="89"/>
      <c r="AB648" s="89"/>
      <c r="AC648" s="89"/>
      <c r="AD648" s="89"/>
      <c r="AE648" s="782"/>
    </row>
    <row r="649" spans="1:31" s="966" customFormat="1" ht="15.75">
      <c r="A649" s="88"/>
      <c r="B649" s="89"/>
      <c r="C649" s="89"/>
      <c r="D649" s="89"/>
      <c r="E649" s="89"/>
      <c r="F649" s="89"/>
      <c r="G649" s="89"/>
      <c r="H649" s="89"/>
      <c r="I649" s="89"/>
      <c r="J649" s="89"/>
      <c r="K649" s="89"/>
      <c r="L649" s="89"/>
      <c r="M649" s="89"/>
      <c r="N649" s="89"/>
      <c r="O649" s="89"/>
      <c r="P649" s="782"/>
      <c r="Q649" s="89"/>
      <c r="R649" s="89"/>
      <c r="S649" s="89"/>
      <c r="T649" s="89"/>
      <c r="U649" s="89"/>
      <c r="V649" s="89"/>
      <c r="W649" s="89"/>
      <c r="X649" s="89"/>
      <c r="Y649" s="89"/>
      <c r="Z649" s="89"/>
      <c r="AA649" s="89"/>
      <c r="AB649" s="89"/>
      <c r="AC649" s="89"/>
      <c r="AD649" s="89"/>
      <c r="AE649" s="782"/>
    </row>
  </sheetData>
  <mergeCells count="20">
    <mergeCell ref="A132:AE132"/>
    <mergeCell ref="A133:AE133"/>
    <mergeCell ref="A134:AE134"/>
    <mergeCell ref="A172:P172"/>
    <mergeCell ref="A88:AE88"/>
    <mergeCell ref="A89:AE89"/>
    <mergeCell ref="A90:AE90"/>
    <mergeCell ref="A91:AE91"/>
    <mergeCell ref="A129:P129"/>
    <mergeCell ref="A45:AE45"/>
    <mergeCell ref="A46:AE46"/>
    <mergeCell ref="A47:AE47"/>
    <mergeCell ref="A48:AE48"/>
    <mergeCell ref="A86:P86"/>
    <mergeCell ref="A131:AE131"/>
    <mergeCell ref="A43:P43"/>
    <mergeCell ref="A2:AE2"/>
    <mergeCell ref="A3:AE3"/>
    <mergeCell ref="A4:AE4"/>
    <mergeCell ref="A5:AE5"/>
  </mergeCells>
  <pageMargins left="0.75" right="0.75" top="1" bottom="1" header="0.5" footer="0.5"/>
  <pageSetup orientation="portrait"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pageSetUpPr fitToPage="1"/>
  </sheetPr>
  <dimension ref="A1:Z64"/>
  <sheetViews>
    <sheetView zoomScale="75" workbookViewId="0">
      <selection activeCell="L23" sqref="L23"/>
    </sheetView>
  </sheetViews>
  <sheetFormatPr defaultColWidth="17.7109375" defaultRowHeight="15"/>
  <cols>
    <col min="1" max="1" width="17.5703125" style="168" customWidth="1"/>
    <col min="2" max="2" width="16.42578125" style="966" customWidth="1"/>
    <col min="3" max="6" width="11.140625" style="966" customWidth="1"/>
    <col min="7" max="7" width="12.140625" style="966" bestFit="1" customWidth="1"/>
    <col min="8" max="13" width="11.85546875" style="966" customWidth="1"/>
    <col min="14" max="17" width="11.28515625" style="966" customWidth="1"/>
    <col min="18" max="19" width="15.140625" style="966" customWidth="1"/>
    <col min="20" max="20" width="4" style="966" customWidth="1"/>
    <col min="21" max="256" width="17.7109375" style="966"/>
    <col min="257" max="257" width="17.5703125" style="966" customWidth="1"/>
    <col min="258" max="258" width="16.42578125" style="966" customWidth="1"/>
    <col min="259" max="262" width="11.140625" style="966" customWidth="1"/>
    <col min="263" max="263" width="12.140625" style="966" bestFit="1" customWidth="1"/>
    <col min="264" max="269" width="11.85546875" style="966" customWidth="1"/>
    <col min="270" max="273" width="11.28515625" style="966" customWidth="1"/>
    <col min="274" max="275" width="15.140625" style="966" customWidth="1"/>
    <col min="276" max="276" width="4" style="966" customWidth="1"/>
    <col min="277" max="512" width="17.7109375" style="966"/>
    <col min="513" max="513" width="17.5703125" style="966" customWidth="1"/>
    <col min="514" max="514" width="16.42578125" style="966" customWidth="1"/>
    <col min="515" max="518" width="11.140625" style="966" customWidth="1"/>
    <col min="519" max="519" width="12.140625" style="966" bestFit="1" customWidth="1"/>
    <col min="520" max="525" width="11.85546875" style="966" customWidth="1"/>
    <col min="526" max="529" width="11.28515625" style="966" customWidth="1"/>
    <col min="530" max="531" width="15.140625" style="966" customWidth="1"/>
    <col min="532" max="532" width="4" style="966" customWidth="1"/>
    <col min="533" max="768" width="17.7109375" style="966"/>
    <col min="769" max="769" width="17.5703125" style="966" customWidth="1"/>
    <col min="770" max="770" width="16.42578125" style="966" customWidth="1"/>
    <col min="771" max="774" width="11.140625" style="966" customWidth="1"/>
    <col min="775" max="775" width="12.140625" style="966" bestFit="1" customWidth="1"/>
    <col min="776" max="781" width="11.85546875" style="966" customWidth="1"/>
    <col min="782" max="785" width="11.28515625" style="966" customWidth="1"/>
    <col min="786" max="787" width="15.140625" style="966" customWidth="1"/>
    <col min="788" max="788" width="4" style="966" customWidth="1"/>
    <col min="789" max="1024" width="17.7109375" style="966"/>
    <col min="1025" max="1025" width="17.5703125" style="966" customWidth="1"/>
    <col min="1026" max="1026" width="16.42578125" style="966" customWidth="1"/>
    <col min="1027" max="1030" width="11.140625" style="966" customWidth="1"/>
    <col min="1031" max="1031" width="12.140625" style="966" bestFit="1" customWidth="1"/>
    <col min="1032" max="1037" width="11.85546875" style="966" customWidth="1"/>
    <col min="1038" max="1041" width="11.28515625" style="966" customWidth="1"/>
    <col min="1042" max="1043" width="15.140625" style="966" customWidth="1"/>
    <col min="1044" max="1044" width="4" style="966" customWidth="1"/>
    <col min="1045" max="1280" width="17.7109375" style="966"/>
    <col min="1281" max="1281" width="17.5703125" style="966" customWidth="1"/>
    <col min="1282" max="1282" width="16.42578125" style="966" customWidth="1"/>
    <col min="1283" max="1286" width="11.140625" style="966" customWidth="1"/>
    <col min="1287" max="1287" width="12.140625" style="966" bestFit="1" customWidth="1"/>
    <col min="1288" max="1293" width="11.85546875" style="966" customWidth="1"/>
    <col min="1294" max="1297" width="11.28515625" style="966" customWidth="1"/>
    <col min="1298" max="1299" width="15.140625" style="966" customWidth="1"/>
    <col min="1300" max="1300" width="4" style="966" customWidth="1"/>
    <col min="1301" max="1536" width="17.7109375" style="966"/>
    <col min="1537" max="1537" width="17.5703125" style="966" customWidth="1"/>
    <col min="1538" max="1538" width="16.42578125" style="966" customWidth="1"/>
    <col min="1539" max="1542" width="11.140625" style="966" customWidth="1"/>
    <col min="1543" max="1543" width="12.140625" style="966" bestFit="1" customWidth="1"/>
    <col min="1544" max="1549" width="11.85546875" style="966" customWidth="1"/>
    <col min="1550" max="1553" width="11.28515625" style="966" customWidth="1"/>
    <col min="1554" max="1555" width="15.140625" style="966" customWidth="1"/>
    <col min="1556" max="1556" width="4" style="966" customWidth="1"/>
    <col min="1557" max="1792" width="17.7109375" style="966"/>
    <col min="1793" max="1793" width="17.5703125" style="966" customWidth="1"/>
    <col min="1794" max="1794" width="16.42578125" style="966" customWidth="1"/>
    <col min="1795" max="1798" width="11.140625" style="966" customWidth="1"/>
    <col min="1799" max="1799" width="12.140625" style="966" bestFit="1" customWidth="1"/>
    <col min="1800" max="1805" width="11.85546875" style="966" customWidth="1"/>
    <col min="1806" max="1809" width="11.28515625" style="966" customWidth="1"/>
    <col min="1810" max="1811" width="15.140625" style="966" customWidth="1"/>
    <col min="1812" max="1812" width="4" style="966" customWidth="1"/>
    <col min="1813" max="2048" width="17.7109375" style="966"/>
    <col min="2049" max="2049" width="17.5703125" style="966" customWidth="1"/>
    <col min="2050" max="2050" width="16.42578125" style="966" customWidth="1"/>
    <col min="2051" max="2054" width="11.140625" style="966" customWidth="1"/>
    <col min="2055" max="2055" width="12.140625" style="966" bestFit="1" customWidth="1"/>
    <col min="2056" max="2061" width="11.85546875" style="966" customWidth="1"/>
    <col min="2062" max="2065" width="11.28515625" style="966" customWidth="1"/>
    <col min="2066" max="2067" width="15.140625" style="966" customWidth="1"/>
    <col min="2068" max="2068" width="4" style="966" customWidth="1"/>
    <col min="2069" max="2304" width="17.7109375" style="966"/>
    <col min="2305" max="2305" width="17.5703125" style="966" customWidth="1"/>
    <col min="2306" max="2306" width="16.42578125" style="966" customWidth="1"/>
    <col min="2307" max="2310" width="11.140625" style="966" customWidth="1"/>
    <col min="2311" max="2311" width="12.140625" style="966" bestFit="1" customWidth="1"/>
    <col min="2312" max="2317" width="11.85546875" style="966" customWidth="1"/>
    <col min="2318" max="2321" width="11.28515625" style="966" customWidth="1"/>
    <col min="2322" max="2323" width="15.140625" style="966" customWidth="1"/>
    <col min="2324" max="2324" width="4" style="966" customWidth="1"/>
    <col min="2325" max="2560" width="17.7109375" style="966"/>
    <col min="2561" max="2561" width="17.5703125" style="966" customWidth="1"/>
    <col min="2562" max="2562" width="16.42578125" style="966" customWidth="1"/>
    <col min="2563" max="2566" width="11.140625" style="966" customWidth="1"/>
    <col min="2567" max="2567" width="12.140625" style="966" bestFit="1" customWidth="1"/>
    <col min="2568" max="2573" width="11.85546875" style="966" customWidth="1"/>
    <col min="2574" max="2577" width="11.28515625" style="966" customWidth="1"/>
    <col min="2578" max="2579" width="15.140625" style="966" customWidth="1"/>
    <col min="2580" max="2580" width="4" style="966" customWidth="1"/>
    <col min="2581" max="2816" width="17.7109375" style="966"/>
    <col min="2817" max="2817" width="17.5703125" style="966" customWidth="1"/>
    <col min="2818" max="2818" width="16.42578125" style="966" customWidth="1"/>
    <col min="2819" max="2822" width="11.140625" style="966" customWidth="1"/>
    <col min="2823" max="2823" width="12.140625" style="966" bestFit="1" customWidth="1"/>
    <col min="2824" max="2829" width="11.85546875" style="966" customWidth="1"/>
    <col min="2830" max="2833" width="11.28515625" style="966" customWidth="1"/>
    <col min="2834" max="2835" width="15.140625" style="966" customWidth="1"/>
    <col min="2836" max="2836" width="4" style="966" customWidth="1"/>
    <col min="2837" max="3072" width="17.7109375" style="966"/>
    <col min="3073" max="3073" width="17.5703125" style="966" customWidth="1"/>
    <col min="3074" max="3074" width="16.42578125" style="966" customWidth="1"/>
    <col min="3075" max="3078" width="11.140625" style="966" customWidth="1"/>
    <col min="3079" max="3079" width="12.140625" style="966" bestFit="1" customWidth="1"/>
    <col min="3080" max="3085" width="11.85546875" style="966" customWidth="1"/>
    <col min="3086" max="3089" width="11.28515625" style="966" customWidth="1"/>
    <col min="3090" max="3091" width="15.140625" style="966" customWidth="1"/>
    <col min="3092" max="3092" width="4" style="966" customWidth="1"/>
    <col min="3093" max="3328" width="17.7109375" style="966"/>
    <col min="3329" max="3329" width="17.5703125" style="966" customWidth="1"/>
    <col min="3330" max="3330" width="16.42578125" style="966" customWidth="1"/>
    <col min="3331" max="3334" width="11.140625" style="966" customWidth="1"/>
    <col min="3335" max="3335" width="12.140625" style="966" bestFit="1" customWidth="1"/>
    <col min="3336" max="3341" width="11.85546875" style="966" customWidth="1"/>
    <col min="3342" max="3345" width="11.28515625" style="966" customWidth="1"/>
    <col min="3346" max="3347" width="15.140625" style="966" customWidth="1"/>
    <col min="3348" max="3348" width="4" style="966" customWidth="1"/>
    <col min="3349" max="3584" width="17.7109375" style="966"/>
    <col min="3585" max="3585" width="17.5703125" style="966" customWidth="1"/>
    <col min="3586" max="3586" width="16.42578125" style="966" customWidth="1"/>
    <col min="3587" max="3590" width="11.140625" style="966" customWidth="1"/>
    <col min="3591" max="3591" width="12.140625" style="966" bestFit="1" customWidth="1"/>
    <col min="3592" max="3597" width="11.85546875" style="966" customWidth="1"/>
    <col min="3598" max="3601" width="11.28515625" style="966" customWidth="1"/>
    <col min="3602" max="3603" width="15.140625" style="966" customWidth="1"/>
    <col min="3604" max="3604" width="4" style="966" customWidth="1"/>
    <col min="3605" max="3840" width="17.7109375" style="966"/>
    <col min="3841" max="3841" width="17.5703125" style="966" customWidth="1"/>
    <col min="3842" max="3842" width="16.42578125" style="966" customWidth="1"/>
    <col min="3843" max="3846" width="11.140625" style="966" customWidth="1"/>
    <col min="3847" max="3847" width="12.140625" style="966" bestFit="1" customWidth="1"/>
    <col min="3848" max="3853" width="11.85546875" style="966" customWidth="1"/>
    <col min="3854" max="3857" width="11.28515625" style="966" customWidth="1"/>
    <col min="3858" max="3859" width="15.140625" style="966" customWidth="1"/>
    <col min="3860" max="3860" width="4" style="966" customWidth="1"/>
    <col min="3861" max="4096" width="17.7109375" style="966"/>
    <col min="4097" max="4097" width="17.5703125" style="966" customWidth="1"/>
    <col min="4098" max="4098" width="16.42578125" style="966" customWidth="1"/>
    <col min="4099" max="4102" width="11.140625" style="966" customWidth="1"/>
    <col min="4103" max="4103" width="12.140625" style="966" bestFit="1" customWidth="1"/>
    <col min="4104" max="4109" width="11.85546875" style="966" customWidth="1"/>
    <col min="4110" max="4113" width="11.28515625" style="966" customWidth="1"/>
    <col min="4114" max="4115" width="15.140625" style="966" customWidth="1"/>
    <col min="4116" max="4116" width="4" style="966" customWidth="1"/>
    <col min="4117" max="4352" width="17.7109375" style="966"/>
    <col min="4353" max="4353" width="17.5703125" style="966" customWidth="1"/>
    <col min="4354" max="4354" width="16.42578125" style="966" customWidth="1"/>
    <col min="4355" max="4358" width="11.140625" style="966" customWidth="1"/>
    <col min="4359" max="4359" width="12.140625" style="966" bestFit="1" customWidth="1"/>
    <col min="4360" max="4365" width="11.85546875" style="966" customWidth="1"/>
    <col min="4366" max="4369" width="11.28515625" style="966" customWidth="1"/>
    <col min="4370" max="4371" width="15.140625" style="966" customWidth="1"/>
    <col min="4372" max="4372" width="4" style="966" customWidth="1"/>
    <col min="4373" max="4608" width="17.7109375" style="966"/>
    <col min="4609" max="4609" width="17.5703125" style="966" customWidth="1"/>
    <col min="4610" max="4610" width="16.42578125" style="966" customWidth="1"/>
    <col min="4611" max="4614" width="11.140625" style="966" customWidth="1"/>
    <col min="4615" max="4615" width="12.140625" style="966" bestFit="1" customWidth="1"/>
    <col min="4616" max="4621" width="11.85546875" style="966" customWidth="1"/>
    <col min="4622" max="4625" width="11.28515625" style="966" customWidth="1"/>
    <col min="4626" max="4627" width="15.140625" style="966" customWidth="1"/>
    <col min="4628" max="4628" width="4" style="966" customWidth="1"/>
    <col min="4629" max="4864" width="17.7109375" style="966"/>
    <col min="4865" max="4865" width="17.5703125" style="966" customWidth="1"/>
    <col min="4866" max="4866" width="16.42578125" style="966" customWidth="1"/>
    <col min="4867" max="4870" width="11.140625" style="966" customWidth="1"/>
    <col min="4871" max="4871" width="12.140625" style="966" bestFit="1" customWidth="1"/>
    <col min="4872" max="4877" width="11.85546875" style="966" customWidth="1"/>
    <col min="4878" max="4881" width="11.28515625" style="966" customWidth="1"/>
    <col min="4882" max="4883" width="15.140625" style="966" customWidth="1"/>
    <col min="4884" max="4884" width="4" style="966" customWidth="1"/>
    <col min="4885" max="5120" width="17.7109375" style="966"/>
    <col min="5121" max="5121" width="17.5703125" style="966" customWidth="1"/>
    <col min="5122" max="5122" width="16.42578125" style="966" customWidth="1"/>
    <col min="5123" max="5126" width="11.140625" style="966" customWidth="1"/>
    <col min="5127" max="5127" width="12.140625" style="966" bestFit="1" customWidth="1"/>
    <col min="5128" max="5133" width="11.85546875" style="966" customWidth="1"/>
    <col min="5134" max="5137" width="11.28515625" style="966" customWidth="1"/>
    <col min="5138" max="5139" width="15.140625" style="966" customWidth="1"/>
    <col min="5140" max="5140" width="4" style="966" customWidth="1"/>
    <col min="5141" max="5376" width="17.7109375" style="966"/>
    <col min="5377" max="5377" width="17.5703125" style="966" customWidth="1"/>
    <col min="5378" max="5378" width="16.42578125" style="966" customWidth="1"/>
    <col min="5379" max="5382" width="11.140625" style="966" customWidth="1"/>
    <col min="5383" max="5383" width="12.140625" style="966" bestFit="1" customWidth="1"/>
    <col min="5384" max="5389" width="11.85546875" style="966" customWidth="1"/>
    <col min="5390" max="5393" width="11.28515625" style="966" customWidth="1"/>
    <col min="5394" max="5395" width="15.140625" style="966" customWidth="1"/>
    <col min="5396" max="5396" width="4" style="966" customWidth="1"/>
    <col min="5397" max="5632" width="17.7109375" style="966"/>
    <col min="5633" max="5633" width="17.5703125" style="966" customWidth="1"/>
    <col min="5634" max="5634" width="16.42578125" style="966" customWidth="1"/>
    <col min="5635" max="5638" width="11.140625" style="966" customWidth="1"/>
    <col min="5639" max="5639" width="12.140625" style="966" bestFit="1" customWidth="1"/>
    <col min="5640" max="5645" width="11.85546875" style="966" customWidth="1"/>
    <col min="5646" max="5649" width="11.28515625" style="966" customWidth="1"/>
    <col min="5650" max="5651" width="15.140625" style="966" customWidth="1"/>
    <col min="5652" max="5652" width="4" style="966" customWidth="1"/>
    <col min="5653" max="5888" width="17.7109375" style="966"/>
    <col min="5889" max="5889" width="17.5703125" style="966" customWidth="1"/>
    <col min="5890" max="5890" width="16.42578125" style="966" customWidth="1"/>
    <col min="5891" max="5894" width="11.140625" style="966" customWidth="1"/>
    <col min="5895" max="5895" width="12.140625" style="966" bestFit="1" customWidth="1"/>
    <col min="5896" max="5901" width="11.85546875" style="966" customWidth="1"/>
    <col min="5902" max="5905" width="11.28515625" style="966" customWidth="1"/>
    <col min="5906" max="5907" width="15.140625" style="966" customWidth="1"/>
    <col min="5908" max="5908" width="4" style="966" customWidth="1"/>
    <col min="5909" max="6144" width="17.7109375" style="966"/>
    <col min="6145" max="6145" width="17.5703125" style="966" customWidth="1"/>
    <col min="6146" max="6146" width="16.42578125" style="966" customWidth="1"/>
    <col min="6147" max="6150" width="11.140625" style="966" customWidth="1"/>
    <col min="6151" max="6151" width="12.140625" style="966" bestFit="1" customWidth="1"/>
    <col min="6152" max="6157" width="11.85546875" style="966" customWidth="1"/>
    <col min="6158" max="6161" width="11.28515625" style="966" customWidth="1"/>
    <col min="6162" max="6163" width="15.140625" style="966" customWidth="1"/>
    <col min="6164" max="6164" width="4" style="966" customWidth="1"/>
    <col min="6165" max="6400" width="17.7109375" style="966"/>
    <col min="6401" max="6401" width="17.5703125" style="966" customWidth="1"/>
    <col min="6402" max="6402" width="16.42578125" style="966" customWidth="1"/>
    <col min="6403" max="6406" width="11.140625" style="966" customWidth="1"/>
    <col min="6407" max="6407" width="12.140625" style="966" bestFit="1" customWidth="1"/>
    <col min="6408" max="6413" width="11.85546875" style="966" customWidth="1"/>
    <col min="6414" max="6417" width="11.28515625" style="966" customWidth="1"/>
    <col min="6418" max="6419" width="15.140625" style="966" customWidth="1"/>
    <col min="6420" max="6420" width="4" style="966" customWidth="1"/>
    <col min="6421" max="6656" width="17.7109375" style="966"/>
    <col min="6657" max="6657" width="17.5703125" style="966" customWidth="1"/>
    <col min="6658" max="6658" width="16.42578125" style="966" customWidth="1"/>
    <col min="6659" max="6662" width="11.140625" style="966" customWidth="1"/>
    <col min="6663" max="6663" width="12.140625" style="966" bestFit="1" customWidth="1"/>
    <col min="6664" max="6669" width="11.85546875" style="966" customWidth="1"/>
    <col min="6670" max="6673" width="11.28515625" style="966" customWidth="1"/>
    <col min="6674" max="6675" width="15.140625" style="966" customWidth="1"/>
    <col min="6676" max="6676" width="4" style="966" customWidth="1"/>
    <col min="6677" max="6912" width="17.7109375" style="966"/>
    <col min="6913" max="6913" width="17.5703125" style="966" customWidth="1"/>
    <col min="6914" max="6914" width="16.42578125" style="966" customWidth="1"/>
    <col min="6915" max="6918" width="11.140625" style="966" customWidth="1"/>
    <col min="6919" max="6919" width="12.140625" style="966" bestFit="1" customWidth="1"/>
    <col min="6920" max="6925" width="11.85546875" style="966" customWidth="1"/>
    <col min="6926" max="6929" width="11.28515625" style="966" customWidth="1"/>
    <col min="6930" max="6931" width="15.140625" style="966" customWidth="1"/>
    <col min="6932" max="6932" width="4" style="966" customWidth="1"/>
    <col min="6933" max="7168" width="17.7109375" style="966"/>
    <col min="7169" max="7169" width="17.5703125" style="966" customWidth="1"/>
    <col min="7170" max="7170" width="16.42578125" style="966" customWidth="1"/>
    <col min="7171" max="7174" width="11.140625" style="966" customWidth="1"/>
    <col min="7175" max="7175" width="12.140625" style="966" bestFit="1" customWidth="1"/>
    <col min="7176" max="7181" width="11.85546875" style="966" customWidth="1"/>
    <col min="7182" max="7185" width="11.28515625" style="966" customWidth="1"/>
    <col min="7186" max="7187" width="15.140625" style="966" customWidth="1"/>
    <col min="7188" max="7188" width="4" style="966" customWidth="1"/>
    <col min="7189" max="7424" width="17.7109375" style="966"/>
    <col min="7425" max="7425" width="17.5703125" style="966" customWidth="1"/>
    <col min="7426" max="7426" width="16.42578125" style="966" customWidth="1"/>
    <col min="7427" max="7430" width="11.140625" style="966" customWidth="1"/>
    <col min="7431" max="7431" width="12.140625" style="966" bestFit="1" customWidth="1"/>
    <col min="7432" max="7437" width="11.85546875" style="966" customWidth="1"/>
    <col min="7438" max="7441" width="11.28515625" style="966" customWidth="1"/>
    <col min="7442" max="7443" width="15.140625" style="966" customWidth="1"/>
    <col min="7444" max="7444" width="4" style="966" customWidth="1"/>
    <col min="7445" max="7680" width="17.7109375" style="966"/>
    <col min="7681" max="7681" width="17.5703125" style="966" customWidth="1"/>
    <col min="7682" max="7682" width="16.42578125" style="966" customWidth="1"/>
    <col min="7683" max="7686" width="11.140625" style="966" customWidth="1"/>
    <col min="7687" max="7687" width="12.140625" style="966" bestFit="1" customWidth="1"/>
    <col min="7688" max="7693" width="11.85546875" style="966" customWidth="1"/>
    <col min="7694" max="7697" width="11.28515625" style="966" customWidth="1"/>
    <col min="7698" max="7699" width="15.140625" style="966" customWidth="1"/>
    <col min="7700" max="7700" width="4" style="966" customWidth="1"/>
    <col min="7701" max="7936" width="17.7109375" style="966"/>
    <col min="7937" max="7937" width="17.5703125" style="966" customWidth="1"/>
    <col min="7938" max="7938" width="16.42578125" style="966" customWidth="1"/>
    <col min="7939" max="7942" width="11.140625" style="966" customWidth="1"/>
    <col min="7943" max="7943" width="12.140625" style="966" bestFit="1" customWidth="1"/>
    <col min="7944" max="7949" width="11.85546875" style="966" customWidth="1"/>
    <col min="7950" max="7953" width="11.28515625" style="966" customWidth="1"/>
    <col min="7954" max="7955" width="15.140625" style="966" customWidth="1"/>
    <col min="7956" max="7956" width="4" style="966" customWidth="1"/>
    <col min="7957" max="8192" width="17.7109375" style="966"/>
    <col min="8193" max="8193" width="17.5703125" style="966" customWidth="1"/>
    <col min="8194" max="8194" width="16.42578125" style="966" customWidth="1"/>
    <col min="8195" max="8198" width="11.140625" style="966" customWidth="1"/>
    <col min="8199" max="8199" width="12.140625" style="966" bestFit="1" customWidth="1"/>
    <col min="8200" max="8205" width="11.85546875" style="966" customWidth="1"/>
    <col min="8206" max="8209" width="11.28515625" style="966" customWidth="1"/>
    <col min="8210" max="8211" width="15.140625" style="966" customWidth="1"/>
    <col min="8212" max="8212" width="4" style="966" customWidth="1"/>
    <col min="8213" max="8448" width="17.7109375" style="966"/>
    <col min="8449" max="8449" width="17.5703125" style="966" customWidth="1"/>
    <col min="8450" max="8450" width="16.42578125" style="966" customWidth="1"/>
    <col min="8451" max="8454" width="11.140625" style="966" customWidth="1"/>
    <col min="8455" max="8455" width="12.140625" style="966" bestFit="1" customWidth="1"/>
    <col min="8456" max="8461" width="11.85546875" style="966" customWidth="1"/>
    <col min="8462" max="8465" width="11.28515625" style="966" customWidth="1"/>
    <col min="8466" max="8467" width="15.140625" style="966" customWidth="1"/>
    <col min="8468" max="8468" width="4" style="966" customWidth="1"/>
    <col min="8469" max="8704" width="17.7109375" style="966"/>
    <col min="8705" max="8705" width="17.5703125" style="966" customWidth="1"/>
    <col min="8706" max="8706" width="16.42578125" style="966" customWidth="1"/>
    <col min="8707" max="8710" width="11.140625" style="966" customWidth="1"/>
    <col min="8711" max="8711" width="12.140625" style="966" bestFit="1" customWidth="1"/>
    <col min="8712" max="8717" width="11.85546875" style="966" customWidth="1"/>
    <col min="8718" max="8721" width="11.28515625" style="966" customWidth="1"/>
    <col min="8722" max="8723" width="15.140625" style="966" customWidth="1"/>
    <col min="8724" max="8724" width="4" style="966" customWidth="1"/>
    <col min="8725" max="8960" width="17.7109375" style="966"/>
    <col min="8961" max="8961" width="17.5703125" style="966" customWidth="1"/>
    <col min="8962" max="8962" width="16.42578125" style="966" customWidth="1"/>
    <col min="8963" max="8966" width="11.140625" style="966" customWidth="1"/>
    <col min="8967" max="8967" width="12.140625" style="966" bestFit="1" customWidth="1"/>
    <col min="8968" max="8973" width="11.85546875" style="966" customWidth="1"/>
    <col min="8974" max="8977" width="11.28515625" style="966" customWidth="1"/>
    <col min="8978" max="8979" width="15.140625" style="966" customWidth="1"/>
    <col min="8980" max="8980" width="4" style="966" customWidth="1"/>
    <col min="8981" max="9216" width="17.7109375" style="966"/>
    <col min="9217" max="9217" width="17.5703125" style="966" customWidth="1"/>
    <col min="9218" max="9218" width="16.42578125" style="966" customWidth="1"/>
    <col min="9219" max="9222" width="11.140625" style="966" customWidth="1"/>
    <col min="9223" max="9223" width="12.140625" style="966" bestFit="1" customWidth="1"/>
    <col min="9224" max="9229" width="11.85546875" style="966" customWidth="1"/>
    <col min="9230" max="9233" width="11.28515625" style="966" customWidth="1"/>
    <col min="9234" max="9235" width="15.140625" style="966" customWidth="1"/>
    <col min="9236" max="9236" width="4" style="966" customWidth="1"/>
    <col min="9237" max="9472" width="17.7109375" style="966"/>
    <col min="9473" max="9473" width="17.5703125" style="966" customWidth="1"/>
    <col min="9474" max="9474" width="16.42578125" style="966" customWidth="1"/>
    <col min="9475" max="9478" width="11.140625" style="966" customWidth="1"/>
    <col min="9479" max="9479" width="12.140625" style="966" bestFit="1" customWidth="1"/>
    <col min="9480" max="9485" width="11.85546875" style="966" customWidth="1"/>
    <col min="9486" max="9489" width="11.28515625" style="966" customWidth="1"/>
    <col min="9490" max="9491" width="15.140625" style="966" customWidth="1"/>
    <col min="9492" max="9492" width="4" style="966" customWidth="1"/>
    <col min="9493" max="9728" width="17.7109375" style="966"/>
    <col min="9729" max="9729" width="17.5703125" style="966" customWidth="1"/>
    <col min="9730" max="9730" width="16.42578125" style="966" customWidth="1"/>
    <col min="9731" max="9734" width="11.140625" style="966" customWidth="1"/>
    <col min="9735" max="9735" width="12.140625" style="966" bestFit="1" customWidth="1"/>
    <col min="9736" max="9741" width="11.85546875" style="966" customWidth="1"/>
    <col min="9742" max="9745" width="11.28515625" style="966" customWidth="1"/>
    <col min="9746" max="9747" width="15.140625" style="966" customWidth="1"/>
    <col min="9748" max="9748" width="4" style="966" customWidth="1"/>
    <col min="9749" max="9984" width="17.7109375" style="966"/>
    <col min="9985" max="9985" width="17.5703125" style="966" customWidth="1"/>
    <col min="9986" max="9986" width="16.42578125" style="966" customWidth="1"/>
    <col min="9987" max="9990" width="11.140625" style="966" customWidth="1"/>
    <col min="9991" max="9991" width="12.140625" style="966" bestFit="1" customWidth="1"/>
    <col min="9992" max="9997" width="11.85546875" style="966" customWidth="1"/>
    <col min="9998" max="10001" width="11.28515625" style="966" customWidth="1"/>
    <col min="10002" max="10003" width="15.140625" style="966" customWidth="1"/>
    <col min="10004" max="10004" width="4" style="966" customWidth="1"/>
    <col min="10005" max="10240" width="17.7109375" style="966"/>
    <col min="10241" max="10241" width="17.5703125" style="966" customWidth="1"/>
    <col min="10242" max="10242" width="16.42578125" style="966" customWidth="1"/>
    <col min="10243" max="10246" width="11.140625" style="966" customWidth="1"/>
    <col min="10247" max="10247" width="12.140625" style="966" bestFit="1" customWidth="1"/>
    <col min="10248" max="10253" width="11.85546875" style="966" customWidth="1"/>
    <col min="10254" max="10257" width="11.28515625" style="966" customWidth="1"/>
    <col min="10258" max="10259" width="15.140625" style="966" customWidth="1"/>
    <col min="10260" max="10260" width="4" style="966" customWidth="1"/>
    <col min="10261" max="10496" width="17.7109375" style="966"/>
    <col min="10497" max="10497" width="17.5703125" style="966" customWidth="1"/>
    <col min="10498" max="10498" width="16.42578125" style="966" customWidth="1"/>
    <col min="10499" max="10502" width="11.140625" style="966" customWidth="1"/>
    <col min="10503" max="10503" width="12.140625" style="966" bestFit="1" customWidth="1"/>
    <col min="10504" max="10509" width="11.85546875" style="966" customWidth="1"/>
    <col min="10510" max="10513" width="11.28515625" style="966" customWidth="1"/>
    <col min="10514" max="10515" width="15.140625" style="966" customWidth="1"/>
    <col min="10516" max="10516" width="4" style="966" customWidth="1"/>
    <col min="10517" max="10752" width="17.7109375" style="966"/>
    <col min="10753" max="10753" width="17.5703125" style="966" customWidth="1"/>
    <col min="10754" max="10754" width="16.42578125" style="966" customWidth="1"/>
    <col min="10755" max="10758" width="11.140625" style="966" customWidth="1"/>
    <col min="10759" max="10759" width="12.140625" style="966" bestFit="1" customWidth="1"/>
    <col min="10760" max="10765" width="11.85546875" style="966" customWidth="1"/>
    <col min="10766" max="10769" width="11.28515625" style="966" customWidth="1"/>
    <col min="10770" max="10771" width="15.140625" style="966" customWidth="1"/>
    <col min="10772" max="10772" width="4" style="966" customWidth="1"/>
    <col min="10773" max="11008" width="17.7109375" style="966"/>
    <col min="11009" max="11009" width="17.5703125" style="966" customWidth="1"/>
    <col min="11010" max="11010" width="16.42578125" style="966" customWidth="1"/>
    <col min="11011" max="11014" width="11.140625" style="966" customWidth="1"/>
    <col min="11015" max="11015" width="12.140625" style="966" bestFit="1" customWidth="1"/>
    <col min="11016" max="11021" width="11.85546875" style="966" customWidth="1"/>
    <col min="11022" max="11025" width="11.28515625" style="966" customWidth="1"/>
    <col min="11026" max="11027" width="15.140625" style="966" customWidth="1"/>
    <col min="11028" max="11028" width="4" style="966" customWidth="1"/>
    <col min="11029" max="11264" width="17.7109375" style="966"/>
    <col min="11265" max="11265" width="17.5703125" style="966" customWidth="1"/>
    <col min="11266" max="11266" width="16.42578125" style="966" customWidth="1"/>
    <col min="11267" max="11270" width="11.140625" style="966" customWidth="1"/>
    <col min="11271" max="11271" width="12.140625" style="966" bestFit="1" customWidth="1"/>
    <col min="11272" max="11277" width="11.85546875" style="966" customWidth="1"/>
    <col min="11278" max="11281" width="11.28515625" style="966" customWidth="1"/>
    <col min="11282" max="11283" width="15.140625" style="966" customWidth="1"/>
    <col min="11284" max="11284" width="4" style="966" customWidth="1"/>
    <col min="11285" max="11520" width="17.7109375" style="966"/>
    <col min="11521" max="11521" width="17.5703125" style="966" customWidth="1"/>
    <col min="11522" max="11522" width="16.42578125" style="966" customWidth="1"/>
    <col min="11523" max="11526" width="11.140625" style="966" customWidth="1"/>
    <col min="11527" max="11527" width="12.140625" style="966" bestFit="1" customWidth="1"/>
    <col min="11528" max="11533" width="11.85546875" style="966" customWidth="1"/>
    <col min="11534" max="11537" width="11.28515625" style="966" customWidth="1"/>
    <col min="11538" max="11539" width="15.140625" style="966" customWidth="1"/>
    <col min="11540" max="11540" width="4" style="966" customWidth="1"/>
    <col min="11541" max="11776" width="17.7109375" style="966"/>
    <col min="11777" max="11777" width="17.5703125" style="966" customWidth="1"/>
    <col min="11778" max="11778" width="16.42578125" style="966" customWidth="1"/>
    <col min="11779" max="11782" width="11.140625" style="966" customWidth="1"/>
    <col min="11783" max="11783" width="12.140625" style="966" bestFit="1" customWidth="1"/>
    <col min="11784" max="11789" width="11.85546875" style="966" customWidth="1"/>
    <col min="11790" max="11793" width="11.28515625" style="966" customWidth="1"/>
    <col min="11794" max="11795" width="15.140625" style="966" customWidth="1"/>
    <col min="11796" max="11796" width="4" style="966" customWidth="1"/>
    <col min="11797" max="12032" width="17.7109375" style="966"/>
    <col min="12033" max="12033" width="17.5703125" style="966" customWidth="1"/>
    <col min="12034" max="12034" width="16.42578125" style="966" customWidth="1"/>
    <col min="12035" max="12038" width="11.140625" style="966" customWidth="1"/>
    <col min="12039" max="12039" width="12.140625" style="966" bestFit="1" customWidth="1"/>
    <col min="12040" max="12045" width="11.85546875" style="966" customWidth="1"/>
    <col min="12046" max="12049" width="11.28515625" style="966" customWidth="1"/>
    <col min="12050" max="12051" width="15.140625" style="966" customWidth="1"/>
    <col min="12052" max="12052" width="4" style="966" customWidth="1"/>
    <col min="12053" max="12288" width="17.7109375" style="966"/>
    <col min="12289" max="12289" width="17.5703125" style="966" customWidth="1"/>
    <col min="12290" max="12290" width="16.42578125" style="966" customWidth="1"/>
    <col min="12291" max="12294" width="11.140625" style="966" customWidth="1"/>
    <col min="12295" max="12295" width="12.140625" style="966" bestFit="1" customWidth="1"/>
    <col min="12296" max="12301" width="11.85546875" style="966" customWidth="1"/>
    <col min="12302" max="12305" width="11.28515625" style="966" customWidth="1"/>
    <col min="12306" max="12307" width="15.140625" style="966" customWidth="1"/>
    <col min="12308" max="12308" width="4" style="966" customWidth="1"/>
    <col min="12309" max="12544" width="17.7109375" style="966"/>
    <col min="12545" max="12545" width="17.5703125" style="966" customWidth="1"/>
    <col min="12546" max="12546" width="16.42578125" style="966" customWidth="1"/>
    <col min="12547" max="12550" width="11.140625" style="966" customWidth="1"/>
    <col min="12551" max="12551" width="12.140625" style="966" bestFit="1" customWidth="1"/>
    <col min="12552" max="12557" width="11.85546875" style="966" customWidth="1"/>
    <col min="12558" max="12561" width="11.28515625" style="966" customWidth="1"/>
    <col min="12562" max="12563" width="15.140625" style="966" customWidth="1"/>
    <col min="12564" max="12564" width="4" style="966" customWidth="1"/>
    <col min="12565" max="12800" width="17.7109375" style="966"/>
    <col min="12801" max="12801" width="17.5703125" style="966" customWidth="1"/>
    <col min="12802" max="12802" width="16.42578125" style="966" customWidth="1"/>
    <col min="12803" max="12806" width="11.140625" style="966" customWidth="1"/>
    <col min="12807" max="12807" width="12.140625" style="966" bestFit="1" customWidth="1"/>
    <col min="12808" max="12813" width="11.85546875" style="966" customWidth="1"/>
    <col min="12814" max="12817" width="11.28515625" style="966" customWidth="1"/>
    <col min="12818" max="12819" width="15.140625" style="966" customWidth="1"/>
    <col min="12820" max="12820" width="4" style="966" customWidth="1"/>
    <col min="12821" max="13056" width="17.7109375" style="966"/>
    <col min="13057" max="13057" width="17.5703125" style="966" customWidth="1"/>
    <col min="13058" max="13058" width="16.42578125" style="966" customWidth="1"/>
    <col min="13059" max="13062" width="11.140625" style="966" customWidth="1"/>
    <col min="13063" max="13063" width="12.140625" style="966" bestFit="1" customWidth="1"/>
    <col min="13064" max="13069" width="11.85546875" style="966" customWidth="1"/>
    <col min="13070" max="13073" width="11.28515625" style="966" customWidth="1"/>
    <col min="13074" max="13075" width="15.140625" style="966" customWidth="1"/>
    <col min="13076" max="13076" width="4" style="966" customWidth="1"/>
    <col min="13077" max="13312" width="17.7109375" style="966"/>
    <col min="13313" max="13313" width="17.5703125" style="966" customWidth="1"/>
    <col min="13314" max="13314" width="16.42578125" style="966" customWidth="1"/>
    <col min="13315" max="13318" width="11.140625" style="966" customWidth="1"/>
    <col min="13319" max="13319" width="12.140625" style="966" bestFit="1" customWidth="1"/>
    <col min="13320" max="13325" width="11.85546875" style="966" customWidth="1"/>
    <col min="13326" max="13329" width="11.28515625" style="966" customWidth="1"/>
    <col min="13330" max="13331" width="15.140625" style="966" customWidth="1"/>
    <col min="13332" max="13332" width="4" style="966" customWidth="1"/>
    <col min="13333" max="13568" width="17.7109375" style="966"/>
    <col min="13569" max="13569" width="17.5703125" style="966" customWidth="1"/>
    <col min="13570" max="13570" width="16.42578125" style="966" customWidth="1"/>
    <col min="13571" max="13574" width="11.140625" style="966" customWidth="1"/>
    <col min="13575" max="13575" width="12.140625" style="966" bestFit="1" customWidth="1"/>
    <col min="13576" max="13581" width="11.85546875" style="966" customWidth="1"/>
    <col min="13582" max="13585" width="11.28515625" style="966" customWidth="1"/>
    <col min="13586" max="13587" width="15.140625" style="966" customWidth="1"/>
    <col min="13588" max="13588" width="4" style="966" customWidth="1"/>
    <col min="13589" max="13824" width="17.7109375" style="966"/>
    <col min="13825" max="13825" width="17.5703125" style="966" customWidth="1"/>
    <col min="13826" max="13826" width="16.42578125" style="966" customWidth="1"/>
    <col min="13827" max="13830" width="11.140625" style="966" customWidth="1"/>
    <col min="13831" max="13831" width="12.140625" style="966" bestFit="1" customWidth="1"/>
    <col min="13832" max="13837" width="11.85546875" style="966" customWidth="1"/>
    <col min="13838" max="13841" width="11.28515625" style="966" customWidth="1"/>
    <col min="13842" max="13843" width="15.140625" style="966" customWidth="1"/>
    <col min="13844" max="13844" width="4" style="966" customWidth="1"/>
    <col min="13845" max="14080" width="17.7109375" style="966"/>
    <col min="14081" max="14081" width="17.5703125" style="966" customWidth="1"/>
    <col min="14082" max="14082" width="16.42578125" style="966" customWidth="1"/>
    <col min="14083" max="14086" width="11.140625" style="966" customWidth="1"/>
    <col min="14087" max="14087" width="12.140625" style="966" bestFit="1" customWidth="1"/>
    <col min="14088" max="14093" width="11.85546875" style="966" customWidth="1"/>
    <col min="14094" max="14097" width="11.28515625" style="966" customWidth="1"/>
    <col min="14098" max="14099" width="15.140625" style="966" customWidth="1"/>
    <col min="14100" max="14100" width="4" style="966" customWidth="1"/>
    <col min="14101" max="14336" width="17.7109375" style="966"/>
    <col min="14337" max="14337" width="17.5703125" style="966" customWidth="1"/>
    <col min="14338" max="14338" width="16.42578125" style="966" customWidth="1"/>
    <col min="14339" max="14342" width="11.140625" style="966" customWidth="1"/>
    <col min="14343" max="14343" width="12.140625" style="966" bestFit="1" customWidth="1"/>
    <col min="14344" max="14349" width="11.85546875" style="966" customWidth="1"/>
    <col min="14350" max="14353" width="11.28515625" style="966" customWidth="1"/>
    <col min="14354" max="14355" width="15.140625" style="966" customWidth="1"/>
    <col min="14356" max="14356" width="4" style="966" customWidth="1"/>
    <col min="14357" max="14592" width="17.7109375" style="966"/>
    <col min="14593" max="14593" width="17.5703125" style="966" customWidth="1"/>
    <col min="14594" max="14594" width="16.42578125" style="966" customWidth="1"/>
    <col min="14595" max="14598" width="11.140625" style="966" customWidth="1"/>
    <col min="14599" max="14599" width="12.140625" style="966" bestFit="1" customWidth="1"/>
    <col min="14600" max="14605" width="11.85546875" style="966" customWidth="1"/>
    <col min="14606" max="14609" width="11.28515625" style="966" customWidth="1"/>
    <col min="14610" max="14611" width="15.140625" style="966" customWidth="1"/>
    <col min="14612" max="14612" width="4" style="966" customWidth="1"/>
    <col min="14613" max="14848" width="17.7109375" style="966"/>
    <col min="14849" max="14849" width="17.5703125" style="966" customWidth="1"/>
    <col min="14850" max="14850" width="16.42578125" style="966" customWidth="1"/>
    <col min="14851" max="14854" width="11.140625" style="966" customWidth="1"/>
    <col min="14855" max="14855" width="12.140625" style="966" bestFit="1" customWidth="1"/>
    <col min="14856" max="14861" width="11.85546875" style="966" customWidth="1"/>
    <col min="14862" max="14865" width="11.28515625" style="966" customWidth="1"/>
    <col min="14866" max="14867" width="15.140625" style="966" customWidth="1"/>
    <col min="14868" max="14868" width="4" style="966" customWidth="1"/>
    <col min="14869" max="15104" width="17.7109375" style="966"/>
    <col min="15105" max="15105" width="17.5703125" style="966" customWidth="1"/>
    <col min="15106" max="15106" width="16.42578125" style="966" customWidth="1"/>
    <col min="15107" max="15110" width="11.140625" style="966" customWidth="1"/>
    <col min="15111" max="15111" width="12.140625" style="966" bestFit="1" customWidth="1"/>
    <col min="15112" max="15117" width="11.85546875" style="966" customWidth="1"/>
    <col min="15118" max="15121" width="11.28515625" style="966" customWidth="1"/>
    <col min="15122" max="15123" width="15.140625" style="966" customWidth="1"/>
    <col min="15124" max="15124" width="4" style="966" customWidth="1"/>
    <col min="15125" max="15360" width="17.7109375" style="966"/>
    <col min="15361" max="15361" width="17.5703125" style="966" customWidth="1"/>
    <col min="15362" max="15362" width="16.42578125" style="966" customWidth="1"/>
    <col min="15363" max="15366" width="11.140625" style="966" customWidth="1"/>
    <col min="15367" max="15367" width="12.140625" style="966" bestFit="1" customWidth="1"/>
    <col min="15368" max="15373" width="11.85546875" style="966" customWidth="1"/>
    <col min="15374" max="15377" width="11.28515625" style="966" customWidth="1"/>
    <col min="15378" max="15379" width="15.140625" style="966" customWidth="1"/>
    <col min="15380" max="15380" width="4" style="966" customWidth="1"/>
    <col min="15381" max="15616" width="17.7109375" style="966"/>
    <col min="15617" max="15617" width="17.5703125" style="966" customWidth="1"/>
    <col min="15618" max="15618" width="16.42578125" style="966" customWidth="1"/>
    <col min="15619" max="15622" width="11.140625" style="966" customWidth="1"/>
    <col min="15623" max="15623" width="12.140625" style="966" bestFit="1" customWidth="1"/>
    <col min="15624" max="15629" width="11.85546875" style="966" customWidth="1"/>
    <col min="15630" max="15633" width="11.28515625" style="966" customWidth="1"/>
    <col min="15634" max="15635" width="15.140625" style="966" customWidth="1"/>
    <col min="15636" max="15636" width="4" style="966" customWidth="1"/>
    <col min="15637" max="15872" width="17.7109375" style="966"/>
    <col min="15873" max="15873" width="17.5703125" style="966" customWidth="1"/>
    <col min="15874" max="15874" width="16.42578125" style="966" customWidth="1"/>
    <col min="15875" max="15878" width="11.140625" style="966" customWidth="1"/>
    <col min="15879" max="15879" width="12.140625" style="966" bestFit="1" customWidth="1"/>
    <col min="15880" max="15885" width="11.85546875" style="966" customWidth="1"/>
    <col min="15886" max="15889" width="11.28515625" style="966" customWidth="1"/>
    <col min="15890" max="15891" width="15.140625" style="966" customWidth="1"/>
    <col min="15892" max="15892" width="4" style="966" customWidth="1"/>
    <col min="15893" max="16128" width="17.7109375" style="966"/>
    <col min="16129" max="16129" width="17.5703125" style="966" customWidth="1"/>
    <col min="16130" max="16130" width="16.42578125" style="966" customWidth="1"/>
    <col min="16131" max="16134" width="11.140625" style="966" customWidth="1"/>
    <col min="16135" max="16135" width="12.140625" style="966" bestFit="1" customWidth="1"/>
    <col min="16136" max="16141" width="11.85546875" style="966" customWidth="1"/>
    <col min="16142" max="16145" width="11.28515625" style="966" customWidth="1"/>
    <col min="16146" max="16147" width="15.140625" style="966" customWidth="1"/>
    <col min="16148" max="16148" width="4" style="966" customWidth="1"/>
    <col min="16149" max="16384" width="17.7109375" style="966"/>
  </cols>
  <sheetData>
    <row r="1" spans="1:24" s="168" customFormat="1" ht="20.25" customHeight="1">
      <c r="A1" s="955"/>
      <c r="B1" s="955"/>
      <c r="C1" s="955"/>
      <c r="D1" s="955"/>
      <c r="E1" s="955"/>
      <c r="F1" s="955"/>
      <c r="G1" s="955"/>
      <c r="H1" s="955"/>
      <c r="I1" s="955"/>
      <c r="J1" s="955"/>
      <c r="K1" s="955"/>
      <c r="L1" s="955"/>
      <c r="M1" s="955" t="s">
        <v>839</v>
      </c>
      <c r="N1" s="955"/>
      <c r="O1" s="955"/>
      <c r="P1" s="955"/>
      <c r="Q1" s="955"/>
      <c r="R1" s="955"/>
      <c r="S1" s="955"/>
    </row>
    <row r="2" spans="1:24" s="168" customFormat="1" ht="29.25" customHeight="1">
      <c r="A2" s="1010" t="s">
        <v>1437</v>
      </c>
      <c r="B2" s="1010"/>
      <c r="C2" s="1010"/>
      <c r="D2" s="1010"/>
      <c r="E2" s="1010"/>
      <c r="F2" s="1010"/>
      <c r="G2" s="1010"/>
      <c r="H2" s="1010"/>
      <c r="I2" s="1010"/>
      <c r="J2" s="1010"/>
      <c r="K2" s="1010"/>
      <c r="L2" s="1010"/>
      <c r="M2" s="1010"/>
      <c r="N2" s="1010"/>
      <c r="O2" s="1010"/>
      <c r="P2" s="1010"/>
      <c r="Q2" s="1010"/>
      <c r="R2" s="1010"/>
      <c r="S2" s="1010"/>
    </row>
    <row r="3" spans="1:24" s="168" customFormat="1" ht="29.25" customHeight="1">
      <c r="A3" s="1010" t="s">
        <v>869</v>
      </c>
      <c r="B3" s="1010"/>
      <c r="C3" s="1010"/>
      <c r="D3" s="1010"/>
      <c r="E3" s="1010"/>
      <c r="F3" s="1010"/>
      <c r="G3" s="1010"/>
      <c r="H3" s="1010"/>
      <c r="I3" s="1010"/>
      <c r="J3" s="1010"/>
      <c r="K3" s="1010"/>
      <c r="L3" s="1010"/>
      <c r="M3" s="1010"/>
      <c r="N3" s="1010"/>
      <c r="O3" s="1010"/>
      <c r="P3" s="1010"/>
      <c r="Q3" s="1010"/>
      <c r="R3" s="1010"/>
      <c r="S3" s="1010"/>
    </row>
    <row r="4" spans="1:24" s="168" customFormat="1" ht="29.25" customHeight="1">
      <c r="A4" s="1133" t="s">
        <v>1510</v>
      </c>
      <c r="B4" s="1133"/>
      <c r="C4" s="1133"/>
      <c r="D4" s="1133"/>
      <c r="E4" s="1133"/>
      <c r="F4" s="1133"/>
      <c r="G4" s="1133"/>
      <c r="H4" s="1133"/>
      <c r="I4" s="1134"/>
      <c r="J4" s="1133"/>
      <c r="K4" s="1133"/>
      <c r="L4" s="1133"/>
      <c r="M4" s="1133"/>
      <c r="N4" s="1133"/>
      <c r="O4" s="1133"/>
      <c r="P4" s="1133"/>
      <c r="Q4" s="1133"/>
      <c r="R4" s="1133"/>
      <c r="S4" s="1133"/>
    </row>
    <row r="5" spans="1:24" s="168" customFormat="1" ht="29.25" customHeight="1">
      <c r="A5" s="1135" t="s">
        <v>1345</v>
      </c>
      <c r="B5" s="1135"/>
      <c r="C5" s="1135"/>
      <c r="D5" s="1135"/>
      <c r="E5" s="1135"/>
      <c r="F5" s="1135"/>
      <c r="G5" s="1135"/>
      <c r="H5" s="1135"/>
      <c r="I5" s="1135"/>
      <c r="J5" s="1135"/>
      <c r="K5" s="1135"/>
      <c r="L5" s="1135"/>
      <c r="M5" s="1135"/>
      <c r="N5" s="1135"/>
      <c r="O5" s="1135"/>
      <c r="P5" s="1135"/>
      <c r="Q5" s="1135"/>
      <c r="R5" s="1135"/>
      <c r="S5" s="1135"/>
    </row>
    <row r="6" spans="1:24" s="168" customFormat="1" ht="18.75" customHeight="1">
      <c r="A6" s="955"/>
      <c r="B6" s="955"/>
      <c r="C6" s="955"/>
      <c r="D6" s="955"/>
      <c r="E6" s="955"/>
      <c r="F6" s="955"/>
      <c r="G6" s="955"/>
      <c r="H6" s="955"/>
      <c r="I6" s="955"/>
      <c r="J6" s="955"/>
      <c r="K6" s="955"/>
      <c r="L6" s="955"/>
      <c r="M6" s="955"/>
      <c r="N6" s="955"/>
      <c r="O6" s="955"/>
      <c r="P6" s="955"/>
      <c r="Q6" s="955"/>
      <c r="R6" s="955"/>
      <c r="S6" s="955"/>
    </row>
    <row r="7" spans="1:24" s="168" customFormat="1" ht="12.75" customHeight="1"/>
    <row r="8" spans="1:24" s="168" customFormat="1" ht="12.75">
      <c r="A8" s="61"/>
      <c r="B8" s="970" t="s">
        <v>841</v>
      </c>
      <c r="C8" s="1050" t="s">
        <v>870</v>
      </c>
      <c r="D8" s="1050"/>
      <c r="E8" s="1050"/>
      <c r="F8" s="1050"/>
      <c r="G8" s="1050"/>
      <c r="H8" s="1050" t="s">
        <v>871</v>
      </c>
      <c r="I8" s="1050"/>
      <c r="J8" s="1050"/>
      <c r="K8" s="1050"/>
      <c r="L8" s="1050"/>
      <c r="M8" s="1050" t="s">
        <v>872</v>
      </c>
      <c r="N8" s="1050"/>
      <c r="O8" s="1050"/>
      <c r="P8" s="1050"/>
      <c r="Q8" s="1050"/>
      <c r="R8" s="1050" t="s">
        <v>845</v>
      </c>
      <c r="S8" s="1050"/>
    </row>
    <row r="9" spans="1:24" s="168" customFormat="1" ht="13.5" thickBot="1">
      <c r="A9" s="61"/>
      <c r="B9" s="970" t="s">
        <v>846</v>
      </c>
      <c r="C9" s="61"/>
      <c r="D9" s="61"/>
      <c r="E9" s="61"/>
      <c r="F9" s="61"/>
      <c r="G9" s="61"/>
      <c r="H9" s="61"/>
      <c r="I9" s="61"/>
      <c r="J9" s="61"/>
      <c r="K9" s="61"/>
      <c r="L9" s="61"/>
      <c r="M9" s="61"/>
      <c r="N9" s="61"/>
      <c r="O9" s="61"/>
      <c r="P9" s="61"/>
      <c r="Q9" s="61"/>
      <c r="R9" s="61"/>
      <c r="S9" s="61"/>
    </row>
    <row r="10" spans="1:24" s="163" customFormat="1" ht="27" customHeight="1" thickTop="1" thickBot="1">
      <c r="A10" s="187"/>
      <c r="B10" s="290" t="s">
        <v>848</v>
      </c>
      <c r="C10" s="290" t="s">
        <v>2</v>
      </c>
      <c r="D10" s="290" t="s">
        <v>4</v>
      </c>
      <c r="E10" s="290" t="s">
        <v>3</v>
      </c>
      <c r="F10" s="290" t="s">
        <v>5</v>
      </c>
      <c r="G10" s="290" t="s">
        <v>6</v>
      </c>
      <c r="H10" s="290" t="s">
        <v>2</v>
      </c>
      <c r="I10" s="290" t="s">
        <v>4</v>
      </c>
      <c r="J10" s="290" t="s">
        <v>3</v>
      </c>
      <c r="K10" s="290" t="s">
        <v>5</v>
      </c>
      <c r="L10" s="290" t="s">
        <v>6</v>
      </c>
      <c r="M10" s="290" t="s">
        <v>2</v>
      </c>
      <c r="N10" s="290" t="s">
        <v>4</v>
      </c>
      <c r="O10" s="290" t="s">
        <v>3</v>
      </c>
      <c r="P10" s="290" t="s">
        <v>5</v>
      </c>
      <c r="Q10" s="290" t="s">
        <v>6</v>
      </c>
      <c r="R10" s="290" t="s">
        <v>849</v>
      </c>
      <c r="S10" s="290" t="s">
        <v>850</v>
      </c>
    </row>
    <row r="11" spans="1:24" s="966" customFormat="1" ht="17.25" thickTop="1" thickBot="1">
      <c r="A11" s="720" t="s">
        <v>1438</v>
      </c>
      <c r="B11" s="290"/>
      <c r="C11" s="290"/>
      <c r="D11" s="290" t="s">
        <v>839</v>
      </c>
      <c r="E11" s="290" t="s">
        <v>839</v>
      </c>
      <c r="F11" s="290"/>
      <c r="G11" s="290" t="s">
        <v>839</v>
      </c>
      <c r="H11" s="290"/>
      <c r="I11" s="290" t="s">
        <v>839</v>
      </c>
      <c r="J11" s="290" t="s">
        <v>839</v>
      </c>
      <c r="K11" s="290"/>
      <c r="L11" s="290"/>
      <c r="M11" s="290"/>
      <c r="N11" s="290"/>
      <c r="O11" s="290"/>
      <c r="P11" s="290"/>
      <c r="Q11" s="290"/>
      <c r="R11" s="290"/>
      <c r="S11" s="290"/>
    </row>
    <row r="12" spans="1:24" s="966" customFormat="1" ht="11.25" customHeight="1" thickTop="1">
      <c r="A12" s="145"/>
      <c r="B12" s="255" t="s">
        <v>839</v>
      </c>
      <c r="D12" s="255" t="s">
        <v>839</v>
      </c>
      <c r="E12" s="256" t="s">
        <v>839</v>
      </c>
      <c r="F12" s="256"/>
      <c r="G12" s="256" t="s">
        <v>839</v>
      </c>
      <c r="I12" s="255" t="s">
        <v>839</v>
      </c>
      <c r="J12" s="255" t="s">
        <v>839</v>
      </c>
      <c r="K12" s="255"/>
      <c r="L12" s="257"/>
      <c r="M12" s="257"/>
      <c r="N12" s="257"/>
      <c r="O12" s="257"/>
      <c r="P12" s="257"/>
      <c r="X12" s="257"/>
    </row>
    <row r="13" spans="1:24" s="966" customFormat="1" ht="13.5" customHeight="1">
      <c r="A13" s="258" t="s">
        <v>1425</v>
      </c>
      <c r="B13" s="291">
        <v>1515687.45</v>
      </c>
      <c r="C13" s="291">
        <v>130581.31</v>
      </c>
      <c r="D13" s="291">
        <v>0</v>
      </c>
      <c r="E13" s="291">
        <v>303332.03999999998</v>
      </c>
      <c r="F13" s="291">
        <v>0</v>
      </c>
      <c r="G13" s="291">
        <v>433913.35</v>
      </c>
      <c r="H13" s="291">
        <v>131835.23000000001</v>
      </c>
      <c r="I13" s="291">
        <v>0</v>
      </c>
      <c r="J13" s="291">
        <v>304493.53000000003</v>
      </c>
      <c r="K13" s="291">
        <v>0</v>
      </c>
      <c r="L13" s="291">
        <v>436328.76</v>
      </c>
      <c r="M13" s="291">
        <v>1253.9200000000128</v>
      </c>
      <c r="N13" s="291">
        <v>0</v>
      </c>
      <c r="O13" s="291">
        <v>1161.4900000000489</v>
      </c>
      <c r="P13" s="291">
        <v>0</v>
      </c>
      <c r="Q13" s="291">
        <v>2415.4100000000617</v>
      </c>
      <c r="R13" s="292">
        <v>0.28628154834956243</v>
      </c>
      <c r="S13" s="292">
        <v>0.28787515526370561</v>
      </c>
    </row>
    <row r="14" spans="1:24" s="966" customFormat="1" ht="13.5" customHeight="1">
      <c r="A14" s="258" t="s">
        <v>1429</v>
      </c>
      <c r="B14" s="291">
        <v>416920.98</v>
      </c>
      <c r="C14" s="291">
        <v>29467.23</v>
      </c>
      <c r="D14" s="291">
        <v>0</v>
      </c>
      <c r="E14" s="291">
        <v>112151.37</v>
      </c>
      <c r="F14" s="291">
        <v>0</v>
      </c>
      <c r="G14" s="291">
        <v>141618.6</v>
      </c>
      <c r="H14" s="291">
        <v>29845.19</v>
      </c>
      <c r="I14" s="291">
        <v>0</v>
      </c>
      <c r="J14" s="291">
        <v>115966.09</v>
      </c>
      <c r="K14" s="291">
        <v>0</v>
      </c>
      <c r="L14" s="291">
        <v>145811.28</v>
      </c>
      <c r="M14" s="291">
        <v>377.95999999999913</v>
      </c>
      <c r="N14" s="291">
        <v>0</v>
      </c>
      <c r="O14" s="291">
        <v>3814.7200000000012</v>
      </c>
      <c r="P14" s="291">
        <v>0</v>
      </c>
      <c r="Q14" s="291">
        <v>4192.68</v>
      </c>
      <c r="R14" s="292">
        <v>0.33967731727004963</v>
      </c>
      <c r="S14" s="292">
        <v>0.34973361139082038</v>
      </c>
    </row>
    <row r="15" spans="1:24" s="966" customFormat="1" ht="13.5" customHeight="1">
      <c r="A15" s="258" t="s">
        <v>1428</v>
      </c>
      <c r="B15" s="291">
        <v>188027.7</v>
      </c>
      <c r="C15" s="291">
        <v>17746.080000000002</v>
      </c>
      <c r="D15" s="291">
        <v>0</v>
      </c>
      <c r="E15" s="291">
        <v>25931.35</v>
      </c>
      <c r="F15" s="291">
        <v>0</v>
      </c>
      <c r="G15" s="291">
        <v>43677.43</v>
      </c>
      <c r="H15" s="291">
        <v>23246.26</v>
      </c>
      <c r="I15" s="291">
        <v>0</v>
      </c>
      <c r="J15" s="291">
        <v>26868.61</v>
      </c>
      <c r="K15" s="291">
        <v>0</v>
      </c>
      <c r="L15" s="291">
        <v>50114.869999999995</v>
      </c>
      <c r="M15" s="291">
        <v>5500.1799999999967</v>
      </c>
      <c r="N15" s="291">
        <v>0</v>
      </c>
      <c r="O15" s="291">
        <v>937.26000000000204</v>
      </c>
      <c r="P15" s="291">
        <v>0</v>
      </c>
      <c r="Q15" s="291">
        <v>6437.4399999999987</v>
      </c>
      <c r="R15" s="292">
        <v>0.23229252923904295</v>
      </c>
      <c r="S15" s="292">
        <v>0.26652918692299055</v>
      </c>
    </row>
    <row r="16" spans="1:24" s="966" customFormat="1" ht="13.5" customHeight="1">
      <c r="A16" s="258" t="s">
        <v>1426</v>
      </c>
      <c r="B16" s="291">
        <v>75833.119999999995</v>
      </c>
      <c r="C16" s="291">
        <v>4530.41</v>
      </c>
      <c r="D16" s="291">
        <v>0</v>
      </c>
      <c r="E16" s="291">
        <v>25574.52</v>
      </c>
      <c r="F16" s="291">
        <v>0</v>
      </c>
      <c r="G16" s="291">
        <v>30104.93</v>
      </c>
      <c r="H16" s="291">
        <v>4912.3599999999997</v>
      </c>
      <c r="I16" s="291">
        <v>0</v>
      </c>
      <c r="J16" s="291">
        <v>26785.360000000001</v>
      </c>
      <c r="K16" s="291">
        <v>0</v>
      </c>
      <c r="L16" s="291">
        <v>31697.72</v>
      </c>
      <c r="M16" s="291">
        <v>381.94999999999982</v>
      </c>
      <c r="N16" s="291">
        <v>0</v>
      </c>
      <c r="O16" s="291">
        <v>1210.8400000000001</v>
      </c>
      <c r="P16" s="291">
        <v>0</v>
      </c>
      <c r="Q16" s="291">
        <v>1592.79</v>
      </c>
      <c r="R16" s="292">
        <v>0.39698920471688365</v>
      </c>
      <c r="S16" s="292">
        <v>0.41799308798055523</v>
      </c>
    </row>
    <row r="17" spans="1:26" s="966" customFormat="1" ht="13.5" customHeight="1">
      <c r="A17" s="258" t="s">
        <v>1430</v>
      </c>
      <c r="B17" s="291">
        <v>49371.38</v>
      </c>
      <c r="C17" s="291">
        <v>5358.72</v>
      </c>
      <c r="D17" s="291">
        <v>0</v>
      </c>
      <c r="E17" s="291">
        <v>2996.37</v>
      </c>
      <c r="F17" s="291">
        <v>0</v>
      </c>
      <c r="G17" s="291">
        <v>8355.09</v>
      </c>
      <c r="H17" s="291">
        <v>5868.14</v>
      </c>
      <c r="I17" s="291">
        <v>0</v>
      </c>
      <c r="J17" s="291">
        <v>3489.86</v>
      </c>
      <c r="K17" s="291">
        <v>0</v>
      </c>
      <c r="L17" s="291">
        <v>9358</v>
      </c>
      <c r="M17" s="291">
        <v>509.42000000000007</v>
      </c>
      <c r="N17" s="291">
        <v>0</v>
      </c>
      <c r="O17" s="291">
        <v>493.49000000000024</v>
      </c>
      <c r="P17" s="291">
        <v>0</v>
      </c>
      <c r="Q17" s="291">
        <v>1002.9100000000003</v>
      </c>
      <c r="R17" s="292">
        <v>0.16922941995949881</v>
      </c>
      <c r="S17" s="292">
        <v>0.18954301054578584</v>
      </c>
    </row>
    <row r="18" spans="1:26" s="966" customFormat="1" ht="13.5" customHeight="1">
      <c r="A18" s="258" t="s">
        <v>1431</v>
      </c>
      <c r="B18" s="291">
        <v>26090.97</v>
      </c>
      <c r="C18" s="291">
        <v>2509.79</v>
      </c>
      <c r="D18" s="291">
        <v>0</v>
      </c>
      <c r="E18" s="291">
        <v>8379.2999999999993</v>
      </c>
      <c r="F18" s="291">
        <v>0</v>
      </c>
      <c r="G18" s="291">
        <v>10889.09</v>
      </c>
      <c r="H18" s="291">
        <v>2586.21</v>
      </c>
      <c r="I18" s="291">
        <v>0</v>
      </c>
      <c r="J18" s="291">
        <v>8760.59</v>
      </c>
      <c r="K18" s="291">
        <v>0</v>
      </c>
      <c r="L18" s="291">
        <v>11346.8</v>
      </c>
      <c r="M18" s="291">
        <v>76.420000000000073</v>
      </c>
      <c r="N18" s="291">
        <v>0</v>
      </c>
      <c r="O18" s="291">
        <v>381.29000000000087</v>
      </c>
      <c r="P18" s="291">
        <v>0</v>
      </c>
      <c r="Q18" s="291">
        <v>457.71000000000095</v>
      </c>
      <c r="R18" s="292">
        <v>0.4173509072295894</v>
      </c>
      <c r="S18" s="292">
        <v>0.43489375826195803</v>
      </c>
    </row>
    <row r="19" spans="1:26" s="966" customFormat="1" ht="13.5" customHeight="1">
      <c r="A19" s="258" t="s">
        <v>1427</v>
      </c>
      <c r="B19" s="291">
        <v>20094.21</v>
      </c>
      <c r="C19" s="291">
        <v>1876.18</v>
      </c>
      <c r="D19" s="291">
        <v>0</v>
      </c>
      <c r="E19" s="291">
        <v>2561.9699999999998</v>
      </c>
      <c r="F19" s="291">
        <v>0</v>
      </c>
      <c r="G19" s="291">
        <v>4438.1499999999996</v>
      </c>
      <c r="H19" s="291">
        <v>2419.33</v>
      </c>
      <c r="I19" s="291">
        <v>25</v>
      </c>
      <c r="J19" s="291">
        <v>3513.33</v>
      </c>
      <c r="K19" s="291">
        <v>0</v>
      </c>
      <c r="L19" s="291">
        <v>5957.66</v>
      </c>
      <c r="M19" s="291">
        <v>543.14999999999986</v>
      </c>
      <c r="N19" s="291">
        <v>25</v>
      </c>
      <c r="O19" s="291">
        <v>951.36000000000013</v>
      </c>
      <c r="P19" s="291">
        <v>0</v>
      </c>
      <c r="Q19" s="291">
        <v>1519.51</v>
      </c>
      <c r="R19" s="292">
        <v>0.22086710549954439</v>
      </c>
      <c r="S19" s="292">
        <v>0.29648640080898925</v>
      </c>
      <c r="U19" s="267" t="s">
        <v>839</v>
      </c>
      <c r="V19" s="267"/>
      <c r="W19" s="257"/>
    </row>
    <row r="20" spans="1:26" s="966" customFormat="1" ht="11.25" customHeight="1">
      <c r="A20" s="145"/>
      <c r="B20" s="293" t="s">
        <v>839</v>
      </c>
      <c r="C20" s="293" t="s">
        <v>839</v>
      </c>
      <c r="D20" s="293" t="s">
        <v>839</v>
      </c>
      <c r="E20" s="293" t="s">
        <v>839</v>
      </c>
      <c r="F20" s="293" t="s">
        <v>839</v>
      </c>
      <c r="G20" s="293" t="s">
        <v>839</v>
      </c>
      <c r="H20" s="293" t="s">
        <v>839</v>
      </c>
      <c r="I20" s="293" t="s">
        <v>839</v>
      </c>
      <c r="J20" s="293" t="s">
        <v>839</v>
      </c>
      <c r="K20" s="293" t="s">
        <v>839</v>
      </c>
      <c r="L20" s="98"/>
      <c r="M20" s="98"/>
      <c r="N20" s="293" t="s">
        <v>839</v>
      </c>
      <c r="O20" s="98"/>
      <c r="P20" s="98"/>
      <c r="Q20" s="98"/>
      <c r="U20" s="257"/>
      <c r="V20" s="257"/>
      <c r="W20" s="257"/>
      <c r="X20" s="257"/>
    </row>
    <row r="21" spans="1:26" s="62" customFormat="1" ht="15.75">
      <c r="A21" s="721" t="s">
        <v>6</v>
      </c>
      <c r="B21" s="294">
        <v>2292025.81</v>
      </c>
      <c r="C21" s="294">
        <v>192069.72</v>
      </c>
      <c r="D21" s="294">
        <v>0</v>
      </c>
      <c r="E21" s="294">
        <v>480926.91999999993</v>
      </c>
      <c r="F21" s="294">
        <v>0</v>
      </c>
      <c r="G21" s="294">
        <v>672996.64</v>
      </c>
      <c r="H21" s="294">
        <v>200712.72</v>
      </c>
      <c r="I21" s="294">
        <v>25</v>
      </c>
      <c r="J21" s="294">
        <v>489877.37</v>
      </c>
      <c r="K21" s="294">
        <v>0</v>
      </c>
      <c r="L21" s="294">
        <v>690615.09000000008</v>
      </c>
      <c r="M21" s="294">
        <v>8643.0000000000091</v>
      </c>
      <c r="N21" s="294">
        <v>25</v>
      </c>
      <c r="O21" s="294">
        <v>8950.4500000000535</v>
      </c>
      <c r="P21" s="294">
        <v>0</v>
      </c>
      <c r="Q21" s="294">
        <v>17618.450000000063</v>
      </c>
      <c r="R21" s="295">
        <v>0.29362524499669573</v>
      </c>
      <c r="S21" s="295">
        <v>0.30131209124560426</v>
      </c>
      <c r="T21" s="296" t="s">
        <v>839</v>
      </c>
      <c r="U21" s="296"/>
      <c r="V21" s="296"/>
      <c r="W21" s="296"/>
      <c r="X21" s="296"/>
      <c r="Y21" s="296"/>
      <c r="Z21" s="296"/>
    </row>
    <row r="22" spans="1:26" s="966" customFormat="1" ht="22.5" customHeight="1" thickBot="1">
      <c r="A22" s="145"/>
      <c r="B22" s="293"/>
      <c r="C22" s="293" t="s">
        <v>839</v>
      </c>
      <c r="D22" s="291" t="s">
        <v>839</v>
      </c>
      <c r="E22" s="291" t="s">
        <v>839</v>
      </c>
      <c r="F22" s="291"/>
      <c r="G22" s="293"/>
      <c r="H22" s="293"/>
      <c r="I22" s="293"/>
      <c r="J22" s="293"/>
      <c r="K22" s="293"/>
      <c r="L22" s="293" t="s">
        <v>839</v>
      </c>
      <c r="M22" s="293" t="s">
        <v>839</v>
      </c>
      <c r="N22" s="293" t="s">
        <v>839</v>
      </c>
      <c r="O22" s="293" t="s">
        <v>839</v>
      </c>
      <c r="P22" s="293"/>
      <c r="Q22" s="293" t="s">
        <v>839</v>
      </c>
      <c r="R22" s="297" t="s">
        <v>839</v>
      </c>
      <c r="S22" s="297" t="s">
        <v>839</v>
      </c>
      <c r="T22" s="255" t="s">
        <v>839</v>
      </c>
      <c r="U22" s="257"/>
      <c r="V22" s="257"/>
    </row>
    <row r="23" spans="1:26" s="163" customFormat="1" ht="21" customHeight="1" thickTop="1" thickBot="1">
      <c r="A23" s="720" t="s">
        <v>903</v>
      </c>
      <c r="B23" s="290"/>
      <c r="C23" s="290"/>
      <c r="D23" s="290"/>
      <c r="E23" s="290" t="s">
        <v>839</v>
      </c>
      <c r="F23" s="290"/>
      <c r="G23" s="290"/>
      <c r="H23" s="290"/>
      <c r="I23" s="290"/>
      <c r="J23" s="290"/>
      <c r="K23" s="290"/>
      <c r="L23" s="290" t="s">
        <v>839</v>
      </c>
      <c r="M23" s="290"/>
      <c r="N23" s="290"/>
      <c r="O23" s="290"/>
      <c r="P23" s="290"/>
      <c r="Q23" s="290" t="s">
        <v>839</v>
      </c>
      <c r="R23" s="290"/>
      <c r="S23" s="290"/>
    </row>
    <row r="24" spans="1:26" s="966" customFormat="1" ht="16.5" customHeight="1" thickTop="1">
      <c r="A24" s="145"/>
      <c r="B24" s="293" t="s">
        <v>839</v>
      </c>
      <c r="C24" s="98"/>
      <c r="D24" s="293" t="s">
        <v>839</v>
      </c>
      <c r="E24" s="293" t="s">
        <v>839</v>
      </c>
      <c r="F24" s="293"/>
      <c r="G24" s="293" t="s">
        <v>839</v>
      </c>
      <c r="H24" s="293" t="s">
        <v>839</v>
      </c>
      <c r="I24" s="293" t="s">
        <v>839</v>
      </c>
      <c r="J24" s="293" t="s">
        <v>839</v>
      </c>
      <c r="K24" s="293"/>
      <c r="L24" s="293" t="s">
        <v>839</v>
      </c>
      <c r="M24" s="293" t="s">
        <v>839</v>
      </c>
      <c r="N24" s="293" t="s">
        <v>839</v>
      </c>
      <c r="O24" s="98"/>
      <c r="P24" s="98"/>
      <c r="Q24" s="98"/>
    </row>
    <row r="25" spans="1:26" s="966" customFormat="1" ht="13.5" customHeight="1">
      <c r="A25" s="258" t="s">
        <v>873</v>
      </c>
      <c r="B25" s="291">
        <v>669564.73</v>
      </c>
      <c r="C25" s="291">
        <v>55630.82</v>
      </c>
      <c r="D25" s="291">
        <v>0</v>
      </c>
      <c r="E25" s="291">
        <v>240539.61</v>
      </c>
      <c r="F25" s="291">
        <v>3.71</v>
      </c>
      <c r="G25" s="291">
        <v>296174.14</v>
      </c>
      <c r="H25" s="291">
        <v>158248.73000000001</v>
      </c>
      <c r="I25" s="291">
        <v>0.69</v>
      </c>
      <c r="J25" s="291">
        <v>278594.27</v>
      </c>
      <c r="K25" s="291">
        <v>62.55</v>
      </c>
      <c r="L25" s="291">
        <v>436906.24000000005</v>
      </c>
      <c r="M25" s="291">
        <v>102617.91</v>
      </c>
      <c r="N25" s="291">
        <v>0.69</v>
      </c>
      <c r="O25" s="291">
        <v>38054.660000000033</v>
      </c>
      <c r="P25" s="291">
        <v>58.839999999999996</v>
      </c>
      <c r="Q25" s="291">
        <v>140732.10000000003</v>
      </c>
      <c r="R25" s="292">
        <v>0.44233832328653278</v>
      </c>
      <c r="S25" s="292">
        <v>0.65252278147924558</v>
      </c>
    </row>
    <row r="26" spans="1:26" s="966" customFormat="1" ht="13.5" customHeight="1">
      <c r="A26" s="258" t="s">
        <v>874</v>
      </c>
      <c r="B26" s="291">
        <v>343092.94</v>
      </c>
      <c r="C26" s="291">
        <v>24614.46</v>
      </c>
      <c r="D26" s="291">
        <v>0</v>
      </c>
      <c r="E26" s="291">
        <v>118126.39999999999</v>
      </c>
      <c r="F26" s="291">
        <v>0</v>
      </c>
      <c r="G26" s="291">
        <v>142740.85999999999</v>
      </c>
      <c r="H26" s="291">
        <v>25639.69</v>
      </c>
      <c r="I26" s="291">
        <v>0</v>
      </c>
      <c r="J26" s="291">
        <v>130920.66</v>
      </c>
      <c r="K26" s="291">
        <v>0</v>
      </c>
      <c r="L26" s="291">
        <v>156560.35</v>
      </c>
      <c r="M26" s="291">
        <v>1025.2299999999996</v>
      </c>
      <c r="N26" s="291">
        <v>0</v>
      </c>
      <c r="O26" s="291">
        <v>12794.260000000009</v>
      </c>
      <c r="P26" s="291">
        <v>0</v>
      </c>
      <c r="Q26" s="291">
        <v>13819.490000000009</v>
      </c>
      <c r="R26" s="292">
        <v>0.41604137934170254</v>
      </c>
      <c r="S26" s="292">
        <v>0.45632052352928043</v>
      </c>
    </row>
    <row r="27" spans="1:26" s="966" customFormat="1" ht="13.5" customHeight="1">
      <c r="A27" s="258" t="s">
        <v>875</v>
      </c>
      <c r="B27" s="291">
        <v>259264.37</v>
      </c>
      <c r="C27" s="291">
        <v>14443</v>
      </c>
      <c r="D27" s="291">
        <v>0</v>
      </c>
      <c r="E27" s="291">
        <v>126517.44</v>
      </c>
      <c r="F27" s="291">
        <v>0</v>
      </c>
      <c r="G27" s="291">
        <v>140960.44</v>
      </c>
      <c r="H27" s="291">
        <v>17134.14</v>
      </c>
      <c r="I27" s="291">
        <v>0</v>
      </c>
      <c r="J27" s="291">
        <v>130632.49</v>
      </c>
      <c r="K27" s="291">
        <v>0</v>
      </c>
      <c r="L27" s="291">
        <v>147766.63</v>
      </c>
      <c r="M27" s="291">
        <v>2691.1399999999994</v>
      </c>
      <c r="N27" s="291">
        <v>0</v>
      </c>
      <c r="O27" s="291">
        <v>4115.0500000000029</v>
      </c>
      <c r="P27" s="291">
        <v>0</v>
      </c>
      <c r="Q27" s="291">
        <v>6806.1900000000023</v>
      </c>
      <c r="R27" s="292">
        <v>0.54369383652678538</v>
      </c>
      <c r="S27" s="292">
        <v>0.56994576616910375</v>
      </c>
    </row>
    <row r="28" spans="1:26" s="966" customFormat="1" ht="13.5" customHeight="1">
      <c r="A28" s="258" t="s">
        <v>876</v>
      </c>
      <c r="B28" s="291">
        <v>86671.23</v>
      </c>
      <c r="C28" s="291">
        <v>5022.3</v>
      </c>
      <c r="D28" s="291">
        <v>0</v>
      </c>
      <c r="E28" s="291">
        <v>38373.64</v>
      </c>
      <c r="F28" s="291">
        <v>0</v>
      </c>
      <c r="G28" s="291">
        <v>43395.94</v>
      </c>
      <c r="H28" s="291">
        <v>5453.9</v>
      </c>
      <c r="I28" s="291">
        <v>0</v>
      </c>
      <c r="J28" s="291">
        <v>39946.31</v>
      </c>
      <c r="K28" s="291">
        <v>0</v>
      </c>
      <c r="L28" s="291">
        <v>45400.21</v>
      </c>
      <c r="M28" s="291">
        <v>431.59999999999945</v>
      </c>
      <c r="N28" s="291">
        <v>0</v>
      </c>
      <c r="O28" s="291">
        <v>1572.6699999999983</v>
      </c>
      <c r="P28" s="291">
        <v>0</v>
      </c>
      <c r="Q28" s="291">
        <v>2004.2699999999977</v>
      </c>
      <c r="R28" s="292">
        <v>0.50069602104412281</v>
      </c>
      <c r="S28" s="292">
        <v>0.52382099573295549</v>
      </c>
    </row>
    <row r="29" spans="1:26" s="966" customFormat="1" ht="13.5" customHeight="1">
      <c r="A29" s="258" t="s">
        <v>877</v>
      </c>
      <c r="B29" s="291">
        <v>84007.03</v>
      </c>
      <c r="C29" s="291">
        <v>6439.36</v>
      </c>
      <c r="D29" s="291">
        <v>0</v>
      </c>
      <c r="E29" s="291">
        <v>25861.31</v>
      </c>
      <c r="F29" s="291">
        <v>0</v>
      </c>
      <c r="G29" s="291">
        <v>32300.670000000002</v>
      </c>
      <c r="H29" s="291">
        <v>7331.67</v>
      </c>
      <c r="I29" s="291">
        <v>0</v>
      </c>
      <c r="J29" s="291">
        <v>28842.1</v>
      </c>
      <c r="K29" s="291">
        <v>0</v>
      </c>
      <c r="L29" s="291">
        <v>36173.769999999997</v>
      </c>
      <c r="M29" s="291">
        <v>892.3100000000004</v>
      </c>
      <c r="N29" s="291">
        <v>0</v>
      </c>
      <c r="O29" s="291">
        <v>2980.7899999999972</v>
      </c>
      <c r="P29" s="291">
        <v>0</v>
      </c>
      <c r="Q29" s="291">
        <v>3873.0999999999976</v>
      </c>
      <c r="R29" s="292">
        <v>0.384499606759101</v>
      </c>
      <c r="S29" s="292">
        <v>0.43060408158698144</v>
      </c>
    </row>
    <row r="30" spans="1:26" s="966" customFormat="1" ht="13.5" customHeight="1">
      <c r="A30" s="258" t="s">
        <v>894</v>
      </c>
      <c r="B30" s="291">
        <v>81270.16</v>
      </c>
      <c r="C30" s="291">
        <v>6622.21</v>
      </c>
      <c r="D30" s="291">
        <v>0</v>
      </c>
      <c r="E30" s="291">
        <v>18159.47</v>
      </c>
      <c r="F30" s="291">
        <v>0</v>
      </c>
      <c r="G30" s="291">
        <v>24781.68</v>
      </c>
      <c r="H30" s="291">
        <v>7364.53</v>
      </c>
      <c r="I30" s="291">
        <v>0</v>
      </c>
      <c r="J30" s="291">
        <v>19674.63</v>
      </c>
      <c r="K30" s="291">
        <v>0</v>
      </c>
      <c r="L30" s="291">
        <v>27039.16</v>
      </c>
      <c r="M30" s="291">
        <v>742.31999999999971</v>
      </c>
      <c r="N30" s="291">
        <v>0</v>
      </c>
      <c r="O30" s="291">
        <v>1515.1599999999999</v>
      </c>
      <c r="P30" s="291">
        <v>0</v>
      </c>
      <c r="Q30" s="291">
        <v>2257.4799999999996</v>
      </c>
      <c r="R30" s="292">
        <v>0.30492963222909858</v>
      </c>
      <c r="S30" s="292">
        <v>0.33270710922680596</v>
      </c>
    </row>
    <row r="31" spans="1:26" s="966" customFormat="1" ht="13.5" customHeight="1">
      <c r="A31" s="258" t="s">
        <v>878</v>
      </c>
      <c r="B31" s="291">
        <v>139978.23000000001</v>
      </c>
      <c r="C31" s="291">
        <v>11700.93</v>
      </c>
      <c r="D31" s="291">
        <v>0</v>
      </c>
      <c r="E31" s="291">
        <v>29045.11</v>
      </c>
      <c r="F31" s="291">
        <v>0</v>
      </c>
      <c r="G31" s="291">
        <v>40746.04</v>
      </c>
      <c r="H31" s="291">
        <v>11990.52</v>
      </c>
      <c r="I31" s="291">
        <v>0</v>
      </c>
      <c r="J31" s="291">
        <v>30201.52</v>
      </c>
      <c r="K31" s="291">
        <v>0</v>
      </c>
      <c r="L31" s="291">
        <v>42192.04</v>
      </c>
      <c r="M31" s="291">
        <v>289.59000000000015</v>
      </c>
      <c r="N31" s="291">
        <v>0</v>
      </c>
      <c r="O31" s="291">
        <v>1156.4099999999999</v>
      </c>
      <c r="P31" s="291">
        <v>0</v>
      </c>
      <c r="Q31" s="291">
        <v>1446</v>
      </c>
      <c r="R31" s="292">
        <v>0.29108840710444761</v>
      </c>
      <c r="S31" s="292">
        <v>0.30141858487566242</v>
      </c>
    </row>
    <row r="32" spans="1:26" s="966" customFormat="1" ht="13.5" customHeight="1">
      <c r="A32" s="258" t="s">
        <v>879</v>
      </c>
      <c r="B32" s="291">
        <v>67042.460000000006</v>
      </c>
      <c r="C32" s="291">
        <v>6255.1</v>
      </c>
      <c r="D32" s="291">
        <v>0</v>
      </c>
      <c r="E32" s="291">
        <v>10602.04</v>
      </c>
      <c r="F32" s="291">
        <v>0</v>
      </c>
      <c r="G32" s="291">
        <v>16857.14</v>
      </c>
      <c r="H32" s="291">
        <v>6498.16</v>
      </c>
      <c r="I32" s="291">
        <v>0</v>
      </c>
      <c r="J32" s="291">
        <v>13219.73</v>
      </c>
      <c r="K32" s="291">
        <v>0</v>
      </c>
      <c r="L32" s="291">
        <v>19717.89</v>
      </c>
      <c r="M32" s="291">
        <v>243.05999999999949</v>
      </c>
      <c r="N32" s="291">
        <v>0</v>
      </c>
      <c r="O32" s="291">
        <v>2617.6899999999987</v>
      </c>
      <c r="P32" s="291">
        <v>0</v>
      </c>
      <c r="Q32" s="291">
        <v>2860.7499999999982</v>
      </c>
      <c r="R32" s="292">
        <v>0.25143975922124573</v>
      </c>
      <c r="S32" s="292">
        <v>0.2941104786429376</v>
      </c>
    </row>
    <row r="33" spans="1:19" s="966" customFormat="1" ht="13.5" customHeight="1">
      <c r="A33" s="258" t="s">
        <v>880</v>
      </c>
      <c r="B33" s="291">
        <v>68765.039999999994</v>
      </c>
      <c r="C33" s="291">
        <v>6084.38</v>
      </c>
      <c r="D33" s="291">
        <v>0</v>
      </c>
      <c r="E33" s="291">
        <v>15274.55</v>
      </c>
      <c r="F33" s="291">
        <v>0</v>
      </c>
      <c r="G33" s="291">
        <v>21358.93</v>
      </c>
      <c r="H33" s="291">
        <v>7814.84</v>
      </c>
      <c r="I33" s="291">
        <v>0</v>
      </c>
      <c r="J33" s="291">
        <v>17410.900000000001</v>
      </c>
      <c r="K33" s="291">
        <v>0</v>
      </c>
      <c r="L33" s="291">
        <v>25225.74</v>
      </c>
      <c r="M33" s="291">
        <v>1730.46</v>
      </c>
      <c r="N33" s="291">
        <v>0</v>
      </c>
      <c r="O33" s="291">
        <v>2136.3500000000022</v>
      </c>
      <c r="P33" s="291">
        <v>0</v>
      </c>
      <c r="Q33" s="291">
        <v>3866.8100000000022</v>
      </c>
      <c r="R33" s="292">
        <v>0.31060739585114766</v>
      </c>
      <c r="S33" s="292">
        <v>0.36683960337985705</v>
      </c>
    </row>
    <row r="34" spans="1:19" s="966" customFormat="1" ht="13.5" customHeight="1">
      <c r="A34" s="258" t="s">
        <v>881</v>
      </c>
      <c r="B34" s="291">
        <v>67861.820000000007</v>
      </c>
      <c r="C34" s="291">
        <v>7765.54</v>
      </c>
      <c r="D34" s="291">
        <v>0</v>
      </c>
      <c r="E34" s="291">
        <v>3506.96</v>
      </c>
      <c r="F34" s="291">
        <v>0</v>
      </c>
      <c r="G34" s="291">
        <v>11272.5</v>
      </c>
      <c r="H34" s="291">
        <v>8886.57</v>
      </c>
      <c r="I34" s="291">
        <v>0</v>
      </c>
      <c r="J34" s="291">
        <v>4151.57</v>
      </c>
      <c r="K34" s="291">
        <v>0</v>
      </c>
      <c r="L34" s="291">
        <v>13038.14</v>
      </c>
      <c r="M34" s="291">
        <v>1121.0299999999997</v>
      </c>
      <c r="N34" s="291">
        <v>0</v>
      </c>
      <c r="O34" s="291">
        <v>644.60999999999967</v>
      </c>
      <c r="P34" s="291">
        <v>0</v>
      </c>
      <c r="Q34" s="291">
        <v>1765.6399999999994</v>
      </c>
      <c r="R34" s="292">
        <v>0.16610960330860561</v>
      </c>
      <c r="S34" s="292">
        <v>0.19212776786711583</v>
      </c>
    </row>
    <row r="35" spans="1:19" s="966" customFormat="1" ht="13.5" customHeight="1">
      <c r="A35" s="258" t="s">
        <v>882</v>
      </c>
      <c r="B35" s="291">
        <v>53385.71</v>
      </c>
      <c r="C35" s="291">
        <v>5657.9</v>
      </c>
      <c r="D35" s="291">
        <v>0</v>
      </c>
      <c r="E35" s="291">
        <v>3864.86</v>
      </c>
      <c r="F35" s="291">
        <v>0</v>
      </c>
      <c r="G35" s="291">
        <v>9522.76</v>
      </c>
      <c r="H35" s="291">
        <v>6621.65</v>
      </c>
      <c r="I35" s="291">
        <v>0</v>
      </c>
      <c r="J35" s="291">
        <v>5859.13</v>
      </c>
      <c r="K35" s="291">
        <v>0</v>
      </c>
      <c r="L35" s="291">
        <v>12480.779999999999</v>
      </c>
      <c r="M35" s="291">
        <v>963.75</v>
      </c>
      <c r="N35" s="291">
        <v>0</v>
      </c>
      <c r="O35" s="291">
        <v>1994.27</v>
      </c>
      <c r="P35" s="291">
        <v>0</v>
      </c>
      <c r="Q35" s="291">
        <v>2958.02</v>
      </c>
      <c r="R35" s="292">
        <v>0.1783765730567225</v>
      </c>
      <c r="S35" s="292">
        <v>0.23378503348555257</v>
      </c>
    </row>
    <row r="36" spans="1:19" s="966" customFormat="1" ht="13.5" customHeight="1">
      <c r="A36" s="258" t="s">
        <v>888</v>
      </c>
      <c r="B36" s="291">
        <v>22119.58</v>
      </c>
      <c r="C36" s="291">
        <v>2550.65</v>
      </c>
      <c r="D36" s="291">
        <v>0</v>
      </c>
      <c r="E36" s="291">
        <v>362.03</v>
      </c>
      <c r="F36" s="291">
        <v>0</v>
      </c>
      <c r="G36" s="291">
        <v>2912.6800000000003</v>
      </c>
      <c r="H36" s="291">
        <v>2729.71</v>
      </c>
      <c r="I36" s="291">
        <v>0</v>
      </c>
      <c r="J36" s="291">
        <v>1324.28</v>
      </c>
      <c r="K36" s="291">
        <v>0</v>
      </c>
      <c r="L36" s="291">
        <v>4053.99</v>
      </c>
      <c r="M36" s="291">
        <v>179.05999999999995</v>
      </c>
      <c r="N36" s="291">
        <v>0</v>
      </c>
      <c r="O36" s="291">
        <v>962.25</v>
      </c>
      <c r="P36" s="291">
        <v>0</v>
      </c>
      <c r="Q36" s="291">
        <v>1141.31</v>
      </c>
      <c r="R36" s="292">
        <v>0.13167881126133499</v>
      </c>
      <c r="S36" s="292">
        <v>0.1832760839039439</v>
      </c>
    </row>
    <row r="37" spans="1:19" s="966" customFormat="1" ht="13.5" customHeight="1">
      <c r="A37" s="258" t="s">
        <v>886</v>
      </c>
      <c r="B37" s="291">
        <v>53530.54</v>
      </c>
      <c r="C37" s="291">
        <v>5446.13</v>
      </c>
      <c r="D37" s="291">
        <v>0</v>
      </c>
      <c r="E37" s="291">
        <v>6973</v>
      </c>
      <c r="F37" s="291">
        <v>0</v>
      </c>
      <c r="G37" s="291">
        <v>12419.130000000001</v>
      </c>
      <c r="H37" s="291">
        <v>7379.98</v>
      </c>
      <c r="I37" s="291">
        <v>0</v>
      </c>
      <c r="J37" s="291">
        <v>8780.43</v>
      </c>
      <c r="K37" s="291">
        <v>0</v>
      </c>
      <c r="L37" s="291">
        <v>16160.41</v>
      </c>
      <c r="M37" s="291">
        <v>1933.8499999999995</v>
      </c>
      <c r="N37" s="291">
        <v>0</v>
      </c>
      <c r="O37" s="291">
        <v>1807.4300000000003</v>
      </c>
      <c r="P37" s="291">
        <v>0</v>
      </c>
      <c r="Q37" s="291">
        <v>3741.2799999999997</v>
      </c>
      <c r="R37" s="292">
        <v>0.23200083541096356</v>
      </c>
      <c r="S37" s="292">
        <v>0.30189140628882127</v>
      </c>
    </row>
    <row r="38" spans="1:19" s="966" customFormat="1" ht="13.5" customHeight="1">
      <c r="A38" s="258" t="s">
        <v>895</v>
      </c>
      <c r="B38" s="291">
        <v>94750.98</v>
      </c>
      <c r="C38" s="291">
        <v>8125.5</v>
      </c>
      <c r="D38" s="291">
        <v>0</v>
      </c>
      <c r="E38" s="291">
        <v>18223.169999999998</v>
      </c>
      <c r="F38" s="291">
        <v>0</v>
      </c>
      <c r="G38" s="291">
        <v>26348.67</v>
      </c>
      <c r="H38" s="291">
        <v>8468.58</v>
      </c>
      <c r="I38" s="291">
        <v>0</v>
      </c>
      <c r="J38" s="291">
        <v>18739.560000000001</v>
      </c>
      <c r="K38" s="291">
        <v>0</v>
      </c>
      <c r="L38" s="291">
        <v>27208.14</v>
      </c>
      <c r="M38" s="291">
        <v>343.07999999999993</v>
      </c>
      <c r="N38" s="291">
        <v>0</v>
      </c>
      <c r="O38" s="291">
        <v>516.39000000000306</v>
      </c>
      <c r="P38" s="291">
        <v>0</v>
      </c>
      <c r="Q38" s="291">
        <v>859.47000000000298</v>
      </c>
      <c r="R38" s="292">
        <v>0.2780833506946313</v>
      </c>
      <c r="S38" s="292">
        <v>0.28715418035781792</v>
      </c>
    </row>
    <row r="39" spans="1:19" s="966" customFormat="1" ht="13.5" customHeight="1">
      <c r="A39" s="258" t="s">
        <v>887</v>
      </c>
      <c r="B39" s="291">
        <v>48605.93</v>
      </c>
      <c r="C39" s="291">
        <v>4649.8100000000004</v>
      </c>
      <c r="D39" s="291">
        <v>0</v>
      </c>
      <c r="E39" s="291">
        <v>6946.06</v>
      </c>
      <c r="F39" s="291">
        <v>0</v>
      </c>
      <c r="G39" s="291">
        <v>11595.87</v>
      </c>
      <c r="H39" s="291">
        <v>5768.07</v>
      </c>
      <c r="I39" s="291">
        <v>0</v>
      </c>
      <c r="J39" s="291">
        <v>9776.39</v>
      </c>
      <c r="K39" s="291">
        <v>0</v>
      </c>
      <c r="L39" s="291">
        <v>15544.46</v>
      </c>
      <c r="M39" s="291">
        <v>1118.2599999999993</v>
      </c>
      <c r="N39" s="291">
        <v>0</v>
      </c>
      <c r="O39" s="291">
        <v>2830.329999999999</v>
      </c>
      <c r="P39" s="291">
        <v>0</v>
      </c>
      <c r="Q39" s="291">
        <v>3948.5899999999983</v>
      </c>
      <c r="R39" s="292">
        <v>0.2385690387983524</v>
      </c>
      <c r="S39" s="292">
        <v>0.31980583439098892</v>
      </c>
    </row>
    <row r="40" spans="1:19" s="966" customFormat="1" ht="13.5" customHeight="1">
      <c r="A40" s="258" t="s">
        <v>885</v>
      </c>
      <c r="B40" s="291">
        <v>89587.64</v>
      </c>
      <c r="C40" s="291">
        <v>9436.19</v>
      </c>
      <c r="D40" s="291">
        <v>0</v>
      </c>
      <c r="E40" s="291">
        <v>6860.2</v>
      </c>
      <c r="F40" s="291">
        <v>0</v>
      </c>
      <c r="G40" s="291">
        <v>16296.39</v>
      </c>
      <c r="H40" s="291">
        <v>12146.64</v>
      </c>
      <c r="I40" s="291">
        <v>0</v>
      </c>
      <c r="J40" s="291">
        <v>9758.5499999999993</v>
      </c>
      <c r="K40" s="291">
        <v>0</v>
      </c>
      <c r="L40" s="291">
        <v>21905.19</v>
      </c>
      <c r="M40" s="291">
        <v>2710.4499999999989</v>
      </c>
      <c r="N40" s="291">
        <v>0</v>
      </c>
      <c r="O40" s="291">
        <v>2898.3499999999995</v>
      </c>
      <c r="P40" s="291">
        <v>0</v>
      </c>
      <c r="Q40" s="291">
        <v>5608.7999999999984</v>
      </c>
      <c r="R40" s="292">
        <v>0.18190444574720352</v>
      </c>
      <c r="S40" s="292">
        <v>0.2445112964243728</v>
      </c>
    </row>
    <row r="41" spans="1:19" s="966" customFormat="1" ht="13.5" customHeight="1">
      <c r="A41" s="258" t="s">
        <v>883</v>
      </c>
      <c r="B41" s="291">
        <v>45403.9</v>
      </c>
      <c r="C41" s="291">
        <v>4762.58</v>
      </c>
      <c r="D41" s="291">
        <v>0</v>
      </c>
      <c r="E41" s="291">
        <v>4832.25</v>
      </c>
      <c r="F41" s="291">
        <v>0</v>
      </c>
      <c r="G41" s="291">
        <v>9594.83</v>
      </c>
      <c r="H41" s="291">
        <v>6131.45</v>
      </c>
      <c r="I41" s="291">
        <v>0</v>
      </c>
      <c r="J41" s="291">
        <v>6831.74</v>
      </c>
      <c r="K41" s="291">
        <v>0</v>
      </c>
      <c r="L41" s="291">
        <v>12963.189999999999</v>
      </c>
      <c r="M41" s="291">
        <v>1368.87</v>
      </c>
      <c r="N41" s="291">
        <v>0</v>
      </c>
      <c r="O41" s="291">
        <v>1999.4899999999998</v>
      </c>
      <c r="P41" s="291">
        <v>0</v>
      </c>
      <c r="Q41" s="291">
        <v>3368.3599999999997</v>
      </c>
      <c r="R41" s="292">
        <v>0.211321714654468</v>
      </c>
      <c r="S41" s="292">
        <v>0.28550829334043987</v>
      </c>
    </row>
    <row r="42" spans="1:19" s="966" customFormat="1" ht="13.5" customHeight="1">
      <c r="A42" s="258" t="s">
        <v>884</v>
      </c>
      <c r="B42" s="291">
        <v>50523.41</v>
      </c>
      <c r="C42" s="291">
        <v>5933.4</v>
      </c>
      <c r="D42" s="291">
        <v>0</v>
      </c>
      <c r="E42" s="291">
        <v>872.87</v>
      </c>
      <c r="F42" s="291">
        <v>1.18</v>
      </c>
      <c r="G42" s="291">
        <v>6807.45</v>
      </c>
      <c r="H42" s="291">
        <v>7758.5</v>
      </c>
      <c r="I42" s="291">
        <v>0</v>
      </c>
      <c r="J42" s="291">
        <v>1298.8399999999999</v>
      </c>
      <c r="K42" s="291">
        <v>9.92</v>
      </c>
      <c r="L42" s="291">
        <v>9067.26</v>
      </c>
      <c r="M42" s="291">
        <v>1825.1000000000004</v>
      </c>
      <c r="N42" s="291">
        <v>0</v>
      </c>
      <c r="O42" s="291">
        <v>425.96999999999991</v>
      </c>
      <c r="P42" s="291">
        <v>8.74</v>
      </c>
      <c r="Q42" s="291">
        <v>2259.81</v>
      </c>
      <c r="R42" s="292">
        <v>0.13473853011900819</v>
      </c>
      <c r="S42" s="292">
        <v>0.17946650869369268</v>
      </c>
    </row>
    <row r="43" spans="1:19" s="966" customFormat="1" ht="13.5" customHeight="1">
      <c r="A43" s="258" t="s">
        <v>892</v>
      </c>
      <c r="B43" s="291">
        <v>155484.4</v>
      </c>
      <c r="C43" s="291">
        <v>17054.400000000001</v>
      </c>
      <c r="D43" s="291">
        <v>0</v>
      </c>
      <c r="E43" s="291">
        <v>8694.68</v>
      </c>
      <c r="F43" s="291">
        <v>0</v>
      </c>
      <c r="G43" s="291">
        <v>25749.08</v>
      </c>
      <c r="H43" s="291">
        <v>18685.59</v>
      </c>
      <c r="I43" s="291">
        <v>0</v>
      </c>
      <c r="J43" s="291">
        <v>9776.3799999999992</v>
      </c>
      <c r="K43" s="291">
        <v>0</v>
      </c>
      <c r="L43" s="291">
        <v>28461.97</v>
      </c>
      <c r="M43" s="291">
        <v>1631.1899999999987</v>
      </c>
      <c r="N43" s="291">
        <v>0</v>
      </c>
      <c r="O43" s="291">
        <v>1081.6999999999989</v>
      </c>
      <c r="P43" s="291">
        <v>0</v>
      </c>
      <c r="Q43" s="291">
        <v>2712.8899999999976</v>
      </c>
      <c r="R43" s="292">
        <v>0.16560555271139743</v>
      </c>
      <c r="S43" s="292">
        <v>0.18305354106264038</v>
      </c>
    </row>
    <row r="44" spans="1:19" s="966" customFormat="1" ht="13.5" customHeight="1">
      <c r="A44" s="258" t="s">
        <v>893</v>
      </c>
      <c r="B44" s="291">
        <v>192700.33</v>
      </c>
      <c r="C44" s="291">
        <v>21463.79</v>
      </c>
      <c r="D44" s="291">
        <v>0</v>
      </c>
      <c r="E44" s="291">
        <v>9216.15</v>
      </c>
      <c r="F44" s="291">
        <v>0</v>
      </c>
      <c r="G44" s="291">
        <v>30679.940000000002</v>
      </c>
      <c r="H44" s="291">
        <v>21613.15</v>
      </c>
      <c r="I44" s="291">
        <v>0</v>
      </c>
      <c r="J44" s="291">
        <v>11511.74</v>
      </c>
      <c r="K44" s="291">
        <v>180.28</v>
      </c>
      <c r="L44" s="291">
        <v>33305.17</v>
      </c>
      <c r="M44" s="291">
        <v>149.36000000000058</v>
      </c>
      <c r="N44" s="291">
        <v>0</v>
      </c>
      <c r="O44" s="291">
        <v>2295.59</v>
      </c>
      <c r="P44" s="291">
        <v>180.28</v>
      </c>
      <c r="Q44" s="291">
        <v>2625.2300000000009</v>
      </c>
      <c r="R44" s="292">
        <v>0.15921062511932391</v>
      </c>
      <c r="S44" s="292">
        <v>0.17283400604451482</v>
      </c>
    </row>
    <row r="45" spans="1:19" s="966" customFormat="1" ht="13.5" customHeight="1">
      <c r="A45" s="258" t="s">
        <v>891</v>
      </c>
      <c r="B45" s="291">
        <v>53252.19</v>
      </c>
      <c r="C45" s="291">
        <v>5520.18</v>
      </c>
      <c r="D45" s="291">
        <v>0</v>
      </c>
      <c r="E45" s="291">
        <v>4803.87</v>
      </c>
      <c r="F45" s="291">
        <v>0</v>
      </c>
      <c r="G45" s="291">
        <v>10324.049999999999</v>
      </c>
      <c r="H45" s="291">
        <v>6135.18</v>
      </c>
      <c r="I45" s="291">
        <v>0</v>
      </c>
      <c r="J45" s="291">
        <v>5487.96</v>
      </c>
      <c r="K45" s="291">
        <v>0</v>
      </c>
      <c r="L45" s="291">
        <v>11623.14</v>
      </c>
      <c r="M45" s="291">
        <v>615</v>
      </c>
      <c r="N45" s="291">
        <v>0</v>
      </c>
      <c r="O45" s="291">
        <v>684.09000000000015</v>
      </c>
      <c r="P45" s="291">
        <v>0</v>
      </c>
      <c r="Q45" s="291">
        <v>1299.0900000000001</v>
      </c>
      <c r="R45" s="292">
        <v>0.19387089995735385</v>
      </c>
      <c r="S45" s="292">
        <v>0.21826595300587637</v>
      </c>
    </row>
    <row r="46" spans="1:19" s="966" customFormat="1" ht="13.5" customHeight="1">
      <c r="A46" s="258" t="s">
        <v>890</v>
      </c>
      <c r="B46" s="291">
        <v>72874.320000000007</v>
      </c>
      <c r="C46" s="291">
        <v>7985.09</v>
      </c>
      <c r="D46" s="291">
        <v>0</v>
      </c>
      <c r="E46" s="291">
        <v>8454.4500000000007</v>
      </c>
      <c r="F46" s="291">
        <v>0</v>
      </c>
      <c r="G46" s="291">
        <v>16439.54</v>
      </c>
      <c r="H46" s="291">
        <v>8249.41</v>
      </c>
      <c r="I46" s="291">
        <v>0</v>
      </c>
      <c r="J46" s="291">
        <v>9070.9699999999993</v>
      </c>
      <c r="K46" s="291">
        <v>0</v>
      </c>
      <c r="L46" s="291">
        <v>17320.379999999997</v>
      </c>
      <c r="M46" s="291">
        <v>264.31999999999971</v>
      </c>
      <c r="N46" s="291">
        <v>0</v>
      </c>
      <c r="O46" s="291">
        <v>616.51999999999862</v>
      </c>
      <c r="P46" s="291">
        <v>0</v>
      </c>
      <c r="Q46" s="291">
        <v>880.83999999999833</v>
      </c>
      <c r="R46" s="292">
        <v>0.2255875595134198</v>
      </c>
      <c r="S46" s="292">
        <v>0.23767467058354708</v>
      </c>
    </row>
    <row r="47" spans="1:19" s="966" customFormat="1" ht="13.5" customHeight="1">
      <c r="A47" s="258" t="s">
        <v>889</v>
      </c>
      <c r="B47" s="291">
        <v>54109.279999999999</v>
      </c>
      <c r="C47" s="291">
        <v>4509.95</v>
      </c>
      <c r="D47" s="291">
        <v>0</v>
      </c>
      <c r="E47" s="291">
        <v>12792.19</v>
      </c>
      <c r="F47" s="291">
        <v>0</v>
      </c>
      <c r="G47" s="291">
        <v>17302.14</v>
      </c>
      <c r="H47" s="291">
        <v>4583</v>
      </c>
      <c r="I47" s="291">
        <v>0</v>
      </c>
      <c r="J47" s="291">
        <v>13083.16</v>
      </c>
      <c r="K47" s="291">
        <v>0</v>
      </c>
      <c r="L47" s="291">
        <v>17666.16</v>
      </c>
      <c r="M47" s="291">
        <v>73.050000000000182</v>
      </c>
      <c r="N47" s="291">
        <v>0</v>
      </c>
      <c r="O47" s="291">
        <v>290.96999999999935</v>
      </c>
      <c r="P47" s="291">
        <v>0</v>
      </c>
      <c r="Q47" s="291">
        <v>364.01999999999953</v>
      </c>
      <c r="R47" s="292">
        <v>0.31976289464579827</v>
      </c>
      <c r="S47" s="292">
        <v>0.32649039129701968</v>
      </c>
    </row>
    <row r="48" spans="1:19" s="966" customFormat="1" ht="13.5" customHeight="1">
      <c r="A48" s="258" t="s">
        <v>896</v>
      </c>
      <c r="B48" s="291">
        <v>72477.45</v>
      </c>
      <c r="C48" s="291">
        <v>7280.98</v>
      </c>
      <c r="D48" s="291">
        <v>0</v>
      </c>
      <c r="E48" s="291">
        <v>7671.46</v>
      </c>
      <c r="F48" s="291">
        <v>0</v>
      </c>
      <c r="G48" s="291">
        <v>14952.439999999999</v>
      </c>
      <c r="H48" s="291">
        <v>8903.74</v>
      </c>
      <c r="I48" s="291">
        <v>0</v>
      </c>
      <c r="J48" s="291">
        <v>8676.8700000000008</v>
      </c>
      <c r="K48" s="291">
        <v>0</v>
      </c>
      <c r="L48" s="291">
        <v>17580.61</v>
      </c>
      <c r="M48" s="291">
        <v>1622.7600000000002</v>
      </c>
      <c r="N48" s="291">
        <v>0</v>
      </c>
      <c r="O48" s="291">
        <v>1005.4100000000008</v>
      </c>
      <c r="P48" s="291">
        <v>0</v>
      </c>
      <c r="Q48" s="291">
        <v>2628.170000000001</v>
      </c>
      <c r="R48" s="292">
        <v>0.2063047196058912</v>
      </c>
      <c r="S48" s="292">
        <v>0.24256661899666726</v>
      </c>
    </row>
    <row r="49" spans="1:21" s="966" customFormat="1" ht="13.5" customHeight="1">
      <c r="A49" s="258" t="s">
        <v>897</v>
      </c>
      <c r="B49" s="291">
        <v>117404</v>
      </c>
      <c r="C49" s="291">
        <v>9462.2199999999993</v>
      </c>
      <c r="D49" s="291">
        <v>0</v>
      </c>
      <c r="E49" s="291">
        <v>50777.07</v>
      </c>
      <c r="F49" s="291">
        <v>0</v>
      </c>
      <c r="G49" s="291">
        <v>60239.29</v>
      </c>
      <c r="H49" s="291">
        <v>9701.76</v>
      </c>
      <c r="I49" s="291">
        <v>0</v>
      </c>
      <c r="J49" s="291">
        <v>52352.06</v>
      </c>
      <c r="K49" s="291">
        <v>0</v>
      </c>
      <c r="L49" s="291">
        <v>62053.82</v>
      </c>
      <c r="M49" s="291">
        <v>239.54000000000087</v>
      </c>
      <c r="N49" s="291">
        <v>0</v>
      </c>
      <c r="O49" s="291">
        <v>1574.989999999998</v>
      </c>
      <c r="P49" s="291">
        <v>0</v>
      </c>
      <c r="Q49" s="291">
        <v>1814.5299999999988</v>
      </c>
      <c r="R49" s="292">
        <v>0.51309401723961701</v>
      </c>
      <c r="S49" s="292">
        <v>0.52854945317024971</v>
      </c>
    </row>
    <row r="50" spans="1:21" s="966" customFormat="1" ht="13.5" customHeight="1">
      <c r="A50" s="258" t="s">
        <v>898</v>
      </c>
      <c r="B50" s="291">
        <v>38212.769999999997</v>
      </c>
      <c r="C50" s="291">
        <v>3934.32</v>
      </c>
      <c r="D50" s="291">
        <v>0</v>
      </c>
      <c r="E50" s="291">
        <v>3483.29</v>
      </c>
      <c r="F50" s="291">
        <v>0</v>
      </c>
      <c r="G50" s="291">
        <v>7417.6100000000006</v>
      </c>
      <c r="H50" s="291">
        <v>4732.2700000000004</v>
      </c>
      <c r="I50" s="291">
        <v>0</v>
      </c>
      <c r="J50" s="291">
        <v>3981.3</v>
      </c>
      <c r="K50" s="291">
        <v>0</v>
      </c>
      <c r="L50" s="291">
        <v>8713.57</v>
      </c>
      <c r="M50" s="291">
        <v>797.95000000000027</v>
      </c>
      <c r="N50" s="291">
        <v>0</v>
      </c>
      <c r="O50" s="291">
        <v>498.01000000000022</v>
      </c>
      <c r="P50" s="291">
        <v>0</v>
      </c>
      <c r="Q50" s="291">
        <v>1295.9600000000005</v>
      </c>
      <c r="R50" s="292">
        <v>0.19411338146907436</v>
      </c>
      <c r="S50" s="292">
        <v>0.22802769859395172</v>
      </c>
    </row>
    <row r="51" spans="1:21" s="966" customFormat="1" ht="13.5" customHeight="1">
      <c r="A51" s="258" t="s">
        <v>1482</v>
      </c>
      <c r="B51" s="291">
        <v>70928.570000000007</v>
      </c>
      <c r="C51" s="291">
        <v>6523.76</v>
      </c>
      <c r="D51" s="291">
        <v>0</v>
      </c>
      <c r="E51" s="291">
        <v>16133.43</v>
      </c>
      <c r="F51" s="291">
        <v>0</v>
      </c>
      <c r="G51" s="291">
        <v>22657.190000000002</v>
      </c>
      <c r="H51" s="291">
        <v>7426.97</v>
      </c>
      <c r="I51" s="291">
        <v>0</v>
      </c>
      <c r="J51" s="291">
        <v>18827.599999999999</v>
      </c>
      <c r="K51" s="291">
        <v>0</v>
      </c>
      <c r="L51" s="291">
        <v>26254.57</v>
      </c>
      <c r="M51" s="291">
        <v>903.21</v>
      </c>
      <c r="N51" s="291">
        <v>0</v>
      </c>
      <c r="O51" s="291">
        <v>2694.1699999999983</v>
      </c>
      <c r="P51" s="291">
        <v>0</v>
      </c>
      <c r="Q51" s="291">
        <v>3597.3799999999983</v>
      </c>
      <c r="R51" s="292">
        <v>0.3194367234529048</v>
      </c>
      <c r="S51" s="292">
        <v>0.37015507291349586</v>
      </c>
    </row>
    <row r="52" spans="1:21" s="966" customFormat="1" ht="13.5" customHeight="1">
      <c r="A52" s="258" t="s">
        <v>1511</v>
      </c>
      <c r="B52" s="291">
        <v>101190.33</v>
      </c>
      <c r="C52" s="291">
        <v>9907.02</v>
      </c>
      <c r="D52" s="291">
        <v>0</v>
      </c>
      <c r="E52" s="291">
        <v>11882.72</v>
      </c>
      <c r="F52" s="291">
        <v>0</v>
      </c>
      <c r="G52" s="291">
        <v>21789.739999999998</v>
      </c>
      <c r="H52" s="291">
        <v>12051.63</v>
      </c>
      <c r="I52" s="291">
        <v>0</v>
      </c>
      <c r="J52" s="291">
        <v>16020.84</v>
      </c>
      <c r="K52" s="291">
        <v>0</v>
      </c>
      <c r="L52" s="291">
        <v>28072.47</v>
      </c>
      <c r="M52" s="291">
        <v>2144.6099999999988</v>
      </c>
      <c r="N52" s="291">
        <v>0</v>
      </c>
      <c r="O52" s="291">
        <v>4138.1200000000008</v>
      </c>
      <c r="P52" s="291">
        <v>0</v>
      </c>
      <c r="Q52" s="291">
        <v>6282.73</v>
      </c>
      <c r="R52" s="292">
        <v>0.21533421227107372</v>
      </c>
      <c r="S52" s="292">
        <v>0.27742245726444414</v>
      </c>
    </row>
    <row r="53" spans="1:21" s="966" customFormat="1" ht="10.5" customHeight="1">
      <c r="A53" s="145" t="s">
        <v>839</v>
      </c>
      <c r="B53" s="98"/>
      <c r="C53" s="293" t="s">
        <v>839</v>
      </c>
      <c r="D53" s="293" t="s">
        <v>839</v>
      </c>
      <c r="E53" s="98"/>
      <c r="F53" s="98"/>
      <c r="G53" s="293" t="s">
        <v>839</v>
      </c>
      <c r="H53" s="293" t="s">
        <v>839</v>
      </c>
      <c r="I53" s="293" t="s">
        <v>839</v>
      </c>
      <c r="J53" s="98"/>
      <c r="K53" s="98"/>
      <c r="L53" s="98"/>
      <c r="M53" s="98"/>
      <c r="N53" s="293" t="s">
        <v>839</v>
      </c>
      <c r="O53" s="293" t="s">
        <v>839</v>
      </c>
      <c r="P53" s="293" t="s">
        <v>839</v>
      </c>
      <c r="Q53" s="98"/>
    </row>
    <row r="54" spans="1:21" s="168" customFormat="1" ht="15.75">
      <c r="A54" s="258" t="s">
        <v>6</v>
      </c>
      <c r="B54" s="298">
        <v>3254059.34</v>
      </c>
      <c r="C54" s="298">
        <v>284781.97000000003</v>
      </c>
      <c r="D54" s="298">
        <v>0</v>
      </c>
      <c r="E54" s="298">
        <v>808850.28</v>
      </c>
      <c r="F54" s="298">
        <v>4.8899999999999997</v>
      </c>
      <c r="G54" s="298">
        <v>1093637.1400000001</v>
      </c>
      <c r="H54" s="298">
        <v>415450.03000000009</v>
      </c>
      <c r="I54" s="298">
        <v>0.69</v>
      </c>
      <c r="J54" s="298">
        <v>904751.98</v>
      </c>
      <c r="K54" s="298">
        <v>252.75</v>
      </c>
      <c r="L54" s="298">
        <v>1320455.45</v>
      </c>
      <c r="M54" s="298">
        <v>130668.06000000001</v>
      </c>
      <c r="N54" s="298">
        <v>0.69</v>
      </c>
      <c r="O54" s="298">
        <v>95901.70000000007</v>
      </c>
      <c r="P54" s="298">
        <v>247.86</v>
      </c>
      <c r="Q54" s="298">
        <v>226818.31000000003</v>
      </c>
      <c r="R54" s="299">
        <v>0.33608395721511342</v>
      </c>
      <c r="S54" s="299">
        <v>0.4057871452338051</v>
      </c>
      <c r="T54" s="300" t="s">
        <v>839</v>
      </c>
      <c r="U54" s="301" t="s">
        <v>839</v>
      </c>
    </row>
    <row r="55" spans="1:21" s="966" customFormat="1" ht="22.5" customHeight="1">
      <c r="A55" s="722" t="s">
        <v>839</v>
      </c>
      <c r="B55" s="293"/>
      <c r="C55" s="293"/>
      <c r="D55" s="293"/>
      <c r="E55" s="291"/>
      <c r="F55" s="291"/>
      <c r="G55" s="293"/>
      <c r="H55" s="293"/>
      <c r="I55" s="293"/>
      <c r="J55" s="293"/>
      <c r="K55" s="293"/>
      <c r="L55" s="293"/>
      <c r="M55" s="293"/>
      <c r="N55" s="293"/>
      <c r="O55" s="293"/>
      <c r="P55" s="293"/>
      <c r="Q55" s="293"/>
      <c r="R55" s="297"/>
      <c r="S55" s="255"/>
      <c r="T55" s="255"/>
    </row>
    <row r="56" spans="1:21" s="966" customFormat="1" ht="9" customHeight="1">
      <c r="A56" s="168"/>
      <c r="B56" s="255"/>
      <c r="C56" s="255"/>
      <c r="E56" s="267"/>
      <c r="F56" s="267"/>
      <c r="G56" s="255"/>
      <c r="H56" s="255"/>
      <c r="I56" s="255"/>
      <c r="J56" s="267"/>
      <c r="K56" s="267"/>
      <c r="L56" s="255"/>
      <c r="M56" s="255"/>
      <c r="O56" s="255" t="s">
        <v>839</v>
      </c>
      <c r="P56" s="255"/>
      <c r="Q56" s="255" t="s">
        <v>839</v>
      </c>
      <c r="R56" s="255" t="s">
        <v>839</v>
      </c>
      <c r="S56" s="255" t="s">
        <v>851</v>
      </c>
      <c r="T56" s="255" t="s">
        <v>839</v>
      </c>
    </row>
    <row r="57" spans="1:21" s="966" customFormat="1" ht="5.25" customHeight="1" thickBot="1">
      <c r="A57" s="302"/>
      <c r="B57" s="269"/>
      <c r="C57" s="190"/>
      <c r="D57" s="190"/>
      <c r="E57" s="269"/>
      <c r="F57" s="269"/>
      <c r="G57" s="190"/>
      <c r="H57" s="190"/>
      <c r="I57" s="190"/>
      <c r="J57" s="269"/>
      <c r="K57" s="269"/>
      <c r="L57" s="269"/>
      <c r="M57" s="190"/>
      <c r="N57" s="190"/>
      <c r="O57" s="190"/>
      <c r="P57" s="190"/>
      <c r="Q57" s="269" t="s">
        <v>839</v>
      </c>
      <c r="R57" s="190"/>
      <c r="S57" s="190"/>
    </row>
    <row r="58" spans="1:21" s="966" customFormat="1" ht="9.75" customHeight="1" thickTop="1">
      <c r="A58" s="168"/>
      <c r="Q58" s="255" t="s">
        <v>839</v>
      </c>
    </row>
    <row r="59" spans="1:21" s="966" customFormat="1" ht="2.25" customHeight="1">
      <c r="A59" s="168"/>
    </row>
    <row r="60" spans="1:21" s="966" customFormat="1" ht="2.25" customHeight="1">
      <c r="A60" s="168"/>
    </row>
    <row r="61" spans="1:21" s="966" customFormat="1">
      <c r="A61" s="507" t="s">
        <v>852</v>
      </c>
    </row>
    <row r="62" spans="1:21" s="966" customFormat="1">
      <c r="A62" s="507" t="s">
        <v>853</v>
      </c>
    </row>
    <row r="63" spans="1:21" s="966" customFormat="1">
      <c r="A63" s="507"/>
    </row>
    <row r="64" spans="1:21" s="167" customFormat="1" ht="12.75"/>
  </sheetData>
  <mergeCells count="8">
    <mergeCell ref="A2:S2"/>
    <mergeCell ref="A3:S3"/>
    <mergeCell ref="A4:S4"/>
    <mergeCell ref="A5:S5"/>
    <mergeCell ref="C8:G8"/>
    <mergeCell ref="H8:L8"/>
    <mergeCell ref="M8:Q8"/>
    <mergeCell ref="R8:S8"/>
  </mergeCells>
  <printOptions horizontalCentered="1"/>
  <pageMargins left="0.75" right="0.75" top="0.62" bottom="0.66" header="0.5" footer="0.5"/>
  <pageSetup scale="52" orientation="landscape"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J87"/>
  <sheetViews>
    <sheetView zoomScale="50" workbookViewId="0">
      <selection activeCell="I12" sqref="I12"/>
    </sheetView>
  </sheetViews>
  <sheetFormatPr defaultColWidth="11.42578125" defaultRowHeight="15"/>
  <cols>
    <col min="1" max="1" width="103.42578125" style="90" customWidth="1"/>
    <col min="2" max="5" width="29.28515625" style="532" customWidth="1"/>
    <col min="6" max="6" width="3.7109375" style="192" customWidth="1"/>
    <col min="7" max="7" width="9.140625" style="192" customWidth="1"/>
    <col min="8" max="8" width="9.85546875" style="966" bestFit="1" customWidth="1"/>
    <col min="9" max="10" width="18.42578125" style="966" bestFit="1" customWidth="1"/>
    <col min="11" max="11" width="18.5703125" style="966" customWidth="1"/>
    <col min="12" max="256" width="11.42578125" style="966"/>
    <col min="257" max="257" width="103.42578125" style="966" customWidth="1"/>
    <col min="258" max="261" width="29.28515625" style="966" customWidth="1"/>
    <col min="262" max="262" width="3.7109375" style="966" customWidth="1"/>
    <col min="263" max="263" width="9.140625" style="966" customWidth="1"/>
    <col min="264" max="264" width="9.85546875" style="966" bestFit="1" customWidth="1"/>
    <col min="265" max="266" width="18.42578125" style="966" bestFit="1" customWidth="1"/>
    <col min="267" max="267" width="18.5703125" style="966" customWidth="1"/>
    <col min="268" max="512" width="11.42578125" style="966"/>
    <col min="513" max="513" width="103.42578125" style="966" customWidth="1"/>
    <col min="514" max="517" width="29.28515625" style="966" customWidth="1"/>
    <col min="518" max="518" width="3.7109375" style="966" customWidth="1"/>
    <col min="519" max="519" width="9.140625" style="966" customWidth="1"/>
    <col min="520" max="520" width="9.85546875" style="966" bestFit="1" customWidth="1"/>
    <col min="521" max="522" width="18.42578125" style="966" bestFit="1" customWidth="1"/>
    <col min="523" max="523" width="18.5703125" style="966" customWidth="1"/>
    <col min="524" max="768" width="11.42578125" style="966"/>
    <col min="769" max="769" width="103.42578125" style="966" customWidth="1"/>
    <col min="770" max="773" width="29.28515625" style="966" customWidth="1"/>
    <col min="774" max="774" width="3.7109375" style="966" customWidth="1"/>
    <col min="775" max="775" width="9.140625" style="966" customWidth="1"/>
    <col min="776" max="776" width="9.85546875" style="966" bestFit="1" customWidth="1"/>
    <col min="777" max="778" width="18.42578125" style="966" bestFit="1" customWidth="1"/>
    <col min="779" max="779" width="18.5703125" style="966" customWidth="1"/>
    <col min="780" max="1024" width="11.42578125" style="966"/>
    <col min="1025" max="1025" width="103.42578125" style="966" customWidth="1"/>
    <col min="1026" max="1029" width="29.28515625" style="966" customWidth="1"/>
    <col min="1030" max="1030" width="3.7109375" style="966" customWidth="1"/>
    <col min="1031" max="1031" width="9.140625" style="966" customWidth="1"/>
    <col min="1032" max="1032" width="9.85546875" style="966" bestFit="1" customWidth="1"/>
    <col min="1033" max="1034" width="18.42578125" style="966" bestFit="1" customWidth="1"/>
    <col min="1035" max="1035" width="18.5703125" style="966" customWidth="1"/>
    <col min="1036" max="1280" width="11.42578125" style="966"/>
    <col min="1281" max="1281" width="103.42578125" style="966" customWidth="1"/>
    <col min="1282" max="1285" width="29.28515625" style="966" customWidth="1"/>
    <col min="1286" max="1286" width="3.7109375" style="966" customWidth="1"/>
    <col min="1287" max="1287" width="9.140625" style="966" customWidth="1"/>
    <col min="1288" max="1288" width="9.85546875" style="966" bestFit="1" customWidth="1"/>
    <col min="1289" max="1290" width="18.42578125" style="966" bestFit="1" customWidth="1"/>
    <col min="1291" max="1291" width="18.5703125" style="966" customWidth="1"/>
    <col min="1292" max="1536" width="11.42578125" style="966"/>
    <col min="1537" max="1537" width="103.42578125" style="966" customWidth="1"/>
    <col min="1538" max="1541" width="29.28515625" style="966" customWidth="1"/>
    <col min="1542" max="1542" width="3.7109375" style="966" customWidth="1"/>
    <col min="1543" max="1543" width="9.140625" style="966" customWidth="1"/>
    <col min="1544" max="1544" width="9.85546875" style="966" bestFit="1" customWidth="1"/>
    <col min="1545" max="1546" width="18.42578125" style="966" bestFit="1" customWidth="1"/>
    <col min="1547" max="1547" width="18.5703125" style="966" customWidth="1"/>
    <col min="1548" max="1792" width="11.42578125" style="966"/>
    <col min="1793" max="1793" width="103.42578125" style="966" customWidth="1"/>
    <col min="1794" max="1797" width="29.28515625" style="966" customWidth="1"/>
    <col min="1798" max="1798" width="3.7109375" style="966" customWidth="1"/>
    <col min="1799" max="1799" width="9.140625" style="966" customWidth="1"/>
    <col min="1800" max="1800" width="9.85546875" style="966" bestFit="1" customWidth="1"/>
    <col min="1801" max="1802" width="18.42578125" style="966" bestFit="1" customWidth="1"/>
    <col min="1803" max="1803" width="18.5703125" style="966" customWidth="1"/>
    <col min="1804" max="2048" width="11.42578125" style="966"/>
    <col min="2049" max="2049" width="103.42578125" style="966" customWidth="1"/>
    <col min="2050" max="2053" width="29.28515625" style="966" customWidth="1"/>
    <col min="2054" max="2054" width="3.7109375" style="966" customWidth="1"/>
    <col min="2055" max="2055" width="9.140625" style="966" customWidth="1"/>
    <col min="2056" max="2056" width="9.85546875" style="966" bestFit="1" customWidth="1"/>
    <col min="2057" max="2058" width="18.42578125" style="966" bestFit="1" customWidth="1"/>
    <col min="2059" max="2059" width="18.5703125" style="966" customWidth="1"/>
    <col min="2060" max="2304" width="11.42578125" style="966"/>
    <col min="2305" max="2305" width="103.42578125" style="966" customWidth="1"/>
    <col min="2306" max="2309" width="29.28515625" style="966" customWidth="1"/>
    <col min="2310" max="2310" width="3.7109375" style="966" customWidth="1"/>
    <col min="2311" max="2311" width="9.140625" style="966" customWidth="1"/>
    <col min="2312" max="2312" width="9.85546875" style="966" bestFit="1" customWidth="1"/>
    <col min="2313" max="2314" width="18.42578125" style="966" bestFit="1" customWidth="1"/>
    <col min="2315" max="2315" width="18.5703125" style="966" customWidth="1"/>
    <col min="2316" max="2560" width="11.42578125" style="966"/>
    <col min="2561" max="2561" width="103.42578125" style="966" customWidth="1"/>
    <col min="2562" max="2565" width="29.28515625" style="966" customWidth="1"/>
    <col min="2566" max="2566" width="3.7109375" style="966" customWidth="1"/>
    <col min="2567" max="2567" width="9.140625" style="966" customWidth="1"/>
    <col min="2568" max="2568" width="9.85546875" style="966" bestFit="1" customWidth="1"/>
    <col min="2569" max="2570" width="18.42578125" style="966" bestFit="1" customWidth="1"/>
    <col min="2571" max="2571" width="18.5703125" style="966" customWidth="1"/>
    <col min="2572" max="2816" width="11.42578125" style="966"/>
    <col min="2817" max="2817" width="103.42578125" style="966" customWidth="1"/>
    <col min="2818" max="2821" width="29.28515625" style="966" customWidth="1"/>
    <col min="2822" max="2822" width="3.7109375" style="966" customWidth="1"/>
    <col min="2823" max="2823" width="9.140625" style="966" customWidth="1"/>
    <col min="2824" max="2824" width="9.85546875" style="966" bestFit="1" customWidth="1"/>
    <col min="2825" max="2826" width="18.42578125" style="966" bestFit="1" customWidth="1"/>
    <col min="2827" max="2827" width="18.5703125" style="966" customWidth="1"/>
    <col min="2828" max="3072" width="11.42578125" style="966"/>
    <col min="3073" max="3073" width="103.42578125" style="966" customWidth="1"/>
    <col min="3074" max="3077" width="29.28515625" style="966" customWidth="1"/>
    <col min="3078" max="3078" width="3.7109375" style="966" customWidth="1"/>
    <col min="3079" max="3079" width="9.140625" style="966" customWidth="1"/>
    <col min="3080" max="3080" width="9.85546875" style="966" bestFit="1" customWidth="1"/>
    <col min="3081" max="3082" width="18.42578125" style="966" bestFit="1" customWidth="1"/>
    <col min="3083" max="3083" width="18.5703125" style="966" customWidth="1"/>
    <col min="3084" max="3328" width="11.42578125" style="966"/>
    <col min="3329" max="3329" width="103.42578125" style="966" customWidth="1"/>
    <col min="3330" max="3333" width="29.28515625" style="966" customWidth="1"/>
    <col min="3334" max="3334" width="3.7109375" style="966" customWidth="1"/>
    <col min="3335" max="3335" width="9.140625" style="966" customWidth="1"/>
    <col min="3336" max="3336" width="9.85546875" style="966" bestFit="1" customWidth="1"/>
    <col min="3337" max="3338" width="18.42578125" style="966" bestFit="1" customWidth="1"/>
    <col min="3339" max="3339" width="18.5703125" style="966" customWidth="1"/>
    <col min="3340" max="3584" width="11.42578125" style="966"/>
    <col min="3585" max="3585" width="103.42578125" style="966" customWidth="1"/>
    <col min="3586" max="3589" width="29.28515625" style="966" customWidth="1"/>
    <col min="3590" max="3590" width="3.7109375" style="966" customWidth="1"/>
    <col min="3591" max="3591" width="9.140625" style="966" customWidth="1"/>
    <col min="3592" max="3592" width="9.85546875" style="966" bestFit="1" customWidth="1"/>
    <col min="3593" max="3594" width="18.42578125" style="966" bestFit="1" customWidth="1"/>
    <col min="3595" max="3595" width="18.5703125" style="966" customWidth="1"/>
    <col min="3596" max="3840" width="11.42578125" style="966"/>
    <col min="3841" max="3841" width="103.42578125" style="966" customWidth="1"/>
    <col min="3842" max="3845" width="29.28515625" style="966" customWidth="1"/>
    <col min="3846" max="3846" width="3.7109375" style="966" customWidth="1"/>
    <col min="3847" max="3847" width="9.140625" style="966" customWidth="1"/>
    <col min="3848" max="3848" width="9.85546875" style="966" bestFit="1" customWidth="1"/>
    <col min="3849" max="3850" width="18.42578125" style="966" bestFit="1" customWidth="1"/>
    <col min="3851" max="3851" width="18.5703125" style="966" customWidth="1"/>
    <col min="3852" max="4096" width="11.42578125" style="966"/>
    <col min="4097" max="4097" width="103.42578125" style="966" customWidth="1"/>
    <col min="4098" max="4101" width="29.28515625" style="966" customWidth="1"/>
    <col min="4102" max="4102" width="3.7109375" style="966" customWidth="1"/>
    <col min="4103" max="4103" width="9.140625" style="966" customWidth="1"/>
    <col min="4104" max="4104" width="9.85546875" style="966" bestFit="1" customWidth="1"/>
    <col min="4105" max="4106" width="18.42578125" style="966" bestFit="1" customWidth="1"/>
    <col min="4107" max="4107" width="18.5703125" style="966" customWidth="1"/>
    <col min="4108" max="4352" width="11.42578125" style="966"/>
    <col min="4353" max="4353" width="103.42578125" style="966" customWidth="1"/>
    <col min="4354" max="4357" width="29.28515625" style="966" customWidth="1"/>
    <col min="4358" max="4358" width="3.7109375" style="966" customWidth="1"/>
    <col min="4359" max="4359" width="9.140625" style="966" customWidth="1"/>
    <col min="4360" max="4360" width="9.85546875" style="966" bestFit="1" customWidth="1"/>
    <col min="4361" max="4362" width="18.42578125" style="966" bestFit="1" customWidth="1"/>
    <col min="4363" max="4363" width="18.5703125" style="966" customWidth="1"/>
    <col min="4364" max="4608" width="11.42578125" style="966"/>
    <col min="4609" max="4609" width="103.42578125" style="966" customWidth="1"/>
    <col min="4610" max="4613" width="29.28515625" style="966" customWidth="1"/>
    <col min="4614" max="4614" width="3.7109375" style="966" customWidth="1"/>
    <col min="4615" max="4615" width="9.140625" style="966" customWidth="1"/>
    <col min="4616" max="4616" width="9.85546875" style="966" bestFit="1" customWidth="1"/>
    <col min="4617" max="4618" width="18.42578125" style="966" bestFit="1" customWidth="1"/>
    <col min="4619" max="4619" width="18.5703125" style="966" customWidth="1"/>
    <col min="4620" max="4864" width="11.42578125" style="966"/>
    <col min="4865" max="4865" width="103.42578125" style="966" customWidth="1"/>
    <col min="4866" max="4869" width="29.28515625" style="966" customWidth="1"/>
    <col min="4870" max="4870" width="3.7109375" style="966" customWidth="1"/>
    <col min="4871" max="4871" width="9.140625" style="966" customWidth="1"/>
    <col min="4872" max="4872" width="9.85546875" style="966" bestFit="1" customWidth="1"/>
    <col min="4873" max="4874" width="18.42578125" style="966" bestFit="1" customWidth="1"/>
    <col min="4875" max="4875" width="18.5703125" style="966" customWidth="1"/>
    <col min="4876" max="5120" width="11.42578125" style="966"/>
    <col min="5121" max="5121" width="103.42578125" style="966" customWidth="1"/>
    <col min="5122" max="5125" width="29.28515625" style="966" customWidth="1"/>
    <col min="5126" max="5126" width="3.7109375" style="966" customWidth="1"/>
    <col min="5127" max="5127" width="9.140625" style="966" customWidth="1"/>
    <col min="5128" max="5128" width="9.85546875" style="966" bestFit="1" customWidth="1"/>
    <col min="5129" max="5130" width="18.42578125" style="966" bestFit="1" customWidth="1"/>
    <col min="5131" max="5131" width="18.5703125" style="966" customWidth="1"/>
    <col min="5132" max="5376" width="11.42578125" style="966"/>
    <col min="5377" max="5377" width="103.42578125" style="966" customWidth="1"/>
    <col min="5378" max="5381" width="29.28515625" style="966" customWidth="1"/>
    <col min="5382" max="5382" width="3.7109375" style="966" customWidth="1"/>
    <col min="5383" max="5383" width="9.140625" style="966" customWidth="1"/>
    <col min="5384" max="5384" width="9.85546875" style="966" bestFit="1" customWidth="1"/>
    <col min="5385" max="5386" width="18.42578125" style="966" bestFit="1" customWidth="1"/>
    <col min="5387" max="5387" width="18.5703125" style="966" customWidth="1"/>
    <col min="5388" max="5632" width="11.42578125" style="966"/>
    <col min="5633" max="5633" width="103.42578125" style="966" customWidth="1"/>
    <col min="5634" max="5637" width="29.28515625" style="966" customWidth="1"/>
    <col min="5638" max="5638" width="3.7109375" style="966" customWidth="1"/>
    <col min="5639" max="5639" width="9.140625" style="966" customWidth="1"/>
    <col min="5640" max="5640" width="9.85546875" style="966" bestFit="1" customWidth="1"/>
    <col min="5641" max="5642" width="18.42578125" style="966" bestFit="1" customWidth="1"/>
    <col min="5643" max="5643" width="18.5703125" style="966" customWidth="1"/>
    <col min="5644" max="5888" width="11.42578125" style="966"/>
    <col min="5889" max="5889" width="103.42578125" style="966" customWidth="1"/>
    <col min="5890" max="5893" width="29.28515625" style="966" customWidth="1"/>
    <col min="5894" max="5894" width="3.7109375" style="966" customWidth="1"/>
    <col min="5895" max="5895" width="9.140625" style="966" customWidth="1"/>
    <col min="5896" max="5896" width="9.85546875" style="966" bestFit="1" customWidth="1"/>
    <col min="5897" max="5898" width="18.42578125" style="966" bestFit="1" customWidth="1"/>
    <col min="5899" max="5899" width="18.5703125" style="966" customWidth="1"/>
    <col min="5900" max="6144" width="11.42578125" style="966"/>
    <col min="6145" max="6145" width="103.42578125" style="966" customWidth="1"/>
    <col min="6146" max="6149" width="29.28515625" style="966" customWidth="1"/>
    <col min="6150" max="6150" width="3.7109375" style="966" customWidth="1"/>
    <col min="6151" max="6151" width="9.140625" style="966" customWidth="1"/>
    <col min="6152" max="6152" width="9.85546875" style="966" bestFit="1" customWidth="1"/>
    <col min="6153" max="6154" width="18.42578125" style="966" bestFit="1" customWidth="1"/>
    <col min="6155" max="6155" width="18.5703125" style="966" customWidth="1"/>
    <col min="6156" max="6400" width="11.42578125" style="966"/>
    <col min="6401" max="6401" width="103.42578125" style="966" customWidth="1"/>
    <col min="6402" max="6405" width="29.28515625" style="966" customWidth="1"/>
    <col min="6406" max="6406" width="3.7109375" style="966" customWidth="1"/>
    <col min="6407" max="6407" width="9.140625" style="966" customWidth="1"/>
    <col min="6408" max="6408" width="9.85546875" style="966" bestFit="1" customWidth="1"/>
    <col min="6409" max="6410" width="18.42578125" style="966" bestFit="1" customWidth="1"/>
    <col min="6411" max="6411" width="18.5703125" style="966" customWidth="1"/>
    <col min="6412" max="6656" width="11.42578125" style="966"/>
    <col min="6657" max="6657" width="103.42578125" style="966" customWidth="1"/>
    <col min="6658" max="6661" width="29.28515625" style="966" customWidth="1"/>
    <col min="6662" max="6662" width="3.7109375" style="966" customWidth="1"/>
    <col min="6663" max="6663" width="9.140625" style="966" customWidth="1"/>
    <col min="6664" max="6664" width="9.85546875" style="966" bestFit="1" customWidth="1"/>
    <col min="6665" max="6666" width="18.42578125" style="966" bestFit="1" customWidth="1"/>
    <col min="6667" max="6667" width="18.5703125" style="966" customWidth="1"/>
    <col min="6668" max="6912" width="11.42578125" style="966"/>
    <col min="6913" max="6913" width="103.42578125" style="966" customWidth="1"/>
    <col min="6914" max="6917" width="29.28515625" style="966" customWidth="1"/>
    <col min="6918" max="6918" width="3.7109375" style="966" customWidth="1"/>
    <col min="6919" max="6919" width="9.140625" style="966" customWidth="1"/>
    <col min="6920" max="6920" width="9.85546875" style="966" bestFit="1" customWidth="1"/>
    <col min="6921" max="6922" width="18.42578125" style="966" bestFit="1" customWidth="1"/>
    <col min="6923" max="6923" width="18.5703125" style="966" customWidth="1"/>
    <col min="6924" max="7168" width="11.42578125" style="966"/>
    <col min="7169" max="7169" width="103.42578125" style="966" customWidth="1"/>
    <col min="7170" max="7173" width="29.28515625" style="966" customWidth="1"/>
    <col min="7174" max="7174" width="3.7109375" style="966" customWidth="1"/>
    <col min="7175" max="7175" width="9.140625" style="966" customWidth="1"/>
    <col min="7176" max="7176" width="9.85546875" style="966" bestFit="1" customWidth="1"/>
    <col min="7177" max="7178" width="18.42578125" style="966" bestFit="1" customWidth="1"/>
    <col min="7179" max="7179" width="18.5703125" style="966" customWidth="1"/>
    <col min="7180" max="7424" width="11.42578125" style="966"/>
    <col min="7425" max="7425" width="103.42578125" style="966" customWidth="1"/>
    <col min="7426" max="7429" width="29.28515625" style="966" customWidth="1"/>
    <col min="7430" max="7430" width="3.7109375" style="966" customWidth="1"/>
    <col min="7431" max="7431" width="9.140625" style="966" customWidth="1"/>
    <col min="7432" max="7432" width="9.85546875" style="966" bestFit="1" customWidth="1"/>
    <col min="7433" max="7434" width="18.42578125" style="966" bestFit="1" customWidth="1"/>
    <col min="7435" max="7435" width="18.5703125" style="966" customWidth="1"/>
    <col min="7436" max="7680" width="11.42578125" style="966"/>
    <col min="7681" max="7681" width="103.42578125" style="966" customWidth="1"/>
    <col min="7682" max="7685" width="29.28515625" style="966" customWidth="1"/>
    <col min="7686" max="7686" width="3.7109375" style="966" customWidth="1"/>
    <col min="7687" max="7687" width="9.140625" style="966" customWidth="1"/>
    <col min="7688" max="7688" width="9.85546875" style="966" bestFit="1" customWidth="1"/>
    <col min="7689" max="7690" width="18.42578125" style="966" bestFit="1" customWidth="1"/>
    <col min="7691" max="7691" width="18.5703125" style="966" customWidth="1"/>
    <col min="7692" max="7936" width="11.42578125" style="966"/>
    <col min="7937" max="7937" width="103.42578125" style="966" customWidth="1"/>
    <col min="7938" max="7941" width="29.28515625" style="966" customWidth="1"/>
    <col min="7942" max="7942" width="3.7109375" style="966" customWidth="1"/>
    <col min="7943" max="7943" width="9.140625" style="966" customWidth="1"/>
    <col min="7944" max="7944" width="9.85546875" style="966" bestFit="1" customWidth="1"/>
    <col min="7945" max="7946" width="18.42578125" style="966" bestFit="1" customWidth="1"/>
    <col min="7947" max="7947" width="18.5703125" style="966" customWidth="1"/>
    <col min="7948" max="8192" width="11.42578125" style="966"/>
    <col min="8193" max="8193" width="103.42578125" style="966" customWidth="1"/>
    <col min="8194" max="8197" width="29.28515625" style="966" customWidth="1"/>
    <col min="8198" max="8198" width="3.7109375" style="966" customWidth="1"/>
    <col min="8199" max="8199" width="9.140625" style="966" customWidth="1"/>
    <col min="8200" max="8200" width="9.85546875" style="966" bestFit="1" customWidth="1"/>
    <col min="8201" max="8202" width="18.42578125" style="966" bestFit="1" customWidth="1"/>
    <col min="8203" max="8203" width="18.5703125" style="966" customWidth="1"/>
    <col min="8204" max="8448" width="11.42578125" style="966"/>
    <col min="8449" max="8449" width="103.42578125" style="966" customWidth="1"/>
    <col min="8450" max="8453" width="29.28515625" style="966" customWidth="1"/>
    <col min="8454" max="8454" width="3.7109375" style="966" customWidth="1"/>
    <col min="8455" max="8455" width="9.140625" style="966" customWidth="1"/>
    <col min="8456" max="8456" width="9.85546875" style="966" bestFit="1" customWidth="1"/>
    <col min="8457" max="8458" width="18.42578125" style="966" bestFit="1" customWidth="1"/>
    <col min="8459" max="8459" width="18.5703125" style="966" customWidth="1"/>
    <col min="8460" max="8704" width="11.42578125" style="966"/>
    <col min="8705" max="8705" width="103.42578125" style="966" customWidth="1"/>
    <col min="8706" max="8709" width="29.28515625" style="966" customWidth="1"/>
    <col min="8710" max="8710" width="3.7109375" style="966" customWidth="1"/>
    <col min="8711" max="8711" width="9.140625" style="966" customWidth="1"/>
    <col min="8712" max="8712" width="9.85546875" style="966" bestFit="1" customWidth="1"/>
    <col min="8713" max="8714" width="18.42578125" style="966" bestFit="1" customWidth="1"/>
    <col min="8715" max="8715" width="18.5703125" style="966" customWidth="1"/>
    <col min="8716" max="8960" width="11.42578125" style="966"/>
    <col min="8961" max="8961" width="103.42578125" style="966" customWidth="1"/>
    <col min="8962" max="8965" width="29.28515625" style="966" customWidth="1"/>
    <col min="8966" max="8966" width="3.7109375" style="966" customWidth="1"/>
    <col min="8967" max="8967" width="9.140625" style="966" customWidth="1"/>
    <col min="8968" max="8968" width="9.85546875" style="966" bestFit="1" customWidth="1"/>
    <col min="8969" max="8970" width="18.42578125" style="966" bestFit="1" customWidth="1"/>
    <col min="8971" max="8971" width="18.5703125" style="966" customWidth="1"/>
    <col min="8972" max="9216" width="11.42578125" style="966"/>
    <col min="9217" max="9217" width="103.42578125" style="966" customWidth="1"/>
    <col min="9218" max="9221" width="29.28515625" style="966" customWidth="1"/>
    <col min="9222" max="9222" width="3.7109375" style="966" customWidth="1"/>
    <col min="9223" max="9223" width="9.140625" style="966" customWidth="1"/>
    <col min="9224" max="9224" width="9.85546875" style="966" bestFit="1" customWidth="1"/>
    <col min="9225" max="9226" width="18.42578125" style="966" bestFit="1" customWidth="1"/>
    <col min="9227" max="9227" width="18.5703125" style="966" customWidth="1"/>
    <col min="9228" max="9472" width="11.42578125" style="966"/>
    <col min="9473" max="9473" width="103.42578125" style="966" customWidth="1"/>
    <col min="9474" max="9477" width="29.28515625" style="966" customWidth="1"/>
    <col min="9478" max="9478" width="3.7109375" style="966" customWidth="1"/>
    <col min="9479" max="9479" width="9.140625" style="966" customWidth="1"/>
    <col min="9480" max="9480" width="9.85546875" style="966" bestFit="1" customWidth="1"/>
    <col min="9481" max="9482" width="18.42578125" style="966" bestFit="1" customWidth="1"/>
    <col min="9483" max="9483" width="18.5703125" style="966" customWidth="1"/>
    <col min="9484" max="9728" width="11.42578125" style="966"/>
    <col min="9729" max="9729" width="103.42578125" style="966" customWidth="1"/>
    <col min="9730" max="9733" width="29.28515625" style="966" customWidth="1"/>
    <col min="9734" max="9734" width="3.7109375" style="966" customWidth="1"/>
    <col min="9735" max="9735" width="9.140625" style="966" customWidth="1"/>
    <col min="9736" max="9736" width="9.85546875" style="966" bestFit="1" customWidth="1"/>
    <col min="9737" max="9738" width="18.42578125" style="966" bestFit="1" customWidth="1"/>
    <col min="9739" max="9739" width="18.5703125" style="966" customWidth="1"/>
    <col min="9740" max="9984" width="11.42578125" style="966"/>
    <col min="9985" max="9985" width="103.42578125" style="966" customWidth="1"/>
    <col min="9986" max="9989" width="29.28515625" style="966" customWidth="1"/>
    <col min="9990" max="9990" width="3.7109375" style="966" customWidth="1"/>
    <col min="9991" max="9991" width="9.140625" style="966" customWidth="1"/>
    <col min="9992" max="9992" width="9.85546875" style="966" bestFit="1" customWidth="1"/>
    <col min="9993" max="9994" width="18.42578125" style="966" bestFit="1" customWidth="1"/>
    <col min="9995" max="9995" width="18.5703125" style="966" customWidth="1"/>
    <col min="9996" max="10240" width="11.42578125" style="966"/>
    <col min="10241" max="10241" width="103.42578125" style="966" customWidth="1"/>
    <col min="10242" max="10245" width="29.28515625" style="966" customWidth="1"/>
    <col min="10246" max="10246" width="3.7109375" style="966" customWidth="1"/>
    <col min="10247" max="10247" width="9.140625" style="966" customWidth="1"/>
    <col min="10248" max="10248" width="9.85546875" style="966" bestFit="1" customWidth="1"/>
    <col min="10249" max="10250" width="18.42578125" style="966" bestFit="1" customWidth="1"/>
    <col min="10251" max="10251" width="18.5703125" style="966" customWidth="1"/>
    <col min="10252" max="10496" width="11.42578125" style="966"/>
    <col min="10497" max="10497" width="103.42578125" style="966" customWidth="1"/>
    <col min="10498" max="10501" width="29.28515625" style="966" customWidth="1"/>
    <col min="10502" max="10502" width="3.7109375" style="966" customWidth="1"/>
    <col min="10503" max="10503" width="9.140625" style="966" customWidth="1"/>
    <col min="10504" max="10504" width="9.85546875" style="966" bestFit="1" customWidth="1"/>
    <col min="10505" max="10506" width="18.42578125" style="966" bestFit="1" customWidth="1"/>
    <col min="10507" max="10507" width="18.5703125" style="966" customWidth="1"/>
    <col min="10508" max="10752" width="11.42578125" style="966"/>
    <col min="10753" max="10753" width="103.42578125" style="966" customWidth="1"/>
    <col min="10754" max="10757" width="29.28515625" style="966" customWidth="1"/>
    <col min="10758" max="10758" width="3.7109375" style="966" customWidth="1"/>
    <col min="10759" max="10759" width="9.140625" style="966" customWidth="1"/>
    <col min="10760" max="10760" width="9.85546875" style="966" bestFit="1" customWidth="1"/>
    <col min="10761" max="10762" width="18.42578125" style="966" bestFit="1" customWidth="1"/>
    <col min="10763" max="10763" width="18.5703125" style="966" customWidth="1"/>
    <col min="10764" max="11008" width="11.42578125" style="966"/>
    <col min="11009" max="11009" width="103.42578125" style="966" customWidth="1"/>
    <col min="11010" max="11013" width="29.28515625" style="966" customWidth="1"/>
    <col min="11014" max="11014" width="3.7109375" style="966" customWidth="1"/>
    <col min="11015" max="11015" width="9.140625" style="966" customWidth="1"/>
    <col min="11016" max="11016" width="9.85546875" style="966" bestFit="1" customWidth="1"/>
    <col min="11017" max="11018" width="18.42578125" style="966" bestFit="1" customWidth="1"/>
    <col min="11019" max="11019" width="18.5703125" style="966" customWidth="1"/>
    <col min="11020" max="11264" width="11.42578125" style="966"/>
    <col min="11265" max="11265" width="103.42578125" style="966" customWidth="1"/>
    <col min="11266" max="11269" width="29.28515625" style="966" customWidth="1"/>
    <col min="11270" max="11270" width="3.7109375" style="966" customWidth="1"/>
    <col min="11271" max="11271" width="9.140625" style="966" customWidth="1"/>
    <col min="11272" max="11272" width="9.85546875" style="966" bestFit="1" customWidth="1"/>
    <col min="11273" max="11274" width="18.42578125" style="966" bestFit="1" customWidth="1"/>
    <col min="11275" max="11275" width="18.5703125" style="966" customWidth="1"/>
    <col min="11276" max="11520" width="11.42578125" style="966"/>
    <col min="11521" max="11521" width="103.42578125" style="966" customWidth="1"/>
    <col min="11522" max="11525" width="29.28515625" style="966" customWidth="1"/>
    <col min="11526" max="11526" width="3.7109375" style="966" customWidth="1"/>
    <col min="11527" max="11527" width="9.140625" style="966" customWidth="1"/>
    <col min="11528" max="11528" width="9.85546875" style="966" bestFit="1" customWidth="1"/>
    <col min="11529" max="11530" width="18.42578125" style="966" bestFit="1" customWidth="1"/>
    <col min="11531" max="11531" width="18.5703125" style="966" customWidth="1"/>
    <col min="11532" max="11776" width="11.42578125" style="966"/>
    <col min="11777" max="11777" width="103.42578125" style="966" customWidth="1"/>
    <col min="11778" max="11781" width="29.28515625" style="966" customWidth="1"/>
    <col min="11782" max="11782" width="3.7109375" style="966" customWidth="1"/>
    <col min="11783" max="11783" width="9.140625" style="966" customWidth="1"/>
    <col min="11784" max="11784" width="9.85546875" style="966" bestFit="1" customWidth="1"/>
    <col min="11785" max="11786" width="18.42578125" style="966" bestFit="1" customWidth="1"/>
    <col min="11787" max="11787" width="18.5703125" style="966" customWidth="1"/>
    <col min="11788" max="12032" width="11.42578125" style="966"/>
    <col min="12033" max="12033" width="103.42578125" style="966" customWidth="1"/>
    <col min="12034" max="12037" width="29.28515625" style="966" customWidth="1"/>
    <col min="12038" max="12038" width="3.7109375" style="966" customWidth="1"/>
    <col min="12039" max="12039" width="9.140625" style="966" customWidth="1"/>
    <col min="12040" max="12040" width="9.85546875" style="966" bestFit="1" customWidth="1"/>
    <col min="12041" max="12042" width="18.42578125" style="966" bestFit="1" customWidth="1"/>
    <col min="12043" max="12043" width="18.5703125" style="966" customWidth="1"/>
    <col min="12044" max="12288" width="11.42578125" style="966"/>
    <col min="12289" max="12289" width="103.42578125" style="966" customWidth="1"/>
    <col min="12290" max="12293" width="29.28515625" style="966" customWidth="1"/>
    <col min="12294" max="12294" width="3.7109375" style="966" customWidth="1"/>
    <col min="12295" max="12295" width="9.140625" style="966" customWidth="1"/>
    <col min="12296" max="12296" width="9.85546875" style="966" bestFit="1" customWidth="1"/>
    <col min="12297" max="12298" width="18.42578125" style="966" bestFit="1" customWidth="1"/>
    <col min="12299" max="12299" width="18.5703125" style="966" customWidth="1"/>
    <col min="12300" max="12544" width="11.42578125" style="966"/>
    <col min="12545" max="12545" width="103.42578125" style="966" customWidth="1"/>
    <col min="12546" max="12549" width="29.28515625" style="966" customWidth="1"/>
    <col min="12550" max="12550" width="3.7109375" style="966" customWidth="1"/>
    <col min="12551" max="12551" width="9.140625" style="966" customWidth="1"/>
    <col min="12552" max="12552" width="9.85546875" style="966" bestFit="1" customWidth="1"/>
    <col min="12553" max="12554" width="18.42578125" style="966" bestFit="1" customWidth="1"/>
    <col min="12555" max="12555" width="18.5703125" style="966" customWidth="1"/>
    <col min="12556" max="12800" width="11.42578125" style="966"/>
    <col min="12801" max="12801" width="103.42578125" style="966" customWidth="1"/>
    <col min="12802" max="12805" width="29.28515625" style="966" customWidth="1"/>
    <col min="12806" max="12806" width="3.7109375" style="966" customWidth="1"/>
    <col min="12807" max="12807" width="9.140625" style="966" customWidth="1"/>
    <col min="12808" max="12808" width="9.85546875" style="966" bestFit="1" customWidth="1"/>
    <col min="12809" max="12810" width="18.42578125" style="966" bestFit="1" customWidth="1"/>
    <col min="12811" max="12811" width="18.5703125" style="966" customWidth="1"/>
    <col min="12812" max="13056" width="11.42578125" style="966"/>
    <col min="13057" max="13057" width="103.42578125" style="966" customWidth="1"/>
    <col min="13058" max="13061" width="29.28515625" style="966" customWidth="1"/>
    <col min="13062" max="13062" width="3.7109375" style="966" customWidth="1"/>
    <col min="13063" max="13063" width="9.140625" style="966" customWidth="1"/>
    <col min="13064" max="13064" width="9.85546875" style="966" bestFit="1" customWidth="1"/>
    <col min="13065" max="13066" width="18.42578125" style="966" bestFit="1" customWidth="1"/>
    <col min="13067" max="13067" width="18.5703125" style="966" customWidth="1"/>
    <col min="13068" max="13312" width="11.42578125" style="966"/>
    <col min="13313" max="13313" width="103.42578125" style="966" customWidth="1"/>
    <col min="13314" max="13317" width="29.28515625" style="966" customWidth="1"/>
    <col min="13318" max="13318" width="3.7109375" style="966" customWidth="1"/>
    <col min="13319" max="13319" width="9.140625" style="966" customWidth="1"/>
    <col min="13320" max="13320" width="9.85546875" style="966" bestFit="1" customWidth="1"/>
    <col min="13321" max="13322" width="18.42578125" style="966" bestFit="1" customWidth="1"/>
    <col min="13323" max="13323" width="18.5703125" style="966" customWidth="1"/>
    <col min="13324" max="13568" width="11.42578125" style="966"/>
    <col min="13569" max="13569" width="103.42578125" style="966" customWidth="1"/>
    <col min="13570" max="13573" width="29.28515625" style="966" customWidth="1"/>
    <col min="13574" max="13574" width="3.7109375" style="966" customWidth="1"/>
    <col min="13575" max="13575" width="9.140625" style="966" customWidth="1"/>
    <col min="13576" max="13576" width="9.85546875" style="966" bestFit="1" customWidth="1"/>
    <col min="13577" max="13578" width="18.42578125" style="966" bestFit="1" customWidth="1"/>
    <col min="13579" max="13579" width="18.5703125" style="966" customWidth="1"/>
    <col min="13580" max="13824" width="11.42578125" style="966"/>
    <col min="13825" max="13825" width="103.42578125" style="966" customWidth="1"/>
    <col min="13826" max="13829" width="29.28515625" style="966" customWidth="1"/>
    <col min="13830" max="13830" width="3.7109375" style="966" customWidth="1"/>
    <col min="13831" max="13831" width="9.140625" style="966" customWidth="1"/>
    <col min="13832" max="13832" width="9.85546875" style="966" bestFit="1" customWidth="1"/>
    <col min="13833" max="13834" width="18.42578125" style="966" bestFit="1" customWidth="1"/>
    <col min="13835" max="13835" width="18.5703125" style="966" customWidth="1"/>
    <col min="13836" max="14080" width="11.42578125" style="966"/>
    <col min="14081" max="14081" width="103.42578125" style="966" customWidth="1"/>
    <col min="14082" max="14085" width="29.28515625" style="966" customWidth="1"/>
    <col min="14086" max="14086" width="3.7109375" style="966" customWidth="1"/>
    <col min="14087" max="14087" width="9.140625" style="966" customWidth="1"/>
    <col min="14088" max="14088" width="9.85546875" style="966" bestFit="1" customWidth="1"/>
    <col min="14089" max="14090" width="18.42578125" style="966" bestFit="1" customWidth="1"/>
    <col min="14091" max="14091" width="18.5703125" style="966" customWidth="1"/>
    <col min="14092" max="14336" width="11.42578125" style="966"/>
    <col min="14337" max="14337" width="103.42578125" style="966" customWidth="1"/>
    <col min="14338" max="14341" width="29.28515625" style="966" customWidth="1"/>
    <col min="14342" max="14342" width="3.7109375" style="966" customWidth="1"/>
    <col min="14343" max="14343" width="9.140625" style="966" customWidth="1"/>
    <col min="14344" max="14344" width="9.85546875" style="966" bestFit="1" customWidth="1"/>
    <col min="14345" max="14346" width="18.42578125" style="966" bestFit="1" customWidth="1"/>
    <col min="14347" max="14347" width="18.5703125" style="966" customWidth="1"/>
    <col min="14348" max="14592" width="11.42578125" style="966"/>
    <col min="14593" max="14593" width="103.42578125" style="966" customWidth="1"/>
    <col min="14594" max="14597" width="29.28515625" style="966" customWidth="1"/>
    <col min="14598" max="14598" width="3.7109375" style="966" customWidth="1"/>
    <col min="14599" max="14599" width="9.140625" style="966" customWidth="1"/>
    <col min="14600" max="14600" width="9.85546875" style="966" bestFit="1" customWidth="1"/>
    <col min="14601" max="14602" width="18.42578125" style="966" bestFit="1" customWidth="1"/>
    <col min="14603" max="14603" width="18.5703125" style="966" customWidth="1"/>
    <col min="14604" max="14848" width="11.42578125" style="966"/>
    <col min="14849" max="14849" width="103.42578125" style="966" customWidth="1"/>
    <col min="14850" max="14853" width="29.28515625" style="966" customWidth="1"/>
    <col min="14854" max="14854" width="3.7109375" style="966" customWidth="1"/>
    <col min="14855" max="14855" width="9.140625" style="966" customWidth="1"/>
    <col min="14856" max="14856" width="9.85546875" style="966" bestFit="1" customWidth="1"/>
    <col min="14857" max="14858" width="18.42578125" style="966" bestFit="1" customWidth="1"/>
    <col min="14859" max="14859" width="18.5703125" style="966" customWidth="1"/>
    <col min="14860" max="15104" width="11.42578125" style="966"/>
    <col min="15105" max="15105" width="103.42578125" style="966" customWidth="1"/>
    <col min="15106" max="15109" width="29.28515625" style="966" customWidth="1"/>
    <col min="15110" max="15110" width="3.7109375" style="966" customWidth="1"/>
    <col min="15111" max="15111" width="9.140625" style="966" customWidth="1"/>
    <col min="15112" max="15112" width="9.85546875" style="966" bestFit="1" customWidth="1"/>
    <col min="15113" max="15114" width="18.42578125" style="966" bestFit="1" customWidth="1"/>
    <col min="15115" max="15115" width="18.5703125" style="966" customWidth="1"/>
    <col min="15116" max="15360" width="11.42578125" style="966"/>
    <col min="15361" max="15361" width="103.42578125" style="966" customWidth="1"/>
    <col min="15362" max="15365" width="29.28515625" style="966" customWidth="1"/>
    <col min="15366" max="15366" width="3.7109375" style="966" customWidth="1"/>
    <col min="15367" max="15367" width="9.140625" style="966" customWidth="1"/>
    <col min="15368" max="15368" width="9.85546875" style="966" bestFit="1" customWidth="1"/>
    <col min="15369" max="15370" width="18.42578125" style="966" bestFit="1" customWidth="1"/>
    <col min="15371" max="15371" width="18.5703125" style="966" customWidth="1"/>
    <col min="15372" max="15616" width="11.42578125" style="966"/>
    <col min="15617" max="15617" width="103.42578125" style="966" customWidth="1"/>
    <col min="15618" max="15621" width="29.28515625" style="966" customWidth="1"/>
    <col min="15622" max="15622" width="3.7109375" style="966" customWidth="1"/>
    <col min="15623" max="15623" width="9.140625" style="966" customWidth="1"/>
    <col min="15624" max="15624" width="9.85546875" style="966" bestFit="1" customWidth="1"/>
    <col min="15625" max="15626" width="18.42578125" style="966" bestFit="1" customWidth="1"/>
    <col min="15627" max="15627" width="18.5703125" style="966" customWidth="1"/>
    <col min="15628" max="15872" width="11.42578125" style="966"/>
    <col min="15873" max="15873" width="103.42578125" style="966" customWidth="1"/>
    <col min="15874" max="15877" width="29.28515625" style="966" customWidth="1"/>
    <col min="15878" max="15878" width="3.7109375" style="966" customWidth="1"/>
    <col min="15879" max="15879" width="9.140625" style="966" customWidth="1"/>
    <col min="15880" max="15880" width="9.85546875" style="966" bestFit="1" customWidth="1"/>
    <col min="15881" max="15882" width="18.42578125" style="966" bestFit="1" customWidth="1"/>
    <col min="15883" max="15883" width="18.5703125" style="966" customWidth="1"/>
    <col min="15884" max="16128" width="11.42578125" style="966"/>
    <col min="16129" max="16129" width="103.42578125" style="966" customWidth="1"/>
    <col min="16130" max="16133" width="29.28515625" style="966" customWidth="1"/>
    <col min="16134" max="16134" width="3.7109375" style="966" customWidth="1"/>
    <col min="16135" max="16135" width="9.140625" style="966" customWidth="1"/>
    <col min="16136" max="16136" width="9.85546875" style="966" bestFit="1" customWidth="1"/>
    <col min="16137" max="16138" width="18.42578125" style="966" bestFit="1" customWidth="1"/>
    <col min="16139" max="16139" width="18.5703125" style="966" customWidth="1"/>
    <col min="16140" max="16384" width="11.42578125" style="966"/>
  </cols>
  <sheetData>
    <row r="1" spans="1:10" s="93" customFormat="1" ht="2.25" customHeight="1">
      <c r="A1" s="193"/>
      <c r="B1" s="813"/>
      <c r="C1" s="813"/>
      <c r="D1" s="813"/>
      <c r="E1" s="813"/>
    </row>
    <row r="2" spans="1:10" s="82" customFormat="1" ht="50.25" customHeight="1">
      <c r="A2" s="1025" t="s">
        <v>918</v>
      </c>
      <c r="B2" s="1025"/>
      <c r="C2" s="1025"/>
      <c r="D2" s="1025"/>
      <c r="E2" s="1025"/>
    </row>
    <row r="3" spans="1:10" s="82" customFormat="1" ht="34.5" customHeight="1">
      <c r="A3" s="1025" t="s">
        <v>1354</v>
      </c>
      <c r="B3" s="1025"/>
      <c r="C3" s="1025"/>
      <c r="D3" s="1025"/>
      <c r="E3" s="1051"/>
    </row>
    <row r="4" spans="1:10" s="82" customFormat="1" ht="34.5" customHeight="1">
      <c r="A4" s="1025" t="s">
        <v>1510</v>
      </c>
      <c r="B4" s="1025"/>
      <c r="C4" s="1025"/>
      <c r="D4" s="1025"/>
      <c r="E4" s="1025"/>
    </row>
    <row r="5" spans="1:10" s="83" customFormat="1" ht="54.75" customHeight="1">
      <c r="A5" s="1026" t="s">
        <v>1504</v>
      </c>
      <c r="B5" s="1026"/>
      <c r="C5" s="1026"/>
      <c r="D5" s="1026"/>
      <c r="E5" s="1026"/>
    </row>
    <row r="6" spans="1:10" s="966" customFormat="1" ht="6" customHeight="1">
      <c r="A6" s="90"/>
      <c r="B6" s="532"/>
      <c r="C6" s="532"/>
      <c r="D6" s="532"/>
      <c r="E6" s="532"/>
    </row>
    <row r="7" spans="1:10" s="966" customFormat="1" ht="4.5" customHeight="1" thickBot="1">
      <c r="A7" s="511"/>
      <c r="B7" s="814"/>
      <c r="C7" s="814"/>
      <c r="D7" s="814"/>
      <c r="E7" s="814"/>
    </row>
    <row r="8" spans="1:10" s="168" customFormat="1" ht="45" customHeight="1" thickTop="1" thickBot="1">
      <c r="A8" s="328"/>
      <c r="B8" s="815" t="s">
        <v>919</v>
      </c>
      <c r="C8" s="815" t="s">
        <v>920</v>
      </c>
      <c r="D8" s="815" t="s">
        <v>921</v>
      </c>
      <c r="E8" s="816" t="s">
        <v>922</v>
      </c>
    </row>
    <row r="9" spans="1:10" s="168" customFormat="1" ht="45" customHeight="1" thickTop="1" thickBot="1">
      <c r="A9" s="329" t="s">
        <v>304</v>
      </c>
      <c r="B9" s="815"/>
      <c r="C9" s="815"/>
      <c r="D9" s="815"/>
      <c r="E9" s="816"/>
    </row>
    <row r="10" spans="1:10" s="133" customFormat="1" ht="23.25" customHeight="1" thickTop="1" thickBot="1">
      <c r="A10" s="330" t="s">
        <v>7</v>
      </c>
      <c r="B10" s="230">
        <v>396882974.44</v>
      </c>
      <c r="C10" s="230">
        <v>117371757.2</v>
      </c>
      <c r="D10" s="230">
        <v>179516702.59</v>
      </c>
      <c r="E10" s="230">
        <f>SUM(B10:D10)</f>
        <v>693771434.23000002</v>
      </c>
    </row>
    <row r="11" spans="1:10" s="133" customFormat="1" ht="21.75" customHeight="1" thickTop="1">
      <c r="A11" s="142" t="s">
        <v>8</v>
      </c>
      <c r="B11" s="232">
        <v>25449282.100000001</v>
      </c>
      <c r="C11" s="232">
        <v>3612916.86</v>
      </c>
      <c r="D11" s="232">
        <v>19796144.010000002</v>
      </c>
      <c r="E11" s="232">
        <f t="shared" ref="E11:E78" si="0">SUM(B11:D11)</f>
        <v>48858342.969999999</v>
      </c>
      <c r="G11" s="1136"/>
      <c r="H11" s="1136"/>
      <c r="I11" s="1136"/>
      <c r="J11" s="1136"/>
    </row>
    <row r="12" spans="1:10" s="117" customFormat="1" ht="20.25" customHeight="1">
      <c r="A12" s="332" t="s">
        <v>17</v>
      </c>
      <c r="B12" s="817">
        <v>67393.210000000006</v>
      </c>
      <c r="C12" s="817">
        <v>8805880.8900000006</v>
      </c>
      <c r="D12" s="817">
        <v>12163384.960000001</v>
      </c>
      <c r="E12" s="232">
        <f t="shared" si="0"/>
        <v>21036659.060000002</v>
      </c>
    </row>
    <row r="13" spans="1:10" s="117" customFormat="1" ht="20.25" customHeight="1">
      <c r="A13" s="332" t="s">
        <v>26</v>
      </c>
      <c r="B13" s="817">
        <v>330432180.44</v>
      </c>
      <c r="C13" s="817">
        <v>96638495.640000001</v>
      </c>
      <c r="D13" s="817">
        <v>144018977.74000001</v>
      </c>
      <c r="E13" s="232">
        <f t="shared" si="0"/>
        <v>571089653.81999993</v>
      </c>
    </row>
    <row r="14" spans="1:10" s="117" customFormat="1" ht="20.25" customHeight="1">
      <c r="A14" s="332" t="s">
        <v>28</v>
      </c>
      <c r="B14" s="817">
        <v>292162956.02999997</v>
      </c>
      <c r="C14" s="817">
        <v>81381848.730000004</v>
      </c>
      <c r="D14" s="817">
        <v>133959152.34999999</v>
      </c>
      <c r="E14" s="232">
        <f t="shared" si="0"/>
        <v>507503957.11000001</v>
      </c>
    </row>
    <row r="15" spans="1:10" s="117" customFormat="1" ht="20.25" customHeight="1">
      <c r="A15" s="332" t="s">
        <v>905</v>
      </c>
      <c r="B15" s="817">
        <v>32133559.43</v>
      </c>
      <c r="C15" s="817">
        <v>10002406.52</v>
      </c>
      <c r="D15" s="817">
        <v>6024061.71</v>
      </c>
      <c r="E15" s="232">
        <f t="shared" si="0"/>
        <v>48160027.660000004</v>
      </c>
    </row>
    <row r="16" spans="1:10" s="117" customFormat="1" ht="20.25" customHeight="1">
      <c r="A16" s="332" t="s">
        <v>32</v>
      </c>
      <c r="B16" s="817">
        <v>74346.92</v>
      </c>
      <c r="C16" s="817">
        <v>4703735.13</v>
      </c>
      <c r="D16" s="817">
        <v>2498472.2200000002</v>
      </c>
      <c r="E16" s="232">
        <f t="shared" si="0"/>
        <v>7276554.2699999996</v>
      </c>
    </row>
    <row r="17" spans="1:5" s="117" customFormat="1" ht="20.25" customHeight="1">
      <c r="A17" s="332" t="s">
        <v>906</v>
      </c>
      <c r="B17" s="817">
        <v>0</v>
      </c>
      <c r="C17" s="817">
        <v>0</v>
      </c>
      <c r="D17" s="817">
        <v>2689800.41</v>
      </c>
      <c r="E17" s="232">
        <f t="shared" si="0"/>
        <v>2689800.41</v>
      </c>
    </row>
    <row r="18" spans="1:5" s="117" customFormat="1" ht="20.25" customHeight="1">
      <c r="A18" s="332" t="s">
        <v>36</v>
      </c>
      <c r="B18" s="817">
        <v>6072703.3200000003</v>
      </c>
      <c r="C18" s="817">
        <v>2853302.7</v>
      </c>
      <c r="D18" s="817">
        <v>112508.13</v>
      </c>
      <c r="E18" s="232">
        <f t="shared" si="0"/>
        <v>9038514.1500000004</v>
      </c>
    </row>
    <row r="19" spans="1:5" s="117" customFormat="1" ht="20.25" customHeight="1">
      <c r="A19" s="332" t="s">
        <v>907</v>
      </c>
      <c r="B19" s="817">
        <v>0</v>
      </c>
      <c r="C19" s="817">
        <v>5776.19</v>
      </c>
      <c r="D19" s="817">
        <v>0</v>
      </c>
      <c r="E19" s="232">
        <f t="shared" si="0"/>
        <v>5776.19</v>
      </c>
    </row>
    <row r="20" spans="1:5" s="117" customFormat="1" ht="20.25" customHeight="1">
      <c r="A20" s="332" t="s">
        <v>39</v>
      </c>
      <c r="B20" s="817">
        <v>4371219.68</v>
      </c>
      <c r="C20" s="817">
        <v>2165564.13</v>
      </c>
      <c r="D20" s="817">
        <v>1597208.87</v>
      </c>
      <c r="E20" s="232">
        <f t="shared" si="0"/>
        <v>8133992.6799999997</v>
      </c>
    </row>
    <row r="21" spans="1:5" s="117" customFormat="1" ht="20.25" customHeight="1">
      <c r="A21" s="332" t="s">
        <v>46</v>
      </c>
      <c r="B21" s="817">
        <v>-4382604.9400000004</v>
      </c>
      <c r="C21" s="817">
        <v>-4474137.76</v>
      </c>
      <c r="D21" s="817">
        <v>-2862225.95</v>
      </c>
      <c r="E21" s="232">
        <f t="shared" si="0"/>
        <v>-11718968.649999999</v>
      </c>
    </row>
    <row r="22" spans="1:5" s="117" customFormat="1" ht="20.25" customHeight="1">
      <c r="A22" s="332" t="s">
        <v>57</v>
      </c>
      <c r="B22" s="817">
        <v>35564523.189999998</v>
      </c>
      <c r="C22" s="817">
        <v>3185265.99</v>
      </c>
      <c r="D22" s="817">
        <v>3139250.84</v>
      </c>
      <c r="E22" s="232">
        <f t="shared" si="0"/>
        <v>41889040.019999996</v>
      </c>
    </row>
    <row r="23" spans="1:5" s="117" customFormat="1" ht="20.25" customHeight="1">
      <c r="A23" s="332" t="s">
        <v>63</v>
      </c>
      <c r="B23" s="817">
        <v>317899.12</v>
      </c>
      <c r="C23" s="817">
        <v>0</v>
      </c>
      <c r="D23" s="817">
        <v>3</v>
      </c>
      <c r="E23" s="232">
        <f t="shared" si="0"/>
        <v>317902.12</v>
      </c>
    </row>
    <row r="24" spans="1:5" s="117" customFormat="1" ht="20.25" customHeight="1">
      <c r="A24" s="332" t="s">
        <v>69</v>
      </c>
      <c r="B24" s="817">
        <v>30991.61</v>
      </c>
      <c r="C24" s="817">
        <v>0</v>
      </c>
      <c r="D24" s="817">
        <v>0</v>
      </c>
      <c r="E24" s="232">
        <f t="shared" si="0"/>
        <v>30991.61</v>
      </c>
    </row>
    <row r="25" spans="1:5" s="117" customFormat="1" ht="20.25" customHeight="1">
      <c r="A25" s="332" t="s">
        <v>74</v>
      </c>
      <c r="B25" s="817">
        <v>5005186.13</v>
      </c>
      <c r="C25" s="817">
        <v>428321.74</v>
      </c>
      <c r="D25" s="817">
        <v>312826.03000000003</v>
      </c>
      <c r="E25" s="232">
        <f t="shared" si="0"/>
        <v>5746333.9000000004</v>
      </c>
    </row>
    <row r="26" spans="1:5" s="117" customFormat="1" ht="27.75" customHeight="1">
      <c r="A26" s="332" t="s">
        <v>84</v>
      </c>
      <c r="B26" s="817">
        <v>15518.64</v>
      </c>
      <c r="C26" s="817">
        <v>269210.32</v>
      </c>
      <c r="D26" s="817">
        <v>86116.01</v>
      </c>
      <c r="E26" s="232">
        <f t="shared" si="0"/>
        <v>370844.97000000003</v>
      </c>
    </row>
    <row r="27" spans="1:5" s="117" customFormat="1" ht="27.75" customHeight="1" thickBot="1">
      <c r="A27" s="332" t="s">
        <v>1519</v>
      </c>
      <c r="B27" s="817">
        <v>0</v>
      </c>
      <c r="C27" s="817">
        <v>4431665.76</v>
      </c>
      <c r="D27" s="817">
        <v>0</v>
      </c>
      <c r="E27" s="232">
        <v>4431665.76</v>
      </c>
    </row>
    <row r="28" spans="1:5" s="133" customFormat="1" ht="23.25" customHeight="1" thickTop="1" thickBot="1">
      <c r="A28" s="334" t="s">
        <v>90</v>
      </c>
      <c r="B28" s="230">
        <v>350212590.04000002</v>
      </c>
      <c r="C28" s="230">
        <v>101892513.03</v>
      </c>
      <c r="D28" s="230">
        <v>143936649.58000001</v>
      </c>
      <c r="E28" s="230">
        <f t="shared" si="0"/>
        <v>596041752.6500001</v>
      </c>
    </row>
    <row r="29" spans="1:5" s="966" customFormat="1" ht="20.25" customHeight="1" thickTop="1">
      <c r="A29" s="145" t="s">
        <v>91</v>
      </c>
      <c r="B29" s="221">
        <v>0</v>
      </c>
      <c r="C29" s="221">
        <v>0</v>
      </c>
      <c r="D29" s="221">
        <v>0</v>
      </c>
      <c r="E29" s="232">
        <f t="shared" si="0"/>
        <v>0</v>
      </c>
    </row>
    <row r="30" spans="1:5" s="966" customFormat="1" ht="20.25" customHeight="1">
      <c r="A30" s="46" t="s">
        <v>92</v>
      </c>
      <c r="B30" s="221">
        <v>0</v>
      </c>
      <c r="C30" s="221">
        <v>0</v>
      </c>
      <c r="D30" s="221">
        <v>0</v>
      </c>
      <c r="E30" s="232">
        <f t="shared" si="0"/>
        <v>0</v>
      </c>
    </row>
    <row r="31" spans="1:5" s="966" customFormat="1" ht="20.25" customHeight="1">
      <c r="A31" s="46" t="s">
        <v>95</v>
      </c>
      <c r="B31" s="221">
        <v>0</v>
      </c>
      <c r="C31" s="221">
        <v>0</v>
      </c>
      <c r="D31" s="221">
        <v>0</v>
      </c>
      <c r="E31" s="232">
        <f t="shared" si="0"/>
        <v>0</v>
      </c>
    </row>
    <row r="32" spans="1:5" s="966" customFormat="1" ht="20.25" customHeight="1">
      <c r="A32" s="46" t="s">
        <v>96</v>
      </c>
      <c r="B32" s="221">
        <v>0</v>
      </c>
      <c r="C32" s="221">
        <v>0</v>
      </c>
      <c r="D32" s="221">
        <v>0</v>
      </c>
      <c r="E32" s="232">
        <f t="shared" si="0"/>
        <v>0</v>
      </c>
    </row>
    <row r="33" spans="1:5" s="966" customFormat="1" ht="20.25" customHeight="1">
      <c r="A33" s="46" t="s">
        <v>105</v>
      </c>
      <c r="B33" s="221">
        <v>0</v>
      </c>
      <c r="C33" s="221">
        <v>0</v>
      </c>
      <c r="D33" s="221">
        <v>0</v>
      </c>
      <c r="E33" s="232">
        <f t="shared" si="0"/>
        <v>0</v>
      </c>
    </row>
    <row r="34" spans="1:5" s="966" customFormat="1" ht="20.25" customHeight="1">
      <c r="A34" s="46" t="s">
        <v>106</v>
      </c>
      <c r="B34" s="221">
        <v>0</v>
      </c>
      <c r="C34" s="221">
        <v>0</v>
      </c>
      <c r="D34" s="221">
        <v>0</v>
      </c>
      <c r="E34" s="232">
        <f t="shared" si="0"/>
        <v>0</v>
      </c>
    </row>
    <row r="35" spans="1:5" s="966" customFormat="1" ht="20.25" customHeight="1">
      <c r="A35" s="46" t="s">
        <v>107</v>
      </c>
      <c r="B35" s="221">
        <v>0</v>
      </c>
      <c r="C35" s="221">
        <v>0</v>
      </c>
      <c r="D35" s="221">
        <v>0</v>
      </c>
      <c r="E35" s="232">
        <f t="shared" si="0"/>
        <v>0</v>
      </c>
    </row>
    <row r="36" spans="1:5" s="966" customFormat="1" ht="20.25" customHeight="1">
      <c r="A36" s="145" t="s">
        <v>108</v>
      </c>
      <c r="B36" s="221">
        <v>0</v>
      </c>
      <c r="C36" s="221">
        <v>0</v>
      </c>
      <c r="D36" s="221">
        <v>0</v>
      </c>
      <c r="E36" s="232">
        <f t="shared" si="0"/>
        <v>0</v>
      </c>
    </row>
    <row r="37" spans="1:5" s="966" customFormat="1" ht="20.25" customHeight="1">
      <c r="A37" s="145" t="s">
        <v>116</v>
      </c>
      <c r="B37" s="221">
        <v>73734036.280000001</v>
      </c>
      <c r="C37" s="221">
        <v>27877945.370000001</v>
      </c>
      <c r="D37" s="221">
        <v>32228738.98</v>
      </c>
      <c r="E37" s="232">
        <f t="shared" si="0"/>
        <v>133840720.63000001</v>
      </c>
    </row>
    <row r="38" spans="1:5" s="966" customFormat="1" ht="20.25" customHeight="1">
      <c r="A38" s="145" t="s">
        <v>124</v>
      </c>
      <c r="B38" s="221">
        <v>33052598.330000002</v>
      </c>
      <c r="C38" s="221">
        <v>3023716.66</v>
      </c>
      <c r="D38" s="221">
        <v>9880060.4600000009</v>
      </c>
      <c r="E38" s="232">
        <f t="shared" si="0"/>
        <v>45956375.450000003</v>
      </c>
    </row>
    <row r="39" spans="1:5" s="966" customFormat="1" ht="20.25" customHeight="1">
      <c r="A39" s="145" t="s">
        <v>127</v>
      </c>
      <c r="B39" s="221">
        <v>7504014.2300000004</v>
      </c>
      <c r="C39" s="221">
        <v>1887734.92</v>
      </c>
      <c r="D39" s="221">
        <v>2212490.14</v>
      </c>
      <c r="E39" s="232">
        <f t="shared" si="0"/>
        <v>11604239.290000001</v>
      </c>
    </row>
    <row r="40" spans="1:5" s="966" customFormat="1" ht="20.25" customHeight="1">
      <c r="A40" s="145" t="s">
        <v>133</v>
      </c>
      <c r="B40" s="221">
        <v>234832511.46000001</v>
      </c>
      <c r="C40" s="221">
        <v>69103116.079999998</v>
      </c>
      <c r="D40" s="221">
        <v>99615360</v>
      </c>
      <c r="E40" s="232">
        <f t="shared" si="0"/>
        <v>403550987.54000002</v>
      </c>
    </row>
    <row r="41" spans="1:5" s="966" customFormat="1" ht="20.25" customHeight="1">
      <c r="A41" s="145" t="s">
        <v>138</v>
      </c>
      <c r="B41" s="221">
        <v>1089429.74</v>
      </c>
      <c r="C41" s="221">
        <v>0</v>
      </c>
      <c r="D41" s="221">
        <v>0</v>
      </c>
      <c r="E41" s="232">
        <f t="shared" si="0"/>
        <v>1089429.74</v>
      </c>
    </row>
    <row r="42" spans="1:5" s="133" customFormat="1" ht="26.25" customHeight="1" thickBot="1">
      <c r="A42" s="142" t="s">
        <v>109</v>
      </c>
      <c r="B42" s="232">
        <v>0</v>
      </c>
      <c r="C42" s="232">
        <v>0</v>
      </c>
      <c r="D42" s="232">
        <v>0</v>
      </c>
      <c r="E42" s="232">
        <f t="shared" si="0"/>
        <v>0</v>
      </c>
    </row>
    <row r="43" spans="1:5" s="133" customFormat="1" ht="23.25" customHeight="1" thickTop="1" thickBot="1">
      <c r="A43" s="334" t="s">
        <v>147</v>
      </c>
      <c r="B43" s="230">
        <v>46670384.399999999</v>
      </c>
      <c r="C43" s="230">
        <v>15479244.17</v>
      </c>
      <c r="D43" s="230">
        <v>35580053.020000003</v>
      </c>
      <c r="E43" s="230">
        <f t="shared" si="0"/>
        <v>97729681.590000004</v>
      </c>
    </row>
    <row r="44" spans="1:5" s="966" customFormat="1" ht="20.25" customHeight="1" thickTop="1">
      <c r="A44" s="145" t="s">
        <v>148</v>
      </c>
      <c r="B44" s="221">
        <v>17000000</v>
      </c>
      <c r="C44" s="221">
        <v>13237400</v>
      </c>
      <c r="D44" s="221">
        <v>22861600</v>
      </c>
      <c r="E44" s="232">
        <f t="shared" si="0"/>
        <v>53099000</v>
      </c>
    </row>
    <row r="45" spans="1:5" s="966" customFormat="1" ht="20.25" customHeight="1">
      <c r="A45" s="145" t="s">
        <v>152</v>
      </c>
      <c r="B45" s="221">
        <v>0</v>
      </c>
      <c r="C45" s="221">
        <v>0</v>
      </c>
      <c r="D45" s="221">
        <v>0</v>
      </c>
      <c r="E45" s="232">
        <f t="shared" si="0"/>
        <v>0</v>
      </c>
    </row>
    <row r="46" spans="1:5" s="966" customFormat="1" ht="20.25" customHeight="1">
      <c r="A46" s="145" t="s">
        <v>156</v>
      </c>
      <c r="B46" s="221">
        <v>0</v>
      </c>
      <c r="C46" s="221">
        <v>0</v>
      </c>
      <c r="D46" s="221">
        <v>0</v>
      </c>
      <c r="E46" s="232">
        <f t="shared" si="0"/>
        <v>0</v>
      </c>
    </row>
    <row r="47" spans="1:5" s="966" customFormat="1" ht="20.25" customHeight="1">
      <c r="A47" s="145" t="s">
        <v>160</v>
      </c>
      <c r="B47" s="221">
        <v>23417963.800000001</v>
      </c>
      <c r="C47" s="221">
        <v>3077715.86</v>
      </c>
      <c r="D47" s="221">
        <v>10033667.91</v>
      </c>
      <c r="E47" s="232">
        <f t="shared" si="0"/>
        <v>36529347.57</v>
      </c>
    </row>
    <row r="48" spans="1:5" s="966" customFormat="1" ht="20.25" customHeight="1">
      <c r="A48" s="145" t="s">
        <v>164</v>
      </c>
      <c r="B48" s="221">
        <v>6252420.5999999996</v>
      </c>
      <c r="C48" s="221">
        <v>-835871.69</v>
      </c>
      <c r="D48" s="221">
        <v>2684785.11</v>
      </c>
      <c r="E48" s="232">
        <f t="shared" si="0"/>
        <v>8101334.0199999996</v>
      </c>
    </row>
    <row r="49" spans="1:5" s="966" customFormat="1" ht="20.25" customHeight="1">
      <c r="A49" s="46" t="s">
        <v>165</v>
      </c>
      <c r="B49" s="221">
        <v>120.51</v>
      </c>
      <c r="C49" s="221">
        <v>546000.36</v>
      </c>
      <c r="D49" s="221">
        <v>0</v>
      </c>
      <c r="E49" s="232">
        <f t="shared" si="0"/>
        <v>546120.87</v>
      </c>
    </row>
    <row r="50" spans="1:5" s="966" customFormat="1" ht="20.25" customHeight="1" thickBot="1">
      <c r="A50" s="46" t="s">
        <v>166</v>
      </c>
      <c r="B50" s="221">
        <v>6252300.0899999999</v>
      </c>
      <c r="C50" s="221">
        <v>-1381872.05</v>
      </c>
      <c r="D50" s="221">
        <v>2684785.11</v>
      </c>
      <c r="E50" s="232">
        <f t="shared" si="0"/>
        <v>7555213.1500000004</v>
      </c>
    </row>
    <row r="51" spans="1:5" s="133" customFormat="1" ht="23.25" customHeight="1" thickTop="1" thickBot="1">
      <c r="A51" s="334" t="s">
        <v>167</v>
      </c>
      <c r="B51" s="230">
        <v>396882974.44</v>
      </c>
      <c r="C51" s="230">
        <v>117371757.2</v>
      </c>
      <c r="D51" s="230">
        <v>179516702.59999999</v>
      </c>
      <c r="E51" s="230">
        <f t="shared" si="0"/>
        <v>693771434.24000001</v>
      </c>
    </row>
    <row r="52" spans="1:5" s="966" customFormat="1" ht="20.25" customHeight="1" thickTop="1">
      <c r="A52" s="145" t="s">
        <v>168</v>
      </c>
      <c r="B52" s="221">
        <v>0</v>
      </c>
      <c r="C52" s="221">
        <v>0</v>
      </c>
      <c r="D52" s="221">
        <v>0</v>
      </c>
      <c r="E52" s="232">
        <f t="shared" si="0"/>
        <v>0</v>
      </c>
    </row>
    <row r="53" spans="1:5" s="966" customFormat="1" ht="20.25" customHeight="1">
      <c r="A53" s="145" t="s">
        <v>188</v>
      </c>
      <c r="B53" s="221">
        <v>348348673.72000003</v>
      </c>
      <c r="C53" s="221">
        <v>430017687.17000002</v>
      </c>
      <c r="D53" s="221">
        <v>639529236.67999995</v>
      </c>
      <c r="E53" s="232">
        <f t="shared" si="0"/>
        <v>1417895597.5700002</v>
      </c>
    </row>
    <row r="54" spans="1:5" s="966" customFormat="1" ht="20.25" customHeight="1">
      <c r="A54" s="145"/>
      <c r="B54" s="221"/>
      <c r="C54" s="221"/>
      <c r="D54" s="221"/>
      <c r="E54" s="232"/>
    </row>
    <row r="55" spans="1:5" s="966" customFormat="1" ht="20.25" customHeight="1" thickBot="1">
      <c r="A55" s="145"/>
      <c r="B55" s="221"/>
      <c r="C55" s="221"/>
      <c r="D55" s="221"/>
      <c r="E55" s="232"/>
    </row>
    <row r="56" spans="1:5" s="133" customFormat="1" ht="24" customHeight="1" thickTop="1" thickBot="1">
      <c r="A56" s="334" t="s">
        <v>473</v>
      </c>
      <c r="B56" s="230"/>
      <c r="C56" s="230"/>
      <c r="D56" s="230"/>
      <c r="E56" s="230"/>
    </row>
    <row r="57" spans="1:5" s="966" customFormat="1" ht="20.25" customHeight="1" thickTop="1">
      <c r="A57" s="46" t="s">
        <v>230</v>
      </c>
      <c r="B57" s="221">
        <v>23984519.68</v>
      </c>
      <c r="C57" s="221">
        <v>8168303.7999999998</v>
      </c>
      <c r="D57" s="221">
        <v>10080187.220000001</v>
      </c>
      <c r="E57" s="232">
        <f t="shared" si="0"/>
        <v>42233010.700000003</v>
      </c>
    </row>
    <row r="58" spans="1:5" s="966" customFormat="1" ht="20.25" customHeight="1">
      <c r="A58" s="46" t="s">
        <v>242</v>
      </c>
      <c r="B58" s="221">
        <v>-9137996.6099999994</v>
      </c>
      <c r="C58" s="221">
        <v>-2594892.48</v>
      </c>
      <c r="D58" s="221">
        <v>-3442647.18</v>
      </c>
      <c r="E58" s="232">
        <f t="shared" si="0"/>
        <v>-15175536.27</v>
      </c>
    </row>
    <row r="59" spans="1:5" s="966" customFormat="1" ht="20.25" customHeight="1">
      <c r="A59" s="145" t="s">
        <v>250</v>
      </c>
      <c r="B59" s="221">
        <v>14846523.07</v>
      </c>
      <c r="C59" s="221">
        <v>5573411.3200000003</v>
      </c>
      <c r="D59" s="221">
        <v>6637540.04</v>
      </c>
      <c r="E59" s="232">
        <f t="shared" si="0"/>
        <v>27057474.43</v>
      </c>
    </row>
    <row r="60" spans="1:5" s="966" customFormat="1" ht="20.25" customHeight="1">
      <c r="A60" s="46" t="s">
        <v>251</v>
      </c>
      <c r="B60" s="221">
        <v>895764.81</v>
      </c>
      <c r="C60" s="221">
        <v>2735182.19</v>
      </c>
      <c r="D60" s="221">
        <v>1042230.27</v>
      </c>
      <c r="E60" s="232">
        <f t="shared" si="0"/>
        <v>4673177.2699999996</v>
      </c>
    </row>
    <row r="61" spans="1:5" s="966" customFormat="1" ht="20.25" customHeight="1">
      <c r="A61" s="46" t="s">
        <v>257</v>
      </c>
      <c r="B61" s="221">
        <v>-105421.4</v>
      </c>
      <c r="C61" s="221">
        <v>-1094514.1100000001</v>
      </c>
      <c r="D61" s="221">
        <v>-291104.43</v>
      </c>
      <c r="E61" s="232">
        <f t="shared" si="0"/>
        <v>-1491039.94</v>
      </c>
    </row>
    <row r="62" spans="1:5" s="966" customFormat="1" ht="20.25" customHeight="1">
      <c r="A62" s="145" t="s">
        <v>262</v>
      </c>
      <c r="B62" s="221">
        <v>15636866.48</v>
      </c>
      <c r="C62" s="221">
        <v>7214079.4000000004</v>
      </c>
      <c r="D62" s="221">
        <v>7388665.8799999999</v>
      </c>
      <c r="E62" s="232">
        <f t="shared" si="0"/>
        <v>30239611.760000002</v>
      </c>
    </row>
    <row r="63" spans="1:5" s="966" customFormat="1" ht="20.25" customHeight="1">
      <c r="A63" s="46" t="s">
        <v>263</v>
      </c>
      <c r="B63" s="221">
        <v>4822168.21</v>
      </c>
      <c r="C63" s="221">
        <v>3613516.77</v>
      </c>
      <c r="D63" s="221">
        <v>1928215.08</v>
      </c>
      <c r="E63" s="232">
        <f t="shared" si="0"/>
        <v>10363900.060000001</v>
      </c>
    </row>
    <row r="64" spans="1:5" s="966" customFormat="1" ht="20.25" customHeight="1">
      <c r="A64" s="46" t="s">
        <v>270</v>
      </c>
      <c r="B64" s="221">
        <v>-5012103.04</v>
      </c>
      <c r="C64" s="221">
        <v>-6056604.4299999997</v>
      </c>
      <c r="D64" s="221">
        <v>-3859499.41</v>
      </c>
      <c r="E64" s="232">
        <f t="shared" si="0"/>
        <v>-14928206.879999999</v>
      </c>
    </row>
    <row r="65" spans="1:5" s="966" customFormat="1" ht="20.25" customHeight="1">
      <c r="A65" s="145" t="s">
        <v>277</v>
      </c>
      <c r="B65" s="221">
        <v>15446931.65</v>
      </c>
      <c r="C65" s="221">
        <v>4770991.74</v>
      </c>
      <c r="D65" s="221">
        <v>5457381.5499999998</v>
      </c>
      <c r="E65" s="232">
        <f t="shared" si="0"/>
        <v>25675304.940000001</v>
      </c>
    </row>
    <row r="66" spans="1:5" s="966" customFormat="1" ht="20.25" customHeight="1">
      <c r="A66" s="46" t="s">
        <v>278</v>
      </c>
      <c r="B66" s="221">
        <v>-8639712.3000000007</v>
      </c>
      <c r="C66" s="221">
        <v>-5751866.5800000001</v>
      </c>
      <c r="D66" s="221">
        <v>-3905008.29</v>
      </c>
      <c r="E66" s="232">
        <f t="shared" si="0"/>
        <v>-18296587.170000002</v>
      </c>
    </row>
    <row r="67" spans="1:5" s="966" customFormat="1" ht="20.25" customHeight="1">
      <c r="A67" s="145" t="s">
        <v>288</v>
      </c>
      <c r="B67" s="221">
        <v>6807219.3499999996</v>
      </c>
      <c r="C67" s="221">
        <v>-980874.84</v>
      </c>
      <c r="D67" s="221">
        <v>1552373.26</v>
      </c>
      <c r="E67" s="232">
        <f t="shared" si="0"/>
        <v>7378717.7699999996</v>
      </c>
    </row>
    <row r="68" spans="1:5" s="966" customFormat="1" ht="20.25" customHeight="1">
      <c r="A68" s="145" t="s">
        <v>289</v>
      </c>
      <c r="B68" s="221">
        <v>432593.46</v>
      </c>
      <c r="C68" s="221">
        <v>0</v>
      </c>
      <c r="D68" s="221">
        <v>354632.99</v>
      </c>
      <c r="E68" s="232">
        <f t="shared" si="0"/>
        <v>787226.45</v>
      </c>
    </row>
    <row r="69" spans="1:5" s="966" customFormat="1" ht="20.25" customHeight="1">
      <c r="A69" s="46" t="s">
        <v>290</v>
      </c>
      <c r="B69" s="221">
        <v>432593.46</v>
      </c>
      <c r="C69" s="221">
        <v>0</v>
      </c>
      <c r="D69" s="221">
        <v>354632.99</v>
      </c>
      <c r="E69" s="232">
        <f t="shared" si="0"/>
        <v>787226.45</v>
      </c>
    </row>
    <row r="70" spans="1:5" s="966" customFormat="1" ht="20.25" customHeight="1">
      <c r="A70" s="46" t="s">
        <v>291</v>
      </c>
      <c r="B70" s="221">
        <v>0</v>
      </c>
      <c r="C70" s="221">
        <v>0</v>
      </c>
      <c r="D70" s="221">
        <v>0</v>
      </c>
      <c r="E70" s="232">
        <f t="shared" si="0"/>
        <v>0</v>
      </c>
    </row>
    <row r="71" spans="1:5" s="966" customFormat="1" ht="20.25" customHeight="1">
      <c r="A71" s="145" t="s">
        <v>292</v>
      </c>
      <c r="B71" s="221">
        <v>-57391.89</v>
      </c>
      <c r="C71" s="221">
        <v>0</v>
      </c>
      <c r="D71" s="221">
        <v>0</v>
      </c>
      <c r="E71" s="232">
        <f t="shared" si="0"/>
        <v>-57391.89</v>
      </c>
    </row>
    <row r="72" spans="1:5" s="966" customFormat="1" ht="20.25" customHeight="1">
      <c r="A72" s="46" t="s">
        <v>293</v>
      </c>
      <c r="B72" s="221">
        <v>-57391.89</v>
      </c>
      <c r="C72" s="221">
        <v>0</v>
      </c>
      <c r="D72" s="221">
        <v>0</v>
      </c>
      <c r="E72" s="232">
        <f t="shared" si="0"/>
        <v>-57391.89</v>
      </c>
    </row>
    <row r="73" spans="1:5" s="966" customFormat="1" ht="20.25" customHeight="1">
      <c r="A73" s="46" t="s">
        <v>294</v>
      </c>
      <c r="B73" s="221">
        <v>0</v>
      </c>
      <c r="C73" s="221">
        <v>0</v>
      </c>
      <c r="D73" s="221">
        <v>0</v>
      </c>
      <c r="E73" s="232">
        <f t="shared" si="0"/>
        <v>0</v>
      </c>
    </row>
    <row r="74" spans="1:5" s="966" customFormat="1" ht="20.25" customHeight="1">
      <c r="A74" s="145" t="s">
        <v>295</v>
      </c>
      <c r="B74" s="221">
        <v>7182420.9199999999</v>
      </c>
      <c r="C74" s="221">
        <v>-980874.84</v>
      </c>
      <c r="D74" s="221">
        <v>1907006.25</v>
      </c>
      <c r="E74" s="232">
        <f t="shared" si="0"/>
        <v>8108552.3300000001</v>
      </c>
    </row>
    <row r="75" spans="1:5" s="966" customFormat="1" ht="20.25" customHeight="1">
      <c r="A75" s="46" t="s">
        <v>908</v>
      </c>
      <c r="B75" s="221">
        <v>1048007.28</v>
      </c>
      <c r="C75" s="221">
        <v>0</v>
      </c>
      <c r="D75" s="221">
        <v>777778.86</v>
      </c>
      <c r="E75" s="232">
        <f t="shared" si="0"/>
        <v>1825786.1400000001</v>
      </c>
    </row>
    <row r="76" spans="1:5" s="966" customFormat="1" ht="20.25" customHeight="1">
      <c r="A76" s="46" t="s">
        <v>909</v>
      </c>
      <c r="B76" s="221">
        <v>0</v>
      </c>
      <c r="C76" s="221">
        <v>0</v>
      </c>
      <c r="D76" s="221">
        <v>0</v>
      </c>
      <c r="E76" s="232">
        <f t="shared" si="0"/>
        <v>0</v>
      </c>
    </row>
    <row r="77" spans="1:5" s="966" customFormat="1" ht="20.25" customHeight="1">
      <c r="A77" s="145" t="s">
        <v>297</v>
      </c>
      <c r="B77" s="221">
        <v>8230428.2000000002</v>
      </c>
      <c r="C77" s="221">
        <v>-980874.84</v>
      </c>
      <c r="D77" s="221">
        <v>2684785.11</v>
      </c>
      <c r="E77" s="232">
        <f t="shared" si="0"/>
        <v>9934338.4700000007</v>
      </c>
    </row>
    <row r="78" spans="1:5" s="966" customFormat="1" ht="20.25" customHeight="1">
      <c r="A78" s="46" t="s">
        <v>910</v>
      </c>
      <c r="B78" s="221">
        <v>0</v>
      </c>
      <c r="C78" s="221">
        <v>0</v>
      </c>
      <c r="D78" s="221">
        <v>0</v>
      </c>
      <c r="E78" s="232">
        <f t="shared" si="0"/>
        <v>0</v>
      </c>
    </row>
    <row r="79" spans="1:5" s="966" customFormat="1" ht="20.25" customHeight="1">
      <c r="A79" s="46" t="s">
        <v>911</v>
      </c>
      <c r="B79" s="221">
        <v>0</v>
      </c>
      <c r="C79" s="221">
        <v>-400997.21</v>
      </c>
      <c r="D79" s="221">
        <v>0</v>
      </c>
      <c r="E79" s="232">
        <f t="shared" ref="E79:E84" si="1">SUM(B79:D79)</f>
        <v>-400997.21</v>
      </c>
    </row>
    <row r="80" spans="1:5" s="966" customFormat="1" ht="20.25" customHeight="1">
      <c r="A80" s="145" t="s">
        <v>299</v>
      </c>
      <c r="B80" s="221">
        <v>8230428.2000000002</v>
      </c>
      <c r="C80" s="221">
        <v>-1381872.05</v>
      </c>
      <c r="D80" s="221">
        <v>2684785.11</v>
      </c>
      <c r="E80" s="232">
        <f t="shared" si="1"/>
        <v>9533341.2599999998</v>
      </c>
    </row>
    <row r="81" spans="1:7" s="966" customFormat="1" ht="20.25" customHeight="1">
      <c r="A81" s="46" t="s">
        <v>300</v>
      </c>
      <c r="B81" s="221">
        <v>0</v>
      </c>
      <c r="C81" s="221">
        <v>0</v>
      </c>
      <c r="D81" s="221">
        <v>0</v>
      </c>
      <c r="E81" s="232">
        <f t="shared" si="1"/>
        <v>0</v>
      </c>
    </row>
    <row r="82" spans="1:7" s="966" customFormat="1" ht="20.25" customHeight="1">
      <c r="A82" s="145" t="s">
        <v>301</v>
      </c>
      <c r="B82" s="818">
        <v>8230428.2000000002</v>
      </c>
      <c r="C82" s="818">
        <v>-1381872.05</v>
      </c>
      <c r="D82" s="818">
        <v>2684785.11</v>
      </c>
      <c r="E82" s="232">
        <f t="shared" si="1"/>
        <v>9533341.2599999998</v>
      </c>
    </row>
    <row r="83" spans="1:7" s="966" customFormat="1" ht="20.25" customHeight="1" thickBot="1">
      <c r="A83" s="46" t="s">
        <v>302</v>
      </c>
      <c r="B83" s="818">
        <v>-1978128.11</v>
      </c>
      <c r="C83" s="818">
        <v>0</v>
      </c>
      <c r="D83" s="818">
        <v>0</v>
      </c>
      <c r="E83" s="232">
        <f t="shared" si="1"/>
        <v>-1978128.11</v>
      </c>
    </row>
    <row r="84" spans="1:7" s="179" customFormat="1" ht="23.25" customHeight="1" thickTop="1" thickBot="1">
      <c r="A84" s="47" t="s">
        <v>303</v>
      </c>
      <c r="B84" s="230">
        <v>6252300.0899999999</v>
      </c>
      <c r="C84" s="230">
        <v>-1381872.05</v>
      </c>
      <c r="D84" s="230">
        <v>2684785.11</v>
      </c>
      <c r="E84" s="230">
        <f t="shared" si="1"/>
        <v>7555213.1500000004</v>
      </c>
    </row>
    <row r="85" spans="1:7" s="966" customFormat="1" ht="4.5" customHeight="1" thickTop="1" thickBot="1">
      <c r="A85" s="336"/>
      <c r="B85" s="819"/>
      <c r="C85" s="819"/>
      <c r="D85" s="819"/>
      <c r="E85" s="819"/>
    </row>
    <row r="86" spans="1:7" s="966" customFormat="1">
      <c r="B86" s="820"/>
      <c r="C86" s="337"/>
      <c r="D86" s="337"/>
      <c r="E86" s="337"/>
    </row>
    <row r="87" spans="1:7" s="168" customFormat="1" ht="15.75">
      <c r="B87" s="338"/>
      <c r="C87" s="338"/>
      <c r="D87" s="338"/>
      <c r="E87" s="821"/>
      <c r="F87" s="94"/>
      <c r="G87" s="94"/>
    </row>
  </sheetData>
  <mergeCells count="4">
    <mergeCell ref="A2:E2"/>
    <mergeCell ref="A3:E3"/>
    <mergeCell ref="A4:E4"/>
    <mergeCell ref="A5:E5"/>
  </mergeCells>
  <pageMargins left="0.84" right="0.53" top="0.52" bottom="0.21" header="0.5" footer="0.17"/>
  <pageSetup scale="42" orientation="portrait" r:id="rId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pageSetUpPr fitToPage="1"/>
  </sheetPr>
  <dimension ref="A1:G634"/>
  <sheetViews>
    <sheetView topLeftCell="C1" zoomScale="50" workbookViewId="0">
      <selection activeCell="M13" sqref="M13"/>
    </sheetView>
  </sheetViews>
  <sheetFormatPr defaultRowHeight="15"/>
  <cols>
    <col min="1" max="1" width="9.42578125" style="966" hidden="1" customWidth="1"/>
    <col min="2" max="2" width="8.5703125" style="966" hidden="1" customWidth="1"/>
    <col min="3" max="3" width="139.5703125" style="90" customWidth="1"/>
    <col min="4" max="4" width="39.42578125" style="966" customWidth="1"/>
    <col min="5" max="5" width="39.140625" style="966" customWidth="1"/>
    <col min="6" max="6" width="40.7109375" style="966" customWidth="1"/>
    <col min="7" max="7" width="3.5703125" style="168" customWidth="1"/>
    <col min="8" max="256" width="9.140625" style="966"/>
    <col min="257" max="258" width="0" style="966" hidden="1" customWidth="1"/>
    <col min="259" max="259" width="139.5703125" style="966" customWidth="1"/>
    <col min="260" max="260" width="39.42578125" style="966" customWidth="1"/>
    <col min="261" max="261" width="39.140625" style="966" customWidth="1"/>
    <col min="262" max="262" width="40.7109375" style="966" customWidth="1"/>
    <col min="263" max="263" width="3.5703125" style="966" customWidth="1"/>
    <col min="264" max="512" width="9.140625" style="966"/>
    <col min="513" max="514" width="0" style="966" hidden="1" customWidth="1"/>
    <col min="515" max="515" width="139.5703125" style="966" customWidth="1"/>
    <col min="516" max="516" width="39.42578125" style="966" customWidth="1"/>
    <col min="517" max="517" width="39.140625" style="966" customWidth="1"/>
    <col min="518" max="518" width="40.7109375" style="966" customWidth="1"/>
    <col min="519" max="519" width="3.5703125" style="966" customWidth="1"/>
    <col min="520" max="768" width="9.140625" style="966"/>
    <col min="769" max="770" width="0" style="966" hidden="1" customWidth="1"/>
    <col min="771" max="771" width="139.5703125" style="966" customWidth="1"/>
    <col min="772" max="772" width="39.42578125" style="966" customWidth="1"/>
    <col min="773" max="773" width="39.140625" style="966" customWidth="1"/>
    <col min="774" max="774" width="40.7109375" style="966" customWidth="1"/>
    <col min="775" max="775" width="3.5703125" style="966" customWidth="1"/>
    <col min="776" max="1024" width="9.140625" style="966"/>
    <col min="1025" max="1026" width="0" style="966" hidden="1" customWidth="1"/>
    <col min="1027" max="1027" width="139.5703125" style="966" customWidth="1"/>
    <col min="1028" max="1028" width="39.42578125" style="966" customWidth="1"/>
    <col min="1029" max="1029" width="39.140625" style="966" customWidth="1"/>
    <col min="1030" max="1030" width="40.7109375" style="966" customWidth="1"/>
    <col min="1031" max="1031" width="3.5703125" style="966" customWidth="1"/>
    <col min="1032" max="1280" width="9.140625" style="966"/>
    <col min="1281" max="1282" width="0" style="966" hidden="1" customWidth="1"/>
    <col min="1283" max="1283" width="139.5703125" style="966" customWidth="1"/>
    <col min="1284" max="1284" width="39.42578125" style="966" customWidth="1"/>
    <col min="1285" max="1285" width="39.140625" style="966" customWidth="1"/>
    <col min="1286" max="1286" width="40.7109375" style="966" customWidth="1"/>
    <col min="1287" max="1287" width="3.5703125" style="966" customWidth="1"/>
    <col min="1288" max="1536" width="9.140625" style="966"/>
    <col min="1537" max="1538" width="0" style="966" hidden="1" customWidth="1"/>
    <col min="1539" max="1539" width="139.5703125" style="966" customWidth="1"/>
    <col min="1540" max="1540" width="39.42578125" style="966" customWidth="1"/>
    <col min="1541" max="1541" width="39.140625" style="966" customWidth="1"/>
    <col min="1542" max="1542" width="40.7109375" style="966" customWidth="1"/>
    <col min="1543" max="1543" width="3.5703125" style="966" customWidth="1"/>
    <col min="1544" max="1792" width="9.140625" style="966"/>
    <col min="1793" max="1794" width="0" style="966" hidden="1" customWidth="1"/>
    <col min="1795" max="1795" width="139.5703125" style="966" customWidth="1"/>
    <col min="1796" max="1796" width="39.42578125" style="966" customWidth="1"/>
    <col min="1797" max="1797" width="39.140625" style="966" customWidth="1"/>
    <col min="1798" max="1798" width="40.7109375" style="966" customWidth="1"/>
    <col min="1799" max="1799" width="3.5703125" style="966" customWidth="1"/>
    <col min="1800" max="2048" width="9.140625" style="966"/>
    <col min="2049" max="2050" width="0" style="966" hidden="1" customWidth="1"/>
    <col min="2051" max="2051" width="139.5703125" style="966" customWidth="1"/>
    <col min="2052" max="2052" width="39.42578125" style="966" customWidth="1"/>
    <col min="2053" max="2053" width="39.140625" style="966" customWidth="1"/>
    <col min="2054" max="2054" width="40.7109375" style="966" customWidth="1"/>
    <col min="2055" max="2055" width="3.5703125" style="966" customWidth="1"/>
    <col min="2056" max="2304" width="9.140625" style="966"/>
    <col min="2305" max="2306" width="0" style="966" hidden="1" customWidth="1"/>
    <col min="2307" max="2307" width="139.5703125" style="966" customWidth="1"/>
    <col min="2308" max="2308" width="39.42578125" style="966" customWidth="1"/>
    <col min="2309" max="2309" width="39.140625" style="966" customWidth="1"/>
    <col min="2310" max="2310" width="40.7109375" style="966" customWidth="1"/>
    <col min="2311" max="2311" width="3.5703125" style="966" customWidth="1"/>
    <col min="2312" max="2560" width="9.140625" style="966"/>
    <col min="2561" max="2562" width="0" style="966" hidden="1" customWidth="1"/>
    <col min="2563" max="2563" width="139.5703125" style="966" customWidth="1"/>
    <col min="2564" max="2564" width="39.42578125" style="966" customWidth="1"/>
    <col min="2565" max="2565" width="39.140625" style="966" customWidth="1"/>
    <col min="2566" max="2566" width="40.7109375" style="966" customWidth="1"/>
    <col min="2567" max="2567" width="3.5703125" style="966" customWidth="1"/>
    <col min="2568" max="2816" width="9.140625" style="966"/>
    <col min="2817" max="2818" width="0" style="966" hidden="1" customWidth="1"/>
    <col min="2819" max="2819" width="139.5703125" style="966" customWidth="1"/>
    <col min="2820" max="2820" width="39.42578125" style="966" customWidth="1"/>
    <col min="2821" max="2821" width="39.140625" style="966" customWidth="1"/>
    <col min="2822" max="2822" width="40.7109375" style="966" customWidth="1"/>
    <col min="2823" max="2823" width="3.5703125" style="966" customWidth="1"/>
    <col min="2824" max="3072" width="9.140625" style="966"/>
    <col min="3073" max="3074" width="0" style="966" hidden="1" customWidth="1"/>
    <col min="3075" max="3075" width="139.5703125" style="966" customWidth="1"/>
    <col min="3076" max="3076" width="39.42578125" style="966" customWidth="1"/>
    <col min="3077" max="3077" width="39.140625" style="966" customWidth="1"/>
    <col min="3078" max="3078" width="40.7109375" style="966" customWidth="1"/>
    <col min="3079" max="3079" width="3.5703125" style="966" customWidth="1"/>
    <col min="3080" max="3328" width="9.140625" style="966"/>
    <col min="3329" max="3330" width="0" style="966" hidden="1" customWidth="1"/>
    <col min="3331" max="3331" width="139.5703125" style="966" customWidth="1"/>
    <col min="3332" max="3332" width="39.42578125" style="966" customWidth="1"/>
    <col min="3333" max="3333" width="39.140625" style="966" customWidth="1"/>
    <col min="3334" max="3334" width="40.7109375" style="966" customWidth="1"/>
    <col min="3335" max="3335" width="3.5703125" style="966" customWidth="1"/>
    <col min="3336" max="3584" width="9.140625" style="966"/>
    <col min="3585" max="3586" width="0" style="966" hidden="1" customWidth="1"/>
    <col min="3587" max="3587" width="139.5703125" style="966" customWidth="1"/>
    <col min="3588" max="3588" width="39.42578125" style="966" customWidth="1"/>
    <col min="3589" max="3589" width="39.140625" style="966" customWidth="1"/>
    <col min="3590" max="3590" width="40.7109375" style="966" customWidth="1"/>
    <col min="3591" max="3591" width="3.5703125" style="966" customWidth="1"/>
    <col min="3592" max="3840" width="9.140625" style="966"/>
    <col min="3841" max="3842" width="0" style="966" hidden="1" customWidth="1"/>
    <col min="3843" max="3843" width="139.5703125" style="966" customWidth="1"/>
    <col min="3844" max="3844" width="39.42578125" style="966" customWidth="1"/>
    <col min="3845" max="3845" width="39.140625" style="966" customWidth="1"/>
    <col min="3846" max="3846" width="40.7109375" style="966" customWidth="1"/>
    <col min="3847" max="3847" width="3.5703125" style="966" customWidth="1"/>
    <col min="3848" max="4096" width="9.140625" style="966"/>
    <col min="4097" max="4098" width="0" style="966" hidden="1" customWidth="1"/>
    <col min="4099" max="4099" width="139.5703125" style="966" customWidth="1"/>
    <col min="4100" max="4100" width="39.42578125" style="966" customWidth="1"/>
    <col min="4101" max="4101" width="39.140625" style="966" customWidth="1"/>
    <col min="4102" max="4102" width="40.7109375" style="966" customWidth="1"/>
    <col min="4103" max="4103" width="3.5703125" style="966" customWidth="1"/>
    <col min="4104" max="4352" width="9.140625" style="966"/>
    <col min="4353" max="4354" width="0" style="966" hidden="1" customWidth="1"/>
    <col min="4355" max="4355" width="139.5703125" style="966" customWidth="1"/>
    <col min="4356" max="4356" width="39.42578125" style="966" customWidth="1"/>
    <col min="4357" max="4357" width="39.140625" style="966" customWidth="1"/>
    <col min="4358" max="4358" width="40.7109375" style="966" customWidth="1"/>
    <col min="4359" max="4359" width="3.5703125" style="966" customWidth="1"/>
    <col min="4360" max="4608" width="9.140625" style="966"/>
    <col min="4609" max="4610" width="0" style="966" hidden="1" customWidth="1"/>
    <col min="4611" max="4611" width="139.5703125" style="966" customWidth="1"/>
    <col min="4612" max="4612" width="39.42578125" style="966" customWidth="1"/>
    <col min="4613" max="4613" width="39.140625" style="966" customWidth="1"/>
    <col min="4614" max="4614" width="40.7109375" style="966" customWidth="1"/>
    <col min="4615" max="4615" width="3.5703125" style="966" customWidth="1"/>
    <col min="4616" max="4864" width="9.140625" style="966"/>
    <col min="4865" max="4866" width="0" style="966" hidden="1" customWidth="1"/>
    <col min="4867" max="4867" width="139.5703125" style="966" customWidth="1"/>
    <col min="4868" max="4868" width="39.42578125" style="966" customWidth="1"/>
    <col min="4869" max="4869" width="39.140625" style="966" customWidth="1"/>
    <col min="4870" max="4870" width="40.7109375" style="966" customWidth="1"/>
    <col min="4871" max="4871" width="3.5703125" style="966" customWidth="1"/>
    <col min="4872" max="5120" width="9.140625" style="966"/>
    <col min="5121" max="5122" width="0" style="966" hidden="1" customWidth="1"/>
    <col min="5123" max="5123" width="139.5703125" style="966" customWidth="1"/>
    <col min="5124" max="5124" width="39.42578125" style="966" customWidth="1"/>
    <col min="5125" max="5125" width="39.140625" style="966" customWidth="1"/>
    <col min="5126" max="5126" width="40.7109375" style="966" customWidth="1"/>
    <col min="5127" max="5127" width="3.5703125" style="966" customWidth="1"/>
    <col min="5128" max="5376" width="9.140625" style="966"/>
    <col min="5377" max="5378" width="0" style="966" hidden="1" customWidth="1"/>
    <col min="5379" max="5379" width="139.5703125" style="966" customWidth="1"/>
    <col min="5380" max="5380" width="39.42578125" style="966" customWidth="1"/>
    <col min="5381" max="5381" width="39.140625" style="966" customWidth="1"/>
    <col min="5382" max="5382" width="40.7109375" style="966" customWidth="1"/>
    <col min="5383" max="5383" width="3.5703125" style="966" customWidth="1"/>
    <col min="5384" max="5632" width="9.140625" style="966"/>
    <col min="5633" max="5634" width="0" style="966" hidden="1" customWidth="1"/>
    <col min="5635" max="5635" width="139.5703125" style="966" customWidth="1"/>
    <col min="5636" max="5636" width="39.42578125" style="966" customWidth="1"/>
    <col min="5637" max="5637" width="39.140625" style="966" customWidth="1"/>
    <col min="5638" max="5638" width="40.7109375" style="966" customWidth="1"/>
    <col min="5639" max="5639" width="3.5703125" style="966" customWidth="1"/>
    <col min="5640" max="5888" width="9.140625" style="966"/>
    <col min="5889" max="5890" width="0" style="966" hidden="1" customWidth="1"/>
    <col min="5891" max="5891" width="139.5703125" style="966" customWidth="1"/>
    <col min="5892" max="5892" width="39.42578125" style="966" customWidth="1"/>
    <col min="5893" max="5893" width="39.140625" style="966" customWidth="1"/>
    <col min="5894" max="5894" width="40.7109375" style="966" customWidth="1"/>
    <col min="5895" max="5895" width="3.5703125" style="966" customWidth="1"/>
    <col min="5896" max="6144" width="9.140625" style="966"/>
    <col min="6145" max="6146" width="0" style="966" hidden="1" customWidth="1"/>
    <col min="6147" max="6147" width="139.5703125" style="966" customWidth="1"/>
    <col min="6148" max="6148" width="39.42578125" style="966" customWidth="1"/>
    <col min="6149" max="6149" width="39.140625" style="966" customWidth="1"/>
    <col min="6150" max="6150" width="40.7109375" style="966" customWidth="1"/>
    <col min="6151" max="6151" width="3.5703125" style="966" customWidth="1"/>
    <col min="6152" max="6400" width="9.140625" style="966"/>
    <col min="6401" max="6402" width="0" style="966" hidden="1" customWidth="1"/>
    <col min="6403" max="6403" width="139.5703125" style="966" customWidth="1"/>
    <col min="6404" max="6404" width="39.42578125" style="966" customWidth="1"/>
    <col min="6405" max="6405" width="39.140625" style="966" customWidth="1"/>
    <col min="6406" max="6406" width="40.7109375" style="966" customWidth="1"/>
    <col min="6407" max="6407" width="3.5703125" style="966" customWidth="1"/>
    <col min="6408" max="6656" width="9.140625" style="966"/>
    <col min="6657" max="6658" width="0" style="966" hidden="1" customWidth="1"/>
    <col min="6659" max="6659" width="139.5703125" style="966" customWidth="1"/>
    <col min="6660" max="6660" width="39.42578125" style="966" customWidth="1"/>
    <col min="6661" max="6661" width="39.140625" style="966" customWidth="1"/>
    <col min="6662" max="6662" width="40.7109375" style="966" customWidth="1"/>
    <col min="6663" max="6663" width="3.5703125" style="966" customWidth="1"/>
    <col min="6664" max="6912" width="9.140625" style="966"/>
    <col min="6913" max="6914" width="0" style="966" hidden="1" customWidth="1"/>
    <col min="6915" max="6915" width="139.5703125" style="966" customWidth="1"/>
    <col min="6916" max="6916" width="39.42578125" style="966" customWidth="1"/>
    <col min="6917" max="6917" width="39.140625" style="966" customWidth="1"/>
    <col min="6918" max="6918" width="40.7109375" style="966" customWidth="1"/>
    <col min="6919" max="6919" width="3.5703125" style="966" customWidth="1"/>
    <col min="6920" max="7168" width="9.140625" style="966"/>
    <col min="7169" max="7170" width="0" style="966" hidden="1" customWidth="1"/>
    <col min="7171" max="7171" width="139.5703125" style="966" customWidth="1"/>
    <col min="7172" max="7172" width="39.42578125" style="966" customWidth="1"/>
    <col min="7173" max="7173" width="39.140625" style="966" customWidth="1"/>
    <col min="7174" max="7174" width="40.7109375" style="966" customWidth="1"/>
    <col min="7175" max="7175" width="3.5703125" style="966" customWidth="1"/>
    <col min="7176" max="7424" width="9.140625" style="966"/>
    <col min="7425" max="7426" width="0" style="966" hidden="1" customWidth="1"/>
    <col min="7427" max="7427" width="139.5703125" style="966" customWidth="1"/>
    <col min="7428" max="7428" width="39.42578125" style="966" customWidth="1"/>
    <col min="7429" max="7429" width="39.140625" style="966" customWidth="1"/>
    <col min="7430" max="7430" width="40.7109375" style="966" customWidth="1"/>
    <col min="7431" max="7431" width="3.5703125" style="966" customWidth="1"/>
    <col min="7432" max="7680" width="9.140625" style="966"/>
    <col min="7681" max="7682" width="0" style="966" hidden="1" customWidth="1"/>
    <col min="7683" max="7683" width="139.5703125" style="966" customWidth="1"/>
    <col min="7684" max="7684" width="39.42578125" style="966" customWidth="1"/>
    <col min="7685" max="7685" width="39.140625" style="966" customWidth="1"/>
    <col min="7686" max="7686" width="40.7109375" style="966" customWidth="1"/>
    <col min="7687" max="7687" width="3.5703125" style="966" customWidth="1"/>
    <col min="7688" max="7936" width="9.140625" style="966"/>
    <col min="7937" max="7938" width="0" style="966" hidden="1" customWidth="1"/>
    <col min="7939" max="7939" width="139.5703125" style="966" customWidth="1"/>
    <col min="7940" max="7940" width="39.42578125" style="966" customWidth="1"/>
    <col min="7941" max="7941" width="39.140625" style="966" customWidth="1"/>
    <col min="7942" max="7942" width="40.7109375" style="966" customWidth="1"/>
    <col min="7943" max="7943" width="3.5703125" style="966" customWidth="1"/>
    <col min="7944" max="8192" width="9.140625" style="966"/>
    <col min="8193" max="8194" width="0" style="966" hidden="1" customWidth="1"/>
    <col min="8195" max="8195" width="139.5703125" style="966" customWidth="1"/>
    <col min="8196" max="8196" width="39.42578125" style="966" customWidth="1"/>
    <col min="8197" max="8197" width="39.140625" style="966" customWidth="1"/>
    <col min="8198" max="8198" width="40.7109375" style="966" customWidth="1"/>
    <col min="8199" max="8199" width="3.5703125" style="966" customWidth="1"/>
    <col min="8200" max="8448" width="9.140625" style="966"/>
    <col min="8449" max="8450" width="0" style="966" hidden="1" customWidth="1"/>
    <col min="8451" max="8451" width="139.5703125" style="966" customWidth="1"/>
    <col min="8452" max="8452" width="39.42578125" style="966" customWidth="1"/>
    <col min="8453" max="8453" width="39.140625" style="966" customWidth="1"/>
    <col min="8454" max="8454" width="40.7109375" style="966" customWidth="1"/>
    <col min="8455" max="8455" width="3.5703125" style="966" customWidth="1"/>
    <col min="8456" max="8704" width="9.140625" style="966"/>
    <col min="8705" max="8706" width="0" style="966" hidden="1" customWidth="1"/>
    <col min="8707" max="8707" width="139.5703125" style="966" customWidth="1"/>
    <col min="8708" max="8708" width="39.42578125" style="966" customWidth="1"/>
    <col min="8709" max="8709" width="39.140625" style="966" customWidth="1"/>
    <col min="8710" max="8710" width="40.7109375" style="966" customWidth="1"/>
    <col min="8711" max="8711" width="3.5703125" style="966" customWidth="1"/>
    <col min="8712" max="8960" width="9.140625" style="966"/>
    <col min="8961" max="8962" width="0" style="966" hidden="1" customWidth="1"/>
    <col min="8963" max="8963" width="139.5703125" style="966" customWidth="1"/>
    <col min="8964" max="8964" width="39.42578125" style="966" customWidth="1"/>
    <col min="8965" max="8965" width="39.140625" style="966" customWidth="1"/>
    <col min="8966" max="8966" width="40.7109375" style="966" customWidth="1"/>
    <col min="8967" max="8967" width="3.5703125" style="966" customWidth="1"/>
    <col min="8968" max="9216" width="9.140625" style="966"/>
    <col min="9217" max="9218" width="0" style="966" hidden="1" customWidth="1"/>
    <col min="9219" max="9219" width="139.5703125" style="966" customWidth="1"/>
    <col min="9220" max="9220" width="39.42578125" style="966" customWidth="1"/>
    <col min="9221" max="9221" width="39.140625" style="966" customWidth="1"/>
    <col min="9222" max="9222" width="40.7109375" style="966" customWidth="1"/>
    <col min="9223" max="9223" width="3.5703125" style="966" customWidth="1"/>
    <col min="9224" max="9472" width="9.140625" style="966"/>
    <col min="9473" max="9474" width="0" style="966" hidden="1" customWidth="1"/>
    <col min="9475" max="9475" width="139.5703125" style="966" customWidth="1"/>
    <col min="9476" max="9476" width="39.42578125" style="966" customWidth="1"/>
    <col min="9477" max="9477" width="39.140625" style="966" customWidth="1"/>
    <col min="9478" max="9478" width="40.7109375" style="966" customWidth="1"/>
    <col min="9479" max="9479" width="3.5703125" style="966" customWidth="1"/>
    <col min="9480" max="9728" width="9.140625" style="966"/>
    <col min="9729" max="9730" width="0" style="966" hidden="1" customWidth="1"/>
    <col min="9731" max="9731" width="139.5703125" style="966" customWidth="1"/>
    <col min="9732" max="9732" width="39.42578125" style="966" customWidth="1"/>
    <col min="9733" max="9733" width="39.140625" style="966" customWidth="1"/>
    <col min="9734" max="9734" width="40.7109375" style="966" customWidth="1"/>
    <col min="9735" max="9735" width="3.5703125" style="966" customWidth="1"/>
    <col min="9736" max="9984" width="9.140625" style="966"/>
    <col min="9985" max="9986" width="0" style="966" hidden="1" customWidth="1"/>
    <col min="9987" max="9987" width="139.5703125" style="966" customWidth="1"/>
    <col min="9988" max="9988" width="39.42578125" style="966" customWidth="1"/>
    <col min="9989" max="9989" width="39.140625" style="966" customWidth="1"/>
    <col min="9990" max="9990" width="40.7109375" style="966" customWidth="1"/>
    <col min="9991" max="9991" width="3.5703125" style="966" customWidth="1"/>
    <col min="9992" max="10240" width="9.140625" style="966"/>
    <col min="10241" max="10242" width="0" style="966" hidden="1" customWidth="1"/>
    <col min="10243" max="10243" width="139.5703125" style="966" customWidth="1"/>
    <col min="10244" max="10244" width="39.42578125" style="966" customWidth="1"/>
    <col min="10245" max="10245" width="39.140625" style="966" customWidth="1"/>
    <col min="10246" max="10246" width="40.7109375" style="966" customWidth="1"/>
    <col min="10247" max="10247" width="3.5703125" style="966" customWidth="1"/>
    <col min="10248" max="10496" width="9.140625" style="966"/>
    <col min="10497" max="10498" width="0" style="966" hidden="1" customWidth="1"/>
    <col min="10499" max="10499" width="139.5703125" style="966" customWidth="1"/>
    <col min="10500" max="10500" width="39.42578125" style="966" customWidth="1"/>
    <col min="10501" max="10501" width="39.140625" style="966" customWidth="1"/>
    <col min="10502" max="10502" width="40.7109375" style="966" customWidth="1"/>
    <col min="10503" max="10503" width="3.5703125" style="966" customWidth="1"/>
    <col min="10504" max="10752" width="9.140625" style="966"/>
    <col min="10753" max="10754" width="0" style="966" hidden="1" customWidth="1"/>
    <col min="10755" max="10755" width="139.5703125" style="966" customWidth="1"/>
    <col min="10756" max="10756" width="39.42578125" style="966" customWidth="1"/>
    <col min="10757" max="10757" width="39.140625" style="966" customWidth="1"/>
    <col min="10758" max="10758" width="40.7109375" style="966" customWidth="1"/>
    <col min="10759" max="10759" width="3.5703125" style="966" customWidth="1"/>
    <col min="10760" max="11008" width="9.140625" style="966"/>
    <col min="11009" max="11010" width="0" style="966" hidden="1" customWidth="1"/>
    <col min="11011" max="11011" width="139.5703125" style="966" customWidth="1"/>
    <col min="11012" max="11012" width="39.42578125" style="966" customWidth="1"/>
    <col min="11013" max="11013" width="39.140625" style="966" customWidth="1"/>
    <col min="11014" max="11014" width="40.7109375" style="966" customWidth="1"/>
    <col min="11015" max="11015" width="3.5703125" style="966" customWidth="1"/>
    <col min="11016" max="11264" width="9.140625" style="966"/>
    <col min="11265" max="11266" width="0" style="966" hidden="1" customWidth="1"/>
    <col min="11267" max="11267" width="139.5703125" style="966" customWidth="1"/>
    <col min="11268" max="11268" width="39.42578125" style="966" customWidth="1"/>
    <col min="11269" max="11269" width="39.140625" style="966" customWidth="1"/>
    <col min="11270" max="11270" width="40.7109375" style="966" customWidth="1"/>
    <col min="11271" max="11271" width="3.5703125" style="966" customWidth="1"/>
    <col min="11272" max="11520" width="9.140625" style="966"/>
    <col min="11521" max="11522" width="0" style="966" hidden="1" customWidth="1"/>
    <col min="11523" max="11523" width="139.5703125" style="966" customWidth="1"/>
    <col min="11524" max="11524" width="39.42578125" style="966" customWidth="1"/>
    <col min="11525" max="11525" width="39.140625" style="966" customWidth="1"/>
    <col min="11526" max="11526" width="40.7109375" style="966" customWidth="1"/>
    <col min="11527" max="11527" width="3.5703125" style="966" customWidth="1"/>
    <col min="11528" max="11776" width="9.140625" style="966"/>
    <col min="11777" max="11778" width="0" style="966" hidden="1" customWidth="1"/>
    <col min="11779" max="11779" width="139.5703125" style="966" customWidth="1"/>
    <col min="11780" max="11780" width="39.42578125" style="966" customWidth="1"/>
    <col min="11781" max="11781" width="39.140625" style="966" customWidth="1"/>
    <col min="11782" max="11782" width="40.7109375" style="966" customWidth="1"/>
    <col min="11783" max="11783" width="3.5703125" style="966" customWidth="1"/>
    <col min="11784" max="12032" width="9.140625" style="966"/>
    <col min="12033" max="12034" width="0" style="966" hidden="1" customWidth="1"/>
    <col min="12035" max="12035" width="139.5703125" style="966" customWidth="1"/>
    <col min="12036" max="12036" width="39.42578125" style="966" customWidth="1"/>
    <col min="12037" max="12037" width="39.140625" style="966" customWidth="1"/>
    <col min="12038" max="12038" width="40.7109375" style="966" customWidth="1"/>
    <col min="12039" max="12039" width="3.5703125" style="966" customWidth="1"/>
    <col min="12040" max="12288" width="9.140625" style="966"/>
    <col min="12289" max="12290" width="0" style="966" hidden="1" customWidth="1"/>
    <col min="12291" max="12291" width="139.5703125" style="966" customWidth="1"/>
    <col min="12292" max="12292" width="39.42578125" style="966" customWidth="1"/>
    <col min="12293" max="12293" width="39.140625" style="966" customWidth="1"/>
    <col min="12294" max="12294" width="40.7109375" style="966" customWidth="1"/>
    <col min="12295" max="12295" width="3.5703125" style="966" customWidth="1"/>
    <col min="12296" max="12544" width="9.140625" style="966"/>
    <col min="12545" max="12546" width="0" style="966" hidden="1" customWidth="1"/>
    <col min="12547" max="12547" width="139.5703125" style="966" customWidth="1"/>
    <col min="12548" max="12548" width="39.42578125" style="966" customWidth="1"/>
    <col min="12549" max="12549" width="39.140625" style="966" customWidth="1"/>
    <col min="12550" max="12550" width="40.7109375" style="966" customWidth="1"/>
    <col min="12551" max="12551" width="3.5703125" style="966" customWidth="1"/>
    <col min="12552" max="12800" width="9.140625" style="966"/>
    <col min="12801" max="12802" width="0" style="966" hidden="1" customWidth="1"/>
    <col min="12803" max="12803" width="139.5703125" style="966" customWidth="1"/>
    <col min="12804" max="12804" width="39.42578125" style="966" customWidth="1"/>
    <col min="12805" max="12805" width="39.140625" style="966" customWidth="1"/>
    <col min="12806" max="12806" width="40.7109375" style="966" customWidth="1"/>
    <col min="12807" max="12807" width="3.5703125" style="966" customWidth="1"/>
    <col min="12808" max="13056" width="9.140625" style="966"/>
    <col min="13057" max="13058" width="0" style="966" hidden="1" customWidth="1"/>
    <col min="13059" max="13059" width="139.5703125" style="966" customWidth="1"/>
    <col min="13060" max="13060" width="39.42578125" style="966" customWidth="1"/>
    <col min="13061" max="13061" width="39.140625" style="966" customWidth="1"/>
    <col min="13062" max="13062" width="40.7109375" style="966" customWidth="1"/>
    <col min="13063" max="13063" width="3.5703125" style="966" customWidth="1"/>
    <col min="13064" max="13312" width="9.140625" style="966"/>
    <col min="13313" max="13314" width="0" style="966" hidden="1" customWidth="1"/>
    <col min="13315" max="13315" width="139.5703125" style="966" customWidth="1"/>
    <col min="13316" max="13316" width="39.42578125" style="966" customWidth="1"/>
    <col min="13317" max="13317" width="39.140625" style="966" customWidth="1"/>
    <col min="13318" max="13318" width="40.7109375" style="966" customWidth="1"/>
    <col min="13319" max="13319" width="3.5703125" style="966" customWidth="1"/>
    <col min="13320" max="13568" width="9.140625" style="966"/>
    <col min="13569" max="13570" width="0" style="966" hidden="1" customWidth="1"/>
    <col min="13571" max="13571" width="139.5703125" style="966" customWidth="1"/>
    <col min="13572" max="13572" width="39.42578125" style="966" customWidth="1"/>
    <col min="13573" max="13573" width="39.140625" style="966" customWidth="1"/>
    <col min="13574" max="13574" width="40.7109375" style="966" customWidth="1"/>
    <col min="13575" max="13575" width="3.5703125" style="966" customWidth="1"/>
    <col min="13576" max="13824" width="9.140625" style="966"/>
    <col min="13825" max="13826" width="0" style="966" hidden="1" customWidth="1"/>
    <col min="13827" max="13827" width="139.5703125" style="966" customWidth="1"/>
    <col min="13828" max="13828" width="39.42578125" style="966" customWidth="1"/>
    <col min="13829" max="13829" width="39.140625" style="966" customWidth="1"/>
    <col min="13830" max="13830" width="40.7109375" style="966" customWidth="1"/>
    <col min="13831" max="13831" width="3.5703125" style="966" customWidth="1"/>
    <col min="13832" max="14080" width="9.140625" style="966"/>
    <col min="14081" max="14082" width="0" style="966" hidden="1" customWidth="1"/>
    <col min="14083" max="14083" width="139.5703125" style="966" customWidth="1"/>
    <col min="14084" max="14084" width="39.42578125" style="966" customWidth="1"/>
    <col min="14085" max="14085" width="39.140625" style="966" customWidth="1"/>
    <col min="14086" max="14086" width="40.7109375" style="966" customWidth="1"/>
    <col min="14087" max="14087" width="3.5703125" style="966" customWidth="1"/>
    <col min="14088" max="14336" width="9.140625" style="966"/>
    <col min="14337" max="14338" width="0" style="966" hidden="1" customWidth="1"/>
    <col min="14339" max="14339" width="139.5703125" style="966" customWidth="1"/>
    <col min="14340" max="14340" width="39.42578125" style="966" customWidth="1"/>
    <col min="14341" max="14341" width="39.140625" style="966" customWidth="1"/>
    <col min="14342" max="14342" width="40.7109375" style="966" customWidth="1"/>
    <col min="14343" max="14343" width="3.5703125" style="966" customWidth="1"/>
    <col min="14344" max="14592" width="9.140625" style="966"/>
    <col min="14593" max="14594" width="0" style="966" hidden="1" customWidth="1"/>
    <col min="14595" max="14595" width="139.5703125" style="966" customWidth="1"/>
    <col min="14596" max="14596" width="39.42578125" style="966" customWidth="1"/>
    <col min="14597" max="14597" width="39.140625" style="966" customWidth="1"/>
    <col min="14598" max="14598" width="40.7109375" style="966" customWidth="1"/>
    <col min="14599" max="14599" width="3.5703125" style="966" customWidth="1"/>
    <col min="14600" max="14848" width="9.140625" style="966"/>
    <col min="14849" max="14850" width="0" style="966" hidden="1" customWidth="1"/>
    <col min="14851" max="14851" width="139.5703125" style="966" customWidth="1"/>
    <col min="14852" max="14852" width="39.42578125" style="966" customWidth="1"/>
    <col min="14853" max="14853" width="39.140625" style="966" customWidth="1"/>
    <col min="14854" max="14854" width="40.7109375" style="966" customWidth="1"/>
    <col min="14855" max="14855" width="3.5703125" style="966" customWidth="1"/>
    <col min="14856" max="15104" width="9.140625" style="966"/>
    <col min="15105" max="15106" width="0" style="966" hidden="1" customWidth="1"/>
    <col min="15107" max="15107" width="139.5703125" style="966" customWidth="1"/>
    <col min="15108" max="15108" width="39.42578125" style="966" customWidth="1"/>
    <col min="15109" max="15109" width="39.140625" style="966" customWidth="1"/>
    <col min="15110" max="15110" width="40.7109375" style="966" customWidth="1"/>
    <col min="15111" max="15111" width="3.5703125" style="966" customWidth="1"/>
    <col min="15112" max="15360" width="9.140625" style="966"/>
    <col min="15361" max="15362" width="0" style="966" hidden="1" customWidth="1"/>
    <col min="15363" max="15363" width="139.5703125" style="966" customWidth="1"/>
    <col min="15364" max="15364" width="39.42578125" style="966" customWidth="1"/>
    <col min="15365" max="15365" width="39.140625" style="966" customWidth="1"/>
    <col min="15366" max="15366" width="40.7109375" style="966" customWidth="1"/>
    <col min="15367" max="15367" width="3.5703125" style="966" customWidth="1"/>
    <col min="15368" max="15616" width="9.140625" style="966"/>
    <col min="15617" max="15618" width="0" style="966" hidden="1" customWidth="1"/>
    <col min="15619" max="15619" width="139.5703125" style="966" customWidth="1"/>
    <col min="15620" max="15620" width="39.42578125" style="966" customWidth="1"/>
    <col min="15621" max="15621" width="39.140625" style="966" customWidth="1"/>
    <col min="15622" max="15622" width="40.7109375" style="966" customWidth="1"/>
    <col min="15623" max="15623" width="3.5703125" style="966" customWidth="1"/>
    <col min="15624" max="15872" width="9.140625" style="966"/>
    <col min="15873" max="15874" width="0" style="966" hidden="1" customWidth="1"/>
    <col min="15875" max="15875" width="139.5703125" style="966" customWidth="1"/>
    <col min="15876" max="15876" width="39.42578125" style="966" customWidth="1"/>
    <col min="15877" max="15877" width="39.140625" style="966" customWidth="1"/>
    <col min="15878" max="15878" width="40.7109375" style="966" customWidth="1"/>
    <col min="15879" max="15879" width="3.5703125" style="966" customWidth="1"/>
    <col min="15880" max="16128" width="9.140625" style="966"/>
    <col min="16129" max="16130" width="0" style="966" hidden="1" customWidth="1"/>
    <col min="16131" max="16131" width="139.5703125" style="966" customWidth="1"/>
    <col min="16132" max="16132" width="39.42578125" style="966" customWidth="1"/>
    <col min="16133" max="16133" width="39.140625" style="966" customWidth="1"/>
    <col min="16134" max="16134" width="40.7109375" style="966" customWidth="1"/>
    <col min="16135" max="16135" width="3.5703125" style="966" customWidth="1"/>
    <col min="16136" max="16384" width="9.140625" style="966"/>
  </cols>
  <sheetData>
    <row r="1" spans="1:6" s="82" customFormat="1" ht="39.75" customHeight="1">
      <c r="C1" s="997" t="s">
        <v>923</v>
      </c>
      <c r="D1" s="997"/>
      <c r="E1" s="997"/>
      <c r="F1" s="997"/>
    </row>
    <row r="2" spans="1:6" s="82" customFormat="1" ht="39.75" customHeight="1">
      <c r="C2" s="997" t="s">
        <v>904</v>
      </c>
      <c r="D2" s="997"/>
      <c r="E2" s="997"/>
      <c r="F2" s="997"/>
    </row>
    <row r="3" spans="1:6" s="82" customFormat="1" ht="39.75" customHeight="1">
      <c r="C3" s="997" t="s">
        <v>1510</v>
      </c>
      <c r="D3" s="997"/>
      <c r="E3" s="997"/>
      <c r="F3" s="997"/>
    </row>
    <row r="4" spans="1:6" s="82" customFormat="1" ht="39.75" customHeight="1">
      <c r="A4" s="82" t="s">
        <v>1510</v>
      </c>
      <c r="C4" s="1049" t="s">
        <v>1504</v>
      </c>
      <c r="D4" s="1049"/>
      <c r="E4" s="1049"/>
      <c r="F4" s="1049"/>
    </row>
    <row r="5" spans="1:6" s="966" customFormat="1" ht="6" customHeight="1" thickBot="1">
      <c r="C5" s="90"/>
    </row>
    <row r="6" spans="1:6" s="966" customFormat="1" ht="24.75" thickTop="1" thickBot="1">
      <c r="A6" s="490"/>
      <c r="B6" s="490"/>
      <c r="C6" s="175"/>
      <c r="D6" s="339" t="s">
        <v>924</v>
      </c>
      <c r="E6" s="339" t="s">
        <v>925</v>
      </c>
      <c r="F6" s="339" t="s">
        <v>926</v>
      </c>
    </row>
    <row r="7" spans="1:6" s="966" customFormat="1" ht="25.5" customHeight="1" thickTop="1" thickBot="1">
      <c r="A7" s="491"/>
      <c r="B7" s="491"/>
      <c r="C7" s="340" t="s">
        <v>927</v>
      </c>
      <c r="D7" s="341"/>
      <c r="E7" s="341"/>
      <c r="F7" s="341"/>
    </row>
    <row r="8" spans="1:6" s="966" customFormat="1" ht="15" customHeight="1" thickTop="1" thickBot="1">
      <c r="C8" s="342"/>
      <c r="D8" s="343"/>
      <c r="E8" s="344"/>
      <c r="F8" s="344"/>
    </row>
    <row r="9" spans="1:6" s="133" customFormat="1" ht="24.75" customHeight="1" thickTop="1" thickBot="1">
      <c r="A9" s="512" t="s">
        <v>509</v>
      </c>
      <c r="B9" s="512" t="s">
        <v>1206</v>
      </c>
      <c r="C9" s="345" t="s">
        <v>436</v>
      </c>
      <c r="D9" s="346">
        <v>15493408.960000001</v>
      </c>
      <c r="E9" s="346">
        <v>18654149.77</v>
      </c>
      <c r="F9" s="346">
        <f>+D9+E9</f>
        <v>34147558.730000004</v>
      </c>
    </row>
    <row r="10" spans="1:6" s="133" customFormat="1" ht="24.75" customHeight="1" thickTop="1">
      <c r="A10" s="133" t="s">
        <v>509</v>
      </c>
      <c r="B10" s="133" t="s">
        <v>1207</v>
      </c>
      <c r="C10" s="347" t="s">
        <v>928</v>
      </c>
      <c r="D10" s="348">
        <v>1199358.3</v>
      </c>
      <c r="E10" s="348">
        <v>330779.53999999998</v>
      </c>
      <c r="F10" s="348">
        <f t="shared" ref="F10:F41" si="0">+D10+E10</f>
        <v>1530137.84</v>
      </c>
    </row>
    <row r="11" spans="1:6" s="117" customFormat="1" ht="23.25" customHeight="1">
      <c r="A11" s="117" t="s">
        <v>509</v>
      </c>
      <c r="B11" s="117" t="s">
        <v>1208</v>
      </c>
      <c r="C11" s="349" t="s">
        <v>929</v>
      </c>
      <c r="D11" s="350">
        <v>2588679.5099999998</v>
      </c>
      <c r="E11" s="350">
        <v>3360632.01</v>
      </c>
      <c r="F11" s="350">
        <f t="shared" si="0"/>
        <v>5949311.5199999996</v>
      </c>
    </row>
    <row r="12" spans="1:6" s="117" customFormat="1" ht="23.25" customHeight="1">
      <c r="A12" s="117" t="s">
        <v>509</v>
      </c>
      <c r="B12" s="117" t="s">
        <v>1209</v>
      </c>
      <c r="C12" s="349" t="s">
        <v>930</v>
      </c>
      <c r="D12" s="350">
        <v>3918743.05</v>
      </c>
      <c r="E12" s="350">
        <v>589638.46</v>
      </c>
      <c r="F12" s="350">
        <f t="shared" si="0"/>
        <v>4508381.51</v>
      </c>
    </row>
    <row r="13" spans="1:6" s="117" customFormat="1" ht="23.25" customHeight="1">
      <c r="A13" s="117" t="s">
        <v>509</v>
      </c>
      <c r="B13" s="117" t="s">
        <v>1210</v>
      </c>
      <c r="C13" s="349" t="s">
        <v>931</v>
      </c>
      <c r="D13" s="350">
        <v>0</v>
      </c>
      <c r="E13" s="350">
        <v>0</v>
      </c>
      <c r="F13" s="350">
        <f t="shared" si="0"/>
        <v>0</v>
      </c>
    </row>
    <row r="14" spans="1:6" s="117" customFormat="1" ht="23.25" customHeight="1">
      <c r="A14" s="117" t="s">
        <v>509</v>
      </c>
      <c r="B14" s="117" t="s">
        <v>1211</v>
      </c>
      <c r="C14" s="349" t="s">
        <v>932</v>
      </c>
      <c r="D14" s="350">
        <v>6382</v>
      </c>
      <c r="E14" s="350">
        <v>7255553.5800000001</v>
      </c>
      <c r="F14" s="350">
        <f t="shared" si="0"/>
        <v>7261935.5800000001</v>
      </c>
    </row>
    <row r="15" spans="1:6" s="117" customFormat="1" ht="23.25" customHeight="1">
      <c r="A15" s="117" t="s">
        <v>509</v>
      </c>
      <c r="B15" s="117" t="s">
        <v>1212</v>
      </c>
      <c r="C15" s="349" t="s">
        <v>933</v>
      </c>
      <c r="D15" s="350">
        <v>7761121.6699999999</v>
      </c>
      <c r="E15" s="350">
        <v>7117537.1799999997</v>
      </c>
      <c r="F15" s="350">
        <f t="shared" si="0"/>
        <v>14878658.85</v>
      </c>
    </row>
    <row r="16" spans="1:6" s="117" customFormat="1" ht="48.75" customHeight="1" thickBot="1">
      <c r="A16" s="117" t="s">
        <v>509</v>
      </c>
      <c r="B16" s="117" t="s">
        <v>1213</v>
      </c>
      <c r="C16" s="349" t="s">
        <v>934</v>
      </c>
      <c r="D16" s="350">
        <v>19124.43</v>
      </c>
      <c r="E16" s="350">
        <v>9</v>
      </c>
      <c r="F16" s="350">
        <f t="shared" si="0"/>
        <v>19133.43</v>
      </c>
    </row>
    <row r="17" spans="1:6" s="133" customFormat="1" ht="25.5" customHeight="1" thickTop="1" thickBot="1">
      <c r="A17" s="512" t="s">
        <v>509</v>
      </c>
      <c r="B17" s="512" t="s">
        <v>1214</v>
      </c>
      <c r="C17" s="345" t="s">
        <v>935</v>
      </c>
      <c r="D17" s="346">
        <v>1740741.33</v>
      </c>
      <c r="E17" s="346">
        <v>3827767.72</v>
      </c>
      <c r="F17" s="346">
        <f t="shared" si="0"/>
        <v>5568509.0500000007</v>
      </c>
    </row>
    <row r="18" spans="1:6" s="133" customFormat="1" ht="24.75" customHeight="1" thickTop="1">
      <c r="A18" s="133" t="s">
        <v>509</v>
      </c>
      <c r="B18" s="133" t="s">
        <v>1215</v>
      </c>
      <c r="C18" s="347" t="s">
        <v>936</v>
      </c>
      <c r="D18" s="348">
        <v>0</v>
      </c>
      <c r="E18" s="348">
        <v>0</v>
      </c>
      <c r="F18" s="348">
        <f t="shared" si="0"/>
        <v>0</v>
      </c>
    </row>
    <row r="19" spans="1:6" s="117" customFormat="1" ht="23.25" customHeight="1">
      <c r="A19" s="117" t="s">
        <v>509</v>
      </c>
      <c r="B19" s="117" t="s">
        <v>1216</v>
      </c>
      <c r="C19" s="349" t="s">
        <v>937</v>
      </c>
      <c r="D19" s="350">
        <v>752675.83999999997</v>
      </c>
      <c r="E19" s="350">
        <v>1930798.71</v>
      </c>
      <c r="F19" s="350">
        <f t="shared" si="0"/>
        <v>2683474.5499999998</v>
      </c>
    </row>
    <row r="20" spans="1:6" s="117" customFormat="1" ht="23.25" customHeight="1">
      <c r="A20" s="117" t="s">
        <v>509</v>
      </c>
      <c r="B20" s="117" t="s">
        <v>1217</v>
      </c>
      <c r="C20" s="349" t="s">
        <v>938</v>
      </c>
      <c r="D20" s="350">
        <v>988065.49</v>
      </c>
      <c r="E20" s="350">
        <v>1896969.01</v>
      </c>
      <c r="F20" s="350">
        <f t="shared" si="0"/>
        <v>2885034.5</v>
      </c>
    </row>
    <row r="21" spans="1:6" s="117" customFormat="1" ht="23.25" customHeight="1">
      <c r="A21" s="117" t="s">
        <v>509</v>
      </c>
      <c r="B21" s="117" t="s">
        <v>1218</v>
      </c>
      <c r="C21" s="349" t="s">
        <v>939</v>
      </c>
      <c r="D21" s="350">
        <v>0</v>
      </c>
      <c r="E21" s="350">
        <v>0</v>
      </c>
      <c r="F21" s="350">
        <f t="shared" si="0"/>
        <v>0</v>
      </c>
    </row>
    <row r="22" spans="1:6" s="117" customFormat="1" ht="23.25" customHeight="1">
      <c r="A22" s="117" t="s">
        <v>509</v>
      </c>
      <c r="B22" s="117" t="s">
        <v>1219</v>
      </c>
      <c r="C22" s="349" t="s">
        <v>940</v>
      </c>
      <c r="D22" s="350">
        <v>0</v>
      </c>
      <c r="E22" s="350">
        <v>0</v>
      </c>
      <c r="F22" s="350">
        <f t="shared" si="0"/>
        <v>0</v>
      </c>
    </row>
    <row r="23" spans="1:6" s="117" customFormat="1" ht="50.25" customHeight="1" thickBot="1">
      <c r="A23" s="117" t="s">
        <v>509</v>
      </c>
      <c r="B23" s="513" t="s">
        <v>1205</v>
      </c>
      <c r="C23" s="349" t="s">
        <v>941</v>
      </c>
      <c r="D23" s="350">
        <v>0</v>
      </c>
      <c r="E23" s="350">
        <v>0</v>
      </c>
      <c r="F23" s="350">
        <f t="shared" si="0"/>
        <v>0</v>
      </c>
    </row>
    <row r="24" spans="1:6" s="966" customFormat="1" ht="24.75" customHeight="1" thickTop="1" thickBot="1">
      <c r="A24" s="491" t="s">
        <v>509</v>
      </c>
      <c r="B24" s="491" t="s">
        <v>1220</v>
      </c>
      <c r="C24" s="340" t="s">
        <v>461</v>
      </c>
      <c r="D24" s="351">
        <v>13752667.630000001</v>
      </c>
      <c r="E24" s="351">
        <v>14826382.050000001</v>
      </c>
      <c r="F24" s="351">
        <f t="shared" si="0"/>
        <v>28579049.68</v>
      </c>
    </row>
    <row r="25" spans="1:6" s="133" customFormat="1" ht="24.75" customHeight="1" thickTop="1">
      <c r="A25" s="133" t="s">
        <v>509</v>
      </c>
      <c r="B25" s="133" t="s">
        <v>1221</v>
      </c>
      <c r="C25" s="347" t="s">
        <v>942</v>
      </c>
      <c r="D25" s="348">
        <v>10956000</v>
      </c>
      <c r="E25" s="348">
        <v>11000000</v>
      </c>
      <c r="F25" s="348">
        <f t="shared" si="0"/>
        <v>21956000</v>
      </c>
    </row>
    <row r="26" spans="1:6" s="117" customFormat="1" ht="23.25" customHeight="1">
      <c r="A26" s="117" t="s">
        <v>509</v>
      </c>
      <c r="B26" s="117" t="s">
        <v>1222</v>
      </c>
      <c r="C26" s="349" t="s">
        <v>943</v>
      </c>
      <c r="D26" s="350">
        <v>0</v>
      </c>
      <c r="E26" s="350">
        <v>0</v>
      </c>
      <c r="F26" s="350">
        <f t="shared" si="0"/>
        <v>0</v>
      </c>
    </row>
    <row r="27" spans="1:6" s="117" customFormat="1" ht="23.25" customHeight="1">
      <c r="A27" s="117" t="s">
        <v>509</v>
      </c>
      <c r="B27" s="117" t="s">
        <v>1223</v>
      </c>
      <c r="C27" s="349" t="s">
        <v>944</v>
      </c>
      <c r="D27" s="350">
        <v>0</v>
      </c>
      <c r="E27" s="350">
        <v>0</v>
      </c>
      <c r="F27" s="350">
        <f t="shared" si="0"/>
        <v>0</v>
      </c>
    </row>
    <row r="28" spans="1:6" s="117" customFormat="1" ht="23.25" customHeight="1">
      <c r="A28" s="117" t="s">
        <v>509</v>
      </c>
      <c r="B28" s="117" t="s">
        <v>1224</v>
      </c>
      <c r="C28" s="349" t="s">
        <v>945</v>
      </c>
      <c r="D28" s="350">
        <v>1747764.85</v>
      </c>
      <c r="E28" s="350">
        <v>3937845.4</v>
      </c>
      <c r="F28" s="350">
        <f t="shared" si="0"/>
        <v>5685610.25</v>
      </c>
    </row>
    <row r="29" spans="1:6" s="117" customFormat="1" ht="23.25" customHeight="1">
      <c r="A29" s="117" t="s">
        <v>509</v>
      </c>
      <c r="B29" s="117" t="s">
        <v>1225</v>
      </c>
      <c r="C29" s="349" t="s">
        <v>946</v>
      </c>
      <c r="D29" s="350">
        <v>1048902.78</v>
      </c>
      <c r="E29" s="350">
        <v>-111463.35</v>
      </c>
      <c r="F29" s="350">
        <f t="shared" si="0"/>
        <v>937439.43</v>
      </c>
    </row>
    <row r="30" spans="1:6" s="117" customFormat="1" ht="23.25" customHeight="1">
      <c r="A30" s="117" t="s">
        <v>509</v>
      </c>
      <c r="B30" s="117" t="s">
        <v>1226</v>
      </c>
      <c r="C30" s="352" t="s">
        <v>947</v>
      </c>
      <c r="D30" s="350">
        <v>0</v>
      </c>
      <c r="E30" s="350">
        <v>0</v>
      </c>
      <c r="F30" s="350">
        <f t="shared" si="0"/>
        <v>0</v>
      </c>
    </row>
    <row r="31" spans="1:6" s="117" customFormat="1" ht="23.25" customHeight="1">
      <c r="A31" s="117" t="s">
        <v>509</v>
      </c>
      <c r="B31" s="117" t="s">
        <v>1227</v>
      </c>
      <c r="C31" s="352" t="s">
        <v>948</v>
      </c>
      <c r="D31" s="350">
        <v>305319.28000000003</v>
      </c>
      <c r="E31" s="350">
        <v>-1188627.3999999999</v>
      </c>
      <c r="F31" s="350">
        <f t="shared" si="0"/>
        <v>-883308.11999999988</v>
      </c>
    </row>
    <row r="32" spans="1:6" s="117" customFormat="1" ht="23.25" customHeight="1">
      <c r="A32" s="117" t="s">
        <v>509</v>
      </c>
      <c r="B32" s="117" t="s">
        <v>1228</v>
      </c>
      <c r="C32" s="353" t="s">
        <v>465</v>
      </c>
      <c r="D32" s="350">
        <v>15493408.960000001</v>
      </c>
      <c r="E32" s="350">
        <v>18654149.77</v>
      </c>
      <c r="F32" s="350">
        <f t="shared" si="0"/>
        <v>34147558.730000004</v>
      </c>
    </row>
    <row r="33" spans="1:6" s="117" customFormat="1" ht="23.25" customHeight="1">
      <c r="A33" s="117" t="s">
        <v>509</v>
      </c>
      <c r="B33" s="117" t="s">
        <v>1229</v>
      </c>
      <c r="C33" s="349" t="s">
        <v>949</v>
      </c>
      <c r="D33" s="350">
        <v>0</v>
      </c>
      <c r="E33" s="350">
        <v>0</v>
      </c>
      <c r="F33" s="350">
        <f t="shared" si="0"/>
        <v>0</v>
      </c>
    </row>
    <row r="34" spans="1:6" s="117" customFormat="1" ht="23.25" customHeight="1">
      <c r="A34" s="117" t="s">
        <v>509</v>
      </c>
      <c r="B34" s="117" t="s">
        <v>1230</v>
      </c>
      <c r="C34" s="349" t="s">
        <v>950</v>
      </c>
      <c r="D34" s="350">
        <v>254234925.59999999</v>
      </c>
      <c r="E34" s="350">
        <v>189781414.22</v>
      </c>
      <c r="F34" s="350">
        <f t="shared" si="0"/>
        <v>444016339.81999999</v>
      </c>
    </row>
    <row r="35" spans="1:6" s="117" customFormat="1" ht="23.25" customHeight="1">
      <c r="A35" s="117" t="s">
        <v>509</v>
      </c>
      <c r="B35" s="117" t="s">
        <v>1231</v>
      </c>
      <c r="C35" s="354" t="s">
        <v>951</v>
      </c>
      <c r="D35" s="350">
        <v>98806548.549999997</v>
      </c>
      <c r="E35" s="350">
        <v>189696902.93000001</v>
      </c>
      <c r="F35" s="350">
        <f t="shared" si="0"/>
        <v>288503451.48000002</v>
      </c>
    </row>
    <row r="36" spans="1:6" s="117" customFormat="1" ht="23.25" customHeight="1">
      <c r="A36" s="117" t="s">
        <v>509</v>
      </c>
      <c r="B36" s="117" t="s">
        <v>1232</v>
      </c>
      <c r="C36" s="354" t="s">
        <v>952</v>
      </c>
      <c r="D36" s="350">
        <v>0</v>
      </c>
      <c r="E36" s="350">
        <v>0</v>
      </c>
      <c r="F36" s="350">
        <f t="shared" si="0"/>
        <v>0</v>
      </c>
    </row>
    <row r="37" spans="1:6" s="117" customFormat="1" ht="23.25" customHeight="1">
      <c r="A37" s="117" t="s">
        <v>509</v>
      </c>
      <c r="B37" s="117" t="s">
        <v>1233</v>
      </c>
      <c r="C37" s="354" t="s">
        <v>953</v>
      </c>
      <c r="D37" s="350">
        <v>0</v>
      </c>
      <c r="E37" s="350">
        <v>0</v>
      </c>
      <c r="F37" s="350">
        <f>+E37+D37</f>
        <v>0</v>
      </c>
    </row>
    <row r="38" spans="1:6" s="117" customFormat="1" ht="23.25" customHeight="1">
      <c r="A38" s="117" t="s">
        <v>509</v>
      </c>
      <c r="B38" s="117" t="s">
        <v>1234</v>
      </c>
      <c r="C38" s="354" t="s">
        <v>954</v>
      </c>
      <c r="D38" s="350">
        <v>0</v>
      </c>
      <c r="E38" s="350">
        <v>0</v>
      </c>
      <c r="F38" s="350">
        <f>+E38+D38</f>
        <v>0</v>
      </c>
    </row>
    <row r="39" spans="1:6" s="117" customFormat="1" ht="23.25" customHeight="1">
      <c r="A39" s="117" t="s">
        <v>509</v>
      </c>
      <c r="B39" s="117" t="s">
        <v>1235</v>
      </c>
      <c r="C39" s="354" t="s">
        <v>955</v>
      </c>
      <c r="D39" s="350">
        <v>0</v>
      </c>
      <c r="E39" s="350">
        <v>0</v>
      </c>
      <c r="F39" s="350">
        <f t="shared" si="0"/>
        <v>0</v>
      </c>
    </row>
    <row r="40" spans="1:6" s="117" customFormat="1" ht="23.25" customHeight="1">
      <c r="A40" s="117" t="s">
        <v>509</v>
      </c>
      <c r="B40" s="117" t="s">
        <v>1236</v>
      </c>
      <c r="C40" s="354" t="s">
        <v>956</v>
      </c>
      <c r="D40" s="350">
        <v>155428377.05000001</v>
      </c>
      <c r="E40" s="350">
        <v>84511.29</v>
      </c>
      <c r="F40" s="350">
        <f>+E40+D40</f>
        <v>155512888.34</v>
      </c>
    </row>
    <row r="41" spans="1:6" s="117" customFormat="1" ht="47.25" customHeight="1" thickBot="1">
      <c r="A41" s="117" t="s">
        <v>509</v>
      </c>
      <c r="B41" s="117" t="s">
        <v>1237</v>
      </c>
      <c r="C41" s="354" t="s">
        <v>957</v>
      </c>
      <c r="D41" s="350">
        <v>0</v>
      </c>
      <c r="E41" s="350">
        <v>0</v>
      </c>
      <c r="F41" s="350">
        <f t="shared" si="0"/>
        <v>0</v>
      </c>
    </row>
    <row r="42" spans="1:6" s="133" customFormat="1" ht="24.75" customHeight="1" thickTop="1" thickBot="1">
      <c r="A42" s="512" t="s">
        <v>509</v>
      </c>
      <c r="B42" s="512"/>
      <c r="C42" s="355" t="s">
        <v>473</v>
      </c>
      <c r="D42" s="356"/>
      <c r="E42" s="356"/>
      <c r="F42" s="346"/>
    </row>
    <row r="43" spans="1:6" s="133" customFormat="1" ht="23.25" customHeight="1" thickTop="1">
      <c r="A43" s="133" t="s">
        <v>509</v>
      </c>
      <c r="B43" s="139" t="s">
        <v>1238</v>
      </c>
      <c r="C43" s="357" t="s">
        <v>958</v>
      </c>
      <c r="D43" s="348">
        <v>5288.87</v>
      </c>
      <c r="E43" s="348">
        <v>582450.01</v>
      </c>
      <c r="F43" s="348">
        <f t="shared" ref="F43:F69" si="1">+E43+D43</f>
        <v>587738.88</v>
      </c>
    </row>
    <row r="44" spans="1:6" s="133" customFormat="1" ht="23.25" customHeight="1">
      <c r="A44" s="133" t="s">
        <v>509</v>
      </c>
      <c r="B44" s="514" t="s">
        <v>1239</v>
      </c>
      <c r="C44" s="358" t="s">
        <v>959</v>
      </c>
      <c r="D44" s="348">
        <v>-102981.34</v>
      </c>
      <c r="E44" s="348">
        <v>-103800.28</v>
      </c>
      <c r="F44" s="348">
        <f t="shared" si="1"/>
        <v>-206781.62</v>
      </c>
    </row>
    <row r="45" spans="1:6" s="133" customFormat="1" ht="23.25" customHeight="1">
      <c r="A45" s="133" t="s">
        <v>509</v>
      </c>
      <c r="B45" s="139" t="s">
        <v>1240</v>
      </c>
      <c r="C45" s="347" t="s">
        <v>476</v>
      </c>
      <c r="D45" s="348">
        <v>-97692.47</v>
      </c>
      <c r="E45" s="348">
        <v>478649.73</v>
      </c>
      <c r="F45" s="348">
        <f t="shared" si="1"/>
        <v>380957.26</v>
      </c>
    </row>
    <row r="46" spans="1:6" s="133" customFormat="1" ht="23.25" customHeight="1">
      <c r="A46" s="133" t="s">
        <v>509</v>
      </c>
      <c r="B46" s="514" t="s">
        <v>1241</v>
      </c>
      <c r="C46" s="357" t="s">
        <v>960</v>
      </c>
      <c r="D46" s="348">
        <v>1870636.37</v>
      </c>
      <c r="E46" s="348">
        <v>2351370.2400000002</v>
      </c>
      <c r="F46" s="348">
        <f t="shared" si="1"/>
        <v>4222006.6100000003</v>
      </c>
    </row>
    <row r="47" spans="1:6" s="133" customFormat="1" ht="23.25" customHeight="1">
      <c r="A47" s="133" t="s">
        <v>509</v>
      </c>
      <c r="B47" s="514" t="s">
        <v>1242</v>
      </c>
      <c r="C47" s="358" t="s">
        <v>961</v>
      </c>
      <c r="D47" s="348">
        <v>0</v>
      </c>
      <c r="E47" s="348">
        <v>-48739.45</v>
      </c>
      <c r="F47" s="348">
        <f t="shared" si="1"/>
        <v>-48739.45</v>
      </c>
    </row>
    <row r="48" spans="1:6" s="133" customFormat="1" ht="23.25" customHeight="1">
      <c r="A48" s="133" t="s">
        <v>509</v>
      </c>
      <c r="B48" s="139" t="s">
        <v>1243</v>
      </c>
      <c r="C48" s="347" t="s">
        <v>962</v>
      </c>
      <c r="D48" s="348">
        <v>1772943.9</v>
      </c>
      <c r="E48" s="348">
        <v>2781280.52</v>
      </c>
      <c r="F48" s="348">
        <f t="shared" si="1"/>
        <v>4554224.42</v>
      </c>
    </row>
    <row r="49" spans="1:6" s="133" customFormat="1" ht="23.25" customHeight="1">
      <c r="A49" s="133" t="s">
        <v>509</v>
      </c>
      <c r="B49" s="139" t="s">
        <v>1244</v>
      </c>
      <c r="C49" s="357" t="s">
        <v>963</v>
      </c>
      <c r="D49" s="348">
        <v>666517.29</v>
      </c>
      <c r="E49" s="348">
        <v>2083463.18</v>
      </c>
      <c r="F49" s="348">
        <f t="shared" si="1"/>
        <v>2749980.4699999997</v>
      </c>
    </row>
    <row r="50" spans="1:6" s="133" customFormat="1" ht="23.25" customHeight="1">
      <c r="A50" s="133" t="s">
        <v>509</v>
      </c>
      <c r="B50" s="514" t="s">
        <v>1245</v>
      </c>
      <c r="C50" s="358" t="s">
        <v>964</v>
      </c>
      <c r="D50" s="348">
        <v>-363583.46</v>
      </c>
      <c r="E50" s="348">
        <v>-2954812.74</v>
      </c>
      <c r="F50" s="348">
        <f t="shared" si="1"/>
        <v>-3318396.2</v>
      </c>
    </row>
    <row r="51" spans="1:6" s="133" customFormat="1" ht="23.25" customHeight="1">
      <c r="A51" s="133" t="s">
        <v>509</v>
      </c>
      <c r="B51" s="139" t="s">
        <v>1246</v>
      </c>
      <c r="C51" s="347" t="s">
        <v>965</v>
      </c>
      <c r="D51" s="348">
        <v>2075877.73</v>
      </c>
      <c r="E51" s="348">
        <v>1909930.96</v>
      </c>
      <c r="F51" s="348">
        <f t="shared" si="1"/>
        <v>3985808.69</v>
      </c>
    </row>
    <row r="52" spans="1:6" s="133" customFormat="1" ht="23.25" customHeight="1">
      <c r="A52" s="133" t="s">
        <v>509</v>
      </c>
      <c r="B52" s="514" t="s">
        <v>1247</v>
      </c>
      <c r="C52" s="357" t="s">
        <v>966</v>
      </c>
      <c r="D52" s="348">
        <v>-1764215.76</v>
      </c>
      <c r="E52" s="348">
        <v>-3101055.15</v>
      </c>
      <c r="F52" s="348">
        <f t="shared" si="1"/>
        <v>-4865270.91</v>
      </c>
    </row>
    <row r="53" spans="1:6" s="133" customFormat="1" ht="23.25" customHeight="1">
      <c r="A53" s="133" t="s">
        <v>509</v>
      </c>
      <c r="B53" s="139" t="s">
        <v>1248</v>
      </c>
      <c r="C53" s="347" t="s">
        <v>967</v>
      </c>
      <c r="D53" s="348">
        <v>311661.96999999997</v>
      </c>
      <c r="E53" s="348">
        <v>-1191124.19</v>
      </c>
      <c r="F53" s="348">
        <f t="shared" si="1"/>
        <v>-879462.22</v>
      </c>
    </row>
    <row r="54" spans="1:6" s="133" customFormat="1" ht="23.25" customHeight="1">
      <c r="A54" s="133" t="s">
        <v>509</v>
      </c>
      <c r="B54" s="514" t="s">
        <v>1249</v>
      </c>
      <c r="C54" s="359" t="s">
        <v>968</v>
      </c>
      <c r="D54" s="348">
        <v>-201.01</v>
      </c>
      <c r="E54" s="348">
        <v>6293.21</v>
      </c>
      <c r="F54" s="348">
        <f t="shared" si="1"/>
        <v>6092.2</v>
      </c>
    </row>
    <row r="55" spans="1:6" s="133" customFormat="1" ht="23.25" customHeight="1">
      <c r="A55" s="133" t="s">
        <v>509</v>
      </c>
      <c r="B55" s="139" t="s">
        <v>1250</v>
      </c>
      <c r="C55" s="360" t="s">
        <v>969</v>
      </c>
      <c r="D55" s="348">
        <v>-201.04</v>
      </c>
      <c r="E55" s="348">
        <v>6293.21</v>
      </c>
      <c r="F55" s="348">
        <f t="shared" si="1"/>
        <v>6092.17</v>
      </c>
    </row>
    <row r="56" spans="1:6" s="133" customFormat="1" ht="23.25" customHeight="1">
      <c r="A56" s="133" t="s">
        <v>509</v>
      </c>
      <c r="B56" s="139" t="s">
        <v>1251</v>
      </c>
      <c r="C56" s="357" t="s">
        <v>970</v>
      </c>
      <c r="D56" s="348">
        <v>0.03</v>
      </c>
      <c r="E56" s="348">
        <v>0</v>
      </c>
      <c r="F56" s="348">
        <f t="shared" si="1"/>
        <v>0.03</v>
      </c>
    </row>
    <row r="57" spans="1:6" s="133" customFormat="1" ht="23.25" customHeight="1">
      <c r="A57" s="133" t="s">
        <v>509</v>
      </c>
      <c r="B57" s="514" t="s">
        <v>1252</v>
      </c>
      <c r="C57" s="347" t="s">
        <v>971</v>
      </c>
      <c r="D57" s="348">
        <v>-0.02</v>
      </c>
      <c r="E57" s="348">
        <v>-2632.19</v>
      </c>
      <c r="F57" s="348">
        <f t="shared" si="1"/>
        <v>-2632.21</v>
      </c>
    </row>
    <row r="58" spans="1:6" s="133" customFormat="1" ht="23.25" customHeight="1">
      <c r="A58" s="133" t="s">
        <v>509</v>
      </c>
      <c r="B58" s="139" t="s">
        <v>1253</v>
      </c>
      <c r="C58" s="360" t="s">
        <v>972</v>
      </c>
      <c r="D58" s="348">
        <v>0.02</v>
      </c>
      <c r="E58" s="348">
        <v>2632.19</v>
      </c>
      <c r="F58" s="348">
        <f t="shared" si="1"/>
        <v>2632.21</v>
      </c>
    </row>
    <row r="59" spans="1:6" s="133" customFormat="1" ht="23.25" customHeight="1">
      <c r="A59" s="133" t="s">
        <v>509</v>
      </c>
      <c r="B59" s="139" t="s">
        <v>1254</v>
      </c>
      <c r="C59" s="357" t="s">
        <v>973</v>
      </c>
      <c r="D59" s="348">
        <v>0</v>
      </c>
      <c r="E59" s="348">
        <v>0</v>
      </c>
      <c r="F59" s="348">
        <f t="shared" si="1"/>
        <v>0</v>
      </c>
    </row>
    <row r="60" spans="1:6" s="133" customFormat="1" ht="23.25" customHeight="1">
      <c r="A60" s="133" t="s">
        <v>509</v>
      </c>
      <c r="B60" s="515" t="s">
        <v>1255</v>
      </c>
      <c r="C60" s="347" t="s">
        <v>974</v>
      </c>
      <c r="D60" s="348">
        <v>311460.94</v>
      </c>
      <c r="E60" s="348">
        <v>-1187463.17</v>
      </c>
      <c r="F60" s="348">
        <f t="shared" si="1"/>
        <v>-876002.23</v>
      </c>
    </row>
    <row r="61" spans="1:6" s="133" customFormat="1" ht="23.25" customHeight="1">
      <c r="A61" s="133" t="s">
        <v>509</v>
      </c>
      <c r="B61" s="514" t="s">
        <v>1256</v>
      </c>
      <c r="C61" s="357" t="s">
        <v>975</v>
      </c>
      <c r="D61" s="348">
        <v>36258.53</v>
      </c>
      <c r="E61" s="348">
        <v>0</v>
      </c>
      <c r="F61" s="348">
        <f t="shared" si="1"/>
        <v>36258.53</v>
      </c>
    </row>
    <row r="62" spans="1:6" s="133" customFormat="1" ht="23.25" customHeight="1">
      <c r="A62" s="133" t="s">
        <v>509</v>
      </c>
      <c r="B62" s="515" t="s">
        <v>1257</v>
      </c>
      <c r="C62" s="347" t="s">
        <v>493</v>
      </c>
      <c r="D62" s="348">
        <v>347719.47</v>
      </c>
      <c r="E62" s="348">
        <v>-1187463.17</v>
      </c>
      <c r="F62" s="348">
        <f t="shared" si="1"/>
        <v>-839743.7</v>
      </c>
    </row>
    <row r="63" spans="1:6" s="133" customFormat="1" ht="23.25" customHeight="1">
      <c r="A63" s="133" t="s">
        <v>509</v>
      </c>
      <c r="B63" s="514" t="s">
        <v>1258</v>
      </c>
      <c r="C63" s="357" t="s">
        <v>976</v>
      </c>
      <c r="D63" s="348">
        <v>0</v>
      </c>
      <c r="E63" s="348">
        <v>0</v>
      </c>
      <c r="F63" s="348">
        <f t="shared" si="1"/>
        <v>0</v>
      </c>
    </row>
    <row r="64" spans="1:6" s="133" customFormat="1" ht="23.25" customHeight="1">
      <c r="A64" s="133" t="s">
        <v>509</v>
      </c>
      <c r="B64" s="514" t="s">
        <v>1259</v>
      </c>
      <c r="C64" s="358" t="s">
        <v>977</v>
      </c>
      <c r="D64" s="348">
        <v>-42400.19</v>
      </c>
      <c r="E64" s="348">
        <v>-1164.23</v>
      </c>
      <c r="F64" s="348">
        <f t="shared" si="1"/>
        <v>-43564.420000000006</v>
      </c>
    </row>
    <row r="65" spans="1:6" s="133" customFormat="1" ht="23.25" customHeight="1">
      <c r="A65" s="133" t="s">
        <v>509</v>
      </c>
      <c r="B65" s="139" t="s">
        <v>1260</v>
      </c>
      <c r="C65" s="347" t="s">
        <v>495</v>
      </c>
      <c r="D65" s="348">
        <v>305319.28000000003</v>
      </c>
      <c r="E65" s="348">
        <v>-1188627.3999999999</v>
      </c>
      <c r="F65" s="348">
        <f t="shared" si="1"/>
        <v>-883308.11999999988</v>
      </c>
    </row>
    <row r="66" spans="1:6" s="133" customFormat="1" ht="23.25" customHeight="1">
      <c r="A66" s="133" t="s">
        <v>509</v>
      </c>
      <c r="B66" s="139" t="s">
        <v>1261</v>
      </c>
      <c r="C66" s="357" t="s">
        <v>978</v>
      </c>
      <c r="D66" s="348">
        <v>0</v>
      </c>
      <c r="E66" s="348">
        <v>0</v>
      </c>
      <c r="F66" s="348">
        <f t="shared" si="1"/>
        <v>0</v>
      </c>
    </row>
    <row r="67" spans="1:6" s="133" customFormat="1" ht="23.25" customHeight="1">
      <c r="A67" s="133" t="s">
        <v>509</v>
      </c>
      <c r="B67" s="139" t="s">
        <v>1262</v>
      </c>
      <c r="C67" s="347" t="s">
        <v>979</v>
      </c>
      <c r="D67" s="348">
        <v>305319.28000000003</v>
      </c>
      <c r="E67" s="348">
        <v>-1188627.3999999999</v>
      </c>
      <c r="F67" s="348">
        <f t="shared" si="1"/>
        <v>-883308.11999999988</v>
      </c>
    </row>
    <row r="68" spans="1:6" s="133" customFormat="1" ht="23.25" customHeight="1" thickBot="1">
      <c r="A68" s="133" t="s">
        <v>509</v>
      </c>
      <c r="B68" s="514" t="s">
        <v>1263</v>
      </c>
      <c r="C68" s="357" t="s">
        <v>980</v>
      </c>
      <c r="D68" s="348">
        <v>0</v>
      </c>
      <c r="E68" s="348">
        <v>0</v>
      </c>
      <c r="F68" s="348">
        <f t="shared" si="1"/>
        <v>0</v>
      </c>
    </row>
    <row r="69" spans="1:6" s="133" customFormat="1" ht="23.25" customHeight="1" thickTop="1" thickBot="1">
      <c r="A69" s="516" t="s">
        <v>509</v>
      </c>
      <c r="B69" s="226" t="s">
        <v>1264</v>
      </c>
      <c r="C69" s="361" t="s">
        <v>981</v>
      </c>
      <c r="D69" s="362">
        <v>305319.28000000003</v>
      </c>
      <c r="E69" s="362">
        <v>-1188627.3999999999</v>
      </c>
      <c r="F69" s="362">
        <f t="shared" si="1"/>
        <v>-883308.11999999988</v>
      </c>
    </row>
    <row r="70" spans="1:6" s="966" customFormat="1" ht="6" customHeight="1" thickTop="1" thickBot="1">
      <c r="A70" s="491"/>
      <c r="B70" s="491"/>
      <c r="C70" s="363"/>
      <c r="D70" s="364"/>
      <c r="E70" s="365"/>
      <c r="F70" s="365"/>
    </row>
    <row r="71" spans="1:6" s="966" customFormat="1" ht="6.75" customHeight="1" thickTop="1">
      <c r="C71" s="86"/>
      <c r="D71" s="366"/>
      <c r="E71" s="366"/>
      <c r="F71" s="366"/>
    </row>
    <row r="72" spans="1:6" s="966" customFormat="1" ht="4.5" customHeight="1">
      <c r="C72" s="86"/>
      <c r="D72" s="98"/>
      <c r="E72" s="98"/>
      <c r="F72" s="98"/>
    </row>
    <row r="73" spans="1:6" s="966" customFormat="1" ht="15.75">
      <c r="C73" s="1052"/>
      <c r="D73" s="1052"/>
      <c r="E73" s="1052"/>
      <c r="F73" s="1052"/>
    </row>
    <row r="74" spans="1:6" s="966" customFormat="1" ht="23.25">
      <c r="C74" s="1007" t="s">
        <v>982</v>
      </c>
      <c r="D74" s="1007"/>
      <c r="E74" s="1007"/>
      <c r="F74" s="1007"/>
    </row>
    <row r="75" spans="1:6" s="966" customFormat="1" ht="15.75">
      <c r="C75" s="1052"/>
      <c r="D75" s="1052"/>
      <c r="E75" s="1052"/>
      <c r="F75" s="1052"/>
    </row>
    <row r="76" spans="1:6" s="966" customFormat="1" ht="8.25" customHeight="1">
      <c r="C76" s="86"/>
      <c r="D76" s="98"/>
      <c r="E76" s="98"/>
      <c r="F76" s="98"/>
    </row>
    <row r="77" spans="1:6" s="966" customFormat="1" ht="23.25">
      <c r="C77" s="367" t="s">
        <v>983</v>
      </c>
      <c r="D77" s="368">
        <f>+D79+D80</f>
        <v>98806548.550000012</v>
      </c>
      <c r="E77" s="368">
        <f>+E79+E80</f>
        <v>189696902.94</v>
      </c>
      <c r="F77" s="368">
        <f>SUM(D77:E77)</f>
        <v>288503451.49000001</v>
      </c>
    </row>
    <row r="78" spans="1:6" s="966" customFormat="1" ht="5.25" customHeight="1">
      <c r="C78" s="367"/>
      <c r="D78" s="368"/>
      <c r="E78" s="368"/>
      <c r="F78" s="368"/>
    </row>
    <row r="79" spans="1:6" s="966" customFormat="1" ht="23.25">
      <c r="A79" s="966" t="s">
        <v>509</v>
      </c>
      <c r="B79" s="966" t="s">
        <v>1265</v>
      </c>
      <c r="C79" s="369" t="s">
        <v>984</v>
      </c>
      <c r="D79" s="368">
        <v>21902173.760000002</v>
      </c>
      <c r="E79" s="368">
        <v>8654910.7699999996</v>
      </c>
      <c r="F79" s="368">
        <f>SUM(D79:E79)</f>
        <v>30557084.530000001</v>
      </c>
    </row>
    <row r="80" spans="1:6" s="966" customFormat="1" ht="23.25">
      <c r="A80" s="966" t="s">
        <v>509</v>
      </c>
      <c r="B80" s="966" t="s">
        <v>1266</v>
      </c>
      <c r="C80" s="369" t="s">
        <v>985</v>
      </c>
      <c r="D80" s="368">
        <v>76904374.790000007</v>
      </c>
      <c r="E80" s="368">
        <v>181041992.16999999</v>
      </c>
      <c r="F80" s="368">
        <f>SUM(D80:E80)</f>
        <v>257946366.95999998</v>
      </c>
    </row>
    <row r="81" spans="1:6" s="966" customFormat="1" ht="7.5" customHeight="1">
      <c r="C81" s="369"/>
      <c r="D81" s="368"/>
      <c r="E81" s="368"/>
      <c r="F81" s="368"/>
    </row>
    <row r="82" spans="1:6" s="966" customFormat="1" ht="23.25">
      <c r="C82" s="370" t="s">
        <v>986</v>
      </c>
      <c r="D82" s="368">
        <f>SUM(D84:D88)</f>
        <v>98806548.5484</v>
      </c>
      <c r="E82" s="368">
        <f>SUM(E84:E88)</f>
        <v>189696902.94</v>
      </c>
      <c r="F82" s="368">
        <f t="shared" ref="F82:F88" si="2">SUM(D82:E82)</f>
        <v>288503451.48839998</v>
      </c>
    </row>
    <row r="83" spans="1:6" s="966" customFormat="1" ht="4.5" customHeight="1">
      <c r="C83" s="369"/>
      <c r="D83" s="368"/>
      <c r="E83" s="368"/>
      <c r="F83" s="368">
        <f t="shared" si="2"/>
        <v>0</v>
      </c>
    </row>
    <row r="84" spans="1:6" s="966" customFormat="1" ht="23.25">
      <c r="A84" s="966" t="s">
        <v>509</v>
      </c>
      <c r="B84" s="966" t="s">
        <v>1267</v>
      </c>
      <c r="C84" s="369" t="s">
        <v>987</v>
      </c>
      <c r="D84" s="368">
        <v>17161195.449999999</v>
      </c>
      <c r="E84" s="368">
        <v>5895868.71</v>
      </c>
      <c r="F84" s="368">
        <f t="shared" si="2"/>
        <v>23057064.16</v>
      </c>
    </row>
    <row r="85" spans="1:6" s="966" customFormat="1" ht="23.25">
      <c r="A85" s="966" t="s">
        <v>509</v>
      </c>
      <c r="B85" s="966" t="s">
        <v>1268</v>
      </c>
      <c r="C85" s="369" t="s">
        <v>988</v>
      </c>
      <c r="D85" s="368">
        <v>81587040.079999998</v>
      </c>
      <c r="E85" s="368">
        <v>182772034.22999999</v>
      </c>
      <c r="F85" s="368">
        <f t="shared" si="2"/>
        <v>264359074.31</v>
      </c>
    </row>
    <row r="86" spans="1:6" s="966" customFormat="1" ht="23.25">
      <c r="A86" s="966" t="s">
        <v>509</v>
      </c>
      <c r="B86" s="966" t="s">
        <v>1269</v>
      </c>
      <c r="C86" s="369" t="s">
        <v>989</v>
      </c>
      <c r="D86" s="368">
        <v>0</v>
      </c>
      <c r="E86" s="368">
        <v>0</v>
      </c>
      <c r="F86" s="368">
        <f t="shared" si="2"/>
        <v>0</v>
      </c>
    </row>
    <row r="87" spans="1:6" s="966" customFormat="1" ht="23.25">
      <c r="A87" s="966" t="s">
        <v>509</v>
      </c>
      <c r="B87" s="966" t="s">
        <v>1270</v>
      </c>
      <c r="C87" s="369" t="s">
        <v>990</v>
      </c>
      <c r="D87" s="368">
        <v>58313.018400000008</v>
      </c>
      <c r="E87" s="368">
        <v>1029000</v>
      </c>
      <c r="F87" s="368">
        <f t="shared" si="2"/>
        <v>1087313.0183999999</v>
      </c>
    </row>
    <row r="88" spans="1:6" s="966" customFormat="1" ht="23.25">
      <c r="A88" s="966" t="s">
        <v>509</v>
      </c>
      <c r="B88" s="966" t="s">
        <v>1271</v>
      </c>
      <c r="C88" s="369" t="s">
        <v>991</v>
      </c>
      <c r="D88" s="368">
        <v>0</v>
      </c>
      <c r="E88" s="368">
        <v>0</v>
      </c>
      <c r="F88" s="368">
        <f t="shared" si="2"/>
        <v>0</v>
      </c>
    </row>
    <row r="89" spans="1:6" s="966" customFormat="1" ht="23.25">
      <c r="C89" s="371"/>
      <c r="D89" s="368"/>
      <c r="E89" s="368"/>
      <c r="F89" s="368"/>
    </row>
    <row r="90" spans="1:6" s="966" customFormat="1" ht="23.25">
      <c r="C90" s="372" t="s">
        <v>992</v>
      </c>
      <c r="D90" s="368">
        <f>+D77</f>
        <v>98806548.550000012</v>
      </c>
      <c r="E90" s="368">
        <f>+E77</f>
        <v>189696902.94</v>
      </c>
      <c r="F90" s="368">
        <f>SUM(D90:E90)</f>
        <v>288503451.49000001</v>
      </c>
    </row>
    <row r="91" spans="1:6" s="966" customFormat="1" ht="15.75" thickBot="1">
      <c r="C91" s="373"/>
      <c r="D91" s="374"/>
      <c r="E91" s="374"/>
      <c r="F91" s="374"/>
    </row>
    <row r="92" spans="1:6" s="966" customFormat="1" ht="24" customHeight="1">
      <c r="C92" s="1137" t="s">
        <v>1520</v>
      </c>
      <c r="D92" s="98"/>
      <c r="E92" s="98"/>
      <c r="F92" s="98"/>
    </row>
    <row r="93" spans="1:6" s="966" customFormat="1" ht="18.75">
      <c r="C93" s="1137" t="s">
        <v>1521</v>
      </c>
      <c r="D93" s="98"/>
      <c r="E93" s="98"/>
      <c r="F93" s="98"/>
    </row>
    <row r="94" spans="1:6" s="966" customFormat="1">
      <c r="C94" s="90"/>
      <c r="D94" s="98"/>
      <c r="E94" s="98"/>
      <c r="F94" s="98"/>
    </row>
    <row r="95" spans="1:6" s="966" customFormat="1">
      <c r="C95" s="375"/>
      <c r="D95" s="167"/>
      <c r="E95" s="167"/>
      <c r="F95" s="98"/>
    </row>
    <row r="96" spans="1:6" s="966" customFormat="1">
      <c r="A96" s="966" t="s">
        <v>508</v>
      </c>
      <c r="B96" s="966" t="s">
        <v>508</v>
      </c>
      <c r="C96" s="167"/>
      <c r="E96" s="98"/>
    </row>
    <row r="97" spans="3:6" s="966" customFormat="1">
      <c r="C97" s="167"/>
      <c r="E97" s="98"/>
    </row>
    <row r="98" spans="3:6" s="966" customFormat="1">
      <c r="C98" s="167"/>
      <c r="E98" s="98"/>
    </row>
    <row r="99" spans="3:6" s="966" customFormat="1">
      <c r="C99" s="167"/>
      <c r="E99" s="98"/>
    </row>
    <row r="100" spans="3:6" s="966" customFormat="1">
      <c r="C100" s="167"/>
      <c r="E100" s="98"/>
    </row>
    <row r="101" spans="3:6" s="966" customFormat="1">
      <c r="C101" s="167"/>
      <c r="E101" s="98"/>
    </row>
    <row r="102" spans="3:6" s="966" customFormat="1">
      <c r="C102" s="167"/>
      <c r="E102" s="98"/>
    </row>
    <row r="103" spans="3:6" s="966" customFormat="1">
      <c r="C103" s="167"/>
      <c r="E103" s="98"/>
    </row>
    <row r="104" spans="3:6" s="966" customFormat="1">
      <c r="C104" s="167"/>
      <c r="E104" s="98"/>
    </row>
    <row r="105" spans="3:6" s="966" customFormat="1">
      <c r="C105" s="167"/>
      <c r="E105" s="98"/>
    </row>
    <row r="106" spans="3:6" s="966" customFormat="1">
      <c r="C106" s="167"/>
      <c r="E106" s="98"/>
    </row>
    <row r="107" spans="3:6" s="966" customFormat="1">
      <c r="C107" s="167"/>
      <c r="E107" s="98"/>
    </row>
    <row r="108" spans="3:6" s="966" customFormat="1" ht="15.75">
      <c r="C108" s="88"/>
      <c r="D108" s="167"/>
      <c r="E108" s="167"/>
      <c r="F108" s="98"/>
    </row>
    <row r="109" spans="3:6" s="966" customFormat="1" ht="15.75">
      <c r="C109" s="88"/>
      <c r="D109" s="98"/>
      <c r="E109" s="98"/>
      <c r="F109" s="98"/>
    </row>
    <row r="110" spans="3:6" s="966" customFormat="1" ht="15.75">
      <c r="C110" s="88"/>
      <c r="D110" s="98"/>
      <c r="E110" s="98"/>
      <c r="F110" s="98"/>
    </row>
    <row r="111" spans="3:6" s="966" customFormat="1" ht="15.75">
      <c r="C111" s="88"/>
      <c r="D111" s="98"/>
      <c r="E111" s="98"/>
      <c r="F111" s="98"/>
    </row>
    <row r="112" spans="3:6" s="966" customFormat="1" ht="15.75">
      <c r="C112" s="88"/>
      <c r="D112" s="98"/>
      <c r="E112" s="98"/>
      <c r="F112" s="98"/>
    </row>
    <row r="113" spans="3:6" s="966" customFormat="1" ht="15.75">
      <c r="C113" s="88"/>
      <c r="D113" s="98"/>
      <c r="E113" s="98"/>
      <c r="F113" s="98"/>
    </row>
    <row r="114" spans="3:6" s="966" customFormat="1" ht="15.75">
      <c r="C114" s="88"/>
      <c r="D114" s="98"/>
      <c r="E114" s="98"/>
      <c r="F114" s="98"/>
    </row>
    <row r="115" spans="3:6" s="966" customFormat="1" ht="15.75">
      <c r="C115" s="88"/>
      <c r="D115" s="98"/>
      <c r="E115" s="98"/>
      <c r="F115" s="98"/>
    </row>
    <row r="116" spans="3:6" s="966" customFormat="1" ht="15.75">
      <c r="C116" s="88"/>
      <c r="D116" s="98"/>
      <c r="E116" s="98"/>
      <c r="F116" s="98"/>
    </row>
    <row r="117" spans="3:6" s="966" customFormat="1" ht="15.75">
      <c r="C117" s="88"/>
      <c r="D117" s="98"/>
      <c r="E117" s="98"/>
      <c r="F117" s="98"/>
    </row>
    <row r="118" spans="3:6" s="966" customFormat="1" ht="15.75">
      <c r="C118" s="88"/>
      <c r="D118" s="98"/>
      <c r="E118" s="98"/>
      <c r="F118" s="98"/>
    </row>
    <row r="119" spans="3:6" s="966" customFormat="1" ht="15.75">
      <c r="C119" s="88"/>
      <c r="D119" s="98"/>
      <c r="E119" s="98"/>
      <c r="F119" s="98"/>
    </row>
    <row r="120" spans="3:6" s="966" customFormat="1" ht="15.75">
      <c r="C120" s="88"/>
      <c r="D120" s="98"/>
      <c r="E120" s="98"/>
      <c r="F120" s="98"/>
    </row>
    <row r="121" spans="3:6" s="966" customFormat="1" ht="15.75">
      <c r="C121" s="88"/>
      <c r="D121" s="98"/>
      <c r="E121" s="98"/>
      <c r="F121" s="98"/>
    </row>
    <row r="122" spans="3:6" s="966" customFormat="1" ht="15.75">
      <c r="C122" s="88"/>
      <c r="D122" s="98"/>
      <c r="E122" s="98"/>
      <c r="F122" s="98"/>
    </row>
    <row r="123" spans="3:6" s="966" customFormat="1" ht="15.75">
      <c r="C123" s="88"/>
      <c r="D123" s="98"/>
      <c r="E123" s="98"/>
      <c r="F123" s="98"/>
    </row>
    <row r="124" spans="3:6" s="966" customFormat="1" ht="15.75">
      <c r="C124" s="88"/>
      <c r="D124" s="98"/>
      <c r="E124" s="98"/>
      <c r="F124" s="98"/>
    </row>
    <row r="125" spans="3:6" s="966" customFormat="1" ht="15.75">
      <c r="C125" s="88"/>
      <c r="D125" s="98"/>
      <c r="E125" s="98"/>
      <c r="F125" s="98"/>
    </row>
    <row r="126" spans="3:6" s="966" customFormat="1" ht="15.75">
      <c r="C126" s="88"/>
      <c r="D126" s="98"/>
      <c r="E126" s="98"/>
      <c r="F126" s="98"/>
    </row>
    <row r="127" spans="3:6" s="966" customFormat="1" ht="15.75">
      <c r="C127" s="88"/>
      <c r="D127" s="98"/>
      <c r="E127" s="98"/>
      <c r="F127" s="98"/>
    </row>
    <row r="128" spans="3:6" s="966" customFormat="1" ht="15.75">
      <c r="C128" s="88"/>
      <c r="D128" s="98"/>
      <c r="E128" s="98"/>
      <c r="F128" s="98"/>
    </row>
    <row r="129" spans="3:6" s="966" customFormat="1" ht="15.75">
      <c r="C129" s="88"/>
      <c r="D129" s="98"/>
      <c r="E129" s="98"/>
      <c r="F129" s="98"/>
    </row>
    <row r="130" spans="3:6" s="966" customFormat="1" ht="15.75">
      <c r="C130" s="88"/>
      <c r="D130" s="98"/>
      <c r="E130" s="98"/>
      <c r="F130" s="98"/>
    </row>
    <row r="131" spans="3:6" s="966" customFormat="1" ht="15.75">
      <c r="C131" s="88"/>
      <c r="D131" s="98"/>
      <c r="E131" s="98"/>
      <c r="F131" s="98"/>
    </row>
    <row r="132" spans="3:6" s="966" customFormat="1" ht="15.75">
      <c r="C132" s="88"/>
      <c r="D132" s="98"/>
      <c r="E132" s="98"/>
      <c r="F132" s="98"/>
    </row>
    <row r="133" spans="3:6" s="966" customFormat="1" ht="15.75">
      <c r="C133" s="88"/>
      <c r="D133" s="98"/>
      <c r="E133" s="98"/>
      <c r="F133" s="98"/>
    </row>
    <row r="134" spans="3:6" s="966" customFormat="1" ht="15.75">
      <c r="C134" s="88"/>
      <c r="D134" s="98"/>
      <c r="E134" s="98"/>
      <c r="F134" s="98"/>
    </row>
    <row r="135" spans="3:6" s="966" customFormat="1" ht="15.75">
      <c r="C135" s="88"/>
      <c r="D135" s="98"/>
      <c r="E135" s="98"/>
      <c r="F135" s="98"/>
    </row>
    <row r="136" spans="3:6" s="966" customFormat="1" ht="15.75">
      <c r="C136" s="88"/>
      <c r="D136" s="98"/>
      <c r="E136" s="98"/>
      <c r="F136" s="98"/>
    </row>
    <row r="137" spans="3:6" s="966" customFormat="1" ht="15.75">
      <c r="C137" s="88"/>
      <c r="D137" s="98"/>
      <c r="E137" s="98"/>
      <c r="F137" s="98"/>
    </row>
    <row r="138" spans="3:6" s="966" customFormat="1" ht="15.75">
      <c r="C138" s="88"/>
      <c r="D138" s="98"/>
      <c r="E138" s="98"/>
      <c r="F138" s="98"/>
    </row>
    <row r="139" spans="3:6" s="966" customFormat="1" ht="15.75">
      <c r="C139" s="88"/>
      <c r="D139" s="98"/>
      <c r="E139" s="98"/>
      <c r="F139" s="98"/>
    </row>
    <row r="140" spans="3:6" s="966" customFormat="1" ht="15.75">
      <c r="C140" s="88"/>
      <c r="D140" s="98"/>
      <c r="E140" s="98"/>
      <c r="F140" s="98"/>
    </row>
    <row r="141" spans="3:6" s="966" customFormat="1" ht="15.75">
      <c r="C141" s="88"/>
      <c r="D141" s="98"/>
      <c r="E141" s="98"/>
      <c r="F141" s="98"/>
    </row>
    <row r="142" spans="3:6" s="966" customFormat="1" ht="15.75">
      <c r="C142" s="88"/>
      <c r="D142" s="98"/>
      <c r="E142" s="98"/>
      <c r="F142" s="98"/>
    </row>
    <row r="143" spans="3:6" s="966" customFormat="1" ht="15.75">
      <c r="C143" s="88"/>
      <c r="D143" s="98"/>
      <c r="E143" s="98"/>
      <c r="F143" s="98"/>
    </row>
    <row r="144" spans="3:6" s="966" customFormat="1" ht="15.75">
      <c r="C144" s="88"/>
      <c r="D144" s="98"/>
      <c r="E144" s="98"/>
      <c r="F144" s="98"/>
    </row>
    <row r="145" spans="3:6" s="966" customFormat="1" ht="15.75">
      <c r="C145" s="88"/>
      <c r="D145" s="98"/>
      <c r="E145" s="98"/>
      <c r="F145" s="98"/>
    </row>
    <row r="146" spans="3:6" s="966" customFormat="1" ht="15.75">
      <c r="C146" s="88"/>
      <c r="D146" s="98"/>
      <c r="E146" s="98"/>
      <c r="F146" s="98"/>
    </row>
    <row r="147" spans="3:6" s="966" customFormat="1" ht="15.75">
      <c r="C147" s="88"/>
      <c r="D147" s="98"/>
      <c r="E147" s="98"/>
      <c r="F147" s="98"/>
    </row>
    <row r="148" spans="3:6" s="966" customFormat="1" ht="15.75">
      <c r="C148" s="88"/>
      <c r="D148" s="98"/>
      <c r="E148" s="98"/>
      <c r="F148" s="98"/>
    </row>
    <row r="149" spans="3:6" s="966" customFormat="1" ht="15.75">
      <c r="C149" s="88"/>
      <c r="D149" s="98"/>
      <c r="E149" s="98"/>
      <c r="F149" s="98"/>
    </row>
    <row r="150" spans="3:6" s="966" customFormat="1" ht="15.75">
      <c r="C150" s="88"/>
      <c r="D150" s="98"/>
      <c r="E150" s="98"/>
      <c r="F150" s="98"/>
    </row>
    <row r="151" spans="3:6" s="966" customFormat="1" ht="15.75">
      <c r="C151" s="88"/>
      <c r="D151" s="98"/>
      <c r="E151" s="98"/>
      <c r="F151" s="98"/>
    </row>
    <row r="152" spans="3:6" s="966" customFormat="1" ht="15.75">
      <c r="C152" s="88"/>
      <c r="D152" s="98"/>
      <c r="E152" s="98"/>
      <c r="F152" s="98"/>
    </row>
    <row r="153" spans="3:6" s="966" customFormat="1" ht="15.75">
      <c r="C153" s="88"/>
      <c r="D153" s="98"/>
      <c r="E153" s="98"/>
      <c r="F153" s="98"/>
    </row>
    <row r="154" spans="3:6" s="966" customFormat="1" ht="15.75">
      <c r="C154" s="88"/>
      <c r="D154" s="98"/>
      <c r="E154" s="98"/>
      <c r="F154" s="98"/>
    </row>
    <row r="155" spans="3:6" s="966" customFormat="1" ht="15.75">
      <c r="C155" s="88"/>
      <c r="D155" s="98"/>
      <c r="E155" s="98"/>
      <c r="F155" s="98"/>
    </row>
    <row r="156" spans="3:6" s="966" customFormat="1" ht="15.75">
      <c r="C156" s="88"/>
      <c r="D156" s="98"/>
      <c r="E156" s="98"/>
      <c r="F156" s="98"/>
    </row>
    <row r="157" spans="3:6" s="966" customFormat="1" ht="15.75">
      <c r="C157" s="88"/>
      <c r="D157" s="98"/>
      <c r="E157" s="98"/>
      <c r="F157" s="98"/>
    </row>
    <row r="158" spans="3:6" s="966" customFormat="1" ht="15.75">
      <c r="C158" s="88"/>
      <c r="D158" s="98"/>
      <c r="E158" s="98"/>
      <c r="F158" s="98"/>
    </row>
    <row r="159" spans="3:6" s="966" customFormat="1" ht="15.75">
      <c r="C159" s="88"/>
      <c r="D159" s="98"/>
      <c r="E159" s="98"/>
      <c r="F159" s="98"/>
    </row>
    <row r="160" spans="3:6" s="966" customFormat="1" ht="15.75">
      <c r="C160" s="88"/>
      <c r="D160" s="98"/>
      <c r="E160" s="98"/>
      <c r="F160" s="98"/>
    </row>
    <row r="161" spans="3:3" s="966" customFormat="1" ht="15.75">
      <c r="C161" s="88"/>
    </row>
    <row r="162" spans="3:3" s="966" customFormat="1" ht="15.75">
      <c r="C162" s="88"/>
    </row>
    <row r="163" spans="3:3" s="966" customFormat="1" ht="15.75">
      <c r="C163" s="88"/>
    </row>
    <row r="164" spans="3:3" s="966" customFormat="1" ht="15.75">
      <c r="C164" s="88"/>
    </row>
    <row r="165" spans="3:3" s="966" customFormat="1" ht="15.75">
      <c r="C165" s="88"/>
    </row>
    <row r="166" spans="3:3" s="966" customFormat="1" ht="15.75">
      <c r="C166" s="88"/>
    </row>
    <row r="167" spans="3:3" s="966" customFormat="1" ht="15.75">
      <c r="C167" s="88"/>
    </row>
    <row r="168" spans="3:3" s="966" customFormat="1" ht="15.75">
      <c r="C168" s="88"/>
    </row>
    <row r="169" spans="3:3" s="966" customFormat="1" ht="15.75">
      <c r="C169" s="88"/>
    </row>
    <row r="170" spans="3:3" s="966" customFormat="1" ht="15.75">
      <c r="C170" s="88"/>
    </row>
    <row r="171" spans="3:3" s="966" customFormat="1" ht="15.75">
      <c r="C171" s="88"/>
    </row>
    <row r="172" spans="3:3" s="966" customFormat="1" ht="15.75">
      <c r="C172" s="88"/>
    </row>
    <row r="173" spans="3:3" s="966" customFormat="1" ht="15.75">
      <c r="C173" s="88"/>
    </row>
    <row r="174" spans="3:3" s="966" customFormat="1" ht="15.75">
      <c r="C174" s="88"/>
    </row>
    <row r="175" spans="3:3" s="966" customFormat="1" ht="15.75">
      <c r="C175" s="88"/>
    </row>
    <row r="176" spans="3:3" s="966" customFormat="1" ht="15.75">
      <c r="C176" s="88"/>
    </row>
    <row r="177" spans="3:3" s="966" customFormat="1" ht="15.75">
      <c r="C177" s="88"/>
    </row>
    <row r="178" spans="3:3" s="966" customFormat="1" ht="15.75">
      <c r="C178" s="88"/>
    </row>
    <row r="179" spans="3:3" s="966" customFormat="1" ht="15.75">
      <c r="C179" s="88"/>
    </row>
    <row r="180" spans="3:3" s="966" customFormat="1" ht="15.75">
      <c r="C180" s="88"/>
    </row>
    <row r="181" spans="3:3" s="966" customFormat="1" ht="15.75">
      <c r="C181" s="88"/>
    </row>
    <row r="182" spans="3:3" s="966" customFormat="1" ht="15.75">
      <c r="C182" s="88"/>
    </row>
    <row r="183" spans="3:3" s="966" customFormat="1" ht="15.75">
      <c r="C183" s="88"/>
    </row>
    <row r="184" spans="3:3" s="966" customFormat="1" ht="15.75">
      <c r="C184" s="88"/>
    </row>
    <row r="185" spans="3:3" s="966" customFormat="1" ht="15.75">
      <c r="C185" s="88"/>
    </row>
    <row r="186" spans="3:3" s="966" customFormat="1" ht="15.75">
      <c r="C186" s="88"/>
    </row>
    <row r="187" spans="3:3" s="966" customFormat="1" ht="15.75">
      <c r="C187" s="88"/>
    </row>
    <row r="188" spans="3:3" s="966" customFormat="1" ht="15.75">
      <c r="C188" s="88"/>
    </row>
    <row r="189" spans="3:3" s="966" customFormat="1" ht="15.75">
      <c r="C189" s="88"/>
    </row>
    <row r="190" spans="3:3" s="966" customFormat="1" ht="15.75">
      <c r="C190" s="88"/>
    </row>
    <row r="191" spans="3:3" s="966" customFormat="1" ht="15.75">
      <c r="C191" s="88"/>
    </row>
    <row r="192" spans="3:3" s="966" customFormat="1" ht="15.75">
      <c r="C192" s="88"/>
    </row>
    <row r="193" spans="3:7" s="966" customFormat="1" ht="15.75">
      <c r="C193" s="88"/>
    </row>
    <row r="194" spans="3:7" s="966" customFormat="1" ht="15.75">
      <c r="C194" s="88"/>
    </row>
    <row r="195" spans="3:7" s="966" customFormat="1" ht="15.75">
      <c r="C195" s="88"/>
    </row>
    <row r="196" spans="3:7" s="966" customFormat="1" ht="15.75">
      <c r="C196" s="88"/>
    </row>
    <row r="197" spans="3:7" s="966" customFormat="1" ht="15.75">
      <c r="C197" s="88"/>
    </row>
    <row r="198" spans="3:7" s="966" customFormat="1" ht="15.75">
      <c r="C198" s="88"/>
    </row>
    <row r="199" spans="3:7" s="966" customFormat="1" ht="15.75">
      <c r="C199" s="88"/>
    </row>
    <row r="200" spans="3:7" s="966" customFormat="1" ht="15.75">
      <c r="C200" s="88"/>
    </row>
    <row r="201" spans="3:7" s="966" customFormat="1" ht="15.75">
      <c r="C201" s="88"/>
      <c r="G201" s="168"/>
    </row>
    <row r="202" spans="3:7" s="966" customFormat="1" ht="15.75">
      <c r="C202" s="88"/>
      <c r="G202" s="168"/>
    </row>
    <row r="203" spans="3:7" s="966" customFormat="1" ht="15.75">
      <c r="C203" s="88"/>
      <c r="G203" s="168"/>
    </row>
    <row r="204" spans="3:7" s="966" customFormat="1" ht="15.75">
      <c r="C204" s="88"/>
      <c r="G204" s="168"/>
    </row>
    <row r="205" spans="3:7" s="966" customFormat="1" ht="15.75">
      <c r="C205" s="88"/>
      <c r="G205" s="168"/>
    </row>
    <row r="206" spans="3:7" s="966" customFormat="1" ht="15.75">
      <c r="C206" s="88"/>
      <c r="G206" s="168"/>
    </row>
    <row r="207" spans="3:7" s="966" customFormat="1" ht="15.75">
      <c r="C207" s="88"/>
      <c r="G207" s="168"/>
    </row>
    <row r="208" spans="3:7" s="966" customFormat="1" ht="15.75">
      <c r="C208" s="88"/>
      <c r="G208" s="168"/>
    </row>
    <row r="209" spans="3:7" s="966" customFormat="1" ht="15.75">
      <c r="C209" s="88"/>
      <c r="G209" s="168"/>
    </row>
    <row r="210" spans="3:7" s="966" customFormat="1" ht="15.75">
      <c r="C210" s="88"/>
      <c r="G210" s="168"/>
    </row>
    <row r="211" spans="3:7" s="966" customFormat="1" ht="15.75">
      <c r="C211" s="88"/>
      <c r="G211" s="168"/>
    </row>
    <row r="212" spans="3:7" s="966" customFormat="1" ht="15.75">
      <c r="C212" s="88"/>
      <c r="G212" s="168"/>
    </row>
    <row r="213" spans="3:7" s="966" customFormat="1" ht="15.75">
      <c r="C213" s="88"/>
      <c r="G213" s="168"/>
    </row>
    <row r="214" spans="3:7" s="966" customFormat="1" ht="15.75">
      <c r="C214" s="88"/>
      <c r="G214" s="168"/>
    </row>
    <row r="215" spans="3:7" s="966" customFormat="1" ht="15.75">
      <c r="C215" s="88"/>
      <c r="G215" s="168"/>
    </row>
    <row r="216" spans="3:7" s="966" customFormat="1" ht="15.75">
      <c r="C216" s="88"/>
      <c r="G216" s="168"/>
    </row>
    <row r="217" spans="3:7" s="966" customFormat="1" ht="15.75">
      <c r="C217" s="88"/>
      <c r="G217" s="168"/>
    </row>
    <row r="218" spans="3:7" s="966" customFormat="1" ht="15.75">
      <c r="C218" s="88"/>
      <c r="G218" s="168"/>
    </row>
    <row r="219" spans="3:7" s="966" customFormat="1" ht="15.75">
      <c r="C219" s="88"/>
      <c r="G219" s="168"/>
    </row>
    <row r="220" spans="3:7" s="966" customFormat="1" ht="15.75">
      <c r="C220" s="88"/>
      <c r="G220" s="168"/>
    </row>
    <row r="221" spans="3:7" s="966" customFormat="1" ht="15.75">
      <c r="C221" s="88"/>
      <c r="G221" s="168"/>
    </row>
    <row r="222" spans="3:7" s="966" customFormat="1" ht="15.75">
      <c r="C222" s="88"/>
      <c r="G222" s="168"/>
    </row>
    <row r="223" spans="3:7" s="966" customFormat="1" ht="15.75">
      <c r="C223" s="88"/>
      <c r="G223" s="168"/>
    </row>
    <row r="224" spans="3:7" s="966" customFormat="1" ht="15.75">
      <c r="C224" s="88"/>
      <c r="G224" s="168"/>
    </row>
    <row r="225" spans="3:7" s="966" customFormat="1" ht="15.75">
      <c r="C225" s="88"/>
      <c r="G225" s="168"/>
    </row>
    <row r="226" spans="3:7" s="966" customFormat="1" ht="15.75">
      <c r="C226" s="88"/>
      <c r="G226" s="168"/>
    </row>
    <row r="227" spans="3:7" s="966" customFormat="1" ht="15.75">
      <c r="C227" s="88"/>
      <c r="G227" s="168"/>
    </row>
    <row r="228" spans="3:7" s="966" customFormat="1" ht="15.75">
      <c r="C228" s="88"/>
      <c r="G228" s="168"/>
    </row>
    <row r="229" spans="3:7" s="966" customFormat="1" ht="15.75">
      <c r="C229" s="88"/>
      <c r="G229" s="168"/>
    </row>
    <row r="230" spans="3:7" s="966" customFormat="1" ht="15.75">
      <c r="C230" s="88"/>
      <c r="G230" s="168"/>
    </row>
    <row r="231" spans="3:7" s="966" customFormat="1" ht="15.75">
      <c r="C231" s="88"/>
      <c r="G231" s="168"/>
    </row>
    <row r="232" spans="3:7" s="966" customFormat="1" ht="15.75">
      <c r="C232" s="88"/>
      <c r="G232" s="168"/>
    </row>
    <row r="233" spans="3:7" s="966" customFormat="1" ht="15.75">
      <c r="C233" s="88"/>
      <c r="G233" s="168"/>
    </row>
    <row r="234" spans="3:7" s="966" customFormat="1" ht="15.75">
      <c r="C234" s="88"/>
      <c r="G234" s="168"/>
    </row>
    <row r="235" spans="3:7" s="966" customFormat="1" ht="15.75">
      <c r="C235" s="88"/>
      <c r="G235" s="168"/>
    </row>
    <row r="236" spans="3:7" s="966" customFormat="1" ht="15.75">
      <c r="C236" s="88"/>
      <c r="G236" s="168"/>
    </row>
    <row r="237" spans="3:7" s="966" customFormat="1" ht="15.75">
      <c r="C237" s="88"/>
      <c r="G237" s="168"/>
    </row>
    <row r="238" spans="3:7" s="966" customFormat="1" ht="15.75">
      <c r="C238" s="88"/>
      <c r="G238" s="168"/>
    </row>
    <row r="239" spans="3:7" s="966" customFormat="1" ht="15.75">
      <c r="C239" s="88"/>
      <c r="G239" s="168"/>
    </row>
    <row r="240" spans="3:7" s="966" customFormat="1" ht="15.75">
      <c r="C240" s="88"/>
      <c r="G240" s="168"/>
    </row>
    <row r="241" spans="3:7" s="966" customFormat="1" ht="15.75">
      <c r="C241" s="88"/>
      <c r="G241" s="168"/>
    </row>
    <row r="242" spans="3:7" s="966" customFormat="1" ht="15.75">
      <c r="C242" s="88"/>
      <c r="G242" s="168"/>
    </row>
    <row r="243" spans="3:7" s="966" customFormat="1" ht="15.75">
      <c r="C243" s="88"/>
      <c r="G243" s="168"/>
    </row>
    <row r="244" spans="3:7" s="966" customFormat="1" ht="15.75">
      <c r="C244" s="88"/>
      <c r="G244" s="168"/>
    </row>
    <row r="245" spans="3:7" s="966" customFormat="1" ht="15.75">
      <c r="C245" s="88"/>
      <c r="G245" s="168"/>
    </row>
    <row r="246" spans="3:7" s="966" customFormat="1" ht="15.75">
      <c r="C246" s="88"/>
      <c r="G246" s="168"/>
    </row>
    <row r="247" spans="3:7" s="966" customFormat="1" ht="15.75">
      <c r="C247" s="88"/>
      <c r="G247" s="168"/>
    </row>
    <row r="248" spans="3:7" s="966" customFormat="1" ht="15.75">
      <c r="C248" s="88"/>
      <c r="G248" s="168"/>
    </row>
    <row r="249" spans="3:7" s="966" customFormat="1" ht="15.75">
      <c r="C249" s="88"/>
      <c r="G249" s="168"/>
    </row>
    <row r="250" spans="3:7" s="966" customFormat="1" ht="15.75">
      <c r="C250" s="88"/>
      <c r="G250" s="168"/>
    </row>
    <row r="251" spans="3:7" s="966" customFormat="1" ht="15.75">
      <c r="C251" s="88"/>
      <c r="G251" s="168"/>
    </row>
    <row r="252" spans="3:7" s="966" customFormat="1" ht="15.75">
      <c r="C252" s="88"/>
      <c r="G252" s="168"/>
    </row>
    <row r="253" spans="3:7" s="966" customFormat="1" ht="15.75">
      <c r="C253" s="88"/>
      <c r="G253" s="168"/>
    </row>
    <row r="254" spans="3:7" s="966" customFormat="1" ht="15.75">
      <c r="C254" s="88"/>
      <c r="G254" s="168"/>
    </row>
    <row r="255" spans="3:7" s="966" customFormat="1" ht="15.75">
      <c r="C255" s="88"/>
      <c r="G255" s="168"/>
    </row>
    <row r="256" spans="3:7" s="966" customFormat="1" ht="15.75">
      <c r="C256" s="88"/>
      <c r="G256" s="168"/>
    </row>
    <row r="257" spans="3:7" s="966" customFormat="1" ht="15.75">
      <c r="C257" s="88"/>
      <c r="G257" s="168"/>
    </row>
    <row r="258" spans="3:7" s="966" customFormat="1" ht="15.75">
      <c r="C258" s="88"/>
      <c r="G258" s="168"/>
    </row>
    <row r="259" spans="3:7" s="966" customFormat="1" ht="15.75">
      <c r="C259" s="88"/>
      <c r="G259" s="168"/>
    </row>
    <row r="260" spans="3:7" s="966" customFormat="1" ht="15.75">
      <c r="C260" s="88"/>
      <c r="G260" s="168"/>
    </row>
    <row r="261" spans="3:7" s="966" customFormat="1" ht="15.75">
      <c r="C261" s="88"/>
      <c r="G261" s="168"/>
    </row>
    <row r="262" spans="3:7" s="966" customFormat="1" ht="15.75">
      <c r="C262" s="88"/>
      <c r="G262" s="168"/>
    </row>
    <row r="263" spans="3:7" s="966" customFormat="1" ht="15.75">
      <c r="C263" s="88"/>
      <c r="G263" s="168"/>
    </row>
    <row r="264" spans="3:7" s="966" customFormat="1" ht="15.75">
      <c r="C264" s="88"/>
      <c r="G264" s="168"/>
    </row>
    <row r="265" spans="3:7" s="966" customFormat="1" ht="15.75">
      <c r="C265" s="88"/>
      <c r="G265" s="168"/>
    </row>
    <row r="266" spans="3:7" s="966" customFormat="1" ht="15.75">
      <c r="C266" s="88"/>
      <c r="G266" s="168"/>
    </row>
    <row r="267" spans="3:7" s="966" customFormat="1" ht="15.75">
      <c r="C267" s="88"/>
      <c r="G267" s="168"/>
    </row>
    <row r="268" spans="3:7" s="966" customFormat="1" ht="15.75">
      <c r="C268" s="88"/>
      <c r="G268" s="168"/>
    </row>
    <row r="269" spans="3:7" s="966" customFormat="1" ht="15.75">
      <c r="C269" s="88"/>
      <c r="G269" s="168"/>
    </row>
    <row r="270" spans="3:7" s="966" customFormat="1" ht="15.75">
      <c r="C270" s="88"/>
      <c r="G270" s="168"/>
    </row>
    <row r="271" spans="3:7" s="966" customFormat="1" ht="15.75">
      <c r="C271" s="88"/>
      <c r="G271" s="168"/>
    </row>
    <row r="272" spans="3:7" s="966" customFormat="1" ht="15.75">
      <c r="C272" s="88"/>
      <c r="G272" s="168"/>
    </row>
    <row r="273" spans="3:7" s="966" customFormat="1" ht="15.75">
      <c r="C273" s="88"/>
      <c r="G273" s="168"/>
    </row>
    <row r="274" spans="3:7" s="966" customFormat="1" ht="15.75">
      <c r="C274" s="88"/>
      <c r="G274" s="168"/>
    </row>
    <row r="275" spans="3:7" s="966" customFormat="1" ht="15.75">
      <c r="C275" s="88"/>
      <c r="G275" s="168"/>
    </row>
    <row r="276" spans="3:7" s="966" customFormat="1" ht="15.75">
      <c r="C276" s="88"/>
      <c r="G276" s="168"/>
    </row>
    <row r="277" spans="3:7" s="966" customFormat="1" ht="15.75">
      <c r="C277" s="88"/>
      <c r="G277" s="168"/>
    </row>
    <row r="278" spans="3:7" s="966" customFormat="1" ht="15.75">
      <c r="C278" s="88"/>
      <c r="G278" s="168"/>
    </row>
    <row r="279" spans="3:7" s="966" customFormat="1" ht="15.75">
      <c r="C279" s="88"/>
      <c r="G279" s="168"/>
    </row>
    <row r="280" spans="3:7" s="966" customFormat="1" ht="15.75">
      <c r="C280" s="88"/>
      <c r="G280" s="168"/>
    </row>
    <row r="281" spans="3:7" s="966" customFormat="1" ht="15.75">
      <c r="C281" s="88"/>
      <c r="G281" s="168"/>
    </row>
    <row r="282" spans="3:7" s="966" customFormat="1" ht="15.75">
      <c r="C282" s="88"/>
      <c r="G282" s="168"/>
    </row>
    <row r="283" spans="3:7" s="966" customFormat="1" ht="15.75">
      <c r="C283" s="88"/>
      <c r="G283" s="168"/>
    </row>
    <row r="284" spans="3:7" s="966" customFormat="1" ht="15.75">
      <c r="C284" s="88"/>
      <c r="G284" s="168"/>
    </row>
    <row r="285" spans="3:7" s="966" customFormat="1" ht="15.75">
      <c r="C285" s="88"/>
      <c r="G285" s="168"/>
    </row>
    <row r="286" spans="3:7" s="966" customFormat="1" ht="15.75">
      <c r="C286" s="88"/>
      <c r="G286" s="168"/>
    </row>
    <row r="287" spans="3:7" s="966" customFormat="1" ht="15.75">
      <c r="C287" s="88"/>
      <c r="G287" s="168"/>
    </row>
    <row r="288" spans="3:7" s="966" customFormat="1" ht="15.75">
      <c r="C288" s="88"/>
      <c r="G288" s="168"/>
    </row>
    <row r="289" spans="3:7" s="966" customFormat="1" ht="15.75">
      <c r="C289" s="88"/>
      <c r="G289" s="168"/>
    </row>
    <row r="290" spans="3:7" s="966" customFormat="1" ht="15.75">
      <c r="C290" s="88"/>
      <c r="G290" s="168"/>
    </row>
    <row r="291" spans="3:7" s="966" customFormat="1" ht="15.75">
      <c r="C291" s="88"/>
      <c r="G291" s="168"/>
    </row>
    <row r="292" spans="3:7" s="966" customFormat="1" ht="15.75">
      <c r="C292" s="88"/>
      <c r="G292" s="168"/>
    </row>
    <row r="293" spans="3:7" s="966" customFormat="1" ht="15.75">
      <c r="C293" s="88"/>
      <c r="G293" s="168"/>
    </row>
    <row r="294" spans="3:7" s="966" customFormat="1" ht="15.75">
      <c r="C294" s="88"/>
      <c r="G294" s="168"/>
    </row>
    <row r="295" spans="3:7" s="966" customFormat="1" ht="15.75">
      <c r="C295" s="88"/>
      <c r="G295" s="168"/>
    </row>
    <row r="296" spans="3:7" s="966" customFormat="1" ht="15.75">
      <c r="C296" s="88"/>
      <c r="G296" s="168"/>
    </row>
    <row r="297" spans="3:7" s="966" customFormat="1" ht="15.75">
      <c r="C297" s="88"/>
      <c r="G297" s="168"/>
    </row>
    <row r="298" spans="3:7" s="966" customFormat="1" ht="15.75">
      <c r="C298" s="88"/>
      <c r="G298" s="168"/>
    </row>
    <row r="299" spans="3:7" s="966" customFormat="1" ht="15.75">
      <c r="C299" s="88"/>
      <c r="G299" s="168"/>
    </row>
    <row r="300" spans="3:7" s="966" customFormat="1" ht="15.75">
      <c r="C300" s="88"/>
      <c r="G300" s="168"/>
    </row>
    <row r="301" spans="3:7" s="966" customFormat="1" ht="15.75">
      <c r="C301" s="88"/>
      <c r="G301" s="168"/>
    </row>
    <row r="302" spans="3:7" s="966" customFormat="1" ht="15.75">
      <c r="C302" s="88"/>
      <c r="G302" s="168"/>
    </row>
    <row r="303" spans="3:7" s="966" customFormat="1" ht="15.75">
      <c r="C303" s="88"/>
      <c r="G303" s="168"/>
    </row>
    <row r="304" spans="3:7" s="966" customFormat="1" ht="15.75">
      <c r="C304" s="88"/>
      <c r="G304" s="168"/>
    </row>
    <row r="305" spans="3:7" s="966" customFormat="1" ht="15.75">
      <c r="C305" s="88"/>
      <c r="G305" s="168"/>
    </row>
    <row r="306" spans="3:7" s="966" customFormat="1" ht="15.75">
      <c r="C306" s="88"/>
      <c r="G306" s="168"/>
    </row>
    <row r="307" spans="3:7" s="966" customFormat="1" ht="15.75">
      <c r="C307" s="88"/>
      <c r="G307" s="168"/>
    </row>
    <row r="308" spans="3:7" s="966" customFormat="1" ht="15.75">
      <c r="C308" s="88"/>
      <c r="G308" s="168"/>
    </row>
    <row r="309" spans="3:7" s="966" customFormat="1" ht="15.75">
      <c r="C309" s="88"/>
      <c r="G309" s="168"/>
    </row>
    <row r="310" spans="3:7" s="966" customFormat="1" ht="15.75">
      <c r="C310" s="88"/>
      <c r="G310" s="168"/>
    </row>
    <row r="311" spans="3:7" s="966" customFormat="1" ht="15.75">
      <c r="C311" s="88"/>
      <c r="G311" s="168"/>
    </row>
    <row r="312" spans="3:7" s="966" customFormat="1" ht="15.75">
      <c r="C312" s="88"/>
      <c r="G312" s="168"/>
    </row>
    <row r="313" spans="3:7" s="966" customFormat="1" ht="15.75">
      <c r="C313" s="88"/>
      <c r="G313" s="168"/>
    </row>
    <row r="314" spans="3:7" s="966" customFormat="1" ht="15.75">
      <c r="C314" s="88"/>
      <c r="G314" s="168"/>
    </row>
    <row r="315" spans="3:7" s="966" customFormat="1" ht="15.75">
      <c r="C315" s="88"/>
      <c r="G315" s="168"/>
    </row>
    <row r="316" spans="3:7" s="966" customFormat="1" ht="15.75">
      <c r="C316" s="88"/>
      <c r="G316" s="168"/>
    </row>
    <row r="317" spans="3:7" s="966" customFormat="1" ht="15.75">
      <c r="C317" s="88"/>
      <c r="G317" s="168"/>
    </row>
    <row r="318" spans="3:7" s="966" customFormat="1" ht="15.75">
      <c r="C318" s="88"/>
      <c r="G318" s="168"/>
    </row>
    <row r="319" spans="3:7" s="966" customFormat="1" ht="15.75">
      <c r="C319" s="88"/>
      <c r="G319" s="168"/>
    </row>
    <row r="320" spans="3:7" s="966" customFormat="1" ht="15.75">
      <c r="C320" s="88"/>
      <c r="G320" s="168"/>
    </row>
    <row r="321" spans="3:7" s="966" customFormat="1" ht="15.75">
      <c r="C321" s="88"/>
      <c r="G321" s="168"/>
    </row>
    <row r="322" spans="3:7" s="966" customFormat="1" ht="15.75">
      <c r="C322" s="88"/>
      <c r="G322" s="168"/>
    </row>
    <row r="323" spans="3:7" s="966" customFormat="1" ht="15.75">
      <c r="C323" s="88"/>
      <c r="G323" s="168"/>
    </row>
    <row r="324" spans="3:7" s="966" customFormat="1" ht="15.75">
      <c r="C324" s="88"/>
      <c r="G324" s="168"/>
    </row>
    <row r="325" spans="3:7" s="966" customFormat="1" ht="15.75">
      <c r="C325" s="88"/>
      <c r="G325" s="168"/>
    </row>
    <row r="326" spans="3:7" s="966" customFormat="1" ht="15.75">
      <c r="C326" s="88"/>
      <c r="G326" s="168"/>
    </row>
    <row r="327" spans="3:7" s="966" customFormat="1" ht="15.75">
      <c r="C327" s="88"/>
      <c r="G327" s="168"/>
    </row>
    <row r="328" spans="3:7" s="966" customFormat="1" ht="15.75">
      <c r="C328" s="88"/>
      <c r="G328" s="168"/>
    </row>
    <row r="329" spans="3:7" s="966" customFormat="1" ht="15.75">
      <c r="C329" s="88"/>
      <c r="G329" s="168"/>
    </row>
    <row r="330" spans="3:7" s="966" customFormat="1" ht="15.75">
      <c r="C330" s="88"/>
      <c r="G330" s="168"/>
    </row>
    <row r="331" spans="3:7" s="966" customFormat="1" ht="15.75">
      <c r="C331" s="88"/>
      <c r="G331" s="168"/>
    </row>
    <row r="332" spans="3:7" s="966" customFormat="1" ht="15.75">
      <c r="C332" s="88"/>
      <c r="G332" s="168"/>
    </row>
    <row r="333" spans="3:7" s="966" customFormat="1" ht="15.75">
      <c r="C333" s="88"/>
      <c r="G333" s="168"/>
    </row>
    <row r="334" spans="3:7" s="966" customFormat="1" ht="15.75">
      <c r="C334" s="88"/>
      <c r="G334" s="168"/>
    </row>
    <row r="335" spans="3:7" s="966" customFormat="1" ht="15.75">
      <c r="C335" s="88"/>
      <c r="G335" s="168"/>
    </row>
    <row r="336" spans="3:7" s="966" customFormat="1" ht="15.75">
      <c r="C336" s="88"/>
      <c r="G336" s="168"/>
    </row>
    <row r="337" spans="3:7" s="966" customFormat="1" ht="15.75">
      <c r="C337" s="88"/>
      <c r="G337" s="168"/>
    </row>
    <row r="338" spans="3:7" s="966" customFormat="1" ht="15.75">
      <c r="C338" s="88"/>
      <c r="G338" s="168"/>
    </row>
    <row r="339" spans="3:7" s="966" customFormat="1" ht="15.75">
      <c r="C339" s="88"/>
      <c r="G339" s="168"/>
    </row>
    <row r="340" spans="3:7" s="966" customFormat="1" ht="15.75">
      <c r="C340" s="88"/>
      <c r="G340" s="168"/>
    </row>
    <row r="341" spans="3:7" s="966" customFormat="1" ht="15.75">
      <c r="C341" s="88"/>
      <c r="G341" s="168"/>
    </row>
    <row r="342" spans="3:7" s="966" customFormat="1" ht="15.75">
      <c r="C342" s="88"/>
      <c r="G342" s="168"/>
    </row>
    <row r="343" spans="3:7" s="966" customFormat="1" ht="15.75">
      <c r="C343" s="88"/>
      <c r="G343" s="168"/>
    </row>
    <row r="344" spans="3:7" s="966" customFormat="1" ht="15.75">
      <c r="C344" s="88"/>
      <c r="G344" s="168"/>
    </row>
    <row r="345" spans="3:7" s="966" customFormat="1" ht="15.75">
      <c r="C345" s="88"/>
      <c r="G345" s="168"/>
    </row>
    <row r="346" spans="3:7" s="966" customFormat="1" ht="15.75">
      <c r="C346" s="88"/>
      <c r="G346" s="168"/>
    </row>
    <row r="347" spans="3:7" s="966" customFormat="1" ht="15.75">
      <c r="C347" s="88"/>
      <c r="G347" s="168"/>
    </row>
    <row r="348" spans="3:7" s="966" customFormat="1" ht="15.75">
      <c r="C348" s="88"/>
      <c r="G348" s="168"/>
    </row>
    <row r="349" spans="3:7" s="966" customFormat="1" ht="15.75">
      <c r="C349" s="88"/>
      <c r="G349" s="168"/>
    </row>
    <row r="350" spans="3:7" s="966" customFormat="1" ht="15.75">
      <c r="C350" s="88"/>
      <c r="G350" s="168"/>
    </row>
    <row r="351" spans="3:7" s="966" customFormat="1" ht="15.75">
      <c r="C351" s="88"/>
      <c r="G351" s="168"/>
    </row>
    <row r="352" spans="3:7" s="966" customFormat="1" ht="15.75">
      <c r="C352" s="88"/>
      <c r="G352" s="168"/>
    </row>
    <row r="353" spans="3:7" s="966" customFormat="1" ht="15.75">
      <c r="C353" s="88"/>
      <c r="G353" s="168"/>
    </row>
    <row r="354" spans="3:7" s="966" customFormat="1" ht="15.75">
      <c r="C354" s="88"/>
      <c r="G354" s="168"/>
    </row>
    <row r="355" spans="3:7" s="966" customFormat="1" ht="15.75">
      <c r="C355" s="88"/>
      <c r="G355" s="168"/>
    </row>
    <row r="356" spans="3:7" s="966" customFormat="1" ht="15.75">
      <c r="C356" s="88"/>
      <c r="G356" s="168"/>
    </row>
    <row r="357" spans="3:7" s="966" customFormat="1" ht="15.75">
      <c r="C357" s="88"/>
      <c r="G357" s="168"/>
    </row>
    <row r="358" spans="3:7" s="966" customFormat="1" ht="15.75">
      <c r="C358" s="88"/>
      <c r="G358" s="168"/>
    </row>
    <row r="359" spans="3:7" s="966" customFormat="1" ht="15.75">
      <c r="C359" s="88"/>
      <c r="G359" s="168"/>
    </row>
    <row r="360" spans="3:7" s="966" customFormat="1" ht="15.75">
      <c r="C360" s="88"/>
      <c r="G360" s="168"/>
    </row>
    <row r="361" spans="3:7" s="966" customFormat="1" ht="15.75">
      <c r="C361" s="88"/>
      <c r="G361" s="168"/>
    </row>
    <row r="362" spans="3:7" s="966" customFormat="1" ht="15.75">
      <c r="C362" s="88"/>
      <c r="G362" s="168"/>
    </row>
    <row r="363" spans="3:7" s="966" customFormat="1" ht="15.75">
      <c r="C363" s="88"/>
      <c r="G363" s="168"/>
    </row>
    <row r="364" spans="3:7" s="966" customFormat="1" ht="15.75">
      <c r="C364" s="88"/>
      <c r="G364" s="168"/>
    </row>
    <row r="365" spans="3:7" s="966" customFormat="1" ht="15.75">
      <c r="C365" s="88"/>
      <c r="G365" s="168"/>
    </row>
    <row r="366" spans="3:7" s="966" customFormat="1" ht="15.75">
      <c r="C366" s="88"/>
      <c r="G366" s="168"/>
    </row>
    <row r="367" spans="3:7" s="966" customFormat="1" ht="15.75">
      <c r="C367" s="88"/>
      <c r="G367" s="168"/>
    </row>
    <row r="368" spans="3:7" s="966" customFormat="1" ht="15.75">
      <c r="C368" s="88"/>
      <c r="G368" s="168"/>
    </row>
    <row r="369" spans="3:7" s="966" customFormat="1" ht="15.75">
      <c r="C369" s="88"/>
      <c r="G369" s="168"/>
    </row>
    <row r="370" spans="3:7" s="966" customFormat="1" ht="15.75">
      <c r="C370" s="88"/>
      <c r="G370" s="168"/>
    </row>
    <row r="371" spans="3:7" s="966" customFormat="1" ht="15.75">
      <c r="C371" s="88"/>
      <c r="G371" s="168"/>
    </row>
    <row r="372" spans="3:7" s="966" customFormat="1" ht="15.75">
      <c r="C372" s="88"/>
      <c r="G372" s="168"/>
    </row>
    <row r="373" spans="3:7" s="966" customFormat="1" ht="15.75">
      <c r="C373" s="88"/>
      <c r="G373" s="168"/>
    </row>
    <row r="374" spans="3:7" s="966" customFormat="1" ht="15.75">
      <c r="C374" s="88"/>
      <c r="G374" s="168"/>
    </row>
    <row r="375" spans="3:7" s="966" customFormat="1" ht="15.75">
      <c r="C375" s="88"/>
      <c r="G375" s="168"/>
    </row>
    <row r="376" spans="3:7" s="966" customFormat="1" ht="15.75">
      <c r="C376" s="88"/>
      <c r="G376" s="168"/>
    </row>
    <row r="377" spans="3:7" s="966" customFormat="1" ht="15.75">
      <c r="C377" s="88"/>
      <c r="G377" s="168"/>
    </row>
    <row r="378" spans="3:7" s="966" customFormat="1" ht="15.75">
      <c r="C378" s="88"/>
      <c r="G378" s="168"/>
    </row>
    <row r="379" spans="3:7" s="966" customFormat="1" ht="15.75">
      <c r="C379" s="88"/>
      <c r="G379" s="168"/>
    </row>
    <row r="380" spans="3:7" s="966" customFormat="1" ht="15.75">
      <c r="C380" s="88"/>
      <c r="G380" s="168"/>
    </row>
    <row r="381" spans="3:7" s="966" customFormat="1" ht="15.75">
      <c r="C381" s="88"/>
      <c r="G381" s="168"/>
    </row>
    <row r="382" spans="3:7" s="966" customFormat="1" ht="15.75">
      <c r="C382" s="88"/>
      <c r="G382" s="168"/>
    </row>
    <row r="383" spans="3:7" s="966" customFormat="1" ht="15.75">
      <c r="C383" s="88"/>
      <c r="G383" s="168"/>
    </row>
    <row r="384" spans="3:7" s="966" customFormat="1" ht="15.75">
      <c r="C384" s="88"/>
      <c r="G384" s="168"/>
    </row>
    <row r="385" spans="3:7" s="966" customFormat="1" ht="15.75">
      <c r="C385" s="88"/>
      <c r="G385" s="168"/>
    </row>
    <row r="386" spans="3:7" s="966" customFormat="1" ht="15.75">
      <c r="C386" s="88"/>
      <c r="G386" s="168"/>
    </row>
    <row r="387" spans="3:7" s="966" customFormat="1" ht="15.75">
      <c r="C387" s="88"/>
      <c r="G387" s="168"/>
    </row>
    <row r="388" spans="3:7" s="966" customFormat="1" ht="15.75">
      <c r="C388" s="88"/>
      <c r="G388" s="168"/>
    </row>
    <row r="389" spans="3:7" s="966" customFormat="1" ht="15.75">
      <c r="C389" s="88"/>
      <c r="G389" s="168"/>
    </row>
    <row r="390" spans="3:7" s="966" customFormat="1" ht="15.75">
      <c r="C390" s="88"/>
      <c r="G390" s="168"/>
    </row>
    <row r="391" spans="3:7" s="966" customFormat="1" ht="15.75">
      <c r="C391" s="88"/>
      <c r="G391" s="168"/>
    </row>
    <row r="392" spans="3:7" s="966" customFormat="1" ht="15.75">
      <c r="C392" s="88"/>
      <c r="G392" s="168"/>
    </row>
    <row r="393" spans="3:7" s="966" customFormat="1" ht="15.75">
      <c r="C393" s="88"/>
      <c r="G393" s="168"/>
    </row>
    <row r="394" spans="3:7" s="966" customFormat="1" ht="15.75">
      <c r="C394" s="88"/>
      <c r="G394" s="168"/>
    </row>
    <row r="395" spans="3:7" s="966" customFormat="1" ht="15.75">
      <c r="C395" s="88"/>
      <c r="G395" s="168"/>
    </row>
    <row r="396" spans="3:7" s="966" customFormat="1" ht="15.75">
      <c r="C396" s="88"/>
      <c r="G396" s="168"/>
    </row>
    <row r="397" spans="3:7" s="966" customFormat="1" ht="15.75">
      <c r="C397" s="88"/>
      <c r="G397" s="168"/>
    </row>
    <row r="398" spans="3:7" s="966" customFormat="1" ht="15.75">
      <c r="C398" s="88"/>
      <c r="G398" s="168"/>
    </row>
    <row r="399" spans="3:7" s="966" customFormat="1" ht="15.75">
      <c r="C399" s="88"/>
      <c r="G399" s="168"/>
    </row>
    <row r="400" spans="3:7" s="966" customFormat="1" ht="15.75">
      <c r="C400" s="88"/>
      <c r="G400" s="168"/>
    </row>
    <row r="401" spans="3:7" s="966" customFormat="1" ht="15.75">
      <c r="C401" s="88"/>
      <c r="G401" s="168"/>
    </row>
    <row r="402" spans="3:7" s="966" customFormat="1" ht="15.75">
      <c r="C402" s="88"/>
      <c r="G402" s="168"/>
    </row>
    <row r="403" spans="3:7" s="966" customFormat="1" ht="15.75">
      <c r="C403" s="88"/>
      <c r="G403" s="168"/>
    </row>
    <row r="404" spans="3:7" s="966" customFormat="1" ht="15.75">
      <c r="C404" s="88"/>
      <c r="G404" s="168"/>
    </row>
    <row r="405" spans="3:7" s="966" customFormat="1" ht="15.75">
      <c r="C405" s="88"/>
      <c r="G405" s="168"/>
    </row>
    <row r="406" spans="3:7" s="966" customFormat="1" ht="15.75">
      <c r="C406" s="88"/>
      <c r="G406" s="168"/>
    </row>
    <row r="407" spans="3:7" s="966" customFormat="1" ht="15.75">
      <c r="C407" s="88"/>
      <c r="G407" s="168"/>
    </row>
    <row r="408" spans="3:7" s="966" customFormat="1" ht="15.75">
      <c r="C408" s="88"/>
      <c r="G408" s="168"/>
    </row>
    <row r="409" spans="3:7" s="966" customFormat="1" ht="15.75">
      <c r="C409" s="88"/>
      <c r="G409" s="168"/>
    </row>
    <row r="410" spans="3:7" s="966" customFormat="1" ht="15.75">
      <c r="C410" s="88"/>
      <c r="G410" s="168"/>
    </row>
    <row r="411" spans="3:7" s="966" customFormat="1" ht="15.75">
      <c r="C411" s="88"/>
      <c r="G411" s="168"/>
    </row>
    <row r="412" spans="3:7" s="966" customFormat="1" ht="15.75">
      <c r="C412" s="88"/>
      <c r="G412" s="168"/>
    </row>
    <row r="413" spans="3:7" s="966" customFormat="1" ht="15.75">
      <c r="C413" s="88"/>
      <c r="G413" s="168"/>
    </row>
    <row r="414" spans="3:7" s="966" customFormat="1" ht="15.75">
      <c r="C414" s="88"/>
      <c r="G414" s="168"/>
    </row>
    <row r="415" spans="3:7" s="966" customFormat="1" ht="15.75">
      <c r="C415" s="88"/>
      <c r="G415" s="168"/>
    </row>
    <row r="416" spans="3:7" s="966" customFormat="1" ht="15.75">
      <c r="C416" s="88"/>
      <c r="G416" s="168"/>
    </row>
    <row r="417" spans="3:7" s="966" customFormat="1" ht="15.75">
      <c r="C417" s="88"/>
      <c r="G417" s="168"/>
    </row>
    <row r="418" spans="3:7" s="966" customFormat="1" ht="15.75">
      <c r="C418" s="88"/>
      <c r="G418" s="168"/>
    </row>
    <row r="419" spans="3:7" s="966" customFormat="1" ht="15.75">
      <c r="C419" s="88"/>
      <c r="G419" s="168"/>
    </row>
    <row r="420" spans="3:7" s="966" customFormat="1" ht="15.75">
      <c r="C420" s="88"/>
      <c r="G420" s="168"/>
    </row>
    <row r="421" spans="3:7" s="966" customFormat="1" ht="15.75">
      <c r="C421" s="88"/>
      <c r="G421" s="168"/>
    </row>
    <row r="422" spans="3:7" s="966" customFormat="1" ht="15.75">
      <c r="C422" s="88"/>
      <c r="G422" s="168"/>
    </row>
    <row r="423" spans="3:7" s="966" customFormat="1" ht="15.75">
      <c r="C423" s="88"/>
      <c r="G423" s="168"/>
    </row>
    <row r="424" spans="3:7" s="966" customFormat="1" ht="15.75">
      <c r="C424" s="88"/>
      <c r="G424" s="168"/>
    </row>
    <row r="425" spans="3:7" s="966" customFormat="1" ht="15.75">
      <c r="C425" s="88"/>
      <c r="G425" s="168"/>
    </row>
    <row r="426" spans="3:7" s="966" customFormat="1" ht="15.75">
      <c r="C426" s="88"/>
      <c r="G426" s="168"/>
    </row>
    <row r="427" spans="3:7" s="966" customFormat="1" ht="15.75">
      <c r="C427" s="88"/>
      <c r="G427" s="168"/>
    </row>
    <row r="428" spans="3:7" s="966" customFormat="1" ht="15.75">
      <c r="C428" s="88"/>
      <c r="G428" s="168"/>
    </row>
    <row r="429" spans="3:7" s="966" customFormat="1" ht="15.75">
      <c r="C429" s="88"/>
      <c r="G429" s="168"/>
    </row>
    <row r="430" spans="3:7" s="966" customFormat="1" ht="15.75">
      <c r="C430" s="88"/>
      <c r="G430" s="168"/>
    </row>
    <row r="431" spans="3:7" s="966" customFormat="1" ht="15.75">
      <c r="C431" s="88"/>
      <c r="G431" s="168"/>
    </row>
    <row r="432" spans="3:7" s="966" customFormat="1" ht="15.75">
      <c r="C432" s="88"/>
      <c r="G432" s="168"/>
    </row>
    <row r="433" spans="3:7" s="966" customFormat="1" ht="15.75">
      <c r="C433" s="88"/>
      <c r="G433" s="168"/>
    </row>
    <row r="434" spans="3:7" s="966" customFormat="1" ht="15.75">
      <c r="C434" s="88"/>
      <c r="G434" s="168"/>
    </row>
    <row r="435" spans="3:7" s="966" customFormat="1" ht="15.75">
      <c r="C435" s="88"/>
      <c r="G435" s="168"/>
    </row>
    <row r="436" spans="3:7" s="966" customFormat="1" ht="15.75">
      <c r="C436" s="88"/>
      <c r="G436" s="168"/>
    </row>
    <row r="437" spans="3:7" s="966" customFormat="1" ht="15.75">
      <c r="C437" s="88"/>
      <c r="G437" s="168"/>
    </row>
    <row r="438" spans="3:7" s="966" customFormat="1" ht="15.75">
      <c r="C438" s="88"/>
      <c r="G438" s="168"/>
    </row>
    <row r="439" spans="3:7" s="966" customFormat="1" ht="15.75">
      <c r="C439" s="88"/>
      <c r="G439" s="168"/>
    </row>
    <row r="440" spans="3:7" s="966" customFormat="1" ht="15.75">
      <c r="C440" s="88"/>
      <c r="G440" s="168"/>
    </row>
    <row r="441" spans="3:7" s="966" customFormat="1" ht="15.75">
      <c r="C441" s="88"/>
      <c r="G441" s="168"/>
    </row>
    <row r="442" spans="3:7" s="966" customFormat="1" ht="15.75">
      <c r="C442" s="88"/>
      <c r="G442" s="168"/>
    </row>
    <row r="443" spans="3:7" s="966" customFormat="1" ht="15.75">
      <c r="C443" s="88"/>
      <c r="G443" s="168"/>
    </row>
    <row r="444" spans="3:7" s="966" customFormat="1" ht="15.75">
      <c r="C444" s="88"/>
      <c r="G444" s="168"/>
    </row>
    <row r="445" spans="3:7" s="966" customFormat="1" ht="15.75">
      <c r="C445" s="88"/>
      <c r="G445" s="168"/>
    </row>
    <row r="446" spans="3:7" s="966" customFormat="1" ht="15.75">
      <c r="C446" s="88"/>
      <c r="G446" s="168"/>
    </row>
    <row r="447" spans="3:7" s="966" customFormat="1" ht="15.75">
      <c r="C447" s="88"/>
      <c r="G447" s="168"/>
    </row>
    <row r="448" spans="3:7" s="966" customFormat="1" ht="15.75">
      <c r="C448" s="88"/>
      <c r="G448" s="168"/>
    </row>
    <row r="449" spans="3:7" s="966" customFormat="1" ht="15.75">
      <c r="C449" s="88"/>
      <c r="G449" s="168"/>
    </row>
    <row r="450" spans="3:7" s="966" customFormat="1" ht="15.75">
      <c r="C450" s="88"/>
      <c r="G450" s="168"/>
    </row>
    <row r="451" spans="3:7" s="966" customFormat="1" ht="15.75">
      <c r="C451" s="88"/>
      <c r="G451" s="168"/>
    </row>
    <row r="452" spans="3:7" s="966" customFormat="1" ht="15.75">
      <c r="C452" s="88"/>
      <c r="G452" s="168"/>
    </row>
    <row r="453" spans="3:7" s="966" customFormat="1" ht="15.75">
      <c r="C453" s="88"/>
      <c r="G453" s="168"/>
    </row>
    <row r="454" spans="3:7" s="966" customFormat="1" ht="15.75">
      <c r="C454" s="88"/>
      <c r="G454" s="168"/>
    </row>
    <row r="455" spans="3:7" s="966" customFormat="1" ht="15.75">
      <c r="C455" s="88"/>
      <c r="G455" s="168"/>
    </row>
    <row r="456" spans="3:7" s="966" customFormat="1" ht="15.75">
      <c r="C456" s="88"/>
      <c r="G456" s="168"/>
    </row>
    <row r="457" spans="3:7" s="966" customFormat="1" ht="15.75">
      <c r="C457" s="88"/>
      <c r="G457" s="168"/>
    </row>
    <row r="458" spans="3:7" s="966" customFormat="1" ht="15.75">
      <c r="C458" s="88"/>
      <c r="G458" s="168"/>
    </row>
    <row r="459" spans="3:7" s="966" customFormat="1" ht="15.75">
      <c r="C459" s="88"/>
      <c r="G459" s="168"/>
    </row>
    <row r="460" spans="3:7" s="966" customFormat="1" ht="15.75">
      <c r="C460" s="88"/>
      <c r="G460" s="168"/>
    </row>
    <row r="461" spans="3:7" s="966" customFormat="1" ht="15.75">
      <c r="C461" s="88"/>
      <c r="G461" s="168"/>
    </row>
    <row r="462" spans="3:7" s="966" customFormat="1" ht="15.75">
      <c r="C462" s="88"/>
      <c r="G462" s="168"/>
    </row>
    <row r="463" spans="3:7" s="966" customFormat="1" ht="15.75">
      <c r="C463" s="88"/>
      <c r="G463" s="168"/>
    </row>
    <row r="464" spans="3:7" s="966" customFormat="1" ht="15.75">
      <c r="C464" s="88"/>
      <c r="G464" s="168"/>
    </row>
    <row r="465" spans="3:7" s="966" customFormat="1" ht="15.75">
      <c r="C465" s="88"/>
      <c r="G465" s="168"/>
    </row>
    <row r="466" spans="3:7" s="966" customFormat="1" ht="15.75">
      <c r="C466" s="88"/>
      <c r="G466" s="168"/>
    </row>
    <row r="467" spans="3:7" s="966" customFormat="1" ht="15.75">
      <c r="C467" s="88"/>
      <c r="G467" s="168"/>
    </row>
    <row r="468" spans="3:7" s="966" customFormat="1" ht="15.75">
      <c r="C468" s="88"/>
      <c r="G468" s="168"/>
    </row>
    <row r="469" spans="3:7" s="966" customFormat="1" ht="15.75">
      <c r="C469" s="88"/>
      <c r="G469" s="168"/>
    </row>
    <row r="470" spans="3:7" s="966" customFormat="1" ht="15.75">
      <c r="C470" s="88"/>
      <c r="G470" s="168"/>
    </row>
    <row r="471" spans="3:7" s="966" customFormat="1" ht="15.75">
      <c r="C471" s="88"/>
      <c r="G471" s="168"/>
    </row>
    <row r="472" spans="3:7" s="966" customFormat="1" ht="15.75">
      <c r="C472" s="88"/>
      <c r="G472" s="168"/>
    </row>
    <row r="473" spans="3:7" s="966" customFormat="1" ht="15.75">
      <c r="C473" s="88"/>
      <c r="G473" s="168"/>
    </row>
    <row r="474" spans="3:7" s="966" customFormat="1" ht="15.75">
      <c r="C474" s="88"/>
      <c r="G474" s="168"/>
    </row>
    <row r="475" spans="3:7" s="966" customFormat="1" ht="15.75">
      <c r="C475" s="88"/>
      <c r="G475" s="168"/>
    </row>
    <row r="476" spans="3:7" s="966" customFormat="1" ht="15.75">
      <c r="C476" s="88"/>
      <c r="G476" s="168"/>
    </row>
    <row r="477" spans="3:7" s="966" customFormat="1" ht="15.75">
      <c r="C477" s="88"/>
      <c r="G477" s="168"/>
    </row>
    <row r="478" spans="3:7" s="966" customFormat="1" ht="15.75">
      <c r="C478" s="88"/>
      <c r="G478" s="168"/>
    </row>
    <row r="479" spans="3:7" s="966" customFormat="1" ht="15.75">
      <c r="C479" s="88"/>
      <c r="G479" s="168"/>
    </row>
    <row r="480" spans="3:7" s="966" customFormat="1" ht="15.75">
      <c r="C480" s="88"/>
      <c r="G480" s="168"/>
    </row>
    <row r="481" spans="3:7" s="966" customFormat="1" ht="15.75">
      <c r="C481" s="88"/>
      <c r="G481" s="168"/>
    </row>
    <row r="482" spans="3:7" s="966" customFormat="1" ht="15.75">
      <c r="C482" s="88"/>
      <c r="G482" s="168"/>
    </row>
    <row r="483" spans="3:7" s="966" customFormat="1" ht="15.75">
      <c r="C483" s="88"/>
      <c r="G483" s="168"/>
    </row>
    <row r="484" spans="3:7" s="966" customFormat="1" ht="15.75">
      <c r="C484" s="88"/>
      <c r="G484" s="168"/>
    </row>
    <row r="485" spans="3:7" s="966" customFormat="1" ht="15.75">
      <c r="C485" s="88"/>
      <c r="G485" s="168"/>
    </row>
    <row r="486" spans="3:7" s="966" customFormat="1" ht="15.75">
      <c r="C486" s="88"/>
      <c r="G486" s="168"/>
    </row>
    <row r="487" spans="3:7" s="966" customFormat="1" ht="15.75">
      <c r="C487" s="88"/>
      <c r="G487" s="168"/>
    </row>
    <row r="488" spans="3:7" s="966" customFormat="1" ht="15.75">
      <c r="C488" s="88"/>
      <c r="G488" s="168"/>
    </row>
    <row r="489" spans="3:7" s="966" customFormat="1" ht="15.75">
      <c r="C489" s="88"/>
      <c r="G489" s="168"/>
    </row>
    <row r="490" spans="3:7" s="966" customFormat="1" ht="15.75">
      <c r="C490" s="88"/>
      <c r="G490" s="168"/>
    </row>
    <row r="491" spans="3:7" s="966" customFormat="1" ht="15.75">
      <c r="C491" s="88"/>
      <c r="G491" s="168"/>
    </row>
    <row r="492" spans="3:7" s="966" customFormat="1" ht="15.75">
      <c r="C492" s="88"/>
      <c r="G492" s="168"/>
    </row>
    <row r="493" spans="3:7" s="966" customFormat="1" ht="15.75">
      <c r="C493" s="88"/>
      <c r="G493" s="168"/>
    </row>
    <row r="494" spans="3:7" s="966" customFormat="1" ht="15.75">
      <c r="C494" s="88"/>
      <c r="G494" s="168"/>
    </row>
    <row r="495" spans="3:7" s="966" customFormat="1" ht="15.75">
      <c r="C495" s="88"/>
      <c r="G495" s="168"/>
    </row>
    <row r="496" spans="3:7" s="966" customFormat="1" ht="15.75">
      <c r="C496" s="88"/>
      <c r="G496" s="168"/>
    </row>
    <row r="497" spans="3:7" s="966" customFormat="1" ht="15.75">
      <c r="C497" s="88"/>
      <c r="G497" s="168"/>
    </row>
    <row r="498" spans="3:7" s="966" customFormat="1" ht="15.75">
      <c r="C498" s="88"/>
      <c r="G498" s="168"/>
    </row>
    <row r="499" spans="3:7" s="966" customFormat="1" ht="15.75">
      <c r="C499" s="88"/>
      <c r="G499" s="168"/>
    </row>
    <row r="500" spans="3:7" s="966" customFormat="1" ht="15.75">
      <c r="C500" s="88"/>
      <c r="G500" s="168"/>
    </row>
    <row r="501" spans="3:7" s="966" customFormat="1" ht="15.75">
      <c r="C501" s="88"/>
      <c r="G501" s="168"/>
    </row>
    <row r="502" spans="3:7" s="966" customFormat="1" ht="15.75">
      <c r="C502" s="88"/>
      <c r="G502" s="168"/>
    </row>
    <row r="503" spans="3:7" s="966" customFormat="1" ht="15.75">
      <c r="C503" s="88"/>
      <c r="G503" s="168"/>
    </row>
    <row r="504" spans="3:7" s="966" customFormat="1" ht="15.75">
      <c r="C504" s="88"/>
      <c r="G504" s="168"/>
    </row>
    <row r="505" spans="3:7" s="966" customFormat="1" ht="15.75">
      <c r="C505" s="88"/>
      <c r="G505" s="168"/>
    </row>
    <row r="506" spans="3:7" s="966" customFormat="1" ht="15.75">
      <c r="C506" s="88"/>
      <c r="G506" s="168"/>
    </row>
    <row r="507" spans="3:7" s="966" customFormat="1" ht="15.75">
      <c r="C507" s="88"/>
      <c r="G507" s="168"/>
    </row>
    <row r="508" spans="3:7" s="966" customFormat="1" ht="15.75">
      <c r="C508" s="88"/>
      <c r="G508" s="168"/>
    </row>
    <row r="509" spans="3:7" s="966" customFormat="1" ht="15.75">
      <c r="C509" s="88"/>
      <c r="G509" s="168"/>
    </row>
    <row r="510" spans="3:7" s="966" customFormat="1" ht="15.75">
      <c r="C510" s="88"/>
      <c r="G510" s="168"/>
    </row>
    <row r="511" spans="3:7" s="966" customFormat="1" ht="15.75">
      <c r="C511" s="88"/>
      <c r="G511" s="168"/>
    </row>
    <row r="512" spans="3:7" s="966" customFormat="1" ht="15.75">
      <c r="C512" s="88"/>
      <c r="G512" s="168"/>
    </row>
    <row r="513" spans="3:7" s="966" customFormat="1" ht="15.75">
      <c r="C513" s="88"/>
      <c r="G513" s="168"/>
    </row>
    <row r="514" spans="3:7" s="966" customFormat="1" ht="15.75">
      <c r="C514" s="88"/>
      <c r="G514" s="168"/>
    </row>
    <row r="515" spans="3:7" s="966" customFormat="1" ht="15.75">
      <c r="C515" s="88"/>
      <c r="G515" s="168"/>
    </row>
    <row r="516" spans="3:7" s="966" customFormat="1" ht="15.75">
      <c r="C516" s="88"/>
      <c r="G516" s="168"/>
    </row>
    <row r="517" spans="3:7" s="966" customFormat="1" ht="15.75">
      <c r="C517" s="88"/>
      <c r="G517" s="168"/>
    </row>
    <row r="518" spans="3:7" s="966" customFormat="1" ht="15.75">
      <c r="C518" s="88"/>
      <c r="G518" s="168"/>
    </row>
    <row r="519" spans="3:7" s="966" customFormat="1" ht="15.75">
      <c r="C519" s="88"/>
      <c r="G519" s="168"/>
    </row>
    <row r="520" spans="3:7" s="966" customFormat="1" ht="15.75">
      <c r="C520" s="88"/>
      <c r="G520" s="168"/>
    </row>
    <row r="521" spans="3:7" s="966" customFormat="1" ht="15.75">
      <c r="C521" s="88"/>
      <c r="G521" s="168"/>
    </row>
    <row r="522" spans="3:7" s="966" customFormat="1" ht="15.75">
      <c r="C522" s="88"/>
      <c r="G522" s="168"/>
    </row>
    <row r="523" spans="3:7" s="966" customFormat="1" ht="15.75">
      <c r="C523" s="88"/>
      <c r="G523" s="168"/>
    </row>
    <row r="524" spans="3:7" s="966" customFormat="1" ht="15.75">
      <c r="C524" s="88"/>
      <c r="G524" s="168"/>
    </row>
    <row r="525" spans="3:7" s="966" customFormat="1" ht="15.75">
      <c r="C525" s="88"/>
      <c r="G525" s="168"/>
    </row>
    <row r="526" spans="3:7" s="966" customFormat="1" ht="15.75">
      <c r="C526" s="88"/>
      <c r="G526" s="168"/>
    </row>
    <row r="527" spans="3:7" s="966" customFormat="1" ht="15.75">
      <c r="C527" s="88"/>
      <c r="G527" s="168"/>
    </row>
    <row r="528" spans="3:7" s="966" customFormat="1" ht="15.75">
      <c r="C528" s="88"/>
      <c r="G528" s="168"/>
    </row>
    <row r="529" spans="3:7" s="966" customFormat="1" ht="15.75">
      <c r="C529" s="88"/>
      <c r="G529" s="168"/>
    </row>
    <row r="530" spans="3:7" s="966" customFormat="1" ht="15.75">
      <c r="C530" s="88"/>
      <c r="G530" s="168"/>
    </row>
    <row r="531" spans="3:7" s="966" customFormat="1" ht="15.75">
      <c r="C531" s="88"/>
      <c r="G531" s="168"/>
    </row>
    <row r="532" spans="3:7" s="966" customFormat="1" ht="15.75">
      <c r="C532" s="88"/>
      <c r="G532" s="168"/>
    </row>
    <row r="533" spans="3:7" s="966" customFormat="1" ht="15.75">
      <c r="C533" s="88"/>
      <c r="G533" s="168"/>
    </row>
    <row r="534" spans="3:7" s="966" customFormat="1" ht="15.75">
      <c r="C534" s="88"/>
      <c r="G534" s="168"/>
    </row>
    <row r="535" spans="3:7" s="966" customFormat="1" ht="15.75">
      <c r="C535" s="88"/>
      <c r="G535" s="168"/>
    </row>
    <row r="536" spans="3:7" s="966" customFormat="1" ht="15.75">
      <c r="C536" s="88"/>
      <c r="G536" s="168"/>
    </row>
    <row r="537" spans="3:7" s="966" customFormat="1" ht="15.75">
      <c r="C537" s="88"/>
      <c r="G537" s="168"/>
    </row>
    <row r="538" spans="3:7" s="966" customFormat="1" ht="15.75">
      <c r="C538" s="88"/>
      <c r="G538" s="168"/>
    </row>
    <row r="539" spans="3:7" s="966" customFormat="1" ht="15.75">
      <c r="C539" s="88"/>
      <c r="G539" s="168"/>
    </row>
    <row r="540" spans="3:7" s="966" customFormat="1" ht="15.75">
      <c r="C540" s="88"/>
      <c r="G540" s="168"/>
    </row>
    <row r="541" spans="3:7" s="966" customFormat="1" ht="15.75">
      <c r="C541" s="88"/>
      <c r="G541" s="168"/>
    </row>
    <row r="542" spans="3:7" s="966" customFormat="1" ht="15.75">
      <c r="C542" s="88"/>
      <c r="G542" s="168"/>
    </row>
    <row r="543" spans="3:7" s="966" customFormat="1" ht="15.75">
      <c r="C543" s="88"/>
      <c r="G543" s="168"/>
    </row>
    <row r="544" spans="3:7" s="966" customFormat="1" ht="15.75">
      <c r="C544" s="88"/>
      <c r="G544" s="168"/>
    </row>
    <row r="545" spans="3:7" s="966" customFormat="1" ht="15.75">
      <c r="C545" s="88"/>
      <c r="G545" s="168"/>
    </row>
    <row r="546" spans="3:7" s="966" customFormat="1" ht="15.75">
      <c r="C546" s="88"/>
      <c r="G546" s="168"/>
    </row>
    <row r="547" spans="3:7" s="966" customFormat="1" ht="15.75">
      <c r="C547" s="88"/>
      <c r="G547" s="168"/>
    </row>
    <row r="548" spans="3:7" s="966" customFormat="1" ht="15.75">
      <c r="C548" s="88"/>
      <c r="G548" s="168"/>
    </row>
    <row r="549" spans="3:7" s="966" customFormat="1" ht="15.75">
      <c r="C549" s="88"/>
      <c r="G549" s="168"/>
    </row>
    <row r="550" spans="3:7" s="966" customFormat="1" ht="15.75">
      <c r="C550" s="88"/>
      <c r="G550" s="168"/>
    </row>
    <row r="551" spans="3:7" s="966" customFormat="1" ht="15.75">
      <c r="C551" s="88"/>
      <c r="G551" s="168"/>
    </row>
    <row r="552" spans="3:7" s="966" customFormat="1" ht="15.75">
      <c r="C552" s="88"/>
      <c r="G552" s="168"/>
    </row>
    <row r="553" spans="3:7" s="966" customFormat="1" ht="15.75">
      <c r="C553" s="88"/>
      <c r="G553" s="168"/>
    </row>
    <row r="554" spans="3:7" s="966" customFormat="1" ht="15.75">
      <c r="C554" s="88"/>
      <c r="G554" s="168"/>
    </row>
    <row r="555" spans="3:7" s="966" customFormat="1" ht="15.75">
      <c r="C555" s="88"/>
      <c r="G555" s="168"/>
    </row>
    <row r="556" spans="3:7" s="966" customFormat="1" ht="15.75">
      <c r="C556" s="88"/>
      <c r="G556" s="168"/>
    </row>
    <row r="557" spans="3:7" s="966" customFormat="1" ht="15.75">
      <c r="C557" s="88"/>
      <c r="G557" s="168"/>
    </row>
    <row r="558" spans="3:7" s="966" customFormat="1" ht="15.75">
      <c r="C558" s="88"/>
      <c r="G558" s="168"/>
    </row>
    <row r="559" spans="3:7" s="966" customFormat="1" ht="15.75">
      <c r="C559" s="88"/>
      <c r="G559" s="168"/>
    </row>
    <row r="560" spans="3:7" s="966" customFormat="1" ht="15.75">
      <c r="C560" s="88"/>
      <c r="G560" s="168"/>
    </row>
    <row r="561" spans="3:7" s="966" customFormat="1" ht="15.75">
      <c r="C561" s="88"/>
      <c r="G561" s="168"/>
    </row>
    <row r="562" spans="3:7" s="966" customFormat="1" ht="15.75">
      <c r="C562" s="88"/>
      <c r="G562" s="168"/>
    </row>
    <row r="563" spans="3:7" s="966" customFormat="1" ht="15.75">
      <c r="C563" s="88"/>
      <c r="G563" s="168"/>
    </row>
    <row r="564" spans="3:7" s="966" customFormat="1" ht="15.75">
      <c r="C564" s="88"/>
      <c r="G564" s="168"/>
    </row>
    <row r="565" spans="3:7" s="966" customFormat="1" ht="15.75">
      <c r="C565" s="88"/>
      <c r="G565" s="168"/>
    </row>
    <row r="566" spans="3:7" s="966" customFormat="1" ht="15.75">
      <c r="C566" s="88"/>
      <c r="G566" s="168"/>
    </row>
    <row r="567" spans="3:7" s="966" customFormat="1" ht="15.75">
      <c r="C567" s="88"/>
      <c r="G567" s="168"/>
    </row>
    <row r="568" spans="3:7" s="966" customFormat="1" ht="15.75">
      <c r="C568" s="88"/>
      <c r="G568" s="168"/>
    </row>
    <row r="569" spans="3:7" s="966" customFormat="1" ht="15.75">
      <c r="C569" s="88"/>
      <c r="G569" s="168"/>
    </row>
    <row r="570" spans="3:7" s="966" customFormat="1" ht="15.75">
      <c r="C570" s="88"/>
      <c r="G570" s="168"/>
    </row>
    <row r="571" spans="3:7" s="966" customFormat="1" ht="15.75">
      <c r="C571" s="88"/>
      <c r="G571" s="168"/>
    </row>
    <row r="572" spans="3:7" s="966" customFormat="1" ht="15.75">
      <c r="C572" s="88"/>
      <c r="G572" s="168"/>
    </row>
    <row r="573" spans="3:7" s="966" customFormat="1" ht="15.75">
      <c r="C573" s="88"/>
      <c r="G573" s="168"/>
    </row>
    <row r="574" spans="3:7" s="966" customFormat="1" ht="15.75">
      <c r="C574" s="88"/>
      <c r="G574" s="168"/>
    </row>
    <row r="575" spans="3:7" s="966" customFormat="1" ht="15.75">
      <c r="C575" s="88"/>
      <c r="G575" s="168"/>
    </row>
    <row r="576" spans="3:7" s="966" customFormat="1" ht="15.75">
      <c r="C576" s="88"/>
      <c r="G576" s="168"/>
    </row>
    <row r="577" spans="3:7" s="966" customFormat="1" ht="15.75">
      <c r="C577" s="88"/>
      <c r="G577" s="168"/>
    </row>
    <row r="578" spans="3:7" s="966" customFormat="1" ht="15.75">
      <c r="C578" s="88"/>
      <c r="G578" s="168"/>
    </row>
    <row r="579" spans="3:7" s="966" customFormat="1" ht="15.75">
      <c r="C579" s="88"/>
      <c r="G579" s="168"/>
    </row>
    <row r="580" spans="3:7" s="966" customFormat="1" ht="15.75">
      <c r="C580" s="88"/>
      <c r="G580" s="168"/>
    </row>
    <row r="581" spans="3:7" s="966" customFormat="1" ht="15.75">
      <c r="C581" s="88"/>
      <c r="G581" s="168"/>
    </row>
    <row r="582" spans="3:7" s="966" customFormat="1" ht="15.75">
      <c r="C582" s="88"/>
      <c r="G582" s="168"/>
    </row>
    <row r="583" spans="3:7" s="966" customFormat="1" ht="15.75">
      <c r="C583" s="88"/>
      <c r="G583" s="168"/>
    </row>
    <row r="584" spans="3:7" s="966" customFormat="1" ht="15.75">
      <c r="C584" s="88"/>
      <c r="G584" s="168"/>
    </row>
    <row r="585" spans="3:7" s="966" customFormat="1" ht="15.75">
      <c r="C585" s="88"/>
      <c r="G585" s="168"/>
    </row>
    <row r="586" spans="3:7" s="966" customFormat="1" ht="15.75">
      <c r="C586" s="88"/>
      <c r="G586" s="168"/>
    </row>
    <row r="587" spans="3:7" s="966" customFormat="1" ht="15.75">
      <c r="C587" s="88"/>
      <c r="G587" s="168"/>
    </row>
    <row r="588" spans="3:7" s="966" customFormat="1" ht="15.75">
      <c r="C588" s="88"/>
      <c r="G588" s="168"/>
    </row>
    <row r="589" spans="3:7" s="966" customFormat="1" ht="15.75">
      <c r="C589" s="88"/>
      <c r="G589" s="168"/>
    </row>
    <row r="590" spans="3:7" s="966" customFormat="1" ht="15.75">
      <c r="C590" s="88"/>
      <c r="G590" s="168"/>
    </row>
    <row r="591" spans="3:7" s="966" customFormat="1" ht="15.75">
      <c r="C591" s="88"/>
      <c r="G591" s="168"/>
    </row>
    <row r="592" spans="3:7" s="966" customFormat="1" ht="15.75">
      <c r="C592" s="88"/>
      <c r="G592" s="168"/>
    </row>
    <row r="593" spans="3:7" s="966" customFormat="1" ht="15.75">
      <c r="C593" s="88"/>
      <c r="G593" s="168"/>
    </row>
    <row r="594" spans="3:7" s="966" customFormat="1" ht="15.75">
      <c r="C594" s="88"/>
      <c r="G594" s="168"/>
    </row>
    <row r="595" spans="3:7" s="966" customFormat="1" ht="15.75">
      <c r="C595" s="88"/>
      <c r="G595" s="168"/>
    </row>
    <row r="596" spans="3:7" s="966" customFormat="1" ht="15.75">
      <c r="C596" s="88"/>
      <c r="G596" s="168"/>
    </row>
    <row r="597" spans="3:7" s="966" customFormat="1" ht="15.75">
      <c r="C597" s="88"/>
      <c r="G597" s="168"/>
    </row>
    <row r="598" spans="3:7" s="966" customFormat="1" ht="15.75">
      <c r="C598" s="88"/>
      <c r="G598" s="168"/>
    </row>
    <row r="599" spans="3:7" s="966" customFormat="1" ht="15.75">
      <c r="C599" s="88"/>
      <c r="G599" s="168"/>
    </row>
    <row r="600" spans="3:7" s="966" customFormat="1" ht="15.75">
      <c r="C600" s="88"/>
      <c r="G600" s="168"/>
    </row>
    <row r="601" spans="3:7" s="966" customFormat="1" ht="15.75">
      <c r="C601" s="88"/>
      <c r="G601" s="168"/>
    </row>
    <row r="602" spans="3:7" s="966" customFormat="1" ht="15.75">
      <c r="C602" s="88"/>
      <c r="G602" s="168"/>
    </row>
    <row r="603" spans="3:7" s="966" customFormat="1" ht="15.75">
      <c r="C603" s="88"/>
      <c r="G603" s="168"/>
    </row>
    <row r="604" spans="3:7" s="966" customFormat="1" ht="15.75">
      <c r="C604" s="88"/>
      <c r="G604" s="168"/>
    </row>
    <row r="605" spans="3:7" s="966" customFormat="1" ht="15.75">
      <c r="C605" s="88"/>
      <c r="G605" s="168"/>
    </row>
    <row r="606" spans="3:7" s="966" customFormat="1" ht="15.75">
      <c r="C606" s="88"/>
      <c r="G606" s="168"/>
    </row>
    <row r="607" spans="3:7" s="966" customFormat="1" ht="15.75">
      <c r="C607" s="88"/>
      <c r="G607" s="168"/>
    </row>
    <row r="608" spans="3:7" s="966" customFormat="1" ht="15.75">
      <c r="C608" s="88"/>
      <c r="G608" s="168"/>
    </row>
    <row r="609" spans="3:7" s="966" customFormat="1" ht="15.75">
      <c r="C609" s="88"/>
      <c r="G609" s="168"/>
    </row>
    <row r="610" spans="3:7" s="966" customFormat="1" ht="15.75">
      <c r="C610" s="88"/>
      <c r="G610" s="168"/>
    </row>
    <row r="611" spans="3:7" s="966" customFormat="1" ht="15.75">
      <c r="C611" s="88"/>
      <c r="G611" s="168"/>
    </row>
    <row r="612" spans="3:7" s="966" customFormat="1" ht="15.75">
      <c r="C612" s="88"/>
      <c r="G612" s="168"/>
    </row>
    <row r="613" spans="3:7" s="966" customFormat="1" ht="15.75">
      <c r="C613" s="88"/>
      <c r="G613" s="168"/>
    </row>
    <row r="614" spans="3:7" s="966" customFormat="1" ht="15.75">
      <c r="C614" s="88"/>
      <c r="G614" s="168"/>
    </row>
    <row r="615" spans="3:7" s="966" customFormat="1" ht="15.75">
      <c r="C615" s="88"/>
      <c r="G615" s="168"/>
    </row>
    <row r="616" spans="3:7" s="966" customFormat="1" ht="15.75">
      <c r="C616" s="88"/>
      <c r="G616" s="168"/>
    </row>
    <row r="617" spans="3:7" s="966" customFormat="1" ht="15.75">
      <c r="C617" s="88"/>
      <c r="G617" s="168"/>
    </row>
    <row r="618" spans="3:7" s="966" customFormat="1" ht="15.75">
      <c r="C618" s="88"/>
      <c r="G618" s="168"/>
    </row>
    <row r="619" spans="3:7" s="966" customFormat="1" ht="15.75">
      <c r="C619" s="88"/>
      <c r="G619" s="168"/>
    </row>
    <row r="620" spans="3:7" s="966" customFormat="1" ht="15.75">
      <c r="C620" s="88"/>
      <c r="G620" s="168"/>
    </row>
    <row r="621" spans="3:7" s="966" customFormat="1" ht="15.75">
      <c r="C621" s="88"/>
      <c r="G621" s="168"/>
    </row>
    <row r="622" spans="3:7" s="966" customFormat="1" ht="15.75">
      <c r="C622" s="88"/>
      <c r="G622" s="168"/>
    </row>
    <row r="623" spans="3:7" s="966" customFormat="1" ht="15.75">
      <c r="C623" s="88"/>
      <c r="G623" s="168"/>
    </row>
    <row r="624" spans="3:7" s="966" customFormat="1" ht="15.75">
      <c r="C624" s="88"/>
      <c r="G624" s="168"/>
    </row>
    <row r="625" spans="3:7" s="966" customFormat="1" ht="15.75">
      <c r="C625" s="88"/>
      <c r="G625" s="168"/>
    </row>
    <row r="626" spans="3:7" s="966" customFormat="1" ht="15.75">
      <c r="C626" s="88"/>
      <c r="G626" s="168"/>
    </row>
    <row r="627" spans="3:7" s="966" customFormat="1" ht="15.75">
      <c r="C627" s="88"/>
      <c r="G627" s="168"/>
    </row>
    <row r="628" spans="3:7" s="966" customFormat="1" ht="15.75">
      <c r="C628" s="88"/>
      <c r="G628" s="168"/>
    </row>
    <row r="629" spans="3:7" s="966" customFormat="1" ht="15.75">
      <c r="C629" s="88"/>
      <c r="G629" s="168"/>
    </row>
    <row r="630" spans="3:7" s="966" customFormat="1" ht="15.75">
      <c r="C630" s="88"/>
      <c r="G630" s="168"/>
    </row>
    <row r="631" spans="3:7" s="966" customFormat="1" ht="15.75">
      <c r="C631" s="88"/>
      <c r="G631" s="168"/>
    </row>
    <row r="632" spans="3:7" s="966" customFormat="1" ht="15.75">
      <c r="C632" s="88"/>
      <c r="G632" s="168"/>
    </row>
    <row r="633" spans="3:7" s="966" customFormat="1" ht="15.75">
      <c r="C633" s="88"/>
      <c r="G633" s="168"/>
    </row>
    <row r="634" spans="3:7" s="966" customFormat="1" ht="15.75">
      <c r="C634" s="88"/>
      <c r="G634" s="168"/>
    </row>
  </sheetData>
  <mergeCells count="7">
    <mergeCell ref="C75:F75"/>
    <mergeCell ref="C1:F1"/>
    <mergeCell ref="C2:F2"/>
    <mergeCell ref="C3:F3"/>
    <mergeCell ref="C4:F4"/>
    <mergeCell ref="C73:F73"/>
    <mergeCell ref="C74:F74"/>
  </mergeCells>
  <pageMargins left="0.89" right="0.57999999999999996" top="0.55000000000000004" bottom="0.4" header="0.5" footer="0.36"/>
  <pageSetup scale="34" orientation="portrait" r:id="rId1"/>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L681"/>
  <sheetViews>
    <sheetView zoomScale="75" workbookViewId="0">
      <selection activeCell="I13" sqref="I13"/>
    </sheetView>
  </sheetViews>
  <sheetFormatPr defaultColWidth="11.42578125" defaultRowHeight="15"/>
  <cols>
    <col min="1" max="1" width="70.28515625" style="90" bestFit="1" customWidth="1"/>
    <col min="2" max="2" width="1" style="966" customWidth="1"/>
    <col min="3" max="3" width="18.5703125" style="966" bestFit="1" customWidth="1"/>
    <col min="4" max="4" width="5.42578125" style="966" customWidth="1"/>
    <col min="5" max="5" width="72.140625" style="966" customWidth="1"/>
    <col min="6" max="6" width="15.85546875" style="966" customWidth="1"/>
    <col min="7" max="7" width="3.7109375" style="94" customWidth="1"/>
    <col min="8" max="256" width="11.42578125" style="966"/>
    <col min="257" max="257" width="70.28515625" style="966" bestFit="1" customWidth="1"/>
    <col min="258" max="258" width="1" style="966" customWidth="1"/>
    <col min="259" max="259" width="18.5703125" style="966" bestFit="1" customWidth="1"/>
    <col min="260" max="260" width="5.42578125" style="966" customWidth="1"/>
    <col min="261" max="261" width="72.140625" style="966" customWidth="1"/>
    <col min="262" max="262" width="15.85546875" style="966" customWidth="1"/>
    <col min="263" max="263" width="3.7109375" style="966" customWidth="1"/>
    <col min="264" max="512" width="11.42578125" style="966"/>
    <col min="513" max="513" width="70.28515625" style="966" bestFit="1" customWidth="1"/>
    <col min="514" max="514" width="1" style="966" customWidth="1"/>
    <col min="515" max="515" width="18.5703125" style="966" bestFit="1" customWidth="1"/>
    <col min="516" max="516" width="5.42578125" style="966" customWidth="1"/>
    <col min="517" max="517" width="72.140625" style="966" customWidth="1"/>
    <col min="518" max="518" width="15.85546875" style="966" customWidth="1"/>
    <col min="519" max="519" width="3.7109375" style="966" customWidth="1"/>
    <col min="520" max="768" width="11.42578125" style="966"/>
    <col min="769" max="769" width="70.28515625" style="966" bestFit="1" customWidth="1"/>
    <col min="770" max="770" width="1" style="966" customWidth="1"/>
    <col min="771" max="771" width="18.5703125" style="966" bestFit="1" customWidth="1"/>
    <col min="772" max="772" width="5.42578125" style="966" customWidth="1"/>
    <col min="773" max="773" width="72.140625" style="966" customWidth="1"/>
    <col min="774" max="774" width="15.85546875" style="966" customWidth="1"/>
    <col min="775" max="775" width="3.7109375" style="966" customWidth="1"/>
    <col min="776" max="1024" width="11.42578125" style="966"/>
    <col min="1025" max="1025" width="70.28515625" style="966" bestFit="1" customWidth="1"/>
    <col min="1026" max="1026" width="1" style="966" customWidth="1"/>
    <col min="1027" max="1027" width="18.5703125" style="966" bestFit="1" customWidth="1"/>
    <col min="1028" max="1028" width="5.42578125" style="966" customWidth="1"/>
    <col min="1029" max="1029" width="72.140625" style="966" customWidth="1"/>
    <col min="1030" max="1030" width="15.85546875" style="966" customWidth="1"/>
    <col min="1031" max="1031" width="3.7109375" style="966" customWidth="1"/>
    <col min="1032" max="1280" width="11.42578125" style="966"/>
    <col min="1281" max="1281" width="70.28515625" style="966" bestFit="1" customWidth="1"/>
    <col min="1282" max="1282" width="1" style="966" customWidth="1"/>
    <col min="1283" max="1283" width="18.5703125" style="966" bestFit="1" customWidth="1"/>
    <col min="1284" max="1284" width="5.42578125" style="966" customWidth="1"/>
    <col min="1285" max="1285" width="72.140625" style="966" customWidth="1"/>
    <col min="1286" max="1286" width="15.85546875" style="966" customWidth="1"/>
    <col min="1287" max="1287" width="3.7109375" style="966" customWidth="1"/>
    <col min="1288" max="1536" width="11.42578125" style="966"/>
    <col min="1537" max="1537" width="70.28515625" style="966" bestFit="1" customWidth="1"/>
    <col min="1538" max="1538" width="1" style="966" customWidth="1"/>
    <col min="1539" max="1539" width="18.5703125" style="966" bestFit="1" customWidth="1"/>
    <col min="1540" max="1540" width="5.42578125" style="966" customWidth="1"/>
    <col min="1541" max="1541" width="72.140625" style="966" customWidth="1"/>
    <col min="1542" max="1542" width="15.85546875" style="966" customWidth="1"/>
    <col min="1543" max="1543" width="3.7109375" style="966" customWidth="1"/>
    <col min="1544" max="1792" width="11.42578125" style="966"/>
    <col min="1793" max="1793" width="70.28515625" style="966" bestFit="1" customWidth="1"/>
    <col min="1794" max="1794" width="1" style="966" customWidth="1"/>
    <col min="1795" max="1795" width="18.5703125" style="966" bestFit="1" customWidth="1"/>
    <col min="1796" max="1796" width="5.42578125" style="966" customWidth="1"/>
    <col min="1797" max="1797" width="72.140625" style="966" customWidth="1"/>
    <col min="1798" max="1798" width="15.85546875" style="966" customWidth="1"/>
    <col min="1799" max="1799" width="3.7109375" style="966" customWidth="1"/>
    <col min="1800" max="2048" width="11.42578125" style="966"/>
    <col min="2049" max="2049" width="70.28515625" style="966" bestFit="1" customWidth="1"/>
    <col min="2050" max="2050" width="1" style="966" customWidth="1"/>
    <col min="2051" max="2051" width="18.5703125" style="966" bestFit="1" customWidth="1"/>
    <col min="2052" max="2052" width="5.42578125" style="966" customWidth="1"/>
    <col min="2053" max="2053" width="72.140625" style="966" customWidth="1"/>
    <col min="2054" max="2054" width="15.85546875" style="966" customWidth="1"/>
    <col min="2055" max="2055" width="3.7109375" style="966" customWidth="1"/>
    <col min="2056" max="2304" width="11.42578125" style="966"/>
    <col min="2305" max="2305" width="70.28515625" style="966" bestFit="1" customWidth="1"/>
    <col min="2306" max="2306" width="1" style="966" customWidth="1"/>
    <col min="2307" max="2307" width="18.5703125" style="966" bestFit="1" customWidth="1"/>
    <col min="2308" max="2308" width="5.42578125" style="966" customWidth="1"/>
    <col min="2309" max="2309" width="72.140625" style="966" customWidth="1"/>
    <col min="2310" max="2310" width="15.85546875" style="966" customWidth="1"/>
    <col min="2311" max="2311" width="3.7109375" style="966" customWidth="1"/>
    <col min="2312" max="2560" width="11.42578125" style="966"/>
    <col min="2561" max="2561" width="70.28515625" style="966" bestFit="1" customWidth="1"/>
    <col min="2562" max="2562" width="1" style="966" customWidth="1"/>
    <col min="2563" max="2563" width="18.5703125" style="966" bestFit="1" customWidth="1"/>
    <col min="2564" max="2564" width="5.42578125" style="966" customWidth="1"/>
    <col min="2565" max="2565" width="72.140625" style="966" customWidth="1"/>
    <col min="2566" max="2566" width="15.85546875" style="966" customWidth="1"/>
    <col min="2567" max="2567" width="3.7109375" style="966" customWidth="1"/>
    <col min="2568" max="2816" width="11.42578125" style="966"/>
    <col min="2817" max="2817" width="70.28515625" style="966" bestFit="1" customWidth="1"/>
    <col min="2818" max="2818" width="1" style="966" customWidth="1"/>
    <col min="2819" max="2819" width="18.5703125" style="966" bestFit="1" customWidth="1"/>
    <col min="2820" max="2820" width="5.42578125" style="966" customWidth="1"/>
    <col min="2821" max="2821" width="72.140625" style="966" customWidth="1"/>
    <col min="2822" max="2822" width="15.85546875" style="966" customWidth="1"/>
    <col min="2823" max="2823" width="3.7109375" style="966" customWidth="1"/>
    <col min="2824" max="3072" width="11.42578125" style="966"/>
    <col min="3073" max="3073" width="70.28515625" style="966" bestFit="1" customWidth="1"/>
    <col min="3074" max="3074" width="1" style="966" customWidth="1"/>
    <col min="3075" max="3075" width="18.5703125" style="966" bestFit="1" customWidth="1"/>
    <col min="3076" max="3076" width="5.42578125" style="966" customWidth="1"/>
    <col min="3077" max="3077" width="72.140625" style="966" customWidth="1"/>
    <col min="3078" max="3078" width="15.85546875" style="966" customWidth="1"/>
    <col min="3079" max="3079" width="3.7109375" style="966" customWidth="1"/>
    <col min="3080" max="3328" width="11.42578125" style="966"/>
    <col min="3329" max="3329" width="70.28515625" style="966" bestFit="1" customWidth="1"/>
    <col min="3330" max="3330" width="1" style="966" customWidth="1"/>
    <col min="3331" max="3331" width="18.5703125" style="966" bestFit="1" customWidth="1"/>
    <col min="3332" max="3332" width="5.42578125" style="966" customWidth="1"/>
    <col min="3333" max="3333" width="72.140625" style="966" customWidth="1"/>
    <col min="3334" max="3334" width="15.85546875" style="966" customWidth="1"/>
    <col min="3335" max="3335" width="3.7109375" style="966" customWidth="1"/>
    <col min="3336" max="3584" width="11.42578125" style="966"/>
    <col min="3585" max="3585" width="70.28515625" style="966" bestFit="1" customWidth="1"/>
    <col min="3586" max="3586" width="1" style="966" customWidth="1"/>
    <col min="3587" max="3587" width="18.5703125" style="966" bestFit="1" customWidth="1"/>
    <col min="3588" max="3588" width="5.42578125" style="966" customWidth="1"/>
    <col min="3589" max="3589" width="72.140625" style="966" customWidth="1"/>
    <col min="3590" max="3590" width="15.85546875" style="966" customWidth="1"/>
    <col min="3591" max="3591" width="3.7109375" style="966" customWidth="1"/>
    <col min="3592" max="3840" width="11.42578125" style="966"/>
    <col min="3841" max="3841" width="70.28515625" style="966" bestFit="1" customWidth="1"/>
    <col min="3842" max="3842" width="1" style="966" customWidth="1"/>
    <col min="3843" max="3843" width="18.5703125" style="966" bestFit="1" customWidth="1"/>
    <col min="3844" max="3844" width="5.42578125" style="966" customWidth="1"/>
    <col min="3845" max="3845" width="72.140625" style="966" customWidth="1"/>
    <col min="3846" max="3846" width="15.85546875" style="966" customWidth="1"/>
    <col min="3847" max="3847" width="3.7109375" style="966" customWidth="1"/>
    <col min="3848" max="4096" width="11.42578125" style="966"/>
    <col min="4097" max="4097" width="70.28515625" style="966" bestFit="1" customWidth="1"/>
    <col min="4098" max="4098" width="1" style="966" customWidth="1"/>
    <col min="4099" max="4099" width="18.5703125" style="966" bestFit="1" customWidth="1"/>
    <col min="4100" max="4100" width="5.42578125" style="966" customWidth="1"/>
    <col min="4101" max="4101" width="72.140625" style="966" customWidth="1"/>
    <col min="4102" max="4102" width="15.85546875" style="966" customWidth="1"/>
    <col min="4103" max="4103" width="3.7109375" style="966" customWidth="1"/>
    <col min="4104" max="4352" width="11.42578125" style="966"/>
    <col min="4353" max="4353" width="70.28515625" style="966" bestFit="1" customWidth="1"/>
    <col min="4354" max="4354" width="1" style="966" customWidth="1"/>
    <col min="4355" max="4355" width="18.5703125" style="966" bestFit="1" customWidth="1"/>
    <col min="4356" max="4356" width="5.42578125" style="966" customWidth="1"/>
    <col min="4357" max="4357" width="72.140625" style="966" customWidth="1"/>
    <col min="4358" max="4358" width="15.85546875" style="966" customWidth="1"/>
    <col min="4359" max="4359" width="3.7109375" style="966" customWidth="1"/>
    <col min="4360" max="4608" width="11.42578125" style="966"/>
    <col min="4609" max="4609" width="70.28515625" style="966" bestFit="1" customWidth="1"/>
    <col min="4610" max="4610" width="1" style="966" customWidth="1"/>
    <col min="4611" max="4611" width="18.5703125" style="966" bestFit="1" customWidth="1"/>
    <col min="4612" max="4612" width="5.42578125" style="966" customWidth="1"/>
    <col min="4613" max="4613" width="72.140625" style="966" customWidth="1"/>
    <col min="4614" max="4614" width="15.85546875" style="966" customWidth="1"/>
    <col min="4615" max="4615" width="3.7109375" style="966" customWidth="1"/>
    <col min="4616" max="4864" width="11.42578125" style="966"/>
    <col min="4865" max="4865" width="70.28515625" style="966" bestFit="1" customWidth="1"/>
    <col min="4866" max="4866" width="1" style="966" customWidth="1"/>
    <col min="4867" max="4867" width="18.5703125" style="966" bestFit="1" customWidth="1"/>
    <col min="4868" max="4868" width="5.42578125" style="966" customWidth="1"/>
    <col min="4869" max="4869" width="72.140625" style="966" customWidth="1"/>
    <col min="4870" max="4870" width="15.85546875" style="966" customWidth="1"/>
    <col min="4871" max="4871" width="3.7109375" style="966" customWidth="1"/>
    <col min="4872" max="5120" width="11.42578125" style="966"/>
    <col min="5121" max="5121" width="70.28515625" style="966" bestFit="1" customWidth="1"/>
    <col min="5122" max="5122" width="1" style="966" customWidth="1"/>
    <col min="5123" max="5123" width="18.5703125" style="966" bestFit="1" customWidth="1"/>
    <col min="5124" max="5124" width="5.42578125" style="966" customWidth="1"/>
    <col min="5125" max="5125" width="72.140625" style="966" customWidth="1"/>
    <col min="5126" max="5126" width="15.85546875" style="966" customWidth="1"/>
    <col min="5127" max="5127" width="3.7109375" style="966" customWidth="1"/>
    <col min="5128" max="5376" width="11.42578125" style="966"/>
    <col min="5377" max="5377" width="70.28515625" style="966" bestFit="1" customWidth="1"/>
    <col min="5378" max="5378" width="1" style="966" customWidth="1"/>
    <col min="5379" max="5379" width="18.5703125" style="966" bestFit="1" customWidth="1"/>
    <col min="5380" max="5380" width="5.42578125" style="966" customWidth="1"/>
    <col min="5381" max="5381" width="72.140625" style="966" customWidth="1"/>
    <col min="5382" max="5382" width="15.85546875" style="966" customWidth="1"/>
    <col min="5383" max="5383" width="3.7109375" style="966" customWidth="1"/>
    <col min="5384" max="5632" width="11.42578125" style="966"/>
    <col min="5633" max="5633" width="70.28515625" style="966" bestFit="1" customWidth="1"/>
    <col min="5634" max="5634" width="1" style="966" customWidth="1"/>
    <col min="5635" max="5635" width="18.5703125" style="966" bestFit="1" customWidth="1"/>
    <col min="5636" max="5636" width="5.42578125" style="966" customWidth="1"/>
    <col min="5637" max="5637" width="72.140625" style="966" customWidth="1"/>
    <col min="5638" max="5638" width="15.85546875" style="966" customWidth="1"/>
    <col min="5639" max="5639" width="3.7109375" style="966" customWidth="1"/>
    <col min="5640" max="5888" width="11.42578125" style="966"/>
    <col min="5889" max="5889" width="70.28515625" style="966" bestFit="1" customWidth="1"/>
    <col min="5890" max="5890" width="1" style="966" customWidth="1"/>
    <col min="5891" max="5891" width="18.5703125" style="966" bestFit="1" customWidth="1"/>
    <col min="5892" max="5892" width="5.42578125" style="966" customWidth="1"/>
    <col min="5893" max="5893" width="72.140625" style="966" customWidth="1"/>
    <col min="5894" max="5894" width="15.85546875" style="966" customWidth="1"/>
    <col min="5895" max="5895" width="3.7109375" style="966" customWidth="1"/>
    <col min="5896" max="6144" width="11.42578125" style="966"/>
    <col min="6145" max="6145" width="70.28515625" style="966" bestFit="1" customWidth="1"/>
    <col min="6146" max="6146" width="1" style="966" customWidth="1"/>
    <col min="6147" max="6147" width="18.5703125" style="966" bestFit="1" customWidth="1"/>
    <col min="6148" max="6148" width="5.42578125" style="966" customWidth="1"/>
    <col min="6149" max="6149" width="72.140625" style="966" customWidth="1"/>
    <col min="6150" max="6150" width="15.85546875" style="966" customWidth="1"/>
    <col min="6151" max="6151" width="3.7109375" style="966" customWidth="1"/>
    <col min="6152" max="6400" width="11.42578125" style="966"/>
    <col min="6401" max="6401" width="70.28515625" style="966" bestFit="1" customWidth="1"/>
    <col min="6402" max="6402" width="1" style="966" customWidth="1"/>
    <col min="6403" max="6403" width="18.5703125" style="966" bestFit="1" customWidth="1"/>
    <col min="6404" max="6404" width="5.42578125" style="966" customWidth="1"/>
    <col min="6405" max="6405" width="72.140625" style="966" customWidth="1"/>
    <col min="6406" max="6406" width="15.85546875" style="966" customWidth="1"/>
    <col min="6407" max="6407" width="3.7109375" style="966" customWidth="1"/>
    <col min="6408" max="6656" width="11.42578125" style="966"/>
    <col min="6657" max="6657" width="70.28515625" style="966" bestFit="1" customWidth="1"/>
    <col min="6658" max="6658" width="1" style="966" customWidth="1"/>
    <col min="6659" max="6659" width="18.5703125" style="966" bestFit="1" customWidth="1"/>
    <col min="6660" max="6660" width="5.42578125" style="966" customWidth="1"/>
    <col min="6661" max="6661" width="72.140625" style="966" customWidth="1"/>
    <col min="6662" max="6662" width="15.85546875" style="966" customWidth="1"/>
    <col min="6663" max="6663" width="3.7109375" style="966" customWidth="1"/>
    <col min="6664" max="6912" width="11.42578125" style="966"/>
    <col min="6913" max="6913" width="70.28515625" style="966" bestFit="1" customWidth="1"/>
    <col min="6914" max="6914" width="1" style="966" customWidth="1"/>
    <col min="6915" max="6915" width="18.5703125" style="966" bestFit="1" customWidth="1"/>
    <col min="6916" max="6916" width="5.42578125" style="966" customWidth="1"/>
    <col min="6917" max="6917" width="72.140625" style="966" customWidth="1"/>
    <col min="6918" max="6918" width="15.85546875" style="966" customWidth="1"/>
    <col min="6919" max="6919" width="3.7109375" style="966" customWidth="1"/>
    <col min="6920" max="7168" width="11.42578125" style="966"/>
    <col min="7169" max="7169" width="70.28515625" style="966" bestFit="1" customWidth="1"/>
    <col min="7170" max="7170" width="1" style="966" customWidth="1"/>
    <col min="7171" max="7171" width="18.5703125" style="966" bestFit="1" customWidth="1"/>
    <col min="7172" max="7172" width="5.42578125" style="966" customWidth="1"/>
    <col min="7173" max="7173" width="72.140625" style="966" customWidth="1"/>
    <col min="7174" max="7174" width="15.85546875" style="966" customWidth="1"/>
    <col min="7175" max="7175" width="3.7109375" style="966" customWidth="1"/>
    <col min="7176" max="7424" width="11.42578125" style="966"/>
    <col min="7425" max="7425" width="70.28515625" style="966" bestFit="1" customWidth="1"/>
    <col min="7426" max="7426" width="1" style="966" customWidth="1"/>
    <col min="7427" max="7427" width="18.5703125" style="966" bestFit="1" customWidth="1"/>
    <col min="7428" max="7428" width="5.42578125" style="966" customWidth="1"/>
    <col min="7429" max="7429" width="72.140625" style="966" customWidth="1"/>
    <col min="7430" max="7430" width="15.85546875" style="966" customWidth="1"/>
    <col min="7431" max="7431" width="3.7109375" style="966" customWidth="1"/>
    <col min="7432" max="7680" width="11.42578125" style="966"/>
    <col min="7681" max="7681" width="70.28515625" style="966" bestFit="1" customWidth="1"/>
    <col min="7682" max="7682" width="1" style="966" customWidth="1"/>
    <col min="7683" max="7683" width="18.5703125" style="966" bestFit="1" customWidth="1"/>
    <col min="7684" max="7684" width="5.42578125" style="966" customWidth="1"/>
    <col min="7685" max="7685" width="72.140625" style="966" customWidth="1"/>
    <col min="7686" max="7686" width="15.85546875" style="966" customWidth="1"/>
    <col min="7687" max="7687" width="3.7109375" style="966" customWidth="1"/>
    <col min="7688" max="7936" width="11.42578125" style="966"/>
    <col min="7937" max="7937" width="70.28515625" style="966" bestFit="1" customWidth="1"/>
    <col min="7938" max="7938" width="1" style="966" customWidth="1"/>
    <col min="7939" max="7939" width="18.5703125" style="966" bestFit="1" customWidth="1"/>
    <col min="7940" max="7940" width="5.42578125" style="966" customWidth="1"/>
    <col min="7941" max="7941" width="72.140625" style="966" customWidth="1"/>
    <col min="7942" max="7942" width="15.85546875" style="966" customWidth="1"/>
    <col min="7943" max="7943" width="3.7109375" style="966" customWidth="1"/>
    <col min="7944" max="8192" width="11.42578125" style="966"/>
    <col min="8193" max="8193" width="70.28515625" style="966" bestFit="1" customWidth="1"/>
    <col min="8194" max="8194" width="1" style="966" customWidth="1"/>
    <col min="8195" max="8195" width="18.5703125" style="966" bestFit="1" customWidth="1"/>
    <col min="8196" max="8196" width="5.42578125" style="966" customWidth="1"/>
    <col min="8197" max="8197" width="72.140625" style="966" customWidth="1"/>
    <col min="8198" max="8198" width="15.85546875" style="966" customWidth="1"/>
    <col min="8199" max="8199" width="3.7109375" style="966" customWidth="1"/>
    <col min="8200" max="8448" width="11.42578125" style="966"/>
    <col min="8449" max="8449" width="70.28515625" style="966" bestFit="1" customWidth="1"/>
    <col min="8450" max="8450" width="1" style="966" customWidth="1"/>
    <col min="8451" max="8451" width="18.5703125" style="966" bestFit="1" customWidth="1"/>
    <col min="8452" max="8452" width="5.42578125" style="966" customWidth="1"/>
    <col min="8453" max="8453" width="72.140625" style="966" customWidth="1"/>
    <col min="8454" max="8454" width="15.85546875" style="966" customWidth="1"/>
    <col min="8455" max="8455" width="3.7109375" style="966" customWidth="1"/>
    <col min="8456" max="8704" width="11.42578125" style="966"/>
    <col min="8705" max="8705" width="70.28515625" style="966" bestFit="1" customWidth="1"/>
    <col min="8706" max="8706" width="1" style="966" customWidth="1"/>
    <col min="8707" max="8707" width="18.5703125" style="966" bestFit="1" customWidth="1"/>
    <col min="8708" max="8708" width="5.42578125" style="966" customWidth="1"/>
    <col min="8709" max="8709" width="72.140625" style="966" customWidth="1"/>
    <col min="8710" max="8710" width="15.85546875" style="966" customWidth="1"/>
    <col min="8711" max="8711" width="3.7109375" style="966" customWidth="1"/>
    <col min="8712" max="8960" width="11.42578125" style="966"/>
    <col min="8961" max="8961" width="70.28515625" style="966" bestFit="1" customWidth="1"/>
    <col min="8962" max="8962" width="1" style="966" customWidth="1"/>
    <col min="8963" max="8963" width="18.5703125" style="966" bestFit="1" customWidth="1"/>
    <col min="8964" max="8964" width="5.42578125" style="966" customWidth="1"/>
    <col min="8965" max="8965" width="72.140625" style="966" customWidth="1"/>
    <col min="8966" max="8966" width="15.85546875" style="966" customWidth="1"/>
    <col min="8967" max="8967" width="3.7109375" style="966" customWidth="1"/>
    <col min="8968" max="9216" width="11.42578125" style="966"/>
    <col min="9217" max="9217" width="70.28515625" style="966" bestFit="1" customWidth="1"/>
    <col min="9218" max="9218" width="1" style="966" customWidth="1"/>
    <col min="9219" max="9219" width="18.5703125" style="966" bestFit="1" customWidth="1"/>
    <col min="9220" max="9220" width="5.42578125" style="966" customWidth="1"/>
    <col min="9221" max="9221" width="72.140625" style="966" customWidth="1"/>
    <col min="9222" max="9222" width="15.85546875" style="966" customWidth="1"/>
    <col min="9223" max="9223" width="3.7109375" style="966" customWidth="1"/>
    <col min="9224" max="9472" width="11.42578125" style="966"/>
    <col min="9473" max="9473" width="70.28515625" style="966" bestFit="1" customWidth="1"/>
    <col min="9474" max="9474" width="1" style="966" customWidth="1"/>
    <col min="9475" max="9475" width="18.5703125" style="966" bestFit="1" customWidth="1"/>
    <col min="9476" max="9476" width="5.42578125" style="966" customWidth="1"/>
    <col min="9477" max="9477" width="72.140625" style="966" customWidth="1"/>
    <col min="9478" max="9478" width="15.85546875" style="966" customWidth="1"/>
    <col min="9479" max="9479" width="3.7109375" style="966" customWidth="1"/>
    <col min="9480" max="9728" width="11.42578125" style="966"/>
    <col min="9729" max="9729" width="70.28515625" style="966" bestFit="1" customWidth="1"/>
    <col min="9730" max="9730" width="1" style="966" customWidth="1"/>
    <col min="9731" max="9731" width="18.5703125" style="966" bestFit="1" customWidth="1"/>
    <col min="9732" max="9732" width="5.42578125" style="966" customWidth="1"/>
    <col min="9733" max="9733" width="72.140625" style="966" customWidth="1"/>
    <col min="9734" max="9734" width="15.85546875" style="966" customWidth="1"/>
    <col min="9735" max="9735" width="3.7109375" style="966" customWidth="1"/>
    <col min="9736" max="9984" width="11.42578125" style="966"/>
    <col min="9985" max="9985" width="70.28515625" style="966" bestFit="1" customWidth="1"/>
    <col min="9986" max="9986" width="1" style="966" customWidth="1"/>
    <col min="9987" max="9987" width="18.5703125" style="966" bestFit="1" customWidth="1"/>
    <col min="9988" max="9988" width="5.42578125" style="966" customWidth="1"/>
    <col min="9989" max="9989" width="72.140625" style="966" customWidth="1"/>
    <col min="9990" max="9990" width="15.85546875" style="966" customWidth="1"/>
    <col min="9991" max="9991" width="3.7109375" style="966" customWidth="1"/>
    <col min="9992" max="10240" width="11.42578125" style="966"/>
    <col min="10241" max="10241" width="70.28515625" style="966" bestFit="1" customWidth="1"/>
    <col min="10242" max="10242" width="1" style="966" customWidth="1"/>
    <col min="10243" max="10243" width="18.5703125" style="966" bestFit="1" customWidth="1"/>
    <col min="10244" max="10244" width="5.42578125" style="966" customWidth="1"/>
    <col min="10245" max="10245" width="72.140625" style="966" customWidth="1"/>
    <col min="10246" max="10246" width="15.85546875" style="966" customWidth="1"/>
    <col min="10247" max="10247" width="3.7109375" style="966" customWidth="1"/>
    <col min="10248" max="10496" width="11.42578125" style="966"/>
    <col min="10497" max="10497" width="70.28515625" style="966" bestFit="1" customWidth="1"/>
    <col min="10498" max="10498" width="1" style="966" customWidth="1"/>
    <col min="10499" max="10499" width="18.5703125" style="966" bestFit="1" customWidth="1"/>
    <col min="10500" max="10500" width="5.42578125" style="966" customWidth="1"/>
    <col min="10501" max="10501" width="72.140625" style="966" customWidth="1"/>
    <col min="10502" max="10502" width="15.85546875" style="966" customWidth="1"/>
    <col min="10503" max="10503" width="3.7109375" style="966" customWidth="1"/>
    <col min="10504" max="10752" width="11.42578125" style="966"/>
    <col min="10753" max="10753" width="70.28515625" style="966" bestFit="1" customWidth="1"/>
    <col min="10754" max="10754" width="1" style="966" customWidth="1"/>
    <col min="10755" max="10755" width="18.5703125" style="966" bestFit="1" customWidth="1"/>
    <col min="10756" max="10756" width="5.42578125" style="966" customWidth="1"/>
    <col min="10757" max="10757" width="72.140625" style="966" customWidth="1"/>
    <col min="10758" max="10758" width="15.85546875" style="966" customWidth="1"/>
    <col min="10759" max="10759" width="3.7109375" style="966" customWidth="1"/>
    <col min="10760" max="11008" width="11.42578125" style="966"/>
    <col min="11009" max="11009" width="70.28515625" style="966" bestFit="1" customWidth="1"/>
    <col min="11010" max="11010" width="1" style="966" customWidth="1"/>
    <col min="11011" max="11011" width="18.5703125" style="966" bestFit="1" customWidth="1"/>
    <col min="11012" max="11012" width="5.42578125" style="966" customWidth="1"/>
    <col min="11013" max="11013" width="72.140625" style="966" customWidth="1"/>
    <col min="11014" max="11014" width="15.85546875" style="966" customWidth="1"/>
    <col min="11015" max="11015" width="3.7109375" style="966" customWidth="1"/>
    <col min="11016" max="11264" width="11.42578125" style="966"/>
    <col min="11265" max="11265" width="70.28515625" style="966" bestFit="1" customWidth="1"/>
    <col min="11266" max="11266" width="1" style="966" customWidth="1"/>
    <col min="11267" max="11267" width="18.5703125" style="966" bestFit="1" customWidth="1"/>
    <col min="11268" max="11268" width="5.42578125" style="966" customWidth="1"/>
    <col min="11269" max="11269" width="72.140625" style="966" customWidth="1"/>
    <col min="11270" max="11270" width="15.85546875" style="966" customWidth="1"/>
    <col min="11271" max="11271" width="3.7109375" style="966" customWidth="1"/>
    <col min="11272" max="11520" width="11.42578125" style="966"/>
    <col min="11521" max="11521" width="70.28515625" style="966" bestFit="1" customWidth="1"/>
    <col min="11522" max="11522" width="1" style="966" customWidth="1"/>
    <col min="11523" max="11523" width="18.5703125" style="966" bestFit="1" customWidth="1"/>
    <col min="11524" max="11524" width="5.42578125" style="966" customWidth="1"/>
    <col min="11525" max="11525" width="72.140625" style="966" customWidth="1"/>
    <col min="11526" max="11526" width="15.85546875" style="966" customWidth="1"/>
    <col min="11527" max="11527" width="3.7109375" style="966" customWidth="1"/>
    <col min="11528" max="11776" width="11.42578125" style="966"/>
    <col min="11777" max="11777" width="70.28515625" style="966" bestFit="1" customWidth="1"/>
    <col min="11778" max="11778" width="1" style="966" customWidth="1"/>
    <col min="11779" max="11779" width="18.5703125" style="966" bestFit="1" customWidth="1"/>
    <col min="11780" max="11780" width="5.42578125" style="966" customWidth="1"/>
    <col min="11781" max="11781" width="72.140625" style="966" customWidth="1"/>
    <col min="11782" max="11782" width="15.85546875" style="966" customWidth="1"/>
    <col min="11783" max="11783" width="3.7109375" style="966" customWidth="1"/>
    <col min="11784" max="12032" width="11.42578125" style="966"/>
    <col min="12033" max="12033" width="70.28515625" style="966" bestFit="1" customWidth="1"/>
    <col min="12034" max="12034" width="1" style="966" customWidth="1"/>
    <col min="12035" max="12035" width="18.5703125" style="966" bestFit="1" customWidth="1"/>
    <col min="12036" max="12036" width="5.42578125" style="966" customWidth="1"/>
    <col min="12037" max="12037" width="72.140625" style="966" customWidth="1"/>
    <col min="12038" max="12038" width="15.85546875" style="966" customWidth="1"/>
    <col min="12039" max="12039" width="3.7109375" style="966" customWidth="1"/>
    <col min="12040" max="12288" width="11.42578125" style="966"/>
    <col min="12289" max="12289" width="70.28515625" style="966" bestFit="1" customWidth="1"/>
    <col min="12290" max="12290" width="1" style="966" customWidth="1"/>
    <col min="12291" max="12291" width="18.5703125" style="966" bestFit="1" customWidth="1"/>
    <col min="12292" max="12292" width="5.42578125" style="966" customWidth="1"/>
    <col min="12293" max="12293" width="72.140625" style="966" customWidth="1"/>
    <col min="12294" max="12294" width="15.85546875" style="966" customWidth="1"/>
    <col min="12295" max="12295" width="3.7109375" style="966" customWidth="1"/>
    <col min="12296" max="12544" width="11.42578125" style="966"/>
    <col min="12545" max="12545" width="70.28515625" style="966" bestFit="1" customWidth="1"/>
    <col min="12546" max="12546" width="1" style="966" customWidth="1"/>
    <col min="12547" max="12547" width="18.5703125" style="966" bestFit="1" customWidth="1"/>
    <col min="12548" max="12548" width="5.42578125" style="966" customWidth="1"/>
    <col min="12549" max="12549" width="72.140625" style="966" customWidth="1"/>
    <col min="12550" max="12550" width="15.85546875" style="966" customWidth="1"/>
    <col min="12551" max="12551" width="3.7109375" style="966" customWidth="1"/>
    <col min="12552" max="12800" width="11.42578125" style="966"/>
    <col min="12801" max="12801" width="70.28515625" style="966" bestFit="1" customWidth="1"/>
    <col min="12802" max="12802" width="1" style="966" customWidth="1"/>
    <col min="12803" max="12803" width="18.5703125" style="966" bestFit="1" customWidth="1"/>
    <col min="12804" max="12804" width="5.42578125" style="966" customWidth="1"/>
    <col min="12805" max="12805" width="72.140625" style="966" customWidth="1"/>
    <col min="12806" max="12806" width="15.85546875" style="966" customWidth="1"/>
    <col min="12807" max="12807" width="3.7109375" style="966" customWidth="1"/>
    <col min="12808" max="13056" width="11.42578125" style="966"/>
    <col min="13057" max="13057" width="70.28515625" style="966" bestFit="1" customWidth="1"/>
    <col min="13058" max="13058" width="1" style="966" customWidth="1"/>
    <col min="13059" max="13059" width="18.5703125" style="966" bestFit="1" customWidth="1"/>
    <col min="13060" max="13060" width="5.42578125" style="966" customWidth="1"/>
    <col min="13061" max="13061" width="72.140625" style="966" customWidth="1"/>
    <col min="13062" max="13062" width="15.85546875" style="966" customWidth="1"/>
    <col min="13063" max="13063" width="3.7109375" style="966" customWidth="1"/>
    <col min="13064" max="13312" width="11.42578125" style="966"/>
    <col min="13313" max="13313" width="70.28515625" style="966" bestFit="1" customWidth="1"/>
    <col min="13314" max="13314" width="1" style="966" customWidth="1"/>
    <col min="13315" max="13315" width="18.5703125" style="966" bestFit="1" customWidth="1"/>
    <col min="13316" max="13316" width="5.42578125" style="966" customWidth="1"/>
    <col min="13317" max="13317" width="72.140625" style="966" customWidth="1"/>
    <col min="13318" max="13318" width="15.85546875" style="966" customWidth="1"/>
    <col min="13319" max="13319" width="3.7109375" style="966" customWidth="1"/>
    <col min="13320" max="13568" width="11.42578125" style="966"/>
    <col min="13569" max="13569" width="70.28515625" style="966" bestFit="1" customWidth="1"/>
    <col min="13570" max="13570" width="1" style="966" customWidth="1"/>
    <col min="13571" max="13571" width="18.5703125" style="966" bestFit="1" customWidth="1"/>
    <col min="13572" max="13572" width="5.42578125" style="966" customWidth="1"/>
    <col min="13573" max="13573" width="72.140625" style="966" customWidth="1"/>
    <col min="13574" max="13574" width="15.85546875" style="966" customWidth="1"/>
    <col min="13575" max="13575" width="3.7109375" style="966" customWidth="1"/>
    <col min="13576" max="13824" width="11.42578125" style="966"/>
    <col min="13825" max="13825" width="70.28515625" style="966" bestFit="1" customWidth="1"/>
    <col min="13826" max="13826" width="1" style="966" customWidth="1"/>
    <col min="13827" max="13827" width="18.5703125" style="966" bestFit="1" customWidth="1"/>
    <col min="13828" max="13828" width="5.42578125" style="966" customWidth="1"/>
    <col min="13829" max="13829" width="72.140625" style="966" customWidth="1"/>
    <col min="13830" max="13830" width="15.85546875" style="966" customWidth="1"/>
    <col min="13831" max="13831" width="3.7109375" style="966" customWidth="1"/>
    <col min="13832" max="14080" width="11.42578125" style="966"/>
    <col min="14081" max="14081" width="70.28515625" style="966" bestFit="1" customWidth="1"/>
    <col min="14082" max="14082" width="1" style="966" customWidth="1"/>
    <col min="14083" max="14083" width="18.5703125" style="966" bestFit="1" customWidth="1"/>
    <col min="14084" max="14084" width="5.42578125" style="966" customWidth="1"/>
    <col min="14085" max="14085" width="72.140625" style="966" customWidth="1"/>
    <col min="14086" max="14086" width="15.85546875" style="966" customWidth="1"/>
    <col min="14087" max="14087" width="3.7109375" style="966" customWidth="1"/>
    <col min="14088" max="14336" width="11.42578125" style="966"/>
    <col min="14337" max="14337" width="70.28515625" style="966" bestFit="1" customWidth="1"/>
    <col min="14338" max="14338" width="1" style="966" customWidth="1"/>
    <col min="14339" max="14339" width="18.5703125" style="966" bestFit="1" customWidth="1"/>
    <col min="14340" max="14340" width="5.42578125" style="966" customWidth="1"/>
    <col min="14341" max="14341" width="72.140625" style="966" customWidth="1"/>
    <col min="14342" max="14342" width="15.85546875" style="966" customWidth="1"/>
    <col min="14343" max="14343" width="3.7109375" style="966" customWidth="1"/>
    <col min="14344" max="14592" width="11.42578125" style="966"/>
    <col min="14593" max="14593" width="70.28515625" style="966" bestFit="1" customWidth="1"/>
    <col min="14594" max="14594" width="1" style="966" customWidth="1"/>
    <col min="14595" max="14595" width="18.5703125" style="966" bestFit="1" customWidth="1"/>
    <col min="14596" max="14596" width="5.42578125" style="966" customWidth="1"/>
    <col min="14597" max="14597" width="72.140625" style="966" customWidth="1"/>
    <col min="14598" max="14598" width="15.85546875" style="966" customWidth="1"/>
    <col min="14599" max="14599" width="3.7109375" style="966" customWidth="1"/>
    <col min="14600" max="14848" width="11.42578125" style="966"/>
    <col min="14849" max="14849" width="70.28515625" style="966" bestFit="1" customWidth="1"/>
    <col min="14850" max="14850" width="1" style="966" customWidth="1"/>
    <col min="14851" max="14851" width="18.5703125" style="966" bestFit="1" customWidth="1"/>
    <col min="14852" max="14852" width="5.42578125" style="966" customWidth="1"/>
    <col min="14853" max="14853" width="72.140625" style="966" customWidth="1"/>
    <col min="14854" max="14854" width="15.85546875" style="966" customWidth="1"/>
    <col min="14855" max="14855" width="3.7109375" style="966" customWidth="1"/>
    <col min="14856" max="15104" width="11.42578125" style="966"/>
    <col min="15105" max="15105" width="70.28515625" style="966" bestFit="1" customWidth="1"/>
    <col min="15106" max="15106" width="1" style="966" customWidth="1"/>
    <col min="15107" max="15107" width="18.5703125" style="966" bestFit="1" customWidth="1"/>
    <col min="15108" max="15108" width="5.42578125" style="966" customWidth="1"/>
    <col min="15109" max="15109" width="72.140625" style="966" customWidth="1"/>
    <col min="15110" max="15110" width="15.85546875" style="966" customWidth="1"/>
    <col min="15111" max="15111" width="3.7109375" style="966" customWidth="1"/>
    <col min="15112" max="15360" width="11.42578125" style="966"/>
    <col min="15361" max="15361" width="70.28515625" style="966" bestFit="1" customWidth="1"/>
    <col min="15362" max="15362" width="1" style="966" customWidth="1"/>
    <col min="15363" max="15363" width="18.5703125" style="966" bestFit="1" customWidth="1"/>
    <col min="15364" max="15364" width="5.42578125" style="966" customWidth="1"/>
    <col min="15365" max="15365" width="72.140625" style="966" customWidth="1"/>
    <col min="15366" max="15366" width="15.85546875" style="966" customWidth="1"/>
    <col min="15367" max="15367" width="3.7109375" style="966" customWidth="1"/>
    <col min="15368" max="15616" width="11.42578125" style="966"/>
    <col min="15617" max="15617" width="70.28515625" style="966" bestFit="1" customWidth="1"/>
    <col min="15618" max="15618" width="1" style="966" customWidth="1"/>
    <col min="15619" max="15619" width="18.5703125" style="966" bestFit="1" customWidth="1"/>
    <col min="15620" max="15620" width="5.42578125" style="966" customWidth="1"/>
    <col min="15621" max="15621" width="72.140625" style="966" customWidth="1"/>
    <col min="15622" max="15622" width="15.85546875" style="966" customWidth="1"/>
    <col min="15623" max="15623" width="3.7109375" style="966" customWidth="1"/>
    <col min="15624" max="15872" width="11.42578125" style="966"/>
    <col min="15873" max="15873" width="70.28515625" style="966" bestFit="1" customWidth="1"/>
    <col min="15874" max="15874" width="1" style="966" customWidth="1"/>
    <col min="15875" max="15875" width="18.5703125" style="966" bestFit="1" customWidth="1"/>
    <col min="15876" max="15876" width="5.42578125" style="966" customWidth="1"/>
    <col min="15877" max="15877" width="72.140625" style="966" customWidth="1"/>
    <col min="15878" max="15878" width="15.85546875" style="966" customWidth="1"/>
    <col min="15879" max="15879" width="3.7109375" style="966" customWidth="1"/>
    <col min="15880" max="16128" width="11.42578125" style="966"/>
    <col min="16129" max="16129" width="70.28515625" style="966" bestFit="1" customWidth="1"/>
    <col min="16130" max="16130" width="1" style="966" customWidth="1"/>
    <col min="16131" max="16131" width="18.5703125" style="966" bestFit="1" customWidth="1"/>
    <col min="16132" max="16132" width="5.42578125" style="966" customWidth="1"/>
    <col min="16133" max="16133" width="72.140625" style="966" customWidth="1"/>
    <col min="16134" max="16134" width="15.85546875" style="966" customWidth="1"/>
    <col min="16135" max="16135" width="3.7109375" style="966" customWidth="1"/>
    <col min="16136" max="16384" width="11.42578125" style="966"/>
  </cols>
  <sheetData>
    <row r="1" spans="1:10" s="93" customFormat="1" ht="3.75" customHeight="1">
      <c r="A1" s="376"/>
      <c r="B1" s="377"/>
      <c r="C1" s="377"/>
      <c r="D1" s="377"/>
      <c r="E1" s="377"/>
      <c r="F1" s="957"/>
      <c r="G1" s="312"/>
    </row>
    <row r="2" spans="1:10" s="82" customFormat="1" ht="48.75" customHeight="1">
      <c r="A2" s="1010" t="s">
        <v>1439</v>
      </c>
      <c r="B2" s="1010"/>
      <c r="C2" s="1010"/>
      <c r="D2" s="1010"/>
      <c r="E2" s="1010"/>
      <c r="F2" s="1010"/>
      <c r="G2" s="378"/>
    </row>
    <row r="3" spans="1:10" s="82" customFormat="1" ht="35.25" customHeight="1">
      <c r="A3" s="1010" t="s">
        <v>904</v>
      </c>
      <c r="B3" s="1010"/>
      <c r="C3" s="1010"/>
      <c r="D3" s="1010"/>
      <c r="E3" s="1010"/>
      <c r="F3" s="1010"/>
      <c r="G3" s="378"/>
    </row>
    <row r="4" spans="1:10" s="82" customFormat="1" ht="35.25" customHeight="1">
      <c r="A4" s="1010" t="s">
        <v>1510</v>
      </c>
      <c r="B4" s="1010"/>
      <c r="C4" s="1010"/>
      <c r="D4" s="1010"/>
      <c r="E4" s="1010"/>
      <c r="F4" s="1010"/>
      <c r="G4" s="378"/>
    </row>
    <row r="5" spans="1:10" s="100" customFormat="1" ht="51" customHeight="1">
      <c r="A5" s="1056" t="s">
        <v>1504</v>
      </c>
      <c r="B5" s="1056"/>
      <c r="C5" s="1056"/>
      <c r="D5" s="1056"/>
      <c r="E5" s="1056"/>
      <c r="F5" s="1056"/>
      <c r="G5" s="379"/>
    </row>
    <row r="6" spans="1:10" s="966" customFormat="1" ht="6" customHeight="1">
      <c r="A6" s="90"/>
      <c r="G6" s="94"/>
    </row>
    <row r="7" spans="1:10" s="966" customFormat="1" ht="5.25" customHeight="1">
      <c r="A7" s="90"/>
      <c r="G7" s="94"/>
    </row>
    <row r="8" spans="1:10" s="966" customFormat="1" ht="27" customHeight="1">
      <c r="A8" s="1057" t="s">
        <v>993</v>
      </c>
      <c r="B8" s="1057"/>
      <c r="C8" s="1057"/>
      <c r="D8" s="1057"/>
      <c r="E8" s="1057"/>
      <c r="F8" s="1057"/>
      <c r="G8" s="380"/>
    </row>
    <row r="9" spans="1:10" s="966" customFormat="1" ht="5.25" customHeight="1">
      <c r="A9" s="381"/>
      <c r="B9" s="381"/>
      <c r="C9" s="381"/>
      <c r="D9" s="381"/>
      <c r="E9" s="381"/>
      <c r="F9" s="381"/>
      <c r="G9" s="380"/>
    </row>
    <row r="10" spans="1:10" s="274" customFormat="1" ht="32.25" customHeight="1">
      <c r="A10" s="382" t="s">
        <v>304</v>
      </c>
      <c r="B10" s="383"/>
      <c r="C10" s="384"/>
      <c r="D10" s="46"/>
      <c r="E10" s="382" t="s">
        <v>473</v>
      </c>
      <c r="F10" s="282"/>
      <c r="G10" s="380"/>
    </row>
    <row r="11" spans="1:10" s="274" customFormat="1" ht="5.25" customHeight="1">
      <c r="A11" s="385"/>
      <c r="B11" s="46"/>
      <c r="C11" s="335"/>
      <c r="D11" s="46"/>
      <c r="E11" s="385"/>
      <c r="F11" s="278"/>
      <c r="G11" s="380"/>
    </row>
    <row r="12" spans="1:10" s="274" customFormat="1" ht="24" customHeight="1">
      <c r="A12" s="386" t="s">
        <v>436</v>
      </c>
      <c r="B12" s="383"/>
      <c r="C12" s="384">
        <v>2757472768.48</v>
      </c>
      <c r="D12" s="316"/>
      <c r="E12" s="385"/>
      <c r="F12" s="46"/>
      <c r="G12" s="380"/>
      <c r="J12" s="387"/>
    </row>
    <row r="13" spans="1:10" s="274" customFormat="1" ht="24" customHeight="1">
      <c r="A13" s="388"/>
      <c r="B13" s="46"/>
      <c r="C13" s="389"/>
      <c r="D13" s="316"/>
      <c r="E13" s="46"/>
      <c r="F13" s="46"/>
      <c r="G13" s="380"/>
      <c r="J13" s="387"/>
    </row>
    <row r="14" spans="1:10" s="274" customFormat="1" ht="24" customHeight="1">
      <c r="A14" s="142" t="s">
        <v>928</v>
      </c>
      <c r="B14" s="139"/>
      <c r="C14" s="331">
        <v>13591686.02</v>
      </c>
      <c r="D14" s="316"/>
      <c r="E14" s="390" t="s">
        <v>958</v>
      </c>
      <c r="F14" s="333">
        <v>51707425.369999997</v>
      </c>
      <c r="G14" s="380"/>
      <c r="J14" s="306"/>
    </row>
    <row r="15" spans="1:10" s="274" customFormat="1" ht="24" customHeight="1">
      <c r="A15" s="142" t="s">
        <v>929</v>
      </c>
      <c r="B15" s="139"/>
      <c r="C15" s="331">
        <v>359750902.44999999</v>
      </c>
      <c r="D15" s="316"/>
      <c r="E15" s="391" t="s">
        <v>994</v>
      </c>
      <c r="F15" s="333">
        <v>-26484752.149999999</v>
      </c>
      <c r="G15" s="380"/>
      <c r="J15" s="306"/>
    </row>
    <row r="16" spans="1:10" s="274" customFormat="1" ht="24" customHeight="1">
      <c r="A16" s="142" t="s">
        <v>995</v>
      </c>
      <c r="B16" s="139"/>
      <c r="C16" s="331">
        <v>1655133456.1300001</v>
      </c>
      <c r="D16" s="316"/>
      <c r="E16" s="46"/>
      <c r="F16" s="389"/>
      <c r="G16" s="380"/>
      <c r="J16" s="306"/>
    </row>
    <row r="17" spans="1:10" s="274" customFormat="1" ht="24" customHeight="1">
      <c r="A17" s="139" t="s">
        <v>996</v>
      </c>
      <c r="B17" s="139"/>
      <c r="C17" s="331">
        <v>1717111835.3199999</v>
      </c>
      <c r="D17" s="316"/>
      <c r="E17" s="392" t="s">
        <v>476</v>
      </c>
      <c r="F17" s="384">
        <v>25222673.219999999</v>
      </c>
      <c r="G17" s="380"/>
      <c r="J17" s="306"/>
    </row>
    <row r="18" spans="1:10" s="274" customFormat="1" ht="24" customHeight="1">
      <c r="A18" s="139" t="s">
        <v>997</v>
      </c>
      <c r="B18" s="139"/>
      <c r="C18" s="331">
        <v>0</v>
      </c>
      <c r="D18" s="316"/>
      <c r="E18" s="46"/>
      <c r="F18" s="389"/>
      <c r="G18" s="380"/>
      <c r="J18" s="306"/>
    </row>
    <row r="19" spans="1:10" s="274" customFormat="1" ht="24" customHeight="1">
      <c r="A19" s="139" t="s">
        <v>998</v>
      </c>
      <c r="B19" s="139"/>
      <c r="C19" s="331">
        <v>0</v>
      </c>
      <c r="D19" s="316"/>
      <c r="E19" s="393" t="s">
        <v>960</v>
      </c>
      <c r="F19" s="331">
        <v>22307580.16</v>
      </c>
      <c r="G19" s="380"/>
    </row>
    <row r="20" spans="1:10" s="274" customFormat="1" ht="24" customHeight="1">
      <c r="A20" s="139" t="s">
        <v>999</v>
      </c>
      <c r="B20" s="139"/>
      <c r="C20" s="331">
        <v>13645027.76</v>
      </c>
      <c r="D20" s="316"/>
      <c r="E20" s="139" t="s">
        <v>961</v>
      </c>
      <c r="F20" s="331">
        <v>-1881039.88</v>
      </c>
      <c r="G20" s="380"/>
    </row>
    <row r="21" spans="1:10" s="274" customFormat="1" ht="24" customHeight="1">
      <c r="A21" s="393" t="s">
        <v>1000</v>
      </c>
      <c r="B21" s="139"/>
      <c r="C21" s="331">
        <v>-75623406.950000003</v>
      </c>
      <c r="D21" s="316"/>
      <c r="E21" s="46"/>
      <c r="F21" s="389"/>
      <c r="G21" s="380"/>
    </row>
    <row r="22" spans="1:10" s="274" customFormat="1" ht="24" customHeight="1">
      <c r="A22" s="142" t="s">
        <v>930</v>
      </c>
      <c r="B22" s="139"/>
      <c r="C22" s="331">
        <v>3285738.08</v>
      </c>
      <c r="D22" s="316"/>
      <c r="E22" s="392" t="s">
        <v>962</v>
      </c>
      <c r="F22" s="384">
        <v>45649213.5</v>
      </c>
      <c r="G22" s="380"/>
      <c r="J22" s="394"/>
    </row>
    <row r="23" spans="1:10" s="274" customFormat="1" ht="24" customHeight="1">
      <c r="A23" s="142" t="s">
        <v>931</v>
      </c>
      <c r="B23" s="139"/>
      <c r="C23" s="331">
        <v>0</v>
      </c>
      <c r="D23" s="316"/>
      <c r="E23" s="46"/>
      <c r="F23" s="389"/>
      <c r="G23" s="380"/>
      <c r="J23" s="306"/>
    </row>
    <row r="24" spans="1:10" s="274" customFormat="1" ht="24" customHeight="1">
      <c r="A24" s="142" t="s">
        <v>932</v>
      </c>
      <c r="B24" s="139"/>
      <c r="C24" s="331">
        <v>321197454.45999998</v>
      </c>
      <c r="D24" s="316"/>
      <c r="E24" s="393" t="s">
        <v>1001</v>
      </c>
      <c r="F24" s="331">
        <v>86391.48</v>
      </c>
      <c r="G24" s="380"/>
      <c r="J24" s="306"/>
    </row>
    <row r="25" spans="1:10" s="274" customFormat="1" ht="24" customHeight="1">
      <c r="A25" s="142" t="s">
        <v>933</v>
      </c>
      <c r="B25" s="139"/>
      <c r="C25" s="331">
        <v>11268573.16</v>
      </c>
      <c r="D25" s="316"/>
      <c r="E25" s="139" t="s">
        <v>1002</v>
      </c>
      <c r="F25" s="331">
        <v>-1313556.23</v>
      </c>
      <c r="G25" s="380"/>
      <c r="J25" s="306"/>
    </row>
    <row r="26" spans="1:10" s="274" customFormat="1" ht="24" customHeight="1">
      <c r="A26" s="142" t="s">
        <v>934</v>
      </c>
      <c r="B26" s="139"/>
      <c r="C26" s="331">
        <v>1794718.38</v>
      </c>
      <c r="D26" s="316"/>
      <c r="E26" s="46"/>
      <c r="F26" s="389"/>
      <c r="G26" s="380"/>
      <c r="J26" s="306"/>
    </row>
    <row r="27" spans="1:10" s="274" customFormat="1" ht="24" customHeight="1">
      <c r="A27" s="142" t="s">
        <v>1003</v>
      </c>
      <c r="B27" s="139"/>
      <c r="C27" s="331">
        <v>391450239.80000001</v>
      </c>
      <c r="D27" s="316"/>
      <c r="E27" s="386" t="s">
        <v>965</v>
      </c>
      <c r="F27" s="384">
        <v>44422048.75</v>
      </c>
      <c r="G27" s="380"/>
      <c r="J27" s="306"/>
    </row>
    <row r="28" spans="1:10" s="274" customFormat="1" ht="24" customHeight="1">
      <c r="A28" s="142"/>
      <c r="B28" s="139"/>
      <c r="C28" s="331"/>
      <c r="D28" s="316"/>
      <c r="E28" s="395"/>
      <c r="F28" s="396"/>
      <c r="G28" s="380"/>
      <c r="J28" s="306"/>
    </row>
    <row r="29" spans="1:10" s="274" customFormat="1" ht="24" customHeight="1">
      <c r="A29" s="386" t="s">
        <v>935</v>
      </c>
      <c r="B29" s="383"/>
      <c r="C29" s="384">
        <v>2229066726.3499999</v>
      </c>
      <c r="D29" s="316"/>
      <c r="E29" s="46"/>
      <c r="F29" s="389"/>
      <c r="G29" s="380"/>
      <c r="J29" s="387"/>
    </row>
    <row r="30" spans="1:10" s="274" customFormat="1" ht="24" customHeight="1">
      <c r="A30" s="142" t="s">
        <v>756</v>
      </c>
      <c r="B30" s="139"/>
      <c r="C30" s="331">
        <v>756639369.38999999</v>
      </c>
      <c r="D30" s="316"/>
      <c r="E30" s="397" t="s">
        <v>966</v>
      </c>
      <c r="F30" s="333">
        <v>-28113280.02</v>
      </c>
      <c r="G30" s="380"/>
      <c r="J30" s="306"/>
    </row>
    <row r="31" spans="1:10" s="274" customFormat="1" ht="24" customHeight="1">
      <c r="A31" s="139" t="s">
        <v>1004</v>
      </c>
      <c r="B31" s="139"/>
      <c r="C31" s="331">
        <v>0</v>
      </c>
      <c r="D31" s="316"/>
      <c r="E31" s="386" t="s">
        <v>967</v>
      </c>
      <c r="F31" s="384">
        <v>16308768.73</v>
      </c>
      <c r="G31" s="380"/>
    </row>
    <row r="32" spans="1:10" s="274" customFormat="1" ht="24" customHeight="1">
      <c r="A32" s="139" t="s">
        <v>1005</v>
      </c>
      <c r="B32" s="139"/>
      <c r="C32" s="331">
        <v>0</v>
      </c>
      <c r="D32" s="316"/>
      <c r="E32" s="145"/>
      <c r="F32" s="389"/>
      <c r="G32" s="380"/>
    </row>
    <row r="33" spans="1:10" s="274" customFormat="1" ht="24" customHeight="1">
      <c r="A33" s="139" t="s">
        <v>1006</v>
      </c>
      <c r="B33" s="139"/>
      <c r="C33" s="331">
        <v>0</v>
      </c>
      <c r="D33" s="316"/>
      <c r="E33" s="393" t="s">
        <v>968</v>
      </c>
      <c r="F33" s="331">
        <v>231803.21</v>
      </c>
      <c r="G33" s="380"/>
    </row>
    <row r="34" spans="1:10" s="274" customFormat="1" ht="24" customHeight="1">
      <c r="A34" s="139" t="s">
        <v>1007</v>
      </c>
      <c r="B34" s="139"/>
      <c r="C34" s="331">
        <v>0</v>
      </c>
      <c r="D34" s="316"/>
      <c r="E34" s="398" t="s">
        <v>969</v>
      </c>
      <c r="F34" s="331">
        <v>0</v>
      </c>
      <c r="G34" s="380"/>
    </row>
    <row r="35" spans="1:10" s="274" customFormat="1" ht="24" customHeight="1">
      <c r="A35" s="139" t="s">
        <v>1008</v>
      </c>
      <c r="B35" s="139"/>
      <c r="C35" s="331">
        <v>748000000</v>
      </c>
      <c r="D35" s="316"/>
      <c r="E35" s="398" t="s">
        <v>970</v>
      </c>
      <c r="F35" s="331">
        <v>231803.21</v>
      </c>
      <c r="G35" s="1053"/>
    </row>
    <row r="36" spans="1:10" s="274" customFormat="1" ht="24" customHeight="1">
      <c r="A36" s="139" t="s">
        <v>1009</v>
      </c>
      <c r="B36" s="139"/>
      <c r="C36" s="331">
        <v>8639369.3900000006</v>
      </c>
      <c r="D36" s="316"/>
      <c r="E36" s="393" t="s">
        <v>971</v>
      </c>
      <c r="F36" s="331">
        <v>0</v>
      </c>
      <c r="G36" s="1053"/>
    </row>
    <row r="37" spans="1:10" s="274" customFormat="1" ht="24" customHeight="1">
      <c r="A37" s="142" t="s">
        <v>1010</v>
      </c>
      <c r="B37" s="139"/>
      <c r="C37" s="331">
        <v>0</v>
      </c>
      <c r="D37" s="316"/>
      <c r="E37" s="398" t="s">
        <v>972</v>
      </c>
      <c r="F37" s="331">
        <v>0</v>
      </c>
      <c r="G37" s="380"/>
      <c r="J37" s="306"/>
    </row>
    <row r="38" spans="1:10" s="274" customFormat="1" ht="24" customHeight="1">
      <c r="A38" s="142" t="s">
        <v>936</v>
      </c>
      <c r="B38" s="139"/>
      <c r="C38" s="331">
        <v>821980791.87</v>
      </c>
      <c r="D38" s="316"/>
      <c r="E38" s="398" t="s">
        <v>973</v>
      </c>
      <c r="F38" s="331">
        <v>0</v>
      </c>
      <c r="G38" s="380"/>
      <c r="J38" s="306"/>
    </row>
    <row r="39" spans="1:10" s="274" customFormat="1" ht="29.25" customHeight="1">
      <c r="A39" s="142" t="s">
        <v>937</v>
      </c>
      <c r="B39" s="139"/>
      <c r="C39" s="331">
        <v>12394826.960000001</v>
      </c>
      <c r="D39" s="316"/>
      <c r="E39" s="1054" t="s">
        <v>491</v>
      </c>
      <c r="F39" s="399">
        <v>16540571.939999998</v>
      </c>
      <c r="G39" s="380"/>
      <c r="J39" s="306"/>
    </row>
    <row r="40" spans="1:10" s="274" customFormat="1" ht="24" customHeight="1">
      <c r="A40" s="142" t="s">
        <v>938</v>
      </c>
      <c r="B40" s="139"/>
      <c r="C40" s="331">
        <v>5893478.1299999999</v>
      </c>
      <c r="D40" s="316"/>
      <c r="E40" s="1055"/>
      <c r="F40" s="399"/>
      <c r="G40" s="380"/>
      <c r="J40" s="306"/>
    </row>
    <row r="41" spans="1:10" s="274" customFormat="1" ht="24" customHeight="1">
      <c r="A41" s="142" t="s">
        <v>1011</v>
      </c>
      <c r="B41" s="139"/>
      <c r="C41" s="331">
        <v>632158260</v>
      </c>
      <c r="D41" s="316"/>
      <c r="E41" s="393" t="s">
        <v>1012</v>
      </c>
      <c r="F41" s="331">
        <v>0</v>
      </c>
      <c r="G41" s="380"/>
      <c r="J41" s="306"/>
    </row>
    <row r="42" spans="1:10" s="274" customFormat="1" ht="24" customHeight="1">
      <c r="A42" s="142" t="s">
        <v>940</v>
      </c>
      <c r="B42" s="139"/>
      <c r="C42" s="331">
        <v>0</v>
      </c>
      <c r="D42" s="316"/>
      <c r="E42" s="393" t="s">
        <v>1013</v>
      </c>
      <c r="F42" s="331">
        <v>0</v>
      </c>
      <c r="G42" s="380"/>
      <c r="J42" s="306"/>
    </row>
    <row r="43" spans="1:10" s="274" customFormat="1" ht="24" customHeight="1">
      <c r="A43" s="142" t="s">
        <v>1014</v>
      </c>
      <c r="B43" s="139"/>
      <c r="C43" s="331">
        <v>0</v>
      </c>
      <c r="D43" s="316"/>
      <c r="E43" s="1054" t="s">
        <v>493</v>
      </c>
      <c r="F43" s="399">
        <v>16540571.939999998</v>
      </c>
      <c r="G43" s="380"/>
      <c r="J43" s="387"/>
    </row>
    <row r="44" spans="1:10" s="274" customFormat="1" ht="24" customHeight="1">
      <c r="A44" s="145"/>
      <c r="B44" s="46"/>
      <c r="C44" s="389"/>
      <c r="D44" s="316"/>
      <c r="E44" s="1055"/>
      <c r="F44" s="399"/>
      <c r="G44" s="380"/>
      <c r="J44" s="306"/>
    </row>
    <row r="45" spans="1:10" s="274" customFormat="1" ht="24" customHeight="1">
      <c r="A45" s="386" t="s">
        <v>461</v>
      </c>
      <c r="B45" s="383"/>
      <c r="C45" s="384">
        <v>528406042.07999992</v>
      </c>
      <c r="D45" s="316"/>
      <c r="E45" s="393" t="s">
        <v>1015</v>
      </c>
      <c r="F45" s="331">
        <v>832656.32</v>
      </c>
      <c r="G45" s="380"/>
      <c r="J45" s="306"/>
    </row>
    <row r="46" spans="1:10" s="274" customFormat="1" ht="24" customHeight="1">
      <c r="A46" s="142" t="s">
        <v>942</v>
      </c>
      <c r="B46" s="139"/>
      <c r="C46" s="331">
        <v>300163500</v>
      </c>
      <c r="D46" s="316"/>
      <c r="E46" s="393" t="s">
        <v>977</v>
      </c>
      <c r="F46" s="331">
        <v>-94279.39</v>
      </c>
      <c r="G46" s="380"/>
      <c r="J46" s="400"/>
    </row>
    <row r="47" spans="1:10" s="274" customFormat="1" ht="24" customHeight="1">
      <c r="A47" s="142" t="s">
        <v>943</v>
      </c>
      <c r="B47" s="139"/>
      <c r="C47" s="331">
        <v>0</v>
      </c>
      <c r="D47" s="316"/>
      <c r="E47" s="1054" t="s">
        <v>1016</v>
      </c>
      <c r="F47" s="399">
        <v>17278948.870000001</v>
      </c>
      <c r="G47" s="380"/>
      <c r="J47" s="306"/>
    </row>
    <row r="48" spans="1:10" s="274" customFormat="1" ht="24" customHeight="1">
      <c r="A48" s="401" t="s">
        <v>944</v>
      </c>
      <c r="B48" s="139"/>
      <c r="C48" s="331">
        <v>0</v>
      </c>
      <c r="D48" s="316"/>
      <c r="E48" s="1055"/>
      <c r="F48" s="399"/>
      <c r="G48" s="380"/>
      <c r="J48" s="306"/>
    </row>
    <row r="49" spans="1:12" s="274" customFormat="1" ht="24" customHeight="1">
      <c r="A49" s="142" t="s">
        <v>945</v>
      </c>
      <c r="B49" s="139"/>
      <c r="C49" s="331">
        <v>116652420.2</v>
      </c>
      <c r="D49" s="316"/>
      <c r="E49" s="139" t="s">
        <v>1017</v>
      </c>
      <c r="F49" s="331">
        <v>0</v>
      </c>
      <c r="G49" s="380"/>
    </row>
    <row r="50" spans="1:12" s="274" customFormat="1" ht="24" customHeight="1">
      <c r="A50" s="142" t="s">
        <v>946</v>
      </c>
      <c r="B50" s="139"/>
      <c r="C50" s="331">
        <v>111590121.88</v>
      </c>
      <c r="D50" s="316"/>
      <c r="E50" s="252" t="s">
        <v>497</v>
      </c>
      <c r="F50" s="399">
        <v>17278948.870000001</v>
      </c>
      <c r="G50" s="380"/>
      <c r="J50" s="394"/>
    </row>
    <row r="51" spans="1:12" s="274" customFormat="1" ht="24" customHeight="1">
      <c r="A51" s="139" t="s">
        <v>947</v>
      </c>
      <c r="B51" s="139"/>
      <c r="C51" s="331">
        <v>94311173.010000005</v>
      </c>
      <c r="D51" s="316"/>
      <c r="E51" s="46"/>
      <c r="F51" s="389"/>
      <c r="G51" s="380"/>
      <c r="J51" s="402"/>
    </row>
    <row r="52" spans="1:12" s="274" customFormat="1" ht="24" customHeight="1">
      <c r="A52" s="393" t="s">
        <v>948</v>
      </c>
      <c r="B52" s="139"/>
      <c r="C52" s="331">
        <v>17278948.870000001</v>
      </c>
      <c r="D52" s="316"/>
      <c r="E52" s="397" t="s">
        <v>1018</v>
      </c>
      <c r="F52" s="333">
        <v>0</v>
      </c>
      <c r="J52" s="387"/>
    </row>
    <row r="53" spans="1:12" s="274" customFormat="1" ht="24" customHeight="1">
      <c r="A53" s="46"/>
      <c r="B53" s="46"/>
      <c r="C53" s="389"/>
      <c r="D53" s="316"/>
      <c r="E53" s="386" t="s">
        <v>499</v>
      </c>
      <c r="F53" s="384">
        <v>17278948.870000001</v>
      </c>
      <c r="G53" s="380"/>
      <c r="J53" s="387"/>
    </row>
    <row r="54" spans="1:12" s="274" customFormat="1" ht="24" customHeight="1">
      <c r="A54" s="392" t="s">
        <v>1019</v>
      </c>
      <c r="B54" s="383"/>
      <c r="C54" s="384">
        <v>2757472768.4299998</v>
      </c>
      <c r="D54" s="316"/>
      <c r="E54" s="145"/>
      <c r="F54" s="389"/>
      <c r="G54" s="380"/>
    </row>
    <row r="55" spans="1:12" s="274" customFormat="1" ht="24" customHeight="1">
      <c r="A55" s="139"/>
      <c r="B55" s="139"/>
      <c r="C55" s="331"/>
      <c r="D55" s="316"/>
      <c r="F55" s="389"/>
      <c r="G55" s="380"/>
    </row>
    <row r="56" spans="1:12" s="274" customFormat="1" ht="24" customHeight="1">
      <c r="A56" s="386" t="s">
        <v>1020</v>
      </c>
      <c r="B56" s="383"/>
      <c r="C56" s="384">
        <v>0</v>
      </c>
      <c r="D56" s="316"/>
      <c r="E56" s="403"/>
      <c r="F56" s="404"/>
      <c r="G56" s="380"/>
    </row>
    <row r="57" spans="1:12" s="274" customFormat="1" ht="24" customHeight="1">
      <c r="A57" s="139"/>
      <c r="B57" s="139"/>
      <c r="C57" s="331"/>
      <c r="D57" s="316"/>
      <c r="F57" s="389"/>
      <c r="G57" s="380"/>
    </row>
    <row r="58" spans="1:12" s="274" customFormat="1" ht="21" customHeight="1">
      <c r="A58" s="386" t="s">
        <v>472</v>
      </c>
      <c r="B58" s="383"/>
      <c r="C58" s="384">
        <v>14022613002.709999</v>
      </c>
      <c r="D58" s="316"/>
      <c r="F58" s="404"/>
      <c r="G58" s="380"/>
    </row>
    <row r="59" spans="1:12" s="274" customFormat="1" ht="9.75" customHeight="1">
      <c r="A59" s="46"/>
      <c r="B59" s="46"/>
      <c r="C59" s="405"/>
      <c r="D59" s="225"/>
      <c r="E59" s="145"/>
      <c r="F59" s="404"/>
      <c r="G59" s="380"/>
      <c r="J59" s="97"/>
    </row>
    <row r="60" spans="1:12" s="274" customFormat="1" ht="11.25" customHeight="1" thickBot="1">
      <c r="A60" s="406"/>
      <c r="B60" s="406"/>
      <c r="C60" s="406"/>
      <c r="D60" s="407"/>
      <c r="E60" s="408"/>
      <c r="F60" s="408"/>
      <c r="G60" s="380"/>
      <c r="H60" s="97"/>
      <c r="J60" s="97"/>
    </row>
    <row r="61" spans="1:12" s="966" customFormat="1" ht="9" customHeight="1">
      <c r="A61" s="68"/>
      <c r="C61" s="405"/>
      <c r="D61" s="409"/>
      <c r="E61" s="145"/>
      <c r="F61" s="160"/>
      <c r="G61" s="380"/>
      <c r="H61" s="97"/>
      <c r="I61" s="274"/>
      <c r="J61" s="97"/>
      <c r="K61" s="97"/>
      <c r="L61" s="97"/>
    </row>
    <row r="62" spans="1:12" s="966" customFormat="1" ht="10.5" customHeight="1">
      <c r="A62" s="90"/>
      <c r="C62" s="405"/>
      <c r="D62" s="409"/>
      <c r="E62" s="145"/>
      <c r="F62" s="410"/>
      <c r="G62" s="380"/>
      <c r="H62" s="97"/>
      <c r="I62" s="97"/>
      <c r="J62" s="97"/>
      <c r="K62" s="97"/>
      <c r="L62" s="97"/>
    </row>
    <row r="63" spans="1:12" s="966" customFormat="1" ht="9" customHeight="1">
      <c r="A63" s="90"/>
      <c r="C63" s="405"/>
      <c r="D63" s="409"/>
      <c r="E63" s="145"/>
      <c r="F63" s="410"/>
      <c r="G63" s="380"/>
      <c r="H63" s="97"/>
      <c r="I63" s="97"/>
      <c r="J63" s="97"/>
      <c r="K63" s="97"/>
      <c r="L63" s="97"/>
    </row>
    <row r="64" spans="1:12" s="966" customFormat="1" ht="9" customHeight="1">
      <c r="A64" s="90"/>
      <c r="C64" s="405"/>
      <c r="D64" s="409"/>
      <c r="E64" s="46"/>
      <c r="F64" s="410"/>
      <c r="G64" s="380"/>
      <c r="H64" s="97"/>
      <c r="I64" s="97"/>
      <c r="J64" s="97"/>
      <c r="K64" s="97"/>
      <c r="L64" s="97"/>
    </row>
    <row r="65" spans="1:12" s="966" customFormat="1" ht="9" customHeight="1">
      <c r="A65" s="90"/>
      <c r="C65" s="405"/>
      <c r="D65" s="409"/>
      <c r="F65" s="410"/>
      <c r="G65" s="322"/>
      <c r="H65" s="97"/>
      <c r="I65" s="97"/>
      <c r="J65" s="97"/>
      <c r="K65" s="97"/>
      <c r="L65" s="97"/>
    </row>
    <row r="66" spans="1:12" s="966" customFormat="1" ht="9" customHeight="1">
      <c r="A66" s="90"/>
      <c r="C66" s="405"/>
      <c r="D66" s="409"/>
      <c r="E66" s="411"/>
      <c r="F66" s="969"/>
      <c r="G66" s="322"/>
      <c r="H66" s="97"/>
      <c r="I66" s="97"/>
      <c r="J66" s="97"/>
      <c r="K66" s="97"/>
      <c r="L66" s="97"/>
    </row>
    <row r="67" spans="1:12" s="966" customFormat="1" ht="9" customHeight="1">
      <c r="A67" s="90"/>
      <c r="C67" s="405"/>
      <c r="D67" s="409"/>
      <c r="E67" s="412"/>
      <c r="F67" s="413"/>
      <c r="G67" s="322"/>
      <c r="H67" s="97"/>
      <c r="I67" s="97"/>
      <c r="J67" s="97"/>
      <c r="K67" s="97"/>
      <c r="L67" s="97"/>
    </row>
    <row r="68" spans="1:12" s="966" customFormat="1">
      <c r="A68" s="97"/>
      <c r="C68" s="405"/>
      <c r="D68" s="98"/>
      <c r="E68" s="98"/>
      <c r="F68" s="413"/>
      <c r="G68" s="94"/>
    </row>
    <row r="69" spans="1:12" s="966" customFormat="1">
      <c r="A69" s="97"/>
      <c r="C69" s="405"/>
      <c r="D69" s="98"/>
      <c r="E69" s="98"/>
      <c r="F69" s="969"/>
      <c r="G69" s="94"/>
    </row>
    <row r="70" spans="1:12" s="966" customFormat="1">
      <c r="A70" s="97"/>
      <c r="C70" s="405"/>
      <c r="D70" s="98"/>
      <c r="E70" s="98"/>
      <c r="F70" s="969"/>
      <c r="G70" s="94"/>
    </row>
    <row r="71" spans="1:12" s="966" customFormat="1">
      <c r="A71" s="375"/>
      <c r="C71" s="405"/>
      <c r="D71" s="98"/>
      <c r="E71" s="98"/>
      <c r="F71" s="969"/>
      <c r="G71" s="94"/>
    </row>
    <row r="72" spans="1:12" s="966" customFormat="1">
      <c r="A72" s="375"/>
      <c r="C72" s="405"/>
      <c r="D72" s="98"/>
      <c r="E72" s="98"/>
      <c r="F72" s="969"/>
      <c r="G72" s="94"/>
    </row>
    <row r="73" spans="1:12" s="966" customFormat="1">
      <c r="A73" s="375"/>
      <c r="C73" s="405"/>
      <c r="D73" s="98"/>
      <c r="E73" s="98"/>
      <c r="F73" s="969"/>
      <c r="G73" s="94"/>
    </row>
    <row r="74" spans="1:12" s="966" customFormat="1">
      <c r="A74" s="375"/>
      <c r="C74" s="405"/>
      <c r="D74" s="98"/>
      <c r="E74" s="98"/>
      <c r="F74" s="969"/>
      <c r="G74" s="94"/>
    </row>
    <row r="75" spans="1:12" s="966" customFormat="1">
      <c r="A75" s="375"/>
      <c r="C75" s="405"/>
      <c r="D75" s="98"/>
      <c r="E75" s="98"/>
      <c r="F75" s="969"/>
      <c r="G75" s="94"/>
    </row>
    <row r="76" spans="1:12" s="966" customFormat="1">
      <c r="A76" s="375"/>
      <c r="C76" s="405"/>
      <c r="D76" s="98"/>
      <c r="E76" s="98"/>
      <c r="F76" s="969"/>
      <c r="G76" s="94"/>
    </row>
    <row r="77" spans="1:12" s="966" customFormat="1">
      <c r="A77" s="375"/>
      <c r="C77" s="405"/>
      <c r="D77" s="98"/>
      <c r="E77" s="98"/>
      <c r="F77" s="969"/>
      <c r="G77" s="94"/>
    </row>
    <row r="78" spans="1:12" s="966" customFormat="1">
      <c r="A78" s="375"/>
      <c r="C78" s="405"/>
      <c r="D78" s="98"/>
      <c r="E78" s="98"/>
      <c r="F78" s="969"/>
      <c r="G78" s="94"/>
    </row>
    <row r="79" spans="1:12" s="966" customFormat="1">
      <c r="A79" s="375"/>
      <c r="C79" s="405"/>
      <c r="D79" s="98"/>
      <c r="E79" s="98"/>
      <c r="F79" s="969"/>
      <c r="G79" s="94"/>
    </row>
    <row r="80" spans="1:12" s="966" customFormat="1">
      <c r="A80" s="375"/>
      <c r="C80" s="405"/>
      <c r="D80" s="98"/>
      <c r="E80" s="98"/>
      <c r="F80" s="969"/>
      <c r="G80" s="94"/>
    </row>
    <row r="81" spans="1:7" s="966" customFormat="1">
      <c r="A81" s="375"/>
      <c r="C81" s="405"/>
      <c r="D81" s="98"/>
      <c r="E81" s="98"/>
      <c r="F81" s="969"/>
      <c r="G81" s="94"/>
    </row>
    <row r="82" spans="1:7" s="966" customFormat="1">
      <c r="A82" s="375"/>
      <c r="C82" s="405"/>
      <c r="D82" s="98"/>
      <c r="E82" s="98"/>
      <c r="F82" s="969"/>
      <c r="G82" s="94"/>
    </row>
    <row r="83" spans="1:7" s="966" customFormat="1">
      <c r="A83" s="375"/>
      <c r="C83" s="405"/>
      <c r="D83" s="98"/>
      <c r="E83" s="98"/>
      <c r="F83" s="969"/>
      <c r="G83" s="94"/>
    </row>
    <row r="84" spans="1:7" s="966" customFormat="1" ht="15.75">
      <c r="A84" s="88"/>
      <c r="C84" s="405"/>
      <c r="D84" s="98"/>
      <c r="E84" s="98"/>
      <c r="F84" s="969"/>
      <c r="G84" s="94"/>
    </row>
    <row r="85" spans="1:7" s="966" customFormat="1" ht="15.75">
      <c r="A85" s="88"/>
      <c r="C85" s="405"/>
      <c r="D85" s="98"/>
      <c r="E85" s="98"/>
      <c r="F85" s="969"/>
      <c r="G85" s="94"/>
    </row>
    <row r="86" spans="1:7" s="966" customFormat="1" ht="15.75">
      <c r="A86" s="88"/>
      <c r="C86" s="405"/>
      <c r="D86" s="98"/>
      <c r="E86" s="98"/>
      <c r="F86" s="969"/>
      <c r="G86" s="94"/>
    </row>
    <row r="87" spans="1:7" s="966" customFormat="1" ht="15.75">
      <c r="A87" s="88"/>
      <c r="C87" s="405"/>
      <c r="D87" s="98"/>
      <c r="E87" s="98"/>
      <c r="F87" s="969"/>
      <c r="G87" s="94"/>
    </row>
    <row r="88" spans="1:7" s="966" customFormat="1" ht="15.75">
      <c r="A88" s="88"/>
      <c r="C88" s="405"/>
      <c r="D88" s="98"/>
      <c r="E88" s="98"/>
      <c r="F88" s="969"/>
      <c r="G88" s="94"/>
    </row>
    <row r="89" spans="1:7" s="966" customFormat="1" ht="15.75">
      <c r="A89" s="88"/>
      <c r="C89" s="405"/>
      <c r="D89" s="98"/>
      <c r="E89" s="98"/>
      <c r="F89" s="969"/>
      <c r="G89" s="94"/>
    </row>
    <row r="90" spans="1:7" s="966" customFormat="1" ht="15.75">
      <c r="A90" s="88"/>
      <c r="C90" s="405"/>
      <c r="D90" s="98"/>
      <c r="E90" s="98"/>
      <c r="F90" s="969"/>
      <c r="G90" s="94"/>
    </row>
    <row r="91" spans="1:7" s="966" customFormat="1" ht="15.75">
      <c r="A91" s="88"/>
      <c r="C91" s="405"/>
      <c r="D91" s="98"/>
      <c r="E91" s="98"/>
      <c r="F91" s="969"/>
      <c r="G91" s="94"/>
    </row>
    <row r="92" spans="1:7" s="966" customFormat="1" ht="15.75">
      <c r="A92" s="88"/>
      <c r="C92" s="405"/>
      <c r="D92" s="98"/>
      <c r="E92" s="98"/>
      <c r="F92" s="969"/>
      <c r="G92" s="94"/>
    </row>
    <row r="93" spans="1:7" s="966" customFormat="1" ht="15.75">
      <c r="A93" s="88"/>
      <c r="C93" s="405"/>
      <c r="D93" s="98"/>
      <c r="E93" s="98"/>
      <c r="F93" s="969"/>
      <c r="G93" s="94"/>
    </row>
    <row r="94" spans="1:7" s="966" customFormat="1" ht="15.75">
      <c r="A94" s="88"/>
      <c r="C94" s="405"/>
      <c r="D94" s="98"/>
      <c r="E94" s="98"/>
      <c r="F94" s="969"/>
      <c r="G94" s="94"/>
    </row>
    <row r="95" spans="1:7" s="966" customFormat="1" ht="15.75">
      <c r="A95" s="88"/>
      <c r="C95" s="405"/>
      <c r="D95" s="98"/>
      <c r="E95" s="98"/>
      <c r="F95" s="969"/>
      <c r="G95" s="94"/>
    </row>
    <row r="96" spans="1:7" s="966" customFormat="1" ht="15.75">
      <c r="A96" s="88"/>
      <c r="C96" s="405"/>
      <c r="D96" s="98"/>
      <c r="E96" s="98"/>
      <c r="F96" s="969"/>
      <c r="G96" s="94"/>
    </row>
    <row r="97" spans="1:7" s="966" customFormat="1" ht="15.75">
      <c r="A97" s="88"/>
      <c r="C97" s="405"/>
      <c r="D97" s="98"/>
      <c r="E97" s="98"/>
      <c r="F97" s="969"/>
      <c r="G97" s="94"/>
    </row>
    <row r="98" spans="1:7" s="966" customFormat="1" ht="15.75">
      <c r="A98" s="88"/>
      <c r="C98" s="405"/>
      <c r="D98" s="98"/>
      <c r="E98" s="98"/>
      <c r="F98" s="969"/>
      <c r="G98" s="94"/>
    </row>
    <row r="99" spans="1:7" s="966" customFormat="1" ht="15.75">
      <c r="A99" s="88"/>
      <c r="C99" s="405"/>
      <c r="D99" s="98"/>
      <c r="E99" s="98"/>
      <c r="F99" s="969"/>
      <c r="G99" s="94"/>
    </row>
    <row r="100" spans="1:7" s="966" customFormat="1" ht="15.75">
      <c r="A100" s="88"/>
      <c r="C100" s="405"/>
      <c r="D100" s="98"/>
      <c r="E100" s="98"/>
      <c r="F100" s="969"/>
      <c r="G100" s="94"/>
    </row>
    <row r="101" spans="1:7" s="966" customFormat="1" ht="15.75">
      <c r="A101" s="88"/>
      <c r="C101" s="405"/>
      <c r="D101" s="98"/>
      <c r="E101" s="98"/>
      <c r="F101" s="969"/>
      <c r="G101" s="94"/>
    </row>
    <row r="102" spans="1:7" s="966" customFormat="1" ht="15.75">
      <c r="A102" s="88"/>
      <c r="C102" s="405"/>
      <c r="D102" s="98"/>
      <c r="E102" s="98"/>
      <c r="F102" s="969"/>
      <c r="G102" s="94"/>
    </row>
    <row r="103" spans="1:7" s="966" customFormat="1" ht="15.75">
      <c r="A103" s="88"/>
      <c r="C103" s="405"/>
      <c r="D103" s="98"/>
      <c r="E103" s="98"/>
      <c r="F103" s="969"/>
      <c r="G103" s="94"/>
    </row>
    <row r="104" spans="1:7" s="966" customFormat="1" ht="15.75">
      <c r="A104" s="88"/>
      <c r="C104" s="405"/>
      <c r="D104" s="98"/>
      <c r="E104" s="98"/>
      <c r="F104" s="969"/>
      <c r="G104" s="94"/>
    </row>
    <row r="105" spans="1:7" s="966" customFormat="1" ht="15.75">
      <c r="A105" s="88"/>
      <c r="C105" s="405"/>
      <c r="D105" s="98"/>
      <c r="E105" s="98"/>
      <c r="F105" s="969"/>
      <c r="G105" s="94"/>
    </row>
    <row r="106" spans="1:7" s="966" customFormat="1" ht="15.75">
      <c r="A106" s="88"/>
      <c r="C106" s="405"/>
      <c r="D106" s="98"/>
      <c r="E106" s="98"/>
      <c r="F106" s="969"/>
      <c r="G106" s="94"/>
    </row>
    <row r="107" spans="1:7" s="966" customFormat="1" ht="15.75">
      <c r="A107" s="88"/>
      <c r="C107" s="405"/>
      <c r="D107" s="98"/>
      <c r="E107" s="98"/>
      <c r="F107" s="969"/>
      <c r="G107" s="94"/>
    </row>
    <row r="108" spans="1:7" s="966" customFormat="1" ht="15.75">
      <c r="A108" s="88"/>
      <c r="C108" s="405"/>
      <c r="D108" s="98"/>
      <c r="E108" s="98"/>
      <c r="F108" s="969"/>
      <c r="G108" s="94"/>
    </row>
    <row r="109" spans="1:7" s="966" customFormat="1" ht="15.75">
      <c r="A109" s="88"/>
      <c r="C109" s="405"/>
      <c r="D109" s="98"/>
      <c r="E109" s="98"/>
      <c r="F109" s="969"/>
      <c r="G109" s="94"/>
    </row>
    <row r="110" spans="1:7" s="966" customFormat="1" ht="15.75">
      <c r="A110" s="88"/>
      <c r="C110" s="405"/>
      <c r="D110" s="98"/>
      <c r="E110" s="98"/>
      <c r="F110" s="969"/>
      <c r="G110" s="94"/>
    </row>
    <row r="111" spans="1:7" s="966" customFormat="1" ht="15.75">
      <c r="A111" s="88"/>
      <c r="C111" s="405"/>
      <c r="D111" s="98"/>
      <c r="E111" s="98"/>
      <c r="F111" s="969"/>
      <c r="G111" s="94"/>
    </row>
    <row r="112" spans="1:7" s="966" customFormat="1" ht="15.75">
      <c r="A112" s="88"/>
      <c r="C112" s="405"/>
      <c r="D112" s="98"/>
      <c r="E112" s="98"/>
      <c r="F112" s="969"/>
      <c r="G112" s="94"/>
    </row>
    <row r="113" spans="1:7" s="966" customFormat="1" ht="15.75">
      <c r="A113" s="88"/>
      <c r="C113" s="405"/>
      <c r="D113" s="98"/>
      <c r="E113" s="98"/>
      <c r="F113" s="969"/>
      <c r="G113" s="94"/>
    </row>
    <row r="114" spans="1:7" s="966" customFormat="1" ht="15.75">
      <c r="A114" s="88"/>
      <c r="C114" s="405"/>
      <c r="D114" s="98"/>
      <c r="E114" s="98"/>
      <c r="F114" s="969"/>
      <c r="G114" s="94"/>
    </row>
    <row r="115" spans="1:7" s="966" customFormat="1" ht="15.75">
      <c r="A115" s="88"/>
      <c r="C115" s="405"/>
      <c r="D115" s="98"/>
      <c r="E115" s="98"/>
      <c r="F115" s="969"/>
      <c r="G115" s="94"/>
    </row>
    <row r="116" spans="1:7" s="966" customFormat="1" ht="15.75">
      <c r="A116" s="88"/>
      <c r="C116" s="405"/>
      <c r="D116" s="98"/>
      <c r="E116" s="98"/>
      <c r="F116" s="969"/>
      <c r="G116" s="94"/>
    </row>
    <row r="117" spans="1:7" s="966" customFormat="1" ht="15.75">
      <c r="A117" s="88"/>
      <c r="C117" s="405"/>
      <c r="D117" s="98"/>
      <c r="E117" s="98"/>
      <c r="F117" s="969"/>
      <c r="G117" s="94"/>
    </row>
    <row r="118" spans="1:7" s="966" customFormat="1" ht="15.75">
      <c r="A118" s="88"/>
      <c r="C118" s="405"/>
      <c r="D118" s="98"/>
      <c r="E118" s="98"/>
      <c r="F118" s="969"/>
      <c r="G118" s="94"/>
    </row>
    <row r="119" spans="1:7" s="966" customFormat="1" ht="15.75">
      <c r="A119" s="88"/>
      <c r="C119" s="405"/>
      <c r="D119" s="98"/>
      <c r="E119" s="98"/>
      <c r="F119" s="969"/>
      <c r="G119" s="94"/>
    </row>
    <row r="120" spans="1:7" s="966" customFormat="1" ht="15.75">
      <c r="A120" s="88"/>
      <c r="C120" s="405"/>
      <c r="D120" s="98"/>
      <c r="E120" s="98"/>
      <c r="F120" s="969"/>
      <c r="G120" s="94"/>
    </row>
    <row r="121" spans="1:7" s="966" customFormat="1" ht="15.75">
      <c r="A121" s="88"/>
      <c r="C121" s="405"/>
      <c r="D121" s="98"/>
      <c r="E121" s="98"/>
      <c r="F121" s="969"/>
      <c r="G121" s="94"/>
    </row>
    <row r="122" spans="1:7" s="966" customFormat="1" ht="15.75">
      <c r="A122" s="88"/>
      <c r="C122" s="405"/>
      <c r="D122" s="98"/>
      <c r="E122" s="98"/>
      <c r="F122" s="969"/>
      <c r="G122" s="94"/>
    </row>
    <row r="123" spans="1:7" s="966" customFormat="1" ht="15.75">
      <c r="A123" s="88"/>
      <c r="C123" s="405"/>
      <c r="D123" s="98"/>
      <c r="E123" s="98"/>
      <c r="F123" s="969"/>
      <c r="G123" s="94"/>
    </row>
    <row r="124" spans="1:7" s="966" customFormat="1" ht="15.75">
      <c r="A124" s="88"/>
      <c r="C124" s="405"/>
      <c r="D124" s="98"/>
      <c r="E124" s="98"/>
      <c r="F124" s="969"/>
      <c r="G124" s="94"/>
    </row>
    <row r="125" spans="1:7" s="966" customFormat="1" ht="15.75">
      <c r="A125" s="88"/>
      <c r="C125" s="405"/>
      <c r="D125" s="98"/>
      <c r="E125" s="98"/>
      <c r="F125" s="969"/>
      <c r="G125" s="94"/>
    </row>
    <row r="126" spans="1:7" s="966" customFormat="1" ht="15.75">
      <c r="A126" s="88"/>
      <c r="C126" s="405"/>
      <c r="D126" s="98"/>
      <c r="E126" s="98"/>
      <c r="F126" s="969"/>
      <c r="G126" s="94"/>
    </row>
    <row r="127" spans="1:7" s="966" customFormat="1" ht="15.75">
      <c r="A127" s="88"/>
      <c r="C127" s="405"/>
      <c r="D127" s="98"/>
      <c r="E127" s="98"/>
      <c r="F127" s="969"/>
      <c r="G127" s="94"/>
    </row>
    <row r="128" spans="1:7" s="966" customFormat="1" ht="15.75">
      <c r="A128" s="88"/>
      <c r="C128" s="405"/>
      <c r="D128" s="98"/>
      <c r="E128" s="98"/>
      <c r="F128" s="969"/>
      <c r="G128" s="94"/>
    </row>
    <row r="129" spans="1:7" s="966" customFormat="1" ht="15.75">
      <c r="A129" s="88"/>
      <c r="C129" s="405"/>
      <c r="D129" s="98"/>
      <c r="E129" s="98"/>
      <c r="F129" s="969"/>
      <c r="G129" s="94"/>
    </row>
    <row r="130" spans="1:7" s="966" customFormat="1" ht="15.75">
      <c r="A130" s="88"/>
      <c r="C130" s="405"/>
      <c r="D130" s="98"/>
      <c r="E130" s="98"/>
      <c r="F130" s="969"/>
      <c r="G130" s="94"/>
    </row>
    <row r="131" spans="1:7" s="966" customFormat="1" ht="15.75">
      <c r="A131" s="88"/>
      <c r="C131" s="405"/>
      <c r="D131" s="98"/>
      <c r="E131" s="98"/>
      <c r="F131" s="969"/>
      <c r="G131" s="94"/>
    </row>
    <row r="132" spans="1:7" s="966" customFormat="1" ht="15.75">
      <c r="A132" s="88"/>
      <c r="C132" s="405"/>
      <c r="D132" s="98"/>
      <c r="E132" s="98"/>
      <c r="F132" s="969"/>
      <c r="G132" s="94"/>
    </row>
    <row r="133" spans="1:7" s="966" customFormat="1" ht="15.75">
      <c r="A133" s="88"/>
      <c r="C133" s="405"/>
      <c r="D133" s="98"/>
      <c r="E133" s="98"/>
      <c r="F133" s="969"/>
      <c r="G133" s="94"/>
    </row>
    <row r="134" spans="1:7" s="966" customFormat="1" ht="15.75">
      <c r="A134" s="88"/>
      <c r="C134" s="405"/>
      <c r="D134" s="98"/>
      <c r="E134" s="98"/>
      <c r="F134" s="969"/>
      <c r="G134" s="94"/>
    </row>
    <row r="135" spans="1:7" s="966" customFormat="1" ht="15.75">
      <c r="A135" s="88"/>
      <c r="C135" s="405"/>
      <c r="D135" s="98"/>
      <c r="E135" s="98"/>
      <c r="F135" s="969"/>
      <c r="G135" s="94"/>
    </row>
    <row r="136" spans="1:7" s="966" customFormat="1" ht="15.75">
      <c r="A136" s="88"/>
      <c r="C136" s="405"/>
      <c r="D136" s="98"/>
      <c r="E136" s="98"/>
      <c r="F136" s="969"/>
      <c r="G136" s="94"/>
    </row>
    <row r="137" spans="1:7" s="966" customFormat="1" ht="15.75">
      <c r="A137" s="88"/>
      <c r="C137" s="405"/>
      <c r="D137" s="98"/>
      <c r="E137" s="98"/>
      <c r="F137" s="969"/>
      <c r="G137" s="94"/>
    </row>
    <row r="138" spans="1:7" s="966" customFormat="1" ht="15.75">
      <c r="A138" s="88"/>
      <c r="C138" s="405"/>
      <c r="D138" s="98"/>
      <c r="E138" s="98"/>
      <c r="F138" s="969"/>
      <c r="G138" s="94"/>
    </row>
    <row r="139" spans="1:7" s="966" customFormat="1" ht="15.75">
      <c r="A139" s="88"/>
      <c r="C139" s="405"/>
      <c r="D139" s="98"/>
      <c r="E139" s="98"/>
      <c r="F139" s="969"/>
      <c r="G139" s="94"/>
    </row>
    <row r="140" spans="1:7" s="966" customFormat="1" ht="15.75">
      <c r="A140" s="88"/>
      <c r="C140" s="405"/>
      <c r="D140" s="98"/>
      <c r="E140" s="98"/>
      <c r="F140" s="969"/>
      <c r="G140" s="94"/>
    </row>
    <row r="141" spans="1:7" s="966" customFormat="1" ht="15.75">
      <c r="A141" s="88"/>
      <c r="C141" s="66"/>
      <c r="D141" s="98"/>
      <c r="E141" s="98"/>
      <c r="F141" s="969"/>
      <c r="G141" s="94"/>
    </row>
    <row r="142" spans="1:7" s="966" customFormat="1" ht="15.75">
      <c r="A142" s="88"/>
      <c r="C142" s="66"/>
      <c r="D142" s="98"/>
      <c r="E142" s="98"/>
      <c r="F142" s="969"/>
      <c r="G142" s="94"/>
    </row>
    <row r="143" spans="1:7" s="966" customFormat="1" ht="15.75">
      <c r="A143" s="88"/>
      <c r="C143" s="66"/>
      <c r="D143" s="98"/>
      <c r="E143" s="98"/>
      <c r="F143" s="969"/>
      <c r="G143" s="94"/>
    </row>
    <row r="144" spans="1:7" s="966" customFormat="1" ht="15.75">
      <c r="A144" s="88"/>
      <c r="C144" s="66"/>
      <c r="E144" s="98"/>
      <c r="F144" s="969"/>
      <c r="G144" s="94"/>
    </row>
    <row r="145" spans="1:7" s="966" customFormat="1" ht="15.75">
      <c r="A145" s="88"/>
      <c r="C145" s="66"/>
      <c r="E145" s="98"/>
      <c r="F145" s="969"/>
      <c r="G145" s="94"/>
    </row>
    <row r="146" spans="1:7" s="966" customFormat="1" ht="15.75">
      <c r="A146" s="88"/>
      <c r="C146" s="66"/>
      <c r="E146" s="98"/>
      <c r="F146" s="969"/>
      <c r="G146" s="94"/>
    </row>
    <row r="147" spans="1:7" s="966" customFormat="1" ht="15.75">
      <c r="A147" s="88"/>
      <c r="C147" s="66"/>
      <c r="E147" s="98"/>
      <c r="F147" s="969"/>
      <c r="G147" s="94"/>
    </row>
    <row r="148" spans="1:7" s="966" customFormat="1" ht="15.75">
      <c r="A148" s="88"/>
      <c r="C148" s="66"/>
      <c r="E148" s="98"/>
      <c r="F148" s="969"/>
      <c r="G148" s="94"/>
    </row>
    <row r="149" spans="1:7" s="966" customFormat="1" ht="15.75">
      <c r="A149" s="88"/>
      <c r="C149" s="66"/>
      <c r="F149" s="969"/>
      <c r="G149" s="94"/>
    </row>
    <row r="150" spans="1:7" s="966" customFormat="1" ht="15.75">
      <c r="A150" s="88"/>
      <c r="C150" s="66"/>
      <c r="F150" s="969"/>
      <c r="G150" s="94"/>
    </row>
    <row r="151" spans="1:7" s="966" customFormat="1" ht="15.75">
      <c r="A151" s="88"/>
      <c r="C151" s="66"/>
      <c r="F151" s="969"/>
      <c r="G151" s="94"/>
    </row>
    <row r="152" spans="1:7" s="966" customFormat="1" ht="15.75">
      <c r="A152" s="88"/>
      <c r="C152" s="66"/>
      <c r="F152" s="969"/>
      <c r="G152" s="94"/>
    </row>
    <row r="153" spans="1:7" s="966" customFormat="1" ht="15.75">
      <c r="A153" s="88"/>
      <c r="C153" s="66"/>
      <c r="F153" s="969"/>
      <c r="G153" s="94"/>
    </row>
    <row r="154" spans="1:7" s="966" customFormat="1" ht="15.75">
      <c r="A154" s="88"/>
      <c r="C154" s="66"/>
      <c r="F154" s="969"/>
      <c r="G154" s="94"/>
    </row>
    <row r="155" spans="1:7" s="966" customFormat="1" ht="15.75">
      <c r="A155" s="88"/>
      <c r="C155" s="66"/>
      <c r="G155" s="94"/>
    </row>
    <row r="156" spans="1:7" s="966" customFormat="1" ht="15.75">
      <c r="A156" s="88"/>
      <c r="C156" s="66"/>
      <c r="G156" s="94"/>
    </row>
    <row r="157" spans="1:7" s="966" customFormat="1" ht="15.75">
      <c r="A157" s="88"/>
      <c r="C157" s="66"/>
      <c r="G157" s="94"/>
    </row>
    <row r="158" spans="1:7" s="966" customFormat="1" ht="15.75">
      <c r="A158" s="88"/>
      <c r="C158" s="66"/>
      <c r="G158" s="94"/>
    </row>
    <row r="159" spans="1:7" s="966" customFormat="1" ht="15.75">
      <c r="A159" s="88"/>
      <c r="C159" s="66"/>
      <c r="G159" s="94"/>
    </row>
    <row r="160" spans="1:7" s="966" customFormat="1" ht="15.75">
      <c r="A160" s="88"/>
      <c r="C160" s="66"/>
      <c r="G160" s="94"/>
    </row>
    <row r="161" spans="1:7" s="966" customFormat="1" ht="15.75">
      <c r="A161" s="88"/>
      <c r="C161" s="66"/>
      <c r="G161" s="94"/>
    </row>
    <row r="162" spans="1:7" s="966" customFormat="1" ht="15.75">
      <c r="A162" s="88"/>
      <c r="C162" s="66"/>
      <c r="G162" s="94"/>
    </row>
    <row r="163" spans="1:7" s="966" customFormat="1" ht="15.75">
      <c r="A163" s="88"/>
      <c r="C163" s="66"/>
      <c r="G163" s="94"/>
    </row>
    <row r="164" spans="1:7" s="966" customFormat="1" ht="15.75">
      <c r="A164" s="88"/>
      <c r="C164" s="66"/>
      <c r="G164" s="94"/>
    </row>
    <row r="165" spans="1:7" s="966" customFormat="1" ht="15.75">
      <c r="A165" s="88"/>
      <c r="C165" s="66"/>
      <c r="G165" s="94"/>
    </row>
    <row r="166" spans="1:7" s="966" customFormat="1" ht="15.75">
      <c r="A166" s="88"/>
      <c r="C166" s="66"/>
      <c r="G166" s="94"/>
    </row>
    <row r="167" spans="1:7" s="966" customFormat="1" ht="15.75">
      <c r="A167" s="88"/>
      <c r="C167" s="66"/>
      <c r="G167" s="94"/>
    </row>
    <row r="168" spans="1:7" s="966" customFormat="1" ht="15.75">
      <c r="A168" s="88"/>
      <c r="C168" s="66"/>
      <c r="G168" s="94"/>
    </row>
    <row r="169" spans="1:7" s="966" customFormat="1" ht="15.75">
      <c r="A169" s="88"/>
      <c r="C169" s="66"/>
      <c r="G169" s="94"/>
    </row>
    <row r="170" spans="1:7" s="966" customFormat="1" ht="15.75">
      <c r="A170" s="88"/>
      <c r="C170" s="66"/>
      <c r="G170" s="94"/>
    </row>
    <row r="171" spans="1:7" s="966" customFormat="1" ht="15.75">
      <c r="A171" s="88"/>
      <c r="C171" s="66"/>
      <c r="G171" s="94"/>
    </row>
    <row r="172" spans="1:7" s="966" customFormat="1" ht="15.75">
      <c r="A172" s="88"/>
      <c r="C172" s="66"/>
      <c r="G172" s="94"/>
    </row>
    <row r="173" spans="1:7" s="966" customFormat="1" ht="15.75">
      <c r="A173" s="88"/>
      <c r="C173" s="66"/>
      <c r="G173" s="94"/>
    </row>
    <row r="174" spans="1:7" s="966" customFormat="1" ht="15.75">
      <c r="A174" s="88"/>
      <c r="C174" s="66"/>
      <c r="G174" s="94"/>
    </row>
    <row r="175" spans="1:7" s="966" customFormat="1" ht="15.75">
      <c r="A175" s="88"/>
      <c r="C175" s="66"/>
      <c r="G175" s="94"/>
    </row>
    <row r="176" spans="1:7" s="966" customFormat="1" ht="15.75">
      <c r="A176" s="88"/>
      <c r="C176" s="66"/>
      <c r="G176" s="94"/>
    </row>
    <row r="177" spans="1:7" s="966" customFormat="1" ht="15.75">
      <c r="A177" s="88"/>
      <c r="C177" s="66"/>
      <c r="G177" s="94"/>
    </row>
    <row r="178" spans="1:7" s="966" customFormat="1" ht="15.75">
      <c r="A178" s="88"/>
      <c r="C178" s="66"/>
      <c r="G178" s="94"/>
    </row>
    <row r="179" spans="1:7" s="966" customFormat="1" ht="15.75">
      <c r="A179" s="88"/>
      <c r="C179" s="66"/>
      <c r="G179" s="94"/>
    </row>
    <row r="180" spans="1:7" s="966" customFormat="1" ht="15.75">
      <c r="A180" s="88"/>
      <c r="C180" s="66"/>
      <c r="G180" s="94"/>
    </row>
    <row r="181" spans="1:7" s="966" customFormat="1" ht="15.75">
      <c r="A181" s="88"/>
      <c r="C181" s="66"/>
      <c r="G181" s="94"/>
    </row>
    <row r="182" spans="1:7" s="966" customFormat="1" ht="15.75">
      <c r="A182" s="88"/>
      <c r="C182" s="66"/>
      <c r="G182" s="94"/>
    </row>
    <row r="183" spans="1:7" s="966" customFormat="1" ht="15.75">
      <c r="A183" s="88"/>
      <c r="C183" s="66"/>
      <c r="G183" s="94"/>
    </row>
    <row r="184" spans="1:7" s="966" customFormat="1" ht="15.75">
      <c r="A184" s="88"/>
      <c r="C184" s="66"/>
      <c r="G184" s="94"/>
    </row>
    <row r="185" spans="1:7" s="966" customFormat="1" ht="15.75">
      <c r="A185" s="88"/>
      <c r="C185" s="66"/>
      <c r="G185" s="94"/>
    </row>
    <row r="186" spans="1:7" s="966" customFormat="1" ht="15.75">
      <c r="A186" s="88"/>
      <c r="C186" s="66"/>
      <c r="G186" s="94"/>
    </row>
    <row r="187" spans="1:7" s="966" customFormat="1" ht="15.75">
      <c r="A187" s="88"/>
      <c r="C187" s="66"/>
      <c r="G187" s="94"/>
    </row>
    <row r="188" spans="1:7" s="966" customFormat="1" ht="15.75">
      <c r="A188" s="88"/>
      <c r="C188" s="66"/>
      <c r="G188" s="94"/>
    </row>
    <row r="189" spans="1:7" s="966" customFormat="1" ht="15.75">
      <c r="A189" s="88"/>
      <c r="C189" s="66"/>
      <c r="G189" s="94"/>
    </row>
    <row r="190" spans="1:7" s="966" customFormat="1" ht="15.75">
      <c r="A190" s="88"/>
      <c r="C190" s="66"/>
      <c r="G190" s="94"/>
    </row>
    <row r="191" spans="1:7" s="966" customFormat="1" ht="15.75">
      <c r="A191" s="88"/>
      <c r="C191" s="66"/>
      <c r="G191" s="94"/>
    </row>
    <row r="192" spans="1:7" s="966" customFormat="1" ht="15.75">
      <c r="A192" s="88"/>
      <c r="C192" s="66"/>
      <c r="G192" s="94"/>
    </row>
    <row r="193" spans="1:7" s="966" customFormat="1" ht="15.75">
      <c r="A193" s="88"/>
      <c r="C193" s="66"/>
      <c r="G193" s="94"/>
    </row>
    <row r="194" spans="1:7" s="966" customFormat="1" ht="15.75">
      <c r="A194" s="88"/>
      <c r="C194" s="66"/>
      <c r="G194" s="94"/>
    </row>
    <row r="195" spans="1:7" s="966" customFormat="1" ht="15.75">
      <c r="A195" s="88"/>
      <c r="C195" s="66"/>
      <c r="G195" s="94"/>
    </row>
    <row r="196" spans="1:7" s="966" customFormat="1" ht="15.75">
      <c r="A196" s="88"/>
      <c r="C196" s="66"/>
      <c r="G196" s="94"/>
    </row>
    <row r="197" spans="1:7" s="966" customFormat="1" ht="15.75">
      <c r="A197" s="88"/>
      <c r="C197" s="66"/>
      <c r="G197" s="94"/>
    </row>
    <row r="198" spans="1:7" s="966" customFormat="1" ht="15.75">
      <c r="A198" s="88"/>
      <c r="C198" s="66"/>
      <c r="G198" s="94"/>
    </row>
    <row r="199" spans="1:7" s="966" customFormat="1" ht="15.75">
      <c r="A199" s="88"/>
      <c r="C199" s="66"/>
      <c r="G199" s="94"/>
    </row>
    <row r="200" spans="1:7" s="966" customFormat="1" ht="15.75">
      <c r="A200" s="88"/>
      <c r="C200" s="66"/>
      <c r="G200" s="94"/>
    </row>
    <row r="201" spans="1:7" s="966" customFormat="1" ht="15.75">
      <c r="A201" s="88"/>
      <c r="C201" s="66"/>
      <c r="G201" s="94"/>
    </row>
    <row r="202" spans="1:7" s="966" customFormat="1" ht="15.75">
      <c r="A202" s="88"/>
      <c r="C202" s="66"/>
      <c r="G202" s="94"/>
    </row>
    <row r="203" spans="1:7" s="966" customFormat="1" ht="15.75">
      <c r="A203" s="88"/>
      <c r="C203" s="66"/>
      <c r="G203" s="94"/>
    </row>
    <row r="204" spans="1:7" s="966" customFormat="1" ht="15.75">
      <c r="A204" s="88"/>
      <c r="C204" s="66"/>
      <c r="G204" s="94"/>
    </row>
    <row r="205" spans="1:7" s="966" customFormat="1" ht="15.75">
      <c r="A205" s="88"/>
      <c r="C205" s="66"/>
      <c r="G205" s="94"/>
    </row>
    <row r="206" spans="1:7" s="966" customFormat="1" ht="15.75">
      <c r="A206" s="88"/>
      <c r="C206" s="66"/>
      <c r="G206" s="94"/>
    </row>
    <row r="207" spans="1:7" s="966" customFormat="1" ht="15.75">
      <c r="A207" s="88"/>
      <c r="C207" s="66"/>
      <c r="G207" s="94"/>
    </row>
    <row r="208" spans="1:7" s="966" customFormat="1" ht="15.75">
      <c r="A208" s="88"/>
      <c r="C208" s="66"/>
      <c r="G208" s="94"/>
    </row>
    <row r="209" spans="1:7" s="966" customFormat="1" ht="15.75">
      <c r="A209" s="88"/>
      <c r="C209" s="66"/>
      <c r="G209" s="94"/>
    </row>
    <row r="210" spans="1:7" s="966" customFormat="1" ht="15.75">
      <c r="A210" s="88"/>
      <c r="C210" s="66"/>
      <c r="G210" s="94"/>
    </row>
    <row r="211" spans="1:7" s="966" customFormat="1" ht="15.75">
      <c r="A211" s="88"/>
      <c r="C211" s="66"/>
      <c r="G211" s="94"/>
    </row>
    <row r="212" spans="1:7" s="966" customFormat="1" ht="15.75">
      <c r="A212" s="88"/>
      <c r="C212" s="66"/>
      <c r="G212" s="94"/>
    </row>
    <row r="213" spans="1:7" s="966" customFormat="1" ht="15.75">
      <c r="A213" s="88"/>
      <c r="C213" s="66"/>
      <c r="G213" s="94"/>
    </row>
    <row r="214" spans="1:7" s="966" customFormat="1" ht="15.75">
      <c r="A214" s="88"/>
      <c r="C214" s="66"/>
      <c r="G214" s="94"/>
    </row>
    <row r="215" spans="1:7" s="966" customFormat="1" ht="15.75">
      <c r="A215" s="88"/>
      <c r="C215" s="66"/>
      <c r="G215" s="94"/>
    </row>
    <row r="216" spans="1:7" s="966" customFormat="1" ht="15.75">
      <c r="A216" s="88"/>
      <c r="C216" s="66"/>
      <c r="G216" s="94"/>
    </row>
    <row r="217" spans="1:7" s="966" customFormat="1" ht="15.75">
      <c r="A217" s="88"/>
      <c r="C217" s="66"/>
      <c r="G217" s="94"/>
    </row>
    <row r="218" spans="1:7" s="966" customFormat="1" ht="15.75">
      <c r="A218" s="88"/>
      <c r="C218" s="66"/>
      <c r="G218" s="94"/>
    </row>
    <row r="219" spans="1:7" s="966" customFormat="1" ht="15.75">
      <c r="A219" s="88"/>
      <c r="C219" s="66"/>
      <c r="G219" s="94"/>
    </row>
    <row r="220" spans="1:7" s="966" customFormat="1" ht="15.75">
      <c r="A220" s="88"/>
      <c r="C220" s="66"/>
      <c r="G220" s="94"/>
    </row>
    <row r="221" spans="1:7" s="966" customFormat="1" ht="15.75">
      <c r="A221" s="88"/>
      <c r="C221" s="66"/>
      <c r="G221" s="94"/>
    </row>
    <row r="222" spans="1:7" s="966" customFormat="1" ht="15.75">
      <c r="A222" s="88"/>
      <c r="C222" s="66"/>
      <c r="G222" s="94"/>
    </row>
    <row r="223" spans="1:7" s="966" customFormat="1" ht="15.75">
      <c r="A223" s="88"/>
      <c r="C223" s="66"/>
      <c r="G223" s="94"/>
    </row>
    <row r="224" spans="1:7" s="966" customFormat="1" ht="15.75">
      <c r="A224" s="88"/>
      <c r="C224" s="66"/>
      <c r="G224" s="94"/>
    </row>
    <row r="225" spans="1:7" s="966" customFormat="1" ht="15.75">
      <c r="A225" s="88"/>
      <c r="C225" s="66"/>
      <c r="G225" s="94"/>
    </row>
    <row r="226" spans="1:7" s="966" customFormat="1" ht="15.75">
      <c r="A226" s="88"/>
      <c r="C226" s="66"/>
      <c r="G226" s="94"/>
    </row>
    <row r="227" spans="1:7" s="966" customFormat="1" ht="15.75">
      <c r="A227" s="88"/>
      <c r="C227" s="66"/>
      <c r="G227" s="94"/>
    </row>
    <row r="228" spans="1:7" s="966" customFormat="1" ht="15.75">
      <c r="A228" s="88"/>
      <c r="C228" s="66"/>
      <c r="G228" s="94"/>
    </row>
    <row r="229" spans="1:7" s="966" customFormat="1" ht="15.75">
      <c r="A229" s="88"/>
      <c r="C229" s="66"/>
      <c r="G229" s="94"/>
    </row>
    <row r="230" spans="1:7" s="966" customFormat="1" ht="15.75">
      <c r="A230" s="88"/>
      <c r="C230" s="66"/>
      <c r="G230" s="94"/>
    </row>
    <row r="231" spans="1:7" s="966" customFormat="1" ht="15.75">
      <c r="A231" s="88"/>
      <c r="C231" s="66"/>
      <c r="G231" s="94"/>
    </row>
    <row r="232" spans="1:7" s="966" customFormat="1" ht="15.75">
      <c r="A232" s="88"/>
      <c r="C232" s="66"/>
      <c r="G232" s="94"/>
    </row>
    <row r="233" spans="1:7" s="966" customFormat="1" ht="15.75">
      <c r="A233" s="88"/>
      <c r="C233" s="66"/>
      <c r="G233" s="94"/>
    </row>
    <row r="234" spans="1:7" s="966" customFormat="1" ht="15.75">
      <c r="A234" s="88"/>
      <c r="C234" s="66"/>
      <c r="G234" s="94"/>
    </row>
    <row r="235" spans="1:7" s="966" customFormat="1" ht="15.75">
      <c r="A235" s="88"/>
      <c r="C235" s="66"/>
      <c r="G235" s="94"/>
    </row>
    <row r="236" spans="1:7" s="966" customFormat="1" ht="15.75">
      <c r="A236" s="88"/>
      <c r="C236" s="66"/>
      <c r="G236" s="94"/>
    </row>
    <row r="237" spans="1:7" s="966" customFormat="1" ht="15.75">
      <c r="A237" s="88"/>
      <c r="C237" s="66"/>
      <c r="G237" s="94"/>
    </row>
    <row r="238" spans="1:7" s="966" customFormat="1" ht="15.75">
      <c r="A238" s="88"/>
      <c r="C238" s="66"/>
      <c r="G238" s="94"/>
    </row>
    <row r="239" spans="1:7" s="966" customFormat="1" ht="15.75">
      <c r="A239" s="88"/>
      <c r="C239" s="66"/>
      <c r="G239" s="94"/>
    </row>
    <row r="240" spans="1:7" s="966" customFormat="1" ht="15.75">
      <c r="A240" s="88"/>
      <c r="C240" s="66"/>
      <c r="G240" s="94"/>
    </row>
    <row r="241" spans="1:7" s="966" customFormat="1" ht="15.75">
      <c r="A241" s="88"/>
      <c r="C241" s="66"/>
      <c r="G241" s="94"/>
    </row>
    <row r="242" spans="1:7" s="966" customFormat="1" ht="15.75">
      <c r="A242" s="88"/>
      <c r="C242" s="66"/>
      <c r="G242" s="94"/>
    </row>
    <row r="243" spans="1:7" s="966" customFormat="1" ht="15.75">
      <c r="A243" s="88"/>
      <c r="C243" s="66"/>
      <c r="G243" s="94"/>
    </row>
    <row r="244" spans="1:7" s="966" customFormat="1" ht="15.75">
      <c r="A244" s="88"/>
      <c r="C244" s="66"/>
      <c r="G244" s="94"/>
    </row>
    <row r="245" spans="1:7" s="966" customFormat="1" ht="15.75">
      <c r="A245" s="88"/>
      <c r="C245" s="66"/>
      <c r="G245" s="94"/>
    </row>
    <row r="246" spans="1:7" s="966" customFormat="1" ht="15.75">
      <c r="A246" s="88"/>
      <c r="C246" s="66"/>
      <c r="G246" s="94"/>
    </row>
    <row r="247" spans="1:7" s="966" customFormat="1" ht="15.75">
      <c r="A247" s="88"/>
      <c r="C247" s="66"/>
      <c r="G247" s="94"/>
    </row>
    <row r="248" spans="1:7" s="966" customFormat="1" ht="15.75">
      <c r="A248" s="88"/>
      <c r="C248" s="66"/>
      <c r="G248" s="94"/>
    </row>
    <row r="249" spans="1:7" s="966" customFormat="1" ht="15.75">
      <c r="A249" s="88"/>
      <c r="C249" s="66"/>
      <c r="G249" s="94"/>
    </row>
    <row r="250" spans="1:7" s="966" customFormat="1" ht="15.75">
      <c r="A250" s="88"/>
      <c r="C250" s="66"/>
      <c r="G250" s="94"/>
    </row>
    <row r="251" spans="1:7" s="966" customFormat="1" ht="15.75">
      <c r="A251" s="88"/>
      <c r="C251" s="66"/>
      <c r="G251" s="94"/>
    </row>
    <row r="252" spans="1:7" s="966" customFormat="1" ht="15.75">
      <c r="A252" s="88"/>
      <c r="C252" s="66"/>
      <c r="G252" s="94"/>
    </row>
    <row r="253" spans="1:7" s="966" customFormat="1" ht="15.75">
      <c r="A253" s="88"/>
      <c r="C253" s="66"/>
      <c r="G253" s="94"/>
    </row>
    <row r="254" spans="1:7" s="966" customFormat="1" ht="15.75">
      <c r="A254" s="88"/>
      <c r="C254" s="66"/>
      <c r="G254" s="94"/>
    </row>
    <row r="255" spans="1:7" s="966" customFormat="1" ht="15.75">
      <c r="A255" s="88"/>
      <c r="C255" s="66"/>
      <c r="G255" s="94"/>
    </row>
    <row r="256" spans="1:7" s="966" customFormat="1" ht="15.75">
      <c r="A256" s="88"/>
      <c r="C256" s="66"/>
      <c r="G256" s="94"/>
    </row>
    <row r="257" spans="1:7" s="966" customFormat="1" ht="15.75">
      <c r="A257" s="88"/>
      <c r="C257" s="66"/>
      <c r="G257" s="94"/>
    </row>
    <row r="258" spans="1:7" s="966" customFormat="1" ht="15.75">
      <c r="A258" s="88"/>
      <c r="C258" s="66"/>
      <c r="G258" s="94"/>
    </row>
    <row r="259" spans="1:7" s="966" customFormat="1" ht="15.75">
      <c r="A259" s="88"/>
      <c r="C259" s="66"/>
      <c r="G259" s="94"/>
    </row>
    <row r="260" spans="1:7" s="966" customFormat="1" ht="15.75">
      <c r="A260" s="88"/>
      <c r="C260" s="66"/>
      <c r="G260" s="94"/>
    </row>
    <row r="261" spans="1:7" s="966" customFormat="1" ht="15.75">
      <c r="A261" s="88"/>
      <c r="C261" s="66"/>
      <c r="G261" s="94"/>
    </row>
    <row r="262" spans="1:7" s="966" customFormat="1" ht="15.75">
      <c r="A262" s="88"/>
      <c r="C262" s="66"/>
      <c r="G262" s="94"/>
    </row>
    <row r="263" spans="1:7" s="966" customFormat="1" ht="15.75">
      <c r="A263" s="88"/>
      <c r="C263" s="66"/>
      <c r="G263" s="94"/>
    </row>
    <row r="264" spans="1:7" s="966" customFormat="1" ht="15.75">
      <c r="A264" s="88"/>
      <c r="C264" s="66"/>
      <c r="G264" s="94"/>
    </row>
    <row r="265" spans="1:7" s="966" customFormat="1" ht="15.75">
      <c r="A265" s="88"/>
      <c r="C265" s="66"/>
      <c r="G265" s="94"/>
    </row>
    <row r="266" spans="1:7" s="966" customFormat="1" ht="15.75">
      <c r="A266" s="88"/>
      <c r="C266" s="66"/>
      <c r="G266" s="94"/>
    </row>
    <row r="267" spans="1:7" s="966" customFormat="1" ht="15.75">
      <c r="A267" s="88"/>
      <c r="C267" s="66"/>
      <c r="G267" s="94"/>
    </row>
    <row r="268" spans="1:7" s="966" customFormat="1" ht="15.75">
      <c r="A268" s="88"/>
      <c r="C268" s="66"/>
      <c r="G268" s="94"/>
    </row>
    <row r="269" spans="1:7" s="966" customFormat="1" ht="15.75">
      <c r="A269" s="88"/>
      <c r="C269" s="66"/>
      <c r="G269" s="94"/>
    </row>
    <row r="270" spans="1:7" s="966" customFormat="1" ht="15.75">
      <c r="A270" s="88"/>
      <c r="C270" s="66"/>
      <c r="G270" s="94"/>
    </row>
    <row r="271" spans="1:7" s="966" customFormat="1" ht="15.75">
      <c r="A271" s="88"/>
      <c r="C271" s="66"/>
      <c r="G271" s="94"/>
    </row>
    <row r="272" spans="1:7" s="966" customFormat="1" ht="15.75">
      <c r="A272" s="88"/>
      <c r="C272" s="66"/>
      <c r="G272" s="94"/>
    </row>
    <row r="273" spans="1:7" s="966" customFormat="1" ht="15.75">
      <c r="A273" s="88"/>
      <c r="C273" s="66"/>
      <c r="G273" s="94"/>
    </row>
    <row r="274" spans="1:7" s="966" customFormat="1" ht="15.75">
      <c r="A274" s="88"/>
      <c r="C274" s="66"/>
      <c r="G274" s="94"/>
    </row>
    <row r="275" spans="1:7" s="966" customFormat="1" ht="15.75">
      <c r="A275" s="88"/>
      <c r="C275" s="66"/>
      <c r="G275" s="94"/>
    </row>
    <row r="276" spans="1:7" s="966" customFormat="1" ht="15.75">
      <c r="A276" s="88"/>
      <c r="C276" s="66"/>
      <c r="G276" s="94"/>
    </row>
    <row r="277" spans="1:7" s="966" customFormat="1" ht="15.75">
      <c r="A277" s="88"/>
      <c r="C277" s="66"/>
      <c r="G277" s="94"/>
    </row>
    <row r="278" spans="1:7" s="966" customFormat="1" ht="15.75">
      <c r="A278" s="88"/>
      <c r="C278" s="66"/>
      <c r="G278" s="94"/>
    </row>
    <row r="279" spans="1:7" s="966" customFormat="1" ht="15.75">
      <c r="A279" s="88"/>
      <c r="C279" s="66"/>
      <c r="G279" s="94"/>
    </row>
    <row r="280" spans="1:7" s="966" customFormat="1" ht="15.75">
      <c r="A280" s="88"/>
      <c r="C280" s="66"/>
      <c r="G280" s="94"/>
    </row>
    <row r="281" spans="1:7" s="966" customFormat="1" ht="15.75">
      <c r="A281" s="88"/>
      <c r="C281" s="66"/>
      <c r="G281" s="94"/>
    </row>
    <row r="282" spans="1:7" s="966" customFormat="1" ht="15.75">
      <c r="A282" s="88"/>
      <c r="C282" s="66"/>
      <c r="G282" s="94"/>
    </row>
    <row r="283" spans="1:7" s="966" customFormat="1" ht="15.75">
      <c r="A283" s="88"/>
      <c r="C283" s="66"/>
      <c r="G283" s="94"/>
    </row>
    <row r="284" spans="1:7" s="966" customFormat="1" ht="15.75">
      <c r="A284" s="88"/>
      <c r="C284" s="66"/>
      <c r="G284" s="94"/>
    </row>
    <row r="285" spans="1:7" s="966" customFormat="1" ht="15.75">
      <c r="A285" s="88"/>
      <c r="C285" s="66"/>
      <c r="G285" s="94"/>
    </row>
    <row r="286" spans="1:7" s="966" customFormat="1" ht="15.75">
      <c r="A286" s="88"/>
      <c r="C286" s="66"/>
      <c r="G286" s="94"/>
    </row>
    <row r="287" spans="1:7" s="966" customFormat="1" ht="15.75">
      <c r="A287" s="88"/>
      <c r="C287" s="66"/>
      <c r="G287" s="94"/>
    </row>
    <row r="288" spans="1:7" s="966" customFormat="1" ht="15.75">
      <c r="A288" s="88"/>
      <c r="C288" s="66"/>
      <c r="G288" s="94"/>
    </row>
    <row r="289" spans="1:7" s="966" customFormat="1" ht="15.75">
      <c r="A289" s="88"/>
      <c r="C289" s="66"/>
      <c r="G289" s="94"/>
    </row>
    <row r="290" spans="1:7" s="966" customFormat="1" ht="15.75">
      <c r="A290" s="88"/>
      <c r="C290" s="66"/>
      <c r="G290" s="94"/>
    </row>
    <row r="291" spans="1:7" s="966" customFormat="1" ht="15.75">
      <c r="A291" s="88"/>
      <c r="C291" s="66"/>
      <c r="G291" s="94"/>
    </row>
    <row r="292" spans="1:7" s="966" customFormat="1" ht="15.75">
      <c r="A292" s="88"/>
      <c r="C292" s="66"/>
      <c r="G292" s="94"/>
    </row>
    <row r="293" spans="1:7" s="966" customFormat="1" ht="15.75">
      <c r="A293" s="88"/>
      <c r="C293" s="66"/>
      <c r="G293" s="94"/>
    </row>
    <row r="294" spans="1:7" s="966" customFormat="1" ht="15.75">
      <c r="A294" s="88"/>
      <c r="C294" s="66"/>
      <c r="G294" s="94"/>
    </row>
    <row r="295" spans="1:7" s="966" customFormat="1" ht="15.75">
      <c r="A295" s="88"/>
      <c r="C295" s="66"/>
      <c r="G295" s="94"/>
    </row>
    <row r="296" spans="1:7" s="966" customFormat="1" ht="15.75">
      <c r="A296" s="88"/>
      <c r="C296" s="66"/>
      <c r="G296" s="94"/>
    </row>
    <row r="297" spans="1:7" s="966" customFormat="1" ht="15.75">
      <c r="A297" s="88"/>
      <c r="C297" s="66"/>
      <c r="G297" s="94"/>
    </row>
    <row r="298" spans="1:7" s="966" customFormat="1" ht="15.75">
      <c r="A298" s="88"/>
      <c r="C298" s="66"/>
      <c r="G298" s="94"/>
    </row>
    <row r="299" spans="1:7" s="966" customFormat="1" ht="15.75">
      <c r="A299" s="88"/>
      <c r="C299" s="66"/>
      <c r="G299" s="94"/>
    </row>
    <row r="300" spans="1:7" s="966" customFormat="1" ht="15.75">
      <c r="A300" s="88"/>
      <c r="C300" s="66"/>
      <c r="G300" s="94"/>
    </row>
    <row r="301" spans="1:7" s="966" customFormat="1" ht="15.75">
      <c r="A301" s="88"/>
      <c r="C301" s="66"/>
      <c r="G301" s="94"/>
    </row>
    <row r="302" spans="1:7" s="966" customFormat="1" ht="15.75">
      <c r="A302" s="88"/>
      <c r="C302" s="66"/>
      <c r="G302" s="94"/>
    </row>
    <row r="303" spans="1:7" s="966" customFormat="1" ht="15.75">
      <c r="A303" s="88"/>
      <c r="C303" s="66"/>
      <c r="G303" s="94"/>
    </row>
    <row r="304" spans="1:7" s="966" customFormat="1" ht="15.75">
      <c r="A304" s="88"/>
      <c r="C304" s="66"/>
      <c r="G304" s="94"/>
    </row>
    <row r="305" spans="1:7" s="966" customFormat="1" ht="15.75">
      <c r="A305" s="88"/>
      <c r="C305" s="66"/>
      <c r="G305" s="94"/>
    </row>
    <row r="306" spans="1:7" s="966" customFormat="1" ht="15.75">
      <c r="A306" s="88"/>
      <c r="C306" s="66"/>
      <c r="G306" s="94"/>
    </row>
    <row r="307" spans="1:7" s="966" customFormat="1" ht="15.75">
      <c r="A307" s="88"/>
      <c r="C307" s="66"/>
      <c r="G307" s="94"/>
    </row>
    <row r="308" spans="1:7" s="966" customFormat="1" ht="15.75">
      <c r="A308" s="88"/>
      <c r="C308" s="66"/>
      <c r="G308" s="94"/>
    </row>
    <row r="309" spans="1:7" s="966" customFormat="1" ht="15.75">
      <c r="A309" s="88"/>
      <c r="C309" s="66"/>
      <c r="G309" s="94"/>
    </row>
    <row r="310" spans="1:7" s="966" customFormat="1" ht="15.75">
      <c r="A310" s="88"/>
      <c r="C310" s="66"/>
      <c r="G310" s="94"/>
    </row>
    <row r="311" spans="1:7" s="966" customFormat="1" ht="15.75">
      <c r="A311" s="88"/>
      <c r="C311" s="66"/>
      <c r="G311" s="94"/>
    </row>
    <row r="312" spans="1:7" s="966" customFormat="1" ht="15.75">
      <c r="A312" s="88"/>
      <c r="C312" s="66"/>
      <c r="G312" s="94"/>
    </row>
    <row r="313" spans="1:7" s="966" customFormat="1" ht="15.75">
      <c r="A313" s="88"/>
      <c r="C313" s="66"/>
      <c r="G313" s="94"/>
    </row>
    <row r="314" spans="1:7" s="966" customFormat="1" ht="15.75">
      <c r="A314" s="88"/>
      <c r="C314" s="66"/>
      <c r="G314" s="94"/>
    </row>
    <row r="315" spans="1:7" s="966" customFormat="1" ht="15.75">
      <c r="A315" s="88"/>
      <c r="C315" s="66"/>
      <c r="G315" s="94"/>
    </row>
    <row r="316" spans="1:7" s="966" customFormat="1" ht="15.75">
      <c r="A316" s="88"/>
      <c r="C316" s="66"/>
      <c r="G316" s="94"/>
    </row>
    <row r="317" spans="1:7" s="966" customFormat="1" ht="15.75">
      <c r="A317" s="88"/>
      <c r="C317" s="66"/>
      <c r="G317" s="94"/>
    </row>
    <row r="318" spans="1:7" s="966" customFormat="1" ht="15.75">
      <c r="A318" s="88"/>
      <c r="C318" s="66"/>
      <c r="G318" s="94"/>
    </row>
    <row r="319" spans="1:7" s="966" customFormat="1" ht="15.75">
      <c r="A319" s="88"/>
      <c r="C319" s="66"/>
      <c r="G319" s="94"/>
    </row>
    <row r="320" spans="1:7" s="966" customFormat="1" ht="15.75">
      <c r="A320" s="88"/>
      <c r="C320" s="66"/>
      <c r="G320" s="94"/>
    </row>
    <row r="321" spans="1:7" s="966" customFormat="1" ht="15.75">
      <c r="A321" s="88"/>
      <c r="C321" s="66"/>
      <c r="G321" s="94"/>
    </row>
    <row r="322" spans="1:7" s="966" customFormat="1" ht="15.75">
      <c r="A322" s="88"/>
      <c r="C322" s="66"/>
      <c r="G322" s="94"/>
    </row>
    <row r="323" spans="1:7" s="966" customFormat="1" ht="15.75">
      <c r="A323" s="88"/>
      <c r="C323" s="66"/>
      <c r="G323" s="94"/>
    </row>
    <row r="324" spans="1:7" s="966" customFormat="1" ht="15.75">
      <c r="A324" s="88"/>
      <c r="C324" s="66"/>
      <c r="G324" s="94"/>
    </row>
    <row r="325" spans="1:7" s="966" customFormat="1" ht="15.75">
      <c r="A325" s="88"/>
      <c r="C325" s="66"/>
      <c r="G325" s="94"/>
    </row>
    <row r="326" spans="1:7" s="966" customFormat="1" ht="15.75">
      <c r="A326" s="88"/>
      <c r="C326" s="66"/>
      <c r="G326" s="94"/>
    </row>
    <row r="327" spans="1:7" s="966" customFormat="1" ht="15.75">
      <c r="A327" s="88"/>
      <c r="C327" s="66"/>
      <c r="G327" s="94"/>
    </row>
    <row r="328" spans="1:7" s="966" customFormat="1" ht="15.75">
      <c r="A328" s="88"/>
      <c r="C328" s="66"/>
      <c r="G328" s="94"/>
    </row>
    <row r="329" spans="1:7" s="966" customFormat="1" ht="15.75">
      <c r="A329" s="88"/>
      <c r="C329" s="66"/>
      <c r="G329" s="94"/>
    </row>
    <row r="330" spans="1:7" s="966" customFormat="1" ht="15.75">
      <c r="A330" s="88"/>
      <c r="C330" s="66"/>
      <c r="G330" s="94"/>
    </row>
    <row r="331" spans="1:7" s="966" customFormat="1" ht="15.75">
      <c r="A331" s="88"/>
      <c r="C331" s="66"/>
      <c r="G331" s="94"/>
    </row>
    <row r="332" spans="1:7" s="966" customFormat="1" ht="15.75">
      <c r="A332" s="88"/>
      <c r="C332" s="66"/>
      <c r="G332" s="94"/>
    </row>
    <row r="333" spans="1:7" s="966" customFormat="1" ht="15.75">
      <c r="A333" s="88"/>
      <c r="C333" s="66"/>
      <c r="G333" s="94"/>
    </row>
    <row r="334" spans="1:7" s="966" customFormat="1" ht="15.75">
      <c r="A334" s="88"/>
      <c r="C334" s="66"/>
      <c r="G334" s="94"/>
    </row>
    <row r="335" spans="1:7" s="966" customFormat="1" ht="15.75">
      <c r="A335" s="88"/>
      <c r="C335" s="66"/>
      <c r="G335" s="94"/>
    </row>
    <row r="336" spans="1:7" s="966" customFormat="1" ht="15.75">
      <c r="A336" s="88"/>
      <c r="C336" s="66"/>
      <c r="G336" s="94"/>
    </row>
    <row r="337" spans="1:7" s="966" customFormat="1" ht="15.75">
      <c r="A337" s="88"/>
      <c r="C337" s="66"/>
      <c r="G337" s="94"/>
    </row>
    <row r="338" spans="1:7" s="966" customFormat="1" ht="15.75">
      <c r="A338" s="88"/>
      <c r="C338" s="66"/>
      <c r="G338" s="94"/>
    </row>
    <row r="339" spans="1:7" s="966" customFormat="1" ht="15.75">
      <c r="A339" s="88"/>
      <c r="C339" s="66"/>
      <c r="G339" s="94"/>
    </row>
    <row r="340" spans="1:7" s="966" customFormat="1" ht="15.75">
      <c r="A340" s="88"/>
      <c r="C340" s="66"/>
      <c r="G340" s="94"/>
    </row>
    <row r="341" spans="1:7" s="966" customFormat="1" ht="15.75">
      <c r="A341" s="88"/>
      <c r="C341" s="66"/>
      <c r="G341" s="94"/>
    </row>
    <row r="342" spans="1:7" s="966" customFormat="1" ht="15.75">
      <c r="A342" s="88"/>
      <c r="C342" s="66"/>
      <c r="G342" s="94"/>
    </row>
    <row r="343" spans="1:7" s="966" customFormat="1" ht="15.75">
      <c r="A343" s="88"/>
      <c r="C343" s="66"/>
      <c r="G343" s="94"/>
    </row>
    <row r="344" spans="1:7" s="966" customFormat="1" ht="15.75">
      <c r="A344" s="88"/>
      <c r="C344" s="66"/>
      <c r="G344" s="94"/>
    </row>
    <row r="345" spans="1:7" s="966" customFormat="1" ht="15.75">
      <c r="A345" s="88"/>
      <c r="C345" s="66"/>
      <c r="G345" s="94"/>
    </row>
    <row r="346" spans="1:7" s="966" customFormat="1" ht="15.75">
      <c r="A346" s="88"/>
      <c r="C346" s="66"/>
      <c r="G346" s="94"/>
    </row>
    <row r="347" spans="1:7" s="966" customFormat="1" ht="15.75">
      <c r="A347" s="88"/>
      <c r="C347" s="66"/>
      <c r="G347" s="94"/>
    </row>
    <row r="348" spans="1:7" s="966" customFormat="1" ht="15.75">
      <c r="A348" s="88"/>
      <c r="C348" s="66"/>
      <c r="G348" s="94"/>
    </row>
    <row r="349" spans="1:7" s="966" customFormat="1" ht="15.75">
      <c r="A349" s="88"/>
      <c r="C349" s="66"/>
      <c r="G349" s="94"/>
    </row>
    <row r="350" spans="1:7" s="966" customFormat="1" ht="15.75">
      <c r="A350" s="88"/>
      <c r="C350" s="66"/>
      <c r="G350" s="94"/>
    </row>
    <row r="351" spans="1:7" s="966" customFormat="1" ht="15.75">
      <c r="A351" s="88"/>
      <c r="C351" s="66"/>
      <c r="G351" s="94"/>
    </row>
    <row r="352" spans="1:7" s="966" customFormat="1" ht="15.75">
      <c r="A352" s="88"/>
      <c r="C352" s="66"/>
      <c r="G352" s="94"/>
    </row>
    <row r="353" spans="1:7" s="966" customFormat="1" ht="15.75">
      <c r="A353" s="88"/>
      <c r="C353" s="66"/>
      <c r="G353" s="94"/>
    </row>
    <row r="354" spans="1:7" s="966" customFormat="1" ht="15.75">
      <c r="A354" s="88"/>
      <c r="C354" s="66"/>
      <c r="G354" s="94"/>
    </row>
    <row r="355" spans="1:7" s="966" customFormat="1" ht="15.75">
      <c r="A355" s="88"/>
      <c r="C355" s="66"/>
      <c r="G355" s="94"/>
    </row>
    <row r="356" spans="1:7" s="966" customFormat="1" ht="15.75">
      <c r="A356" s="88"/>
      <c r="C356" s="66"/>
      <c r="G356" s="94"/>
    </row>
    <row r="357" spans="1:7" s="966" customFormat="1" ht="15.75">
      <c r="A357" s="88"/>
      <c r="C357" s="66"/>
      <c r="G357" s="94"/>
    </row>
    <row r="358" spans="1:7" s="966" customFormat="1" ht="15.75">
      <c r="A358" s="88"/>
      <c r="C358" s="66"/>
      <c r="G358" s="94"/>
    </row>
    <row r="359" spans="1:7" s="966" customFormat="1" ht="15.75">
      <c r="A359" s="88"/>
      <c r="C359" s="66"/>
      <c r="G359" s="94"/>
    </row>
    <row r="360" spans="1:7" s="966" customFormat="1" ht="15.75">
      <c r="A360" s="88"/>
      <c r="C360" s="66"/>
      <c r="G360" s="94"/>
    </row>
    <row r="361" spans="1:7" s="966" customFormat="1" ht="15.75">
      <c r="A361" s="88"/>
      <c r="C361" s="66"/>
      <c r="G361" s="94"/>
    </row>
    <row r="362" spans="1:7" s="966" customFormat="1" ht="15.75">
      <c r="A362" s="88"/>
      <c r="C362" s="66"/>
      <c r="G362" s="94"/>
    </row>
    <row r="363" spans="1:7" s="966" customFormat="1" ht="15.75">
      <c r="A363" s="88"/>
      <c r="C363" s="66"/>
      <c r="G363" s="94"/>
    </row>
    <row r="364" spans="1:7" s="966" customFormat="1" ht="15.75">
      <c r="A364" s="88"/>
      <c r="C364" s="66"/>
      <c r="G364" s="94"/>
    </row>
    <row r="365" spans="1:7" s="966" customFormat="1" ht="15.75">
      <c r="A365" s="88"/>
      <c r="C365" s="66"/>
      <c r="G365" s="94"/>
    </row>
    <row r="366" spans="1:7" s="966" customFormat="1" ht="15.75">
      <c r="A366" s="88"/>
      <c r="C366" s="66"/>
      <c r="G366" s="94"/>
    </row>
    <row r="367" spans="1:7" s="966" customFormat="1" ht="15.75">
      <c r="A367" s="88"/>
      <c r="C367" s="66"/>
      <c r="G367" s="94"/>
    </row>
    <row r="368" spans="1:7" s="966" customFormat="1" ht="15.75">
      <c r="A368" s="88"/>
      <c r="C368" s="66"/>
      <c r="G368" s="94"/>
    </row>
    <row r="369" spans="1:7" s="966" customFormat="1" ht="15.75">
      <c r="A369" s="88"/>
      <c r="C369" s="66"/>
      <c r="G369" s="94"/>
    </row>
    <row r="370" spans="1:7" s="966" customFormat="1" ht="15.75">
      <c r="A370" s="88"/>
      <c r="C370" s="66"/>
      <c r="G370" s="94"/>
    </row>
    <row r="371" spans="1:7" s="966" customFormat="1" ht="15.75">
      <c r="A371" s="88"/>
      <c r="C371" s="66"/>
      <c r="G371" s="94"/>
    </row>
    <row r="372" spans="1:7" s="966" customFormat="1" ht="15.75">
      <c r="A372" s="88"/>
      <c r="C372" s="66"/>
      <c r="G372" s="94"/>
    </row>
    <row r="373" spans="1:7" s="966" customFormat="1" ht="15.75">
      <c r="A373" s="88"/>
      <c r="C373" s="66"/>
      <c r="G373" s="94"/>
    </row>
    <row r="374" spans="1:7" s="966" customFormat="1" ht="15.75">
      <c r="A374" s="88"/>
      <c r="C374" s="66"/>
      <c r="G374" s="94"/>
    </row>
    <row r="375" spans="1:7" s="966" customFormat="1" ht="15.75">
      <c r="A375" s="88"/>
      <c r="C375" s="66"/>
      <c r="G375" s="94"/>
    </row>
    <row r="376" spans="1:7" s="966" customFormat="1" ht="15.75">
      <c r="A376" s="88"/>
      <c r="C376" s="66"/>
      <c r="G376" s="94"/>
    </row>
    <row r="377" spans="1:7" s="966" customFormat="1" ht="15.75">
      <c r="A377" s="88"/>
      <c r="C377" s="66"/>
      <c r="G377" s="94"/>
    </row>
    <row r="378" spans="1:7" s="966" customFormat="1" ht="15.75">
      <c r="A378" s="88"/>
      <c r="C378" s="66"/>
      <c r="G378" s="94"/>
    </row>
    <row r="379" spans="1:7" s="966" customFormat="1" ht="15.75">
      <c r="A379" s="88"/>
      <c r="C379" s="66"/>
      <c r="G379" s="94"/>
    </row>
    <row r="380" spans="1:7" s="966" customFormat="1" ht="15.75">
      <c r="A380" s="88"/>
      <c r="C380" s="66"/>
      <c r="G380" s="94"/>
    </row>
    <row r="381" spans="1:7" s="966" customFormat="1" ht="15.75">
      <c r="A381" s="88"/>
      <c r="C381" s="66"/>
      <c r="G381" s="94"/>
    </row>
    <row r="382" spans="1:7" s="966" customFormat="1" ht="15.75">
      <c r="A382" s="88"/>
      <c r="C382" s="66"/>
      <c r="G382" s="94"/>
    </row>
    <row r="383" spans="1:7" s="966" customFormat="1" ht="15.75">
      <c r="A383" s="88"/>
      <c r="C383" s="66"/>
      <c r="G383" s="94"/>
    </row>
    <row r="384" spans="1:7" s="966" customFormat="1" ht="15.75">
      <c r="A384" s="88"/>
      <c r="C384" s="66"/>
      <c r="G384" s="94"/>
    </row>
    <row r="385" spans="1:7" s="966" customFormat="1" ht="15.75">
      <c r="A385" s="88"/>
      <c r="C385" s="66"/>
      <c r="G385" s="94"/>
    </row>
    <row r="386" spans="1:7" s="966" customFormat="1" ht="15.75">
      <c r="A386" s="88"/>
      <c r="C386" s="66"/>
      <c r="G386" s="94"/>
    </row>
    <row r="387" spans="1:7" s="966" customFormat="1" ht="15.75">
      <c r="A387" s="88"/>
      <c r="C387" s="66"/>
      <c r="G387" s="94"/>
    </row>
    <row r="388" spans="1:7" s="966" customFormat="1" ht="15.75">
      <c r="A388" s="88"/>
      <c r="C388" s="66"/>
      <c r="G388" s="94"/>
    </row>
    <row r="389" spans="1:7" s="966" customFormat="1" ht="15.75">
      <c r="A389" s="88"/>
      <c r="C389" s="66"/>
      <c r="G389" s="94"/>
    </row>
    <row r="390" spans="1:7" s="966" customFormat="1" ht="15.75">
      <c r="A390" s="88"/>
      <c r="C390" s="66"/>
      <c r="G390" s="94"/>
    </row>
    <row r="391" spans="1:7" s="966" customFormat="1" ht="15.75">
      <c r="A391" s="88"/>
      <c r="C391" s="66"/>
      <c r="G391" s="94"/>
    </row>
    <row r="392" spans="1:7" s="966" customFormat="1" ht="15.75">
      <c r="A392" s="88"/>
      <c r="C392" s="66"/>
      <c r="G392" s="94"/>
    </row>
    <row r="393" spans="1:7" s="966" customFormat="1" ht="15.75">
      <c r="A393" s="88"/>
      <c r="C393" s="66"/>
      <c r="G393" s="94"/>
    </row>
    <row r="394" spans="1:7" s="966" customFormat="1" ht="15.75">
      <c r="A394" s="88"/>
      <c r="C394" s="66"/>
      <c r="G394" s="94"/>
    </row>
    <row r="395" spans="1:7" s="966" customFormat="1" ht="15.75">
      <c r="A395" s="88"/>
      <c r="C395" s="66"/>
      <c r="G395" s="94"/>
    </row>
    <row r="396" spans="1:7" s="966" customFormat="1" ht="15.75">
      <c r="A396" s="88"/>
      <c r="C396" s="66"/>
      <c r="G396" s="94"/>
    </row>
    <row r="397" spans="1:7" s="966" customFormat="1" ht="15.75">
      <c r="A397" s="88"/>
      <c r="C397" s="66"/>
      <c r="G397" s="94"/>
    </row>
    <row r="398" spans="1:7" s="966" customFormat="1" ht="15.75">
      <c r="A398" s="88"/>
      <c r="C398" s="66"/>
      <c r="G398" s="94"/>
    </row>
    <row r="399" spans="1:7" s="966" customFormat="1" ht="15.75">
      <c r="A399" s="88"/>
      <c r="C399" s="66"/>
      <c r="G399" s="94"/>
    </row>
    <row r="400" spans="1:7" s="966" customFormat="1" ht="15.75">
      <c r="A400" s="88"/>
      <c r="C400" s="66"/>
      <c r="G400" s="94"/>
    </row>
    <row r="401" spans="1:7" s="966" customFormat="1" ht="15.75">
      <c r="A401" s="88"/>
      <c r="C401" s="66"/>
      <c r="G401" s="94"/>
    </row>
    <row r="402" spans="1:7" s="966" customFormat="1" ht="15.75">
      <c r="A402" s="88"/>
      <c r="C402" s="66"/>
      <c r="G402" s="94"/>
    </row>
    <row r="403" spans="1:7" s="966" customFormat="1" ht="15.75">
      <c r="A403" s="88"/>
      <c r="C403" s="66"/>
      <c r="G403" s="94"/>
    </row>
    <row r="404" spans="1:7" s="966" customFormat="1" ht="15.75">
      <c r="A404" s="88"/>
      <c r="C404" s="66"/>
      <c r="G404" s="94"/>
    </row>
    <row r="405" spans="1:7" s="966" customFormat="1" ht="15.75">
      <c r="A405" s="88"/>
      <c r="C405" s="66"/>
      <c r="G405" s="94"/>
    </row>
    <row r="406" spans="1:7" s="966" customFormat="1" ht="15.75">
      <c r="A406" s="88"/>
      <c r="C406" s="66"/>
      <c r="G406" s="94"/>
    </row>
    <row r="407" spans="1:7" s="966" customFormat="1" ht="15.75">
      <c r="A407" s="88"/>
      <c r="C407" s="66"/>
      <c r="G407" s="94"/>
    </row>
    <row r="408" spans="1:7" s="966" customFormat="1" ht="15.75">
      <c r="A408" s="88"/>
      <c r="C408" s="66"/>
      <c r="G408" s="94"/>
    </row>
    <row r="409" spans="1:7" s="966" customFormat="1" ht="15.75">
      <c r="A409" s="88"/>
      <c r="C409" s="66"/>
      <c r="G409" s="94"/>
    </row>
    <row r="410" spans="1:7" s="966" customFormat="1" ht="15.75">
      <c r="A410" s="88"/>
      <c r="C410" s="66"/>
      <c r="G410" s="94"/>
    </row>
    <row r="411" spans="1:7" s="966" customFormat="1" ht="15.75">
      <c r="A411" s="88"/>
      <c r="C411" s="66"/>
      <c r="G411" s="94"/>
    </row>
    <row r="412" spans="1:7" s="966" customFormat="1" ht="15.75">
      <c r="A412" s="88"/>
      <c r="C412" s="66"/>
      <c r="G412" s="94"/>
    </row>
    <row r="413" spans="1:7" s="966" customFormat="1" ht="15.75">
      <c r="A413" s="88"/>
      <c r="C413" s="66"/>
      <c r="G413" s="94"/>
    </row>
    <row r="414" spans="1:7" s="966" customFormat="1" ht="15.75">
      <c r="A414" s="88"/>
      <c r="C414" s="66"/>
      <c r="G414" s="94"/>
    </row>
    <row r="415" spans="1:7" s="966" customFormat="1" ht="15.75">
      <c r="A415" s="88"/>
      <c r="C415" s="66"/>
      <c r="G415" s="94"/>
    </row>
    <row r="416" spans="1:7" s="966" customFormat="1" ht="15.75">
      <c r="A416" s="88"/>
      <c r="C416" s="66"/>
      <c r="G416" s="94"/>
    </row>
    <row r="417" spans="1:7" s="966" customFormat="1" ht="15.75">
      <c r="A417" s="88"/>
      <c r="C417" s="66"/>
      <c r="G417" s="94"/>
    </row>
    <row r="418" spans="1:7" s="966" customFormat="1" ht="15.75">
      <c r="A418" s="88"/>
      <c r="C418" s="66"/>
      <c r="G418" s="94"/>
    </row>
    <row r="419" spans="1:7" s="966" customFormat="1" ht="15.75">
      <c r="A419" s="88"/>
      <c r="C419" s="66"/>
      <c r="G419" s="94"/>
    </row>
    <row r="420" spans="1:7" s="966" customFormat="1" ht="15.75">
      <c r="A420" s="88"/>
      <c r="C420" s="66"/>
      <c r="G420" s="94"/>
    </row>
    <row r="421" spans="1:7" s="966" customFormat="1" ht="15.75">
      <c r="A421" s="88"/>
      <c r="C421" s="66"/>
      <c r="G421" s="94"/>
    </row>
    <row r="422" spans="1:7" s="966" customFormat="1" ht="15.75">
      <c r="A422" s="88"/>
      <c r="C422" s="66"/>
      <c r="G422" s="94"/>
    </row>
    <row r="423" spans="1:7" s="966" customFormat="1" ht="15.75">
      <c r="A423" s="88"/>
      <c r="C423" s="66"/>
      <c r="G423" s="94"/>
    </row>
    <row r="424" spans="1:7" s="966" customFormat="1" ht="15.75">
      <c r="A424" s="88"/>
      <c r="C424" s="66"/>
      <c r="G424" s="94"/>
    </row>
    <row r="425" spans="1:7" s="966" customFormat="1" ht="15.75">
      <c r="A425" s="88"/>
      <c r="C425" s="66"/>
      <c r="G425" s="94"/>
    </row>
    <row r="426" spans="1:7" s="966" customFormat="1" ht="15.75">
      <c r="A426" s="88"/>
      <c r="C426" s="66"/>
      <c r="G426" s="94"/>
    </row>
    <row r="427" spans="1:7" s="966" customFormat="1" ht="15.75">
      <c r="A427" s="88"/>
      <c r="C427" s="66"/>
      <c r="G427" s="94"/>
    </row>
    <row r="428" spans="1:7" s="966" customFormat="1" ht="15.75">
      <c r="A428" s="88"/>
      <c r="C428" s="66"/>
      <c r="G428" s="94"/>
    </row>
    <row r="429" spans="1:7" s="966" customFormat="1" ht="15.75">
      <c r="A429" s="88"/>
      <c r="C429" s="66"/>
      <c r="G429" s="94"/>
    </row>
    <row r="430" spans="1:7" s="966" customFormat="1" ht="15.75">
      <c r="A430" s="88"/>
      <c r="C430" s="66"/>
      <c r="G430" s="94"/>
    </row>
    <row r="431" spans="1:7" s="966" customFormat="1" ht="15.75">
      <c r="A431" s="88"/>
      <c r="C431" s="66"/>
      <c r="G431" s="94"/>
    </row>
    <row r="432" spans="1:7" s="966" customFormat="1" ht="15.75">
      <c r="A432" s="88"/>
      <c r="C432" s="66"/>
      <c r="G432" s="94"/>
    </row>
    <row r="433" spans="1:7" s="966" customFormat="1" ht="15.75">
      <c r="A433" s="88"/>
      <c r="C433" s="66"/>
      <c r="G433" s="94"/>
    </row>
    <row r="434" spans="1:7" s="966" customFormat="1" ht="15.75">
      <c r="A434" s="88"/>
      <c r="C434" s="66"/>
      <c r="G434" s="94"/>
    </row>
    <row r="435" spans="1:7" s="966" customFormat="1" ht="15.75">
      <c r="A435" s="88"/>
      <c r="C435" s="66"/>
      <c r="G435" s="94"/>
    </row>
    <row r="436" spans="1:7" s="966" customFormat="1" ht="15.75">
      <c r="A436" s="88"/>
      <c r="C436" s="66"/>
      <c r="G436" s="94"/>
    </row>
    <row r="437" spans="1:7" s="966" customFormat="1" ht="15.75">
      <c r="A437" s="88"/>
      <c r="C437" s="66"/>
      <c r="G437" s="94"/>
    </row>
    <row r="438" spans="1:7" s="966" customFormat="1" ht="15.75">
      <c r="A438" s="88"/>
      <c r="C438" s="66"/>
      <c r="G438" s="94"/>
    </row>
    <row r="439" spans="1:7" s="966" customFormat="1" ht="15.75">
      <c r="A439" s="88"/>
      <c r="C439" s="66"/>
      <c r="G439" s="94"/>
    </row>
    <row r="440" spans="1:7" s="966" customFormat="1" ht="15.75">
      <c r="A440" s="88"/>
      <c r="C440" s="66"/>
      <c r="G440" s="94"/>
    </row>
    <row r="441" spans="1:7" s="966" customFormat="1" ht="15.75">
      <c r="A441" s="88"/>
      <c r="C441" s="66"/>
      <c r="G441" s="94"/>
    </row>
    <row r="442" spans="1:7" s="966" customFormat="1" ht="15.75">
      <c r="A442" s="88"/>
      <c r="C442" s="66"/>
      <c r="G442" s="94"/>
    </row>
    <row r="443" spans="1:7" s="966" customFormat="1" ht="15.75">
      <c r="A443" s="88"/>
      <c r="C443" s="66"/>
      <c r="G443" s="94"/>
    </row>
    <row r="444" spans="1:7" s="966" customFormat="1" ht="15.75">
      <c r="A444" s="88"/>
      <c r="C444" s="66"/>
      <c r="G444" s="94"/>
    </row>
    <row r="445" spans="1:7" s="966" customFormat="1" ht="15.75">
      <c r="A445" s="88"/>
      <c r="C445" s="66"/>
      <c r="G445" s="94"/>
    </row>
    <row r="446" spans="1:7" s="966" customFormat="1" ht="15.75">
      <c r="A446" s="88"/>
      <c r="C446" s="66"/>
      <c r="G446" s="94"/>
    </row>
    <row r="447" spans="1:7" s="966" customFormat="1" ht="15.75">
      <c r="A447" s="88"/>
      <c r="C447" s="66"/>
      <c r="G447" s="94"/>
    </row>
    <row r="448" spans="1:7" s="966" customFormat="1" ht="15.75">
      <c r="A448" s="88"/>
      <c r="C448" s="66"/>
      <c r="G448" s="94"/>
    </row>
    <row r="449" spans="1:7" s="966" customFormat="1" ht="15.75">
      <c r="A449" s="88"/>
      <c r="C449" s="66"/>
      <c r="G449" s="94"/>
    </row>
    <row r="450" spans="1:7" s="966" customFormat="1" ht="15.75">
      <c r="A450" s="88"/>
      <c r="C450" s="66"/>
      <c r="G450" s="94"/>
    </row>
    <row r="451" spans="1:7" s="966" customFormat="1" ht="15.75">
      <c r="A451" s="88"/>
      <c r="C451" s="66"/>
      <c r="G451" s="94"/>
    </row>
    <row r="452" spans="1:7" s="966" customFormat="1" ht="15.75">
      <c r="A452" s="88"/>
      <c r="C452" s="66"/>
      <c r="G452" s="94"/>
    </row>
    <row r="453" spans="1:7" s="966" customFormat="1" ht="15.75">
      <c r="A453" s="88"/>
      <c r="C453" s="66"/>
      <c r="G453" s="94"/>
    </row>
    <row r="454" spans="1:7" s="966" customFormat="1" ht="15.75">
      <c r="A454" s="88"/>
      <c r="C454" s="66"/>
      <c r="G454" s="94"/>
    </row>
    <row r="455" spans="1:7" s="966" customFormat="1" ht="15.75">
      <c r="A455" s="88"/>
      <c r="C455" s="66"/>
      <c r="G455" s="94"/>
    </row>
    <row r="456" spans="1:7" s="966" customFormat="1" ht="15.75">
      <c r="A456" s="88"/>
      <c r="C456" s="66"/>
      <c r="G456" s="94"/>
    </row>
    <row r="457" spans="1:7" s="966" customFormat="1" ht="15.75">
      <c r="A457" s="88"/>
      <c r="C457" s="66"/>
      <c r="G457" s="94"/>
    </row>
    <row r="458" spans="1:7" s="966" customFormat="1" ht="15.75">
      <c r="A458" s="88"/>
      <c r="C458" s="66"/>
      <c r="G458" s="94"/>
    </row>
    <row r="459" spans="1:7" s="966" customFormat="1" ht="15.75">
      <c r="A459" s="88"/>
      <c r="C459" s="66"/>
      <c r="G459" s="94"/>
    </row>
    <row r="460" spans="1:7" s="966" customFormat="1" ht="15.75">
      <c r="A460" s="88"/>
      <c r="C460" s="66"/>
      <c r="G460" s="94"/>
    </row>
    <row r="461" spans="1:7" s="966" customFormat="1" ht="15.75">
      <c r="A461" s="88"/>
      <c r="C461" s="66"/>
      <c r="G461" s="94"/>
    </row>
    <row r="462" spans="1:7" s="966" customFormat="1" ht="15.75">
      <c r="A462" s="88"/>
      <c r="C462" s="66"/>
      <c r="G462" s="94"/>
    </row>
    <row r="463" spans="1:7" s="966" customFormat="1" ht="15.75">
      <c r="A463" s="88"/>
      <c r="C463" s="66"/>
      <c r="G463" s="94"/>
    </row>
    <row r="464" spans="1:7" s="966" customFormat="1" ht="15.75">
      <c r="A464" s="88"/>
      <c r="C464" s="66"/>
      <c r="G464" s="94"/>
    </row>
    <row r="465" spans="1:7" s="966" customFormat="1" ht="15.75">
      <c r="A465" s="88"/>
      <c r="C465" s="66"/>
      <c r="G465" s="94"/>
    </row>
    <row r="466" spans="1:7" s="966" customFormat="1" ht="15.75">
      <c r="A466" s="88"/>
      <c r="C466" s="66"/>
      <c r="G466" s="94"/>
    </row>
    <row r="467" spans="1:7" s="966" customFormat="1" ht="15.75">
      <c r="A467" s="88"/>
      <c r="C467" s="66"/>
      <c r="G467" s="94"/>
    </row>
    <row r="468" spans="1:7" s="966" customFormat="1" ht="15.75">
      <c r="A468" s="88"/>
      <c r="C468" s="66"/>
      <c r="G468" s="94"/>
    </row>
    <row r="469" spans="1:7" s="966" customFormat="1" ht="15.75">
      <c r="A469" s="88"/>
      <c r="C469" s="66"/>
      <c r="G469" s="94"/>
    </row>
    <row r="470" spans="1:7" s="966" customFormat="1" ht="15.75">
      <c r="A470" s="88"/>
      <c r="C470" s="66"/>
      <c r="G470" s="94"/>
    </row>
    <row r="471" spans="1:7" s="966" customFormat="1" ht="15.75">
      <c r="A471" s="88"/>
      <c r="C471" s="66"/>
      <c r="G471" s="94"/>
    </row>
    <row r="472" spans="1:7" s="966" customFormat="1" ht="15.75">
      <c r="A472" s="88"/>
      <c r="C472" s="66"/>
      <c r="G472" s="94"/>
    </row>
    <row r="473" spans="1:7" s="966" customFormat="1" ht="15.75">
      <c r="A473" s="88"/>
      <c r="C473" s="66"/>
      <c r="G473" s="94"/>
    </row>
    <row r="474" spans="1:7" s="966" customFormat="1" ht="15.75">
      <c r="A474" s="88"/>
      <c r="C474" s="66"/>
      <c r="G474" s="94"/>
    </row>
    <row r="475" spans="1:7" s="966" customFormat="1" ht="15.75">
      <c r="A475" s="88"/>
      <c r="C475" s="66"/>
      <c r="G475" s="94"/>
    </row>
    <row r="476" spans="1:7" s="966" customFormat="1" ht="15.75">
      <c r="A476" s="88"/>
      <c r="C476" s="66"/>
      <c r="G476" s="94"/>
    </row>
    <row r="477" spans="1:7" s="966" customFormat="1" ht="15.75">
      <c r="A477" s="88"/>
      <c r="C477" s="66"/>
      <c r="G477" s="94"/>
    </row>
    <row r="478" spans="1:7" s="966" customFormat="1" ht="15.75">
      <c r="A478" s="88"/>
      <c r="C478" s="66"/>
      <c r="G478" s="94"/>
    </row>
    <row r="479" spans="1:7" s="966" customFormat="1" ht="15.75">
      <c r="A479" s="88"/>
      <c r="C479" s="66"/>
      <c r="G479" s="94"/>
    </row>
    <row r="480" spans="1:7" s="966" customFormat="1" ht="15.75">
      <c r="A480" s="88"/>
      <c r="C480" s="66"/>
      <c r="G480" s="94"/>
    </row>
    <row r="481" spans="1:7" s="966" customFormat="1" ht="15.75">
      <c r="A481" s="88"/>
      <c r="C481" s="66"/>
      <c r="G481" s="94"/>
    </row>
    <row r="482" spans="1:7" s="966" customFormat="1" ht="15.75">
      <c r="A482" s="88"/>
      <c r="C482" s="66"/>
      <c r="G482" s="94"/>
    </row>
    <row r="483" spans="1:7" s="966" customFormat="1" ht="15.75">
      <c r="A483" s="88"/>
      <c r="C483" s="66"/>
      <c r="G483" s="94"/>
    </row>
    <row r="484" spans="1:7" s="966" customFormat="1" ht="15.75">
      <c r="A484" s="88"/>
      <c r="C484" s="66"/>
      <c r="G484" s="94"/>
    </row>
    <row r="485" spans="1:7" s="966" customFormat="1" ht="15.75">
      <c r="A485" s="88"/>
      <c r="C485" s="66"/>
      <c r="G485" s="94"/>
    </row>
    <row r="486" spans="1:7" s="966" customFormat="1" ht="15.75">
      <c r="A486" s="88"/>
      <c r="C486" s="66"/>
      <c r="G486" s="94"/>
    </row>
    <row r="487" spans="1:7" s="966" customFormat="1" ht="15.75">
      <c r="A487" s="88"/>
      <c r="C487" s="66"/>
      <c r="G487" s="94"/>
    </row>
    <row r="488" spans="1:7" s="966" customFormat="1" ht="15.75">
      <c r="A488" s="88"/>
      <c r="C488" s="66"/>
      <c r="G488" s="94"/>
    </row>
    <row r="489" spans="1:7" s="966" customFormat="1" ht="15.75">
      <c r="A489" s="88"/>
      <c r="C489" s="66"/>
      <c r="G489" s="94"/>
    </row>
    <row r="490" spans="1:7" s="966" customFormat="1" ht="15.75">
      <c r="A490" s="88"/>
      <c r="C490" s="66"/>
      <c r="G490" s="94"/>
    </row>
    <row r="491" spans="1:7" s="966" customFormat="1" ht="15.75">
      <c r="A491" s="88"/>
      <c r="C491" s="66"/>
      <c r="G491" s="94"/>
    </row>
    <row r="492" spans="1:7" s="966" customFormat="1" ht="15.75">
      <c r="A492" s="88"/>
      <c r="C492" s="66"/>
      <c r="G492" s="94"/>
    </row>
    <row r="493" spans="1:7" s="966" customFormat="1" ht="15.75">
      <c r="A493" s="88"/>
      <c r="C493" s="66"/>
      <c r="G493" s="94"/>
    </row>
    <row r="494" spans="1:7" s="966" customFormat="1" ht="15.75">
      <c r="A494" s="88"/>
      <c r="C494" s="66"/>
      <c r="G494" s="94"/>
    </row>
    <row r="495" spans="1:7" s="966" customFormat="1" ht="15.75">
      <c r="A495" s="88"/>
      <c r="C495" s="66"/>
      <c r="G495" s="94"/>
    </row>
    <row r="496" spans="1:7" s="966" customFormat="1" ht="15.75">
      <c r="A496" s="88"/>
      <c r="C496" s="66"/>
      <c r="G496" s="94"/>
    </row>
    <row r="497" spans="1:7" s="966" customFormat="1" ht="15.75">
      <c r="A497" s="88"/>
      <c r="C497" s="66"/>
      <c r="G497" s="94"/>
    </row>
    <row r="498" spans="1:7" s="966" customFormat="1" ht="15.75">
      <c r="A498" s="88"/>
      <c r="C498" s="66"/>
      <c r="G498" s="94"/>
    </row>
    <row r="499" spans="1:7" s="966" customFormat="1" ht="15.75">
      <c r="A499" s="88"/>
      <c r="C499" s="66"/>
      <c r="G499" s="94"/>
    </row>
    <row r="500" spans="1:7" s="966" customFormat="1" ht="15.75">
      <c r="A500" s="88"/>
      <c r="C500" s="66"/>
      <c r="G500" s="94"/>
    </row>
    <row r="501" spans="1:7" s="966" customFormat="1" ht="15.75">
      <c r="A501" s="88"/>
      <c r="C501" s="66"/>
      <c r="G501" s="94"/>
    </row>
    <row r="502" spans="1:7" s="966" customFormat="1" ht="15.75">
      <c r="A502" s="88"/>
      <c r="C502" s="66"/>
      <c r="G502" s="94"/>
    </row>
    <row r="503" spans="1:7" s="966" customFormat="1" ht="15.75">
      <c r="A503" s="88"/>
      <c r="C503" s="66"/>
      <c r="G503" s="94"/>
    </row>
    <row r="504" spans="1:7" s="966" customFormat="1" ht="15.75">
      <c r="A504" s="88"/>
      <c r="C504" s="66"/>
      <c r="G504" s="94"/>
    </row>
    <row r="505" spans="1:7" s="966" customFormat="1" ht="15.75">
      <c r="A505" s="88"/>
      <c r="C505" s="66"/>
      <c r="G505" s="94"/>
    </row>
    <row r="506" spans="1:7" s="966" customFormat="1" ht="15.75">
      <c r="A506" s="88"/>
      <c r="C506" s="66"/>
      <c r="G506" s="94"/>
    </row>
    <row r="507" spans="1:7" s="966" customFormat="1" ht="15.75">
      <c r="A507" s="88"/>
      <c r="C507" s="66"/>
      <c r="G507" s="94"/>
    </row>
    <row r="508" spans="1:7" s="966" customFormat="1" ht="15.75">
      <c r="A508" s="88"/>
      <c r="C508" s="66"/>
      <c r="G508" s="94"/>
    </row>
    <row r="509" spans="1:7" s="966" customFormat="1" ht="15.75">
      <c r="A509" s="88"/>
      <c r="C509" s="66"/>
      <c r="G509" s="94"/>
    </row>
    <row r="510" spans="1:7" s="966" customFormat="1" ht="15.75">
      <c r="A510" s="88"/>
      <c r="C510" s="66"/>
      <c r="G510" s="94"/>
    </row>
    <row r="511" spans="1:7" s="966" customFormat="1" ht="15.75">
      <c r="A511" s="88"/>
      <c r="C511" s="66"/>
      <c r="G511" s="94"/>
    </row>
    <row r="512" spans="1:7" s="966" customFormat="1" ht="15.75">
      <c r="A512" s="88"/>
      <c r="C512" s="66"/>
      <c r="G512" s="94"/>
    </row>
    <row r="513" spans="1:7" s="966" customFormat="1" ht="15.75">
      <c r="A513" s="88"/>
      <c r="C513" s="66"/>
      <c r="G513" s="94"/>
    </row>
    <row r="514" spans="1:7" s="966" customFormat="1" ht="15.75">
      <c r="A514" s="88"/>
      <c r="C514" s="66"/>
      <c r="G514" s="94"/>
    </row>
    <row r="515" spans="1:7" s="966" customFormat="1" ht="15.75">
      <c r="A515" s="88"/>
      <c r="C515" s="66"/>
      <c r="G515" s="94"/>
    </row>
    <row r="516" spans="1:7" s="966" customFormat="1" ht="15.75">
      <c r="A516" s="88"/>
      <c r="C516" s="66"/>
      <c r="G516" s="94"/>
    </row>
    <row r="517" spans="1:7" s="966" customFormat="1" ht="15.75">
      <c r="A517" s="88"/>
      <c r="C517" s="66"/>
      <c r="G517" s="94"/>
    </row>
    <row r="518" spans="1:7" s="966" customFormat="1" ht="15.75">
      <c r="A518" s="88"/>
      <c r="C518" s="66"/>
      <c r="G518" s="94"/>
    </row>
    <row r="519" spans="1:7" s="966" customFormat="1" ht="15.75">
      <c r="A519" s="88"/>
      <c r="C519" s="66"/>
      <c r="G519" s="94"/>
    </row>
    <row r="520" spans="1:7" s="966" customFormat="1" ht="15.75">
      <c r="A520" s="88"/>
      <c r="C520" s="66"/>
      <c r="G520" s="94"/>
    </row>
    <row r="521" spans="1:7" s="966" customFormat="1" ht="15.75">
      <c r="A521" s="88"/>
      <c r="C521" s="66"/>
      <c r="G521" s="94"/>
    </row>
    <row r="522" spans="1:7" s="966" customFormat="1" ht="15.75">
      <c r="A522" s="88"/>
      <c r="C522" s="66"/>
      <c r="G522" s="94"/>
    </row>
    <row r="523" spans="1:7" s="966" customFormat="1" ht="15.75">
      <c r="A523" s="88"/>
      <c r="C523" s="66"/>
      <c r="G523" s="94"/>
    </row>
    <row r="524" spans="1:7" s="966" customFormat="1" ht="15.75">
      <c r="A524" s="88"/>
      <c r="C524" s="66"/>
      <c r="G524" s="94"/>
    </row>
    <row r="525" spans="1:7" s="966" customFormat="1" ht="15.75">
      <c r="A525" s="88"/>
      <c r="C525" s="66"/>
      <c r="G525" s="94"/>
    </row>
    <row r="526" spans="1:7" s="966" customFormat="1" ht="15.75">
      <c r="A526" s="88"/>
      <c r="C526" s="66"/>
      <c r="G526" s="94"/>
    </row>
    <row r="527" spans="1:7" s="966" customFormat="1" ht="15.75">
      <c r="A527" s="88"/>
      <c r="C527" s="66"/>
      <c r="G527" s="94"/>
    </row>
    <row r="528" spans="1:7" s="966" customFormat="1" ht="15.75">
      <c r="A528" s="88"/>
      <c r="C528" s="66"/>
      <c r="G528" s="94"/>
    </row>
    <row r="529" spans="1:7" s="966" customFormat="1" ht="15.75">
      <c r="A529" s="88"/>
      <c r="C529" s="66"/>
      <c r="G529" s="94"/>
    </row>
    <row r="530" spans="1:7" s="966" customFormat="1" ht="15.75">
      <c r="A530" s="88"/>
      <c r="C530" s="66"/>
      <c r="G530" s="94"/>
    </row>
    <row r="531" spans="1:7" s="966" customFormat="1" ht="15.75">
      <c r="A531" s="88"/>
      <c r="C531" s="66"/>
      <c r="G531" s="94"/>
    </row>
    <row r="532" spans="1:7" s="966" customFormat="1" ht="15.75">
      <c r="A532" s="88"/>
      <c r="C532" s="66"/>
      <c r="G532" s="94"/>
    </row>
    <row r="533" spans="1:7" s="966" customFormat="1" ht="15.75">
      <c r="A533" s="88"/>
      <c r="C533" s="66"/>
      <c r="G533" s="94"/>
    </row>
    <row r="534" spans="1:7" s="966" customFormat="1" ht="15.75">
      <c r="A534" s="88"/>
      <c r="C534" s="66"/>
      <c r="G534" s="94"/>
    </row>
    <row r="535" spans="1:7" s="966" customFormat="1" ht="15.75">
      <c r="A535" s="88"/>
      <c r="C535" s="66"/>
      <c r="G535" s="94"/>
    </row>
    <row r="536" spans="1:7" s="966" customFormat="1" ht="15.75">
      <c r="A536" s="88"/>
      <c r="C536" s="66"/>
      <c r="G536" s="94"/>
    </row>
    <row r="537" spans="1:7" s="966" customFormat="1" ht="15.75">
      <c r="A537" s="88"/>
      <c r="C537" s="66"/>
      <c r="G537" s="94"/>
    </row>
    <row r="538" spans="1:7" s="966" customFormat="1" ht="15.75">
      <c r="A538" s="88"/>
      <c r="C538" s="66"/>
      <c r="G538" s="94"/>
    </row>
    <row r="539" spans="1:7" s="966" customFormat="1" ht="15.75">
      <c r="A539" s="88"/>
      <c r="C539" s="66"/>
      <c r="G539" s="94"/>
    </row>
    <row r="540" spans="1:7" s="966" customFormat="1" ht="15.75">
      <c r="A540" s="88"/>
      <c r="C540" s="66"/>
      <c r="G540" s="94"/>
    </row>
    <row r="541" spans="1:7" s="966" customFormat="1" ht="15.75">
      <c r="A541" s="88"/>
      <c r="C541" s="66"/>
      <c r="G541" s="94"/>
    </row>
    <row r="542" spans="1:7" s="966" customFormat="1" ht="15.75">
      <c r="A542" s="88"/>
      <c r="C542" s="66"/>
      <c r="G542" s="94"/>
    </row>
    <row r="543" spans="1:7" s="966" customFormat="1" ht="15.75">
      <c r="A543" s="88"/>
      <c r="C543" s="66"/>
      <c r="G543" s="94"/>
    </row>
    <row r="544" spans="1:7" s="966" customFormat="1" ht="15.75">
      <c r="A544" s="88"/>
      <c r="C544" s="66"/>
      <c r="G544" s="94"/>
    </row>
    <row r="545" spans="1:7" s="966" customFormat="1" ht="15.75">
      <c r="A545" s="88"/>
      <c r="C545" s="66"/>
      <c r="G545" s="94"/>
    </row>
    <row r="546" spans="1:7" s="966" customFormat="1" ht="15.75">
      <c r="A546" s="88"/>
      <c r="C546" s="66"/>
      <c r="G546" s="94"/>
    </row>
    <row r="547" spans="1:7" s="966" customFormat="1" ht="15.75">
      <c r="A547" s="88"/>
      <c r="C547" s="66"/>
      <c r="G547" s="94"/>
    </row>
    <row r="548" spans="1:7" s="966" customFormat="1" ht="15.75">
      <c r="A548" s="88"/>
      <c r="C548" s="66"/>
      <c r="G548" s="94"/>
    </row>
    <row r="549" spans="1:7" s="966" customFormat="1" ht="15.75">
      <c r="A549" s="88"/>
      <c r="C549" s="66"/>
      <c r="G549" s="94"/>
    </row>
    <row r="550" spans="1:7" s="966" customFormat="1" ht="15.75">
      <c r="A550" s="88"/>
      <c r="C550" s="66"/>
      <c r="G550" s="94"/>
    </row>
    <row r="551" spans="1:7" s="966" customFormat="1" ht="15.75">
      <c r="A551" s="88"/>
      <c r="C551" s="66"/>
      <c r="G551" s="94"/>
    </row>
    <row r="552" spans="1:7" s="966" customFormat="1" ht="15.75">
      <c r="A552" s="88"/>
      <c r="C552" s="66"/>
      <c r="G552" s="94"/>
    </row>
    <row r="553" spans="1:7" s="966" customFormat="1" ht="15.75">
      <c r="A553" s="88"/>
      <c r="C553" s="66"/>
      <c r="G553" s="94"/>
    </row>
    <row r="554" spans="1:7" s="966" customFormat="1" ht="15.75">
      <c r="A554" s="88"/>
      <c r="C554" s="66"/>
      <c r="G554" s="94"/>
    </row>
    <row r="555" spans="1:7" s="966" customFormat="1" ht="15.75">
      <c r="A555" s="88"/>
      <c r="C555" s="66"/>
      <c r="G555" s="94"/>
    </row>
    <row r="556" spans="1:7" s="966" customFormat="1" ht="15.75">
      <c r="A556" s="88"/>
      <c r="C556" s="66"/>
      <c r="G556" s="94"/>
    </row>
    <row r="557" spans="1:7" s="966" customFormat="1" ht="15.75">
      <c r="A557" s="88"/>
      <c r="C557" s="66"/>
      <c r="G557" s="94"/>
    </row>
    <row r="558" spans="1:7" s="966" customFormat="1" ht="15.75">
      <c r="A558" s="88"/>
      <c r="C558" s="66"/>
      <c r="G558" s="94"/>
    </row>
    <row r="559" spans="1:7" s="966" customFormat="1" ht="15.75">
      <c r="A559" s="88"/>
      <c r="C559" s="66"/>
      <c r="G559" s="94"/>
    </row>
    <row r="560" spans="1:7" s="966" customFormat="1" ht="15.75">
      <c r="A560" s="88"/>
      <c r="C560" s="66"/>
      <c r="G560" s="94"/>
    </row>
    <row r="561" spans="1:7" s="966" customFormat="1" ht="15.75">
      <c r="A561" s="88"/>
      <c r="C561" s="66"/>
      <c r="G561" s="94"/>
    </row>
    <row r="562" spans="1:7" s="966" customFormat="1" ht="15.75">
      <c r="A562" s="88"/>
      <c r="C562" s="66"/>
      <c r="G562" s="94"/>
    </row>
    <row r="563" spans="1:7" s="966" customFormat="1" ht="15.75">
      <c r="A563" s="88"/>
      <c r="C563" s="66"/>
      <c r="G563" s="94"/>
    </row>
    <row r="564" spans="1:7" s="966" customFormat="1" ht="15.75">
      <c r="A564" s="88"/>
      <c r="C564" s="66"/>
      <c r="G564" s="94"/>
    </row>
    <row r="565" spans="1:7" s="966" customFormat="1" ht="15.75">
      <c r="A565" s="88"/>
      <c r="C565" s="66"/>
      <c r="G565" s="94"/>
    </row>
    <row r="566" spans="1:7" s="966" customFormat="1" ht="15.75">
      <c r="A566" s="88"/>
      <c r="C566" s="66"/>
      <c r="G566" s="94"/>
    </row>
    <row r="567" spans="1:7" s="966" customFormat="1" ht="15.75">
      <c r="A567" s="88"/>
      <c r="C567" s="66"/>
      <c r="G567" s="94"/>
    </row>
    <row r="568" spans="1:7" s="966" customFormat="1" ht="15.75">
      <c r="A568" s="88"/>
      <c r="C568" s="66"/>
      <c r="G568" s="94"/>
    </row>
    <row r="569" spans="1:7" s="966" customFormat="1" ht="15.75">
      <c r="A569" s="88"/>
      <c r="C569" s="66"/>
      <c r="G569" s="94"/>
    </row>
    <row r="570" spans="1:7" s="966" customFormat="1" ht="15.75">
      <c r="A570" s="88"/>
      <c r="C570" s="66"/>
      <c r="G570" s="94"/>
    </row>
    <row r="571" spans="1:7" s="966" customFormat="1" ht="15.75">
      <c r="A571" s="88"/>
      <c r="C571" s="66"/>
      <c r="G571" s="94"/>
    </row>
    <row r="572" spans="1:7" s="966" customFormat="1" ht="15.75">
      <c r="A572" s="88"/>
      <c r="C572" s="66"/>
      <c r="G572" s="94"/>
    </row>
    <row r="573" spans="1:7" s="966" customFormat="1" ht="15.75">
      <c r="A573" s="88"/>
      <c r="C573" s="66"/>
      <c r="G573" s="94"/>
    </row>
    <row r="574" spans="1:7" s="966" customFormat="1" ht="15.75">
      <c r="A574" s="88"/>
      <c r="C574" s="66"/>
      <c r="G574" s="94"/>
    </row>
    <row r="575" spans="1:7" s="966" customFormat="1" ht="15.75">
      <c r="A575" s="88"/>
      <c r="C575" s="66"/>
      <c r="G575" s="94"/>
    </row>
    <row r="576" spans="1:7" s="966" customFormat="1" ht="15.75">
      <c r="A576" s="88"/>
      <c r="C576" s="66"/>
      <c r="G576" s="94"/>
    </row>
    <row r="577" spans="1:7" s="966" customFormat="1" ht="15.75">
      <c r="A577" s="88"/>
      <c r="C577" s="66"/>
      <c r="G577" s="94"/>
    </row>
    <row r="578" spans="1:7" s="966" customFormat="1" ht="15.75">
      <c r="A578" s="88"/>
      <c r="C578" s="66"/>
      <c r="G578" s="94"/>
    </row>
    <row r="579" spans="1:7" s="966" customFormat="1" ht="15.75">
      <c r="A579" s="88"/>
      <c r="C579" s="66"/>
      <c r="G579" s="94"/>
    </row>
    <row r="580" spans="1:7" s="966" customFormat="1" ht="15.75">
      <c r="A580" s="88"/>
      <c r="C580" s="66"/>
      <c r="G580" s="94"/>
    </row>
    <row r="581" spans="1:7" s="966" customFormat="1" ht="15.75">
      <c r="A581" s="88"/>
      <c r="C581" s="66"/>
      <c r="G581" s="94"/>
    </row>
    <row r="582" spans="1:7" s="966" customFormat="1" ht="15.75">
      <c r="A582" s="88"/>
      <c r="C582" s="66"/>
      <c r="G582" s="94"/>
    </row>
    <row r="583" spans="1:7" s="966" customFormat="1" ht="15.75">
      <c r="A583" s="88"/>
      <c r="C583" s="66"/>
      <c r="G583" s="94"/>
    </row>
    <row r="584" spans="1:7" s="966" customFormat="1" ht="15.75">
      <c r="A584" s="88"/>
      <c r="C584" s="66"/>
      <c r="G584" s="94"/>
    </row>
    <row r="585" spans="1:7" s="966" customFormat="1" ht="15.75">
      <c r="A585" s="88"/>
      <c r="C585" s="66"/>
      <c r="G585" s="94"/>
    </row>
    <row r="586" spans="1:7" s="966" customFormat="1" ht="15.75">
      <c r="A586" s="88"/>
      <c r="C586" s="66"/>
      <c r="G586" s="94"/>
    </row>
    <row r="587" spans="1:7" s="966" customFormat="1" ht="15.75">
      <c r="A587" s="88"/>
      <c r="C587" s="66"/>
      <c r="G587" s="94"/>
    </row>
    <row r="588" spans="1:7" s="966" customFormat="1" ht="15.75">
      <c r="A588" s="88"/>
      <c r="C588" s="66"/>
      <c r="G588" s="94"/>
    </row>
    <row r="589" spans="1:7" s="966" customFormat="1" ht="15.75">
      <c r="A589" s="88"/>
      <c r="C589" s="66"/>
      <c r="G589" s="94"/>
    </row>
    <row r="590" spans="1:7" s="966" customFormat="1" ht="15.75">
      <c r="A590" s="88"/>
      <c r="C590" s="66"/>
      <c r="G590" s="94"/>
    </row>
    <row r="591" spans="1:7" s="966" customFormat="1" ht="15.75">
      <c r="A591" s="88"/>
      <c r="C591" s="66"/>
      <c r="G591" s="94"/>
    </row>
    <row r="592" spans="1:7" s="966" customFormat="1" ht="15.75">
      <c r="A592" s="88"/>
      <c r="C592" s="66"/>
      <c r="G592" s="94"/>
    </row>
    <row r="593" spans="1:7" s="966" customFormat="1" ht="15.75">
      <c r="A593" s="88"/>
      <c r="C593" s="66"/>
      <c r="G593" s="94"/>
    </row>
    <row r="594" spans="1:7" s="966" customFormat="1" ht="15.75">
      <c r="A594" s="88"/>
      <c r="C594" s="66"/>
      <c r="G594" s="94"/>
    </row>
    <row r="595" spans="1:7" s="966" customFormat="1" ht="15.75">
      <c r="A595" s="88"/>
      <c r="C595" s="66"/>
      <c r="G595" s="94"/>
    </row>
    <row r="596" spans="1:7" s="966" customFormat="1" ht="15.75">
      <c r="A596" s="88"/>
      <c r="C596" s="66"/>
      <c r="G596" s="94"/>
    </row>
    <row r="597" spans="1:7" s="966" customFormat="1" ht="15.75">
      <c r="A597" s="88"/>
      <c r="C597" s="66"/>
      <c r="G597" s="94"/>
    </row>
    <row r="598" spans="1:7" s="966" customFormat="1" ht="15.75">
      <c r="A598" s="88"/>
      <c r="C598" s="66"/>
      <c r="G598" s="94"/>
    </row>
    <row r="599" spans="1:7" s="966" customFormat="1" ht="15.75">
      <c r="A599" s="88"/>
      <c r="C599" s="66"/>
      <c r="G599" s="94"/>
    </row>
    <row r="600" spans="1:7" s="966" customFormat="1" ht="15.75">
      <c r="A600" s="88"/>
      <c r="C600" s="66"/>
      <c r="G600" s="94"/>
    </row>
    <row r="601" spans="1:7" s="966" customFormat="1" ht="15.75">
      <c r="A601" s="88"/>
      <c r="C601" s="66"/>
      <c r="G601" s="94"/>
    </row>
    <row r="602" spans="1:7" s="966" customFormat="1" ht="15.75">
      <c r="A602" s="88"/>
      <c r="C602" s="66"/>
      <c r="G602" s="94"/>
    </row>
    <row r="603" spans="1:7" s="966" customFormat="1" ht="15.75">
      <c r="A603" s="88"/>
      <c r="C603" s="66"/>
      <c r="G603" s="94"/>
    </row>
    <row r="604" spans="1:7" s="966" customFormat="1" ht="15.75">
      <c r="A604" s="88"/>
      <c r="C604" s="66"/>
      <c r="G604" s="94"/>
    </row>
    <row r="605" spans="1:7" s="966" customFormat="1" ht="15.75">
      <c r="A605" s="88"/>
      <c r="C605" s="66"/>
      <c r="G605" s="94"/>
    </row>
    <row r="606" spans="1:7" s="966" customFormat="1" ht="15.75">
      <c r="A606" s="88"/>
      <c r="C606" s="66"/>
      <c r="G606" s="94"/>
    </row>
    <row r="607" spans="1:7" s="966" customFormat="1" ht="15.75">
      <c r="A607" s="88"/>
      <c r="C607" s="66"/>
      <c r="G607" s="94"/>
    </row>
    <row r="608" spans="1:7" s="966" customFormat="1" ht="15.75">
      <c r="A608" s="88"/>
      <c r="C608" s="66"/>
      <c r="G608" s="94"/>
    </row>
    <row r="609" spans="1:7" s="966" customFormat="1" ht="15.75">
      <c r="A609" s="88"/>
      <c r="C609" s="66"/>
      <c r="G609" s="94"/>
    </row>
    <row r="610" spans="1:7" s="966" customFormat="1" ht="15.75">
      <c r="A610" s="88"/>
      <c r="C610" s="66"/>
      <c r="G610" s="94"/>
    </row>
    <row r="611" spans="1:7" s="966" customFormat="1" ht="15.75">
      <c r="A611" s="88"/>
      <c r="C611" s="66"/>
      <c r="G611" s="94"/>
    </row>
    <row r="612" spans="1:7" s="966" customFormat="1" ht="15.75">
      <c r="A612" s="88"/>
      <c r="C612" s="66"/>
      <c r="G612" s="94"/>
    </row>
    <row r="613" spans="1:7" s="966" customFormat="1" ht="15.75">
      <c r="A613" s="88"/>
      <c r="C613" s="66"/>
      <c r="G613" s="94"/>
    </row>
    <row r="614" spans="1:7" s="966" customFormat="1" ht="15.75">
      <c r="A614" s="88"/>
      <c r="C614" s="66"/>
      <c r="G614" s="94"/>
    </row>
    <row r="615" spans="1:7" s="966" customFormat="1" ht="15.75">
      <c r="A615" s="88"/>
      <c r="C615" s="66"/>
      <c r="G615" s="94"/>
    </row>
    <row r="616" spans="1:7" s="966" customFormat="1" ht="15.75">
      <c r="A616" s="88"/>
      <c r="C616" s="66"/>
      <c r="G616" s="94"/>
    </row>
    <row r="617" spans="1:7" s="966" customFormat="1" ht="15.75">
      <c r="A617" s="88"/>
      <c r="C617" s="66"/>
      <c r="G617" s="94"/>
    </row>
    <row r="618" spans="1:7" s="966" customFormat="1">
      <c r="A618" s="90"/>
      <c r="C618" s="66"/>
      <c r="G618" s="94"/>
    </row>
    <row r="619" spans="1:7" s="966" customFormat="1">
      <c r="A619" s="90"/>
      <c r="C619" s="66"/>
      <c r="G619" s="94"/>
    </row>
    <row r="620" spans="1:7" s="966" customFormat="1">
      <c r="A620" s="90"/>
      <c r="C620" s="66"/>
      <c r="G620" s="94"/>
    </row>
    <row r="621" spans="1:7" s="966" customFormat="1">
      <c r="A621" s="90"/>
      <c r="C621" s="66"/>
      <c r="G621" s="94"/>
    </row>
    <row r="622" spans="1:7" s="966" customFormat="1">
      <c r="A622" s="90"/>
      <c r="C622" s="66"/>
      <c r="G622" s="94"/>
    </row>
    <row r="623" spans="1:7" s="966" customFormat="1">
      <c r="A623" s="90"/>
      <c r="C623" s="66"/>
      <c r="G623" s="94"/>
    </row>
    <row r="624" spans="1:7" s="966" customFormat="1">
      <c r="A624" s="90"/>
      <c r="C624" s="66"/>
      <c r="G624" s="94"/>
    </row>
    <row r="625" spans="1:7" s="966" customFormat="1">
      <c r="A625" s="90"/>
      <c r="C625" s="66"/>
      <c r="G625" s="94"/>
    </row>
    <row r="626" spans="1:7" s="966" customFormat="1">
      <c r="A626" s="90"/>
      <c r="C626" s="66"/>
      <c r="G626" s="94"/>
    </row>
    <row r="627" spans="1:7" s="966" customFormat="1">
      <c r="A627" s="90"/>
      <c r="C627" s="66"/>
      <c r="G627" s="94"/>
    </row>
    <row r="628" spans="1:7" s="966" customFormat="1">
      <c r="A628" s="90"/>
      <c r="C628" s="66"/>
      <c r="G628" s="94"/>
    </row>
    <row r="629" spans="1:7" s="966" customFormat="1">
      <c r="A629" s="90"/>
      <c r="C629" s="66"/>
      <c r="G629" s="94"/>
    </row>
    <row r="630" spans="1:7" s="966" customFormat="1">
      <c r="A630" s="90"/>
      <c r="C630" s="66"/>
      <c r="G630" s="94"/>
    </row>
    <row r="631" spans="1:7" s="966" customFormat="1">
      <c r="A631" s="90"/>
      <c r="C631" s="66"/>
      <c r="G631" s="94"/>
    </row>
    <row r="632" spans="1:7" s="966" customFormat="1">
      <c r="A632" s="90"/>
      <c r="C632" s="66"/>
      <c r="G632" s="94"/>
    </row>
    <row r="633" spans="1:7" s="966" customFormat="1">
      <c r="A633" s="90"/>
      <c r="C633" s="66"/>
      <c r="G633" s="94"/>
    </row>
    <row r="634" spans="1:7" s="966" customFormat="1">
      <c r="A634" s="90"/>
      <c r="C634" s="66"/>
      <c r="G634" s="94"/>
    </row>
    <row r="635" spans="1:7" s="966" customFormat="1">
      <c r="A635" s="90"/>
      <c r="C635" s="66"/>
      <c r="G635" s="94"/>
    </row>
    <row r="636" spans="1:7" s="966" customFormat="1">
      <c r="A636" s="90"/>
      <c r="C636" s="66"/>
      <c r="G636" s="94"/>
    </row>
    <row r="637" spans="1:7" s="966" customFormat="1">
      <c r="A637" s="90"/>
      <c r="C637" s="66"/>
      <c r="G637" s="94"/>
    </row>
    <row r="638" spans="1:7" s="966" customFormat="1">
      <c r="A638" s="90"/>
      <c r="C638" s="66"/>
      <c r="G638" s="94"/>
    </row>
    <row r="639" spans="1:7" s="966" customFormat="1">
      <c r="A639" s="90"/>
      <c r="C639" s="66"/>
      <c r="G639" s="94"/>
    </row>
    <row r="640" spans="1:7" s="966" customFormat="1">
      <c r="A640" s="90"/>
      <c r="C640" s="66"/>
      <c r="G640" s="94"/>
    </row>
    <row r="641" spans="1:7" s="966" customFormat="1">
      <c r="A641" s="90"/>
      <c r="C641" s="66"/>
      <c r="G641" s="94"/>
    </row>
    <row r="642" spans="1:7" s="966" customFormat="1">
      <c r="A642" s="90"/>
      <c r="C642" s="66"/>
      <c r="G642" s="94"/>
    </row>
    <row r="643" spans="1:7" s="966" customFormat="1">
      <c r="A643" s="90"/>
      <c r="C643" s="66"/>
      <c r="G643" s="94"/>
    </row>
    <row r="644" spans="1:7" s="966" customFormat="1">
      <c r="A644" s="90"/>
      <c r="C644" s="66"/>
      <c r="G644" s="94"/>
    </row>
    <row r="645" spans="1:7" s="966" customFormat="1">
      <c r="A645" s="90"/>
      <c r="C645" s="66"/>
      <c r="G645" s="94"/>
    </row>
    <row r="646" spans="1:7" s="966" customFormat="1">
      <c r="A646" s="90"/>
      <c r="C646" s="66"/>
      <c r="G646" s="94"/>
    </row>
    <row r="647" spans="1:7" s="966" customFormat="1">
      <c r="A647" s="90"/>
      <c r="C647" s="66"/>
      <c r="G647" s="94"/>
    </row>
    <row r="648" spans="1:7" s="966" customFormat="1">
      <c r="A648" s="90"/>
      <c r="C648" s="66"/>
      <c r="G648" s="94"/>
    </row>
    <row r="649" spans="1:7" s="966" customFormat="1">
      <c r="A649" s="90"/>
      <c r="C649" s="66"/>
      <c r="G649" s="94"/>
    </row>
    <row r="650" spans="1:7" s="966" customFormat="1">
      <c r="A650" s="90"/>
      <c r="C650" s="66"/>
      <c r="G650" s="94"/>
    </row>
    <row r="651" spans="1:7" s="966" customFormat="1">
      <c r="A651" s="90"/>
      <c r="C651" s="66"/>
      <c r="G651" s="94"/>
    </row>
    <row r="652" spans="1:7" s="966" customFormat="1">
      <c r="A652" s="90"/>
      <c r="C652" s="66"/>
      <c r="G652" s="94"/>
    </row>
    <row r="653" spans="1:7" s="966" customFormat="1">
      <c r="A653" s="90"/>
      <c r="C653" s="66"/>
      <c r="G653" s="94"/>
    </row>
    <row r="654" spans="1:7" s="966" customFormat="1">
      <c r="A654" s="90"/>
      <c r="C654" s="66"/>
      <c r="G654" s="94"/>
    </row>
    <row r="655" spans="1:7" s="966" customFormat="1">
      <c r="A655" s="90"/>
      <c r="C655" s="66"/>
      <c r="G655" s="94"/>
    </row>
    <row r="656" spans="1:7" s="966" customFormat="1">
      <c r="A656" s="90"/>
      <c r="C656" s="66"/>
      <c r="G656" s="94"/>
    </row>
    <row r="657" spans="1:7" s="966" customFormat="1">
      <c r="A657" s="90"/>
      <c r="C657" s="66"/>
      <c r="G657" s="94"/>
    </row>
    <row r="658" spans="1:7" s="966" customFormat="1">
      <c r="A658" s="90"/>
      <c r="C658" s="66"/>
      <c r="G658" s="94"/>
    </row>
    <row r="659" spans="1:7" s="966" customFormat="1">
      <c r="A659" s="90"/>
      <c r="C659" s="66"/>
      <c r="G659" s="94"/>
    </row>
    <row r="660" spans="1:7" s="966" customFormat="1">
      <c r="A660" s="90"/>
      <c r="C660" s="66"/>
      <c r="G660" s="94"/>
    </row>
    <row r="661" spans="1:7" s="966" customFormat="1">
      <c r="A661" s="90"/>
      <c r="C661" s="66"/>
      <c r="G661" s="94"/>
    </row>
    <row r="662" spans="1:7" s="966" customFormat="1">
      <c r="A662" s="90"/>
      <c r="C662" s="66"/>
      <c r="G662" s="94"/>
    </row>
    <row r="663" spans="1:7" s="966" customFormat="1">
      <c r="A663" s="90"/>
      <c r="C663" s="66"/>
      <c r="G663" s="94"/>
    </row>
    <row r="664" spans="1:7" s="966" customFormat="1">
      <c r="A664" s="90"/>
      <c r="C664" s="66"/>
      <c r="G664" s="94"/>
    </row>
    <row r="665" spans="1:7" s="966" customFormat="1">
      <c r="A665" s="90"/>
      <c r="C665" s="66"/>
      <c r="G665" s="94"/>
    </row>
    <row r="666" spans="1:7" s="966" customFormat="1">
      <c r="A666" s="90"/>
      <c r="C666" s="66"/>
      <c r="G666" s="94"/>
    </row>
    <row r="667" spans="1:7" s="966" customFormat="1">
      <c r="A667" s="90"/>
      <c r="C667" s="66"/>
      <c r="G667" s="94"/>
    </row>
    <row r="668" spans="1:7" s="966" customFormat="1">
      <c r="A668" s="90"/>
      <c r="C668" s="66"/>
      <c r="G668" s="94"/>
    </row>
    <row r="669" spans="1:7" s="966" customFormat="1">
      <c r="A669" s="90"/>
      <c r="C669" s="66"/>
      <c r="G669" s="94"/>
    </row>
    <row r="670" spans="1:7" s="966" customFormat="1">
      <c r="A670" s="90"/>
      <c r="C670" s="66"/>
      <c r="G670" s="94"/>
    </row>
    <row r="671" spans="1:7" s="966" customFormat="1">
      <c r="A671" s="90"/>
      <c r="C671" s="66"/>
      <c r="G671" s="94"/>
    </row>
    <row r="672" spans="1:7" s="966" customFormat="1">
      <c r="A672" s="90"/>
      <c r="C672" s="66"/>
      <c r="G672" s="94"/>
    </row>
    <row r="673" spans="1:7" s="966" customFormat="1">
      <c r="A673" s="90"/>
      <c r="C673" s="66"/>
      <c r="G673" s="94"/>
    </row>
    <row r="674" spans="1:7" s="966" customFormat="1">
      <c r="A674" s="90"/>
      <c r="C674" s="66"/>
      <c r="G674" s="94"/>
    </row>
    <row r="675" spans="1:7" s="966" customFormat="1">
      <c r="A675" s="90"/>
      <c r="C675" s="66"/>
      <c r="G675" s="94"/>
    </row>
    <row r="676" spans="1:7" s="966" customFormat="1">
      <c r="A676" s="90"/>
      <c r="C676" s="66"/>
      <c r="G676" s="94"/>
    </row>
    <row r="677" spans="1:7" s="966" customFormat="1">
      <c r="A677" s="90"/>
      <c r="C677" s="66"/>
      <c r="G677" s="94"/>
    </row>
    <row r="678" spans="1:7" s="966" customFormat="1">
      <c r="A678" s="90"/>
      <c r="C678" s="66"/>
      <c r="G678" s="94"/>
    </row>
    <row r="679" spans="1:7" s="966" customFormat="1">
      <c r="A679" s="90"/>
      <c r="C679" s="66"/>
      <c r="G679" s="94"/>
    </row>
    <row r="680" spans="1:7" s="966" customFormat="1">
      <c r="A680" s="90"/>
      <c r="C680" s="66"/>
      <c r="G680" s="94"/>
    </row>
    <row r="681" spans="1:7" s="966" customFormat="1">
      <c r="A681" s="90"/>
      <c r="C681" s="66"/>
      <c r="G681" s="94"/>
    </row>
  </sheetData>
  <mergeCells count="9">
    <mergeCell ref="G35:G36"/>
    <mergeCell ref="E39:E40"/>
    <mergeCell ref="E43:E44"/>
    <mergeCell ref="E47:E48"/>
    <mergeCell ref="A2:F2"/>
    <mergeCell ref="A3:F3"/>
    <mergeCell ref="A4:F4"/>
    <mergeCell ref="A5:F5"/>
    <mergeCell ref="A8:F8"/>
  </mergeCells>
  <printOptions horizontalCentered="1"/>
  <pageMargins left="0.75" right="0.56999999999999995" top="0.64" bottom="0.37" header="0.5" footer="0.27"/>
  <pageSetup scale="51" orientation="portrait"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pageSetUpPr fitToPage="1"/>
  </sheetPr>
  <dimension ref="A1:AA658"/>
  <sheetViews>
    <sheetView topLeftCell="B1" zoomScale="65" workbookViewId="0">
      <selection activeCell="U15" sqref="U15"/>
    </sheetView>
  </sheetViews>
  <sheetFormatPr defaultColWidth="9.140625" defaultRowHeight="15"/>
  <cols>
    <col min="1" max="1" width="25" style="966" hidden="1" customWidth="1"/>
    <col min="2" max="2" width="29" style="90" customWidth="1"/>
    <col min="3" max="3" width="15.140625" style="966" customWidth="1"/>
    <col min="4" max="5" width="13.140625" style="966" customWidth="1"/>
    <col min="6" max="6" width="14" style="966" customWidth="1"/>
    <col min="7" max="8" width="13.140625" style="966" customWidth="1"/>
    <col min="9" max="9" width="14.140625" style="966" bestFit="1" customWidth="1"/>
    <col min="10" max="11" width="13.140625" style="966" customWidth="1"/>
    <col min="12" max="12" width="15.140625" style="966" bestFit="1" customWidth="1"/>
    <col min="13" max="13" width="18" style="966" bestFit="1" customWidth="1"/>
    <col min="14" max="14" width="13.140625" style="966" customWidth="1"/>
    <col min="15" max="15" width="14.140625" style="966" hidden="1" customWidth="1"/>
    <col min="16" max="16" width="13.28515625" style="966" hidden="1" customWidth="1"/>
    <col min="17" max="17" width="3" style="94" customWidth="1"/>
    <col min="18" max="256" width="9.140625" style="966"/>
    <col min="257" max="257" width="0" style="966" hidden="1" customWidth="1"/>
    <col min="258" max="258" width="29" style="966" customWidth="1"/>
    <col min="259" max="259" width="15.140625" style="966" customWidth="1"/>
    <col min="260" max="261" width="13.140625" style="966" customWidth="1"/>
    <col min="262" max="262" width="14" style="966" customWidth="1"/>
    <col min="263" max="264" width="13.140625" style="966" customWidth="1"/>
    <col min="265" max="265" width="14.140625" style="966" bestFit="1" customWidth="1"/>
    <col min="266" max="267" width="13.140625" style="966" customWidth="1"/>
    <col min="268" max="268" width="15.140625" style="966" bestFit="1" customWidth="1"/>
    <col min="269" max="269" width="18" style="966" bestFit="1" customWidth="1"/>
    <col min="270" max="270" width="13.140625" style="966" customWidth="1"/>
    <col min="271" max="272" width="0" style="966" hidden="1" customWidth="1"/>
    <col min="273" max="273" width="3" style="966" customWidth="1"/>
    <col min="274" max="512" width="9.140625" style="966"/>
    <col min="513" max="513" width="0" style="966" hidden="1" customWidth="1"/>
    <col min="514" max="514" width="29" style="966" customWidth="1"/>
    <col min="515" max="515" width="15.140625" style="966" customWidth="1"/>
    <col min="516" max="517" width="13.140625" style="966" customWidth="1"/>
    <col min="518" max="518" width="14" style="966" customWidth="1"/>
    <col min="519" max="520" width="13.140625" style="966" customWidth="1"/>
    <col min="521" max="521" width="14.140625" style="966" bestFit="1" customWidth="1"/>
    <col min="522" max="523" width="13.140625" style="966" customWidth="1"/>
    <col min="524" max="524" width="15.140625" style="966" bestFit="1" customWidth="1"/>
    <col min="525" max="525" width="18" style="966" bestFit="1" customWidth="1"/>
    <col min="526" max="526" width="13.140625" style="966" customWidth="1"/>
    <col min="527" max="528" width="0" style="966" hidden="1" customWidth="1"/>
    <col min="529" max="529" width="3" style="966" customWidth="1"/>
    <col min="530" max="768" width="9.140625" style="966"/>
    <col min="769" max="769" width="0" style="966" hidden="1" customWidth="1"/>
    <col min="770" max="770" width="29" style="966" customWidth="1"/>
    <col min="771" max="771" width="15.140625" style="966" customWidth="1"/>
    <col min="772" max="773" width="13.140625" style="966" customWidth="1"/>
    <col min="774" max="774" width="14" style="966" customWidth="1"/>
    <col min="775" max="776" width="13.140625" style="966" customWidth="1"/>
    <col min="777" max="777" width="14.140625" style="966" bestFit="1" customWidth="1"/>
    <col min="778" max="779" width="13.140625" style="966" customWidth="1"/>
    <col min="780" max="780" width="15.140625" style="966" bestFit="1" customWidth="1"/>
    <col min="781" max="781" width="18" style="966" bestFit="1" customWidth="1"/>
    <col min="782" max="782" width="13.140625" style="966" customWidth="1"/>
    <col min="783" max="784" width="0" style="966" hidden="1" customWidth="1"/>
    <col min="785" max="785" width="3" style="966" customWidth="1"/>
    <col min="786" max="1024" width="9.140625" style="966"/>
    <col min="1025" max="1025" width="0" style="966" hidden="1" customWidth="1"/>
    <col min="1026" max="1026" width="29" style="966" customWidth="1"/>
    <col min="1027" max="1027" width="15.140625" style="966" customWidth="1"/>
    <col min="1028" max="1029" width="13.140625" style="966" customWidth="1"/>
    <col min="1030" max="1030" width="14" style="966" customWidth="1"/>
    <col min="1031" max="1032" width="13.140625" style="966" customWidth="1"/>
    <col min="1033" max="1033" width="14.140625" style="966" bestFit="1" customWidth="1"/>
    <col min="1034" max="1035" width="13.140625" style="966" customWidth="1"/>
    <col min="1036" max="1036" width="15.140625" style="966" bestFit="1" customWidth="1"/>
    <col min="1037" max="1037" width="18" style="966" bestFit="1" customWidth="1"/>
    <col min="1038" max="1038" width="13.140625" style="966" customWidth="1"/>
    <col min="1039" max="1040" width="0" style="966" hidden="1" customWidth="1"/>
    <col min="1041" max="1041" width="3" style="966" customWidth="1"/>
    <col min="1042" max="1280" width="9.140625" style="966"/>
    <col min="1281" max="1281" width="0" style="966" hidden="1" customWidth="1"/>
    <col min="1282" max="1282" width="29" style="966" customWidth="1"/>
    <col min="1283" max="1283" width="15.140625" style="966" customWidth="1"/>
    <col min="1284" max="1285" width="13.140625" style="966" customWidth="1"/>
    <col min="1286" max="1286" width="14" style="966" customWidth="1"/>
    <col min="1287" max="1288" width="13.140625" style="966" customWidth="1"/>
    <col min="1289" max="1289" width="14.140625" style="966" bestFit="1" customWidth="1"/>
    <col min="1290" max="1291" width="13.140625" style="966" customWidth="1"/>
    <col min="1292" max="1292" width="15.140625" style="966" bestFit="1" customWidth="1"/>
    <col min="1293" max="1293" width="18" style="966" bestFit="1" customWidth="1"/>
    <col min="1294" max="1294" width="13.140625" style="966" customWidth="1"/>
    <col min="1295" max="1296" width="0" style="966" hidden="1" customWidth="1"/>
    <col min="1297" max="1297" width="3" style="966" customWidth="1"/>
    <col min="1298" max="1536" width="9.140625" style="966"/>
    <col min="1537" max="1537" width="0" style="966" hidden="1" customWidth="1"/>
    <col min="1538" max="1538" width="29" style="966" customWidth="1"/>
    <col min="1539" max="1539" width="15.140625" style="966" customWidth="1"/>
    <col min="1540" max="1541" width="13.140625" style="966" customWidth="1"/>
    <col min="1542" max="1542" width="14" style="966" customWidth="1"/>
    <col min="1543" max="1544" width="13.140625" style="966" customWidth="1"/>
    <col min="1545" max="1545" width="14.140625" style="966" bestFit="1" customWidth="1"/>
    <col min="1546" max="1547" width="13.140625" style="966" customWidth="1"/>
    <col min="1548" max="1548" width="15.140625" style="966" bestFit="1" customWidth="1"/>
    <col min="1549" max="1549" width="18" style="966" bestFit="1" customWidth="1"/>
    <col min="1550" max="1550" width="13.140625" style="966" customWidth="1"/>
    <col min="1551" max="1552" width="0" style="966" hidden="1" customWidth="1"/>
    <col min="1553" max="1553" width="3" style="966" customWidth="1"/>
    <col min="1554" max="1792" width="9.140625" style="966"/>
    <col min="1793" max="1793" width="0" style="966" hidden="1" customWidth="1"/>
    <col min="1794" max="1794" width="29" style="966" customWidth="1"/>
    <col min="1795" max="1795" width="15.140625" style="966" customWidth="1"/>
    <col min="1796" max="1797" width="13.140625" style="966" customWidth="1"/>
    <col min="1798" max="1798" width="14" style="966" customWidth="1"/>
    <col min="1799" max="1800" width="13.140625" style="966" customWidth="1"/>
    <col min="1801" max="1801" width="14.140625" style="966" bestFit="1" customWidth="1"/>
    <col min="1802" max="1803" width="13.140625" style="966" customWidth="1"/>
    <col min="1804" max="1804" width="15.140625" style="966" bestFit="1" customWidth="1"/>
    <col min="1805" max="1805" width="18" style="966" bestFit="1" customWidth="1"/>
    <col min="1806" max="1806" width="13.140625" style="966" customWidth="1"/>
    <col min="1807" max="1808" width="0" style="966" hidden="1" customWidth="1"/>
    <col min="1809" max="1809" width="3" style="966" customWidth="1"/>
    <col min="1810" max="2048" width="9.140625" style="966"/>
    <col min="2049" max="2049" width="0" style="966" hidden="1" customWidth="1"/>
    <col min="2050" max="2050" width="29" style="966" customWidth="1"/>
    <col min="2051" max="2051" width="15.140625" style="966" customWidth="1"/>
    <col min="2052" max="2053" width="13.140625" style="966" customWidth="1"/>
    <col min="2054" max="2054" width="14" style="966" customWidth="1"/>
    <col min="2055" max="2056" width="13.140625" style="966" customWidth="1"/>
    <col min="2057" max="2057" width="14.140625" style="966" bestFit="1" customWidth="1"/>
    <col min="2058" max="2059" width="13.140625" style="966" customWidth="1"/>
    <col min="2060" max="2060" width="15.140625" style="966" bestFit="1" customWidth="1"/>
    <col min="2061" max="2061" width="18" style="966" bestFit="1" customWidth="1"/>
    <col min="2062" max="2062" width="13.140625" style="966" customWidth="1"/>
    <col min="2063" max="2064" width="0" style="966" hidden="1" customWidth="1"/>
    <col min="2065" max="2065" width="3" style="966" customWidth="1"/>
    <col min="2066" max="2304" width="9.140625" style="966"/>
    <col min="2305" max="2305" width="0" style="966" hidden="1" customWidth="1"/>
    <col min="2306" max="2306" width="29" style="966" customWidth="1"/>
    <col min="2307" max="2307" width="15.140625" style="966" customWidth="1"/>
    <col min="2308" max="2309" width="13.140625" style="966" customWidth="1"/>
    <col min="2310" max="2310" width="14" style="966" customWidth="1"/>
    <col min="2311" max="2312" width="13.140625" style="966" customWidth="1"/>
    <col min="2313" max="2313" width="14.140625" style="966" bestFit="1" customWidth="1"/>
    <col min="2314" max="2315" width="13.140625" style="966" customWidth="1"/>
    <col min="2316" max="2316" width="15.140625" style="966" bestFit="1" customWidth="1"/>
    <col min="2317" max="2317" width="18" style="966" bestFit="1" customWidth="1"/>
    <col min="2318" max="2318" width="13.140625" style="966" customWidth="1"/>
    <col min="2319" max="2320" width="0" style="966" hidden="1" customWidth="1"/>
    <col min="2321" max="2321" width="3" style="966" customWidth="1"/>
    <col min="2322" max="2560" width="9.140625" style="966"/>
    <col min="2561" max="2561" width="0" style="966" hidden="1" customWidth="1"/>
    <col min="2562" max="2562" width="29" style="966" customWidth="1"/>
    <col min="2563" max="2563" width="15.140625" style="966" customWidth="1"/>
    <col min="2564" max="2565" width="13.140625" style="966" customWidth="1"/>
    <col min="2566" max="2566" width="14" style="966" customWidth="1"/>
    <col min="2567" max="2568" width="13.140625" style="966" customWidth="1"/>
    <col min="2569" max="2569" width="14.140625" style="966" bestFit="1" customWidth="1"/>
    <col min="2570" max="2571" width="13.140625" style="966" customWidth="1"/>
    <col min="2572" max="2572" width="15.140625" style="966" bestFit="1" customWidth="1"/>
    <col min="2573" max="2573" width="18" style="966" bestFit="1" customWidth="1"/>
    <col min="2574" max="2574" width="13.140625" style="966" customWidth="1"/>
    <col min="2575" max="2576" width="0" style="966" hidden="1" customWidth="1"/>
    <col min="2577" max="2577" width="3" style="966" customWidth="1"/>
    <col min="2578" max="2816" width="9.140625" style="966"/>
    <col min="2817" max="2817" width="0" style="966" hidden="1" customWidth="1"/>
    <col min="2818" max="2818" width="29" style="966" customWidth="1"/>
    <col min="2819" max="2819" width="15.140625" style="966" customWidth="1"/>
    <col min="2820" max="2821" width="13.140625" style="966" customWidth="1"/>
    <col min="2822" max="2822" width="14" style="966" customWidth="1"/>
    <col min="2823" max="2824" width="13.140625" style="966" customWidth="1"/>
    <col min="2825" max="2825" width="14.140625" style="966" bestFit="1" customWidth="1"/>
    <col min="2826" max="2827" width="13.140625" style="966" customWidth="1"/>
    <col min="2828" max="2828" width="15.140625" style="966" bestFit="1" customWidth="1"/>
    <col min="2829" max="2829" width="18" style="966" bestFit="1" customWidth="1"/>
    <col min="2830" max="2830" width="13.140625" style="966" customWidth="1"/>
    <col min="2831" max="2832" width="0" style="966" hidden="1" customWidth="1"/>
    <col min="2833" max="2833" width="3" style="966" customWidth="1"/>
    <col min="2834" max="3072" width="9.140625" style="966"/>
    <col min="3073" max="3073" width="0" style="966" hidden="1" customWidth="1"/>
    <col min="3074" max="3074" width="29" style="966" customWidth="1"/>
    <col min="3075" max="3075" width="15.140625" style="966" customWidth="1"/>
    <col min="3076" max="3077" width="13.140625" style="966" customWidth="1"/>
    <col min="3078" max="3078" width="14" style="966" customWidth="1"/>
    <col min="3079" max="3080" width="13.140625" style="966" customWidth="1"/>
    <col min="3081" max="3081" width="14.140625" style="966" bestFit="1" customWidth="1"/>
    <col min="3082" max="3083" width="13.140625" style="966" customWidth="1"/>
    <col min="3084" max="3084" width="15.140625" style="966" bestFit="1" customWidth="1"/>
    <col min="3085" max="3085" width="18" style="966" bestFit="1" customWidth="1"/>
    <col min="3086" max="3086" width="13.140625" style="966" customWidth="1"/>
    <col min="3087" max="3088" width="0" style="966" hidden="1" customWidth="1"/>
    <col min="3089" max="3089" width="3" style="966" customWidth="1"/>
    <col min="3090" max="3328" width="9.140625" style="966"/>
    <col min="3329" max="3329" width="0" style="966" hidden="1" customWidth="1"/>
    <col min="3330" max="3330" width="29" style="966" customWidth="1"/>
    <col min="3331" max="3331" width="15.140625" style="966" customWidth="1"/>
    <col min="3332" max="3333" width="13.140625" style="966" customWidth="1"/>
    <col min="3334" max="3334" width="14" style="966" customWidth="1"/>
    <col min="3335" max="3336" width="13.140625" style="966" customWidth="1"/>
    <col min="3337" max="3337" width="14.140625" style="966" bestFit="1" customWidth="1"/>
    <col min="3338" max="3339" width="13.140625" style="966" customWidth="1"/>
    <col min="3340" max="3340" width="15.140625" style="966" bestFit="1" customWidth="1"/>
    <col min="3341" max="3341" width="18" style="966" bestFit="1" customWidth="1"/>
    <col min="3342" max="3342" width="13.140625" style="966" customWidth="1"/>
    <col min="3343" max="3344" width="0" style="966" hidden="1" customWidth="1"/>
    <col min="3345" max="3345" width="3" style="966" customWidth="1"/>
    <col min="3346" max="3584" width="9.140625" style="966"/>
    <col min="3585" max="3585" width="0" style="966" hidden="1" customWidth="1"/>
    <col min="3586" max="3586" width="29" style="966" customWidth="1"/>
    <col min="3587" max="3587" width="15.140625" style="966" customWidth="1"/>
    <col min="3588" max="3589" width="13.140625" style="966" customWidth="1"/>
    <col min="3590" max="3590" width="14" style="966" customWidth="1"/>
    <col min="3591" max="3592" width="13.140625" style="966" customWidth="1"/>
    <col min="3593" max="3593" width="14.140625" style="966" bestFit="1" customWidth="1"/>
    <col min="3594" max="3595" width="13.140625" style="966" customWidth="1"/>
    <col min="3596" max="3596" width="15.140625" style="966" bestFit="1" customWidth="1"/>
    <col min="3597" max="3597" width="18" style="966" bestFit="1" customWidth="1"/>
    <col min="3598" max="3598" width="13.140625" style="966" customWidth="1"/>
    <col min="3599" max="3600" width="0" style="966" hidden="1" customWidth="1"/>
    <col min="3601" max="3601" width="3" style="966" customWidth="1"/>
    <col min="3602" max="3840" width="9.140625" style="966"/>
    <col min="3841" max="3841" width="0" style="966" hidden="1" customWidth="1"/>
    <col min="3842" max="3842" width="29" style="966" customWidth="1"/>
    <col min="3843" max="3843" width="15.140625" style="966" customWidth="1"/>
    <col min="3844" max="3845" width="13.140625" style="966" customWidth="1"/>
    <col min="3846" max="3846" width="14" style="966" customWidth="1"/>
    <col min="3847" max="3848" width="13.140625" style="966" customWidth="1"/>
    <col min="3849" max="3849" width="14.140625" style="966" bestFit="1" customWidth="1"/>
    <col min="3850" max="3851" width="13.140625" style="966" customWidth="1"/>
    <col min="3852" max="3852" width="15.140625" style="966" bestFit="1" customWidth="1"/>
    <col min="3853" max="3853" width="18" style="966" bestFit="1" customWidth="1"/>
    <col min="3854" max="3854" width="13.140625" style="966" customWidth="1"/>
    <col min="3855" max="3856" width="0" style="966" hidden="1" customWidth="1"/>
    <col min="3857" max="3857" width="3" style="966" customWidth="1"/>
    <col min="3858" max="4096" width="9.140625" style="966"/>
    <col min="4097" max="4097" width="0" style="966" hidden="1" customWidth="1"/>
    <col min="4098" max="4098" width="29" style="966" customWidth="1"/>
    <col min="4099" max="4099" width="15.140625" style="966" customWidth="1"/>
    <col min="4100" max="4101" width="13.140625" style="966" customWidth="1"/>
    <col min="4102" max="4102" width="14" style="966" customWidth="1"/>
    <col min="4103" max="4104" width="13.140625" style="966" customWidth="1"/>
    <col min="4105" max="4105" width="14.140625" style="966" bestFit="1" customWidth="1"/>
    <col min="4106" max="4107" width="13.140625" style="966" customWidth="1"/>
    <col min="4108" max="4108" width="15.140625" style="966" bestFit="1" customWidth="1"/>
    <col min="4109" max="4109" width="18" style="966" bestFit="1" customWidth="1"/>
    <col min="4110" max="4110" width="13.140625" style="966" customWidth="1"/>
    <col min="4111" max="4112" width="0" style="966" hidden="1" customWidth="1"/>
    <col min="4113" max="4113" width="3" style="966" customWidth="1"/>
    <col min="4114" max="4352" width="9.140625" style="966"/>
    <col min="4353" max="4353" width="0" style="966" hidden="1" customWidth="1"/>
    <col min="4354" max="4354" width="29" style="966" customWidth="1"/>
    <col min="4355" max="4355" width="15.140625" style="966" customWidth="1"/>
    <col min="4356" max="4357" width="13.140625" style="966" customWidth="1"/>
    <col min="4358" max="4358" width="14" style="966" customWidth="1"/>
    <col min="4359" max="4360" width="13.140625" style="966" customWidth="1"/>
    <col min="4361" max="4361" width="14.140625" style="966" bestFit="1" customWidth="1"/>
    <col min="4362" max="4363" width="13.140625" style="966" customWidth="1"/>
    <col min="4364" max="4364" width="15.140625" style="966" bestFit="1" customWidth="1"/>
    <col min="4365" max="4365" width="18" style="966" bestFit="1" customWidth="1"/>
    <col min="4366" max="4366" width="13.140625" style="966" customWidth="1"/>
    <col min="4367" max="4368" width="0" style="966" hidden="1" customWidth="1"/>
    <col min="4369" max="4369" width="3" style="966" customWidth="1"/>
    <col min="4370" max="4608" width="9.140625" style="966"/>
    <col min="4609" max="4609" width="0" style="966" hidden="1" customWidth="1"/>
    <col min="4610" max="4610" width="29" style="966" customWidth="1"/>
    <col min="4611" max="4611" width="15.140625" style="966" customWidth="1"/>
    <col min="4612" max="4613" width="13.140625" style="966" customWidth="1"/>
    <col min="4614" max="4614" width="14" style="966" customWidth="1"/>
    <col min="4615" max="4616" width="13.140625" style="966" customWidth="1"/>
    <col min="4617" max="4617" width="14.140625" style="966" bestFit="1" customWidth="1"/>
    <col min="4618" max="4619" width="13.140625" style="966" customWidth="1"/>
    <col min="4620" max="4620" width="15.140625" style="966" bestFit="1" customWidth="1"/>
    <col min="4621" max="4621" width="18" style="966" bestFit="1" customWidth="1"/>
    <col min="4622" max="4622" width="13.140625" style="966" customWidth="1"/>
    <col min="4623" max="4624" width="0" style="966" hidden="1" customWidth="1"/>
    <col min="4625" max="4625" width="3" style="966" customWidth="1"/>
    <col min="4626" max="4864" width="9.140625" style="966"/>
    <col min="4865" max="4865" width="0" style="966" hidden="1" customWidth="1"/>
    <col min="4866" max="4866" width="29" style="966" customWidth="1"/>
    <col min="4867" max="4867" width="15.140625" style="966" customWidth="1"/>
    <col min="4868" max="4869" width="13.140625" style="966" customWidth="1"/>
    <col min="4870" max="4870" width="14" style="966" customWidth="1"/>
    <col min="4871" max="4872" width="13.140625" style="966" customWidth="1"/>
    <col min="4873" max="4873" width="14.140625" style="966" bestFit="1" customWidth="1"/>
    <col min="4874" max="4875" width="13.140625" style="966" customWidth="1"/>
    <col min="4876" max="4876" width="15.140625" style="966" bestFit="1" customWidth="1"/>
    <col min="4877" max="4877" width="18" style="966" bestFit="1" customWidth="1"/>
    <col min="4878" max="4878" width="13.140625" style="966" customWidth="1"/>
    <col min="4879" max="4880" width="0" style="966" hidden="1" customWidth="1"/>
    <col min="4881" max="4881" width="3" style="966" customWidth="1"/>
    <col min="4882" max="5120" width="9.140625" style="966"/>
    <col min="5121" max="5121" width="0" style="966" hidden="1" customWidth="1"/>
    <col min="5122" max="5122" width="29" style="966" customWidth="1"/>
    <col min="5123" max="5123" width="15.140625" style="966" customWidth="1"/>
    <col min="5124" max="5125" width="13.140625" style="966" customWidth="1"/>
    <col min="5126" max="5126" width="14" style="966" customWidth="1"/>
    <col min="5127" max="5128" width="13.140625" style="966" customWidth="1"/>
    <col min="5129" max="5129" width="14.140625" style="966" bestFit="1" customWidth="1"/>
    <col min="5130" max="5131" width="13.140625" style="966" customWidth="1"/>
    <col min="5132" max="5132" width="15.140625" style="966" bestFit="1" customWidth="1"/>
    <col min="5133" max="5133" width="18" style="966" bestFit="1" customWidth="1"/>
    <col min="5134" max="5134" width="13.140625" style="966" customWidth="1"/>
    <col min="5135" max="5136" width="0" style="966" hidden="1" customWidth="1"/>
    <col min="5137" max="5137" width="3" style="966" customWidth="1"/>
    <col min="5138" max="5376" width="9.140625" style="966"/>
    <col min="5377" max="5377" width="0" style="966" hidden="1" customWidth="1"/>
    <col min="5378" max="5378" width="29" style="966" customWidth="1"/>
    <col min="5379" max="5379" width="15.140625" style="966" customWidth="1"/>
    <col min="5380" max="5381" width="13.140625" style="966" customWidth="1"/>
    <col min="5382" max="5382" width="14" style="966" customWidth="1"/>
    <col min="5383" max="5384" width="13.140625" style="966" customWidth="1"/>
    <col min="5385" max="5385" width="14.140625" style="966" bestFit="1" customWidth="1"/>
    <col min="5386" max="5387" width="13.140625" style="966" customWidth="1"/>
    <col min="5388" max="5388" width="15.140625" style="966" bestFit="1" customWidth="1"/>
    <col min="5389" max="5389" width="18" style="966" bestFit="1" customWidth="1"/>
    <col min="5390" max="5390" width="13.140625" style="966" customWidth="1"/>
    <col min="5391" max="5392" width="0" style="966" hidden="1" customWidth="1"/>
    <col min="5393" max="5393" width="3" style="966" customWidth="1"/>
    <col min="5394" max="5632" width="9.140625" style="966"/>
    <col min="5633" max="5633" width="0" style="966" hidden="1" customWidth="1"/>
    <col min="5634" max="5634" width="29" style="966" customWidth="1"/>
    <col min="5635" max="5635" width="15.140625" style="966" customWidth="1"/>
    <col min="5636" max="5637" width="13.140625" style="966" customWidth="1"/>
    <col min="5638" max="5638" width="14" style="966" customWidth="1"/>
    <col min="5639" max="5640" width="13.140625" style="966" customWidth="1"/>
    <col min="5641" max="5641" width="14.140625" style="966" bestFit="1" customWidth="1"/>
    <col min="5642" max="5643" width="13.140625" style="966" customWidth="1"/>
    <col min="5644" max="5644" width="15.140625" style="966" bestFit="1" customWidth="1"/>
    <col min="5645" max="5645" width="18" style="966" bestFit="1" customWidth="1"/>
    <col min="5646" max="5646" width="13.140625" style="966" customWidth="1"/>
    <col min="5647" max="5648" width="0" style="966" hidden="1" customWidth="1"/>
    <col min="5649" max="5649" width="3" style="966" customWidth="1"/>
    <col min="5650" max="5888" width="9.140625" style="966"/>
    <col min="5889" max="5889" width="0" style="966" hidden="1" customWidth="1"/>
    <col min="5890" max="5890" width="29" style="966" customWidth="1"/>
    <col min="5891" max="5891" width="15.140625" style="966" customWidth="1"/>
    <col min="5892" max="5893" width="13.140625" style="966" customWidth="1"/>
    <col min="5894" max="5894" width="14" style="966" customWidth="1"/>
    <col min="5895" max="5896" width="13.140625" style="966" customWidth="1"/>
    <col min="5897" max="5897" width="14.140625" style="966" bestFit="1" customWidth="1"/>
    <col min="5898" max="5899" width="13.140625" style="966" customWidth="1"/>
    <col min="5900" max="5900" width="15.140625" style="966" bestFit="1" customWidth="1"/>
    <col min="5901" max="5901" width="18" style="966" bestFit="1" customWidth="1"/>
    <col min="5902" max="5902" width="13.140625" style="966" customWidth="1"/>
    <col min="5903" max="5904" width="0" style="966" hidden="1" customWidth="1"/>
    <col min="5905" max="5905" width="3" style="966" customWidth="1"/>
    <col min="5906" max="6144" width="9.140625" style="966"/>
    <col min="6145" max="6145" width="0" style="966" hidden="1" customWidth="1"/>
    <col min="6146" max="6146" width="29" style="966" customWidth="1"/>
    <col min="6147" max="6147" width="15.140625" style="966" customWidth="1"/>
    <col min="6148" max="6149" width="13.140625" style="966" customWidth="1"/>
    <col min="6150" max="6150" width="14" style="966" customWidth="1"/>
    <col min="6151" max="6152" width="13.140625" style="966" customWidth="1"/>
    <col min="6153" max="6153" width="14.140625" style="966" bestFit="1" customWidth="1"/>
    <col min="6154" max="6155" width="13.140625" style="966" customWidth="1"/>
    <col min="6156" max="6156" width="15.140625" style="966" bestFit="1" customWidth="1"/>
    <col min="6157" max="6157" width="18" style="966" bestFit="1" customWidth="1"/>
    <col min="6158" max="6158" width="13.140625" style="966" customWidth="1"/>
    <col min="6159" max="6160" width="0" style="966" hidden="1" customWidth="1"/>
    <col min="6161" max="6161" width="3" style="966" customWidth="1"/>
    <col min="6162" max="6400" width="9.140625" style="966"/>
    <col min="6401" max="6401" width="0" style="966" hidden="1" customWidth="1"/>
    <col min="6402" max="6402" width="29" style="966" customWidth="1"/>
    <col min="6403" max="6403" width="15.140625" style="966" customWidth="1"/>
    <col min="6404" max="6405" width="13.140625" style="966" customWidth="1"/>
    <col min="6406" max="6406" width="14" style="966" customWidth="1"/>
    <col min="6407" max="6408" width="13.140625" style="966" customWidth="1"/>
    <col min="6409" max="6409" width="14.140625" style="966" bestFit="1" customWidth="1"/>
    <col min="6410" max="6411" width="13.140625" style="966" customWidth="1"/>
    <col min="6412" max="6412" width="15.140625" style="966" bestFit="1" customWidth="1"/>
    <col min="6413" max="6413" width="18" style="966" bestFit="1" customWidth="1"/>
    <col min="6414" max="6414" width="13.140625" style="966" customWidth="1"/>
    <col min="6415" max="6416" width="0" style="966" hidden="1" customWidth="1"/>
    <col min="6417" max="6417" width="3" style="966" customWidth="1"/>
    <col min="6418" max="6656" width="9.140625" style="966"/>
    <col min="6657" max="6657" width="0" style="966" hidden="1" customWidth="1"/>
    <col min="6658" max="6658" width="29" style="966" customWidth="1"/>
    <col min="6659" max="6659" width="15.140625" style="966" customWidth="1"/>
    <col min="6660" max="6661" width="13.140625" style="966" customWidth="1"/>
    <col min="6662" max="6662" width="14" style="966" customWidth="1"/>
    <col min="6663" max="6664" width="13.140625" style="966" customWidth="1"/>
    <col min="6665" max="6665" width="14.140625" style="966" bestFit="1" customWidth="1"/>
    <col min="6666" max="6667" width="13.140625" style="966" customWidth="1"/>
    <col min="6668" max="6668" width="15.140625" style="966" bestFit="1" customWidth="1"/>
    <col min="6669" max="6669" width="18" style="966" bestFit="1" customWidth="1"/>
    <col min="6670" max="6670" width="13.140625" style="966" customWidth="1"/>
    <col min="6671" max="6672" width="0" style="966" hidden="1" customWidth="1"/>
    <col min="6673" max="6673" width="3" style="966" customWidth="1"/>
    <col min="6674" max="6912" width="9.140625" style="966"/>
    <col min="6913" max="6913" width="0" style="966" hidden="1" customWidth="1"/>
    <col min="6914" max="6914" width="29" style="966" customWidth="1"/>
    <col min="6915" max="6915" width="15.140625" style="966" customWidth="1"/>
    <col min="6916" max="6917" width="13.140625" style="966" customWidth="1"/>
    <col min="6918" max="6918" width="14" style="966" customWidth="1"/>
    <col min="6919" max="6920" width="13.140625" style="966" customWidth="1"/>
    <col min="6921" max="6921" width="14.140625" style="966" bestFit="1" customWidth="1"/>
    <col min="6922" max="6923" width="13.140625" style="966" customWidth="1"/>
    <col min="6924" max="6924" width="15.140625" style="966" bestFit="1" customWidth="1"/>
    <col min="6925" max="6925" width="18" style="966" bestFit="1" customWidth="1"/>
    <col min="6926" max="6926" width="13.140625" style="966" customWidth="1"/>
    <col min="6927" max="6928" width="0" style="966" hidden="1" customWidth="1"/>
    <col min="6929" max="6929" width="3" style="966" customWidth="1"/>
    <col min="6930" max="7168" width="9.140625" style="966"/>
    <col min="7169" max="7169" width="0" style="966" hidden="1" customWidth="1"/>
    <col min="7170" max="7170" width="29" style="966" customWidth="1"/>
    <col min="7171" max="7171" width="15.140625" style="966" customWidth="1"/>
    <col min="7172" max="7173" width="13.140625" style="966" customWidth="1"/>
    <col min="7174" max="7174" width="14" style="966" customWidth="1"/>
    <col min="7175" max="7176" width="13.140625" style="966" customWidth="1"/>
    <col min="7177" max="7177" width="14.140625" style="966" bestFit="1" customWidth="1"/>
    <col min="7178" max="7179" width="13.140625" style="966" customWidth="1"/>
    <col min="7180" max="7180" width="15.140625" style="966" bestFit="1" customWidth="1"/>
    <col min="7181" max="7181" width="18" style="966" bestFit="1" customWidth="1"/>
    <col min="7182" max="7182" width="13.140625" style="966" customWidth="1"/>
    <col min="7183" max="7184" width="0" style="966" hidden="1" customWidth="1"/>
    <col min="7185" max="7185" width="3" style="966" customWidth="1"/>
    <col min="7186" max="7424" width="9.140625" style="966"/>
    <col min="7425" max="7425" width="0" style="966" hidden="1" customWidth="1"/>
    <col min="7426" max="7426" width="29" style="966" customWidth="1"/>
    <col min="7427" max="7427" width="15.140625" style="966" customWidth="1"/>
    <col min="7428" max="7429" width="13.140625" style="966" customWidth="1"/>
    <col min="7430" max="7430" width="14" style="966" customWidth="1"/>
    <col min="7431" max="7432" width="13.140625" style="966" customWidth="1"/>
    <col min="7433" max="7433" width="14.140625" style="966" bestFit="1" customWidth="1"/>
    <col min="7434" max="7435" width="13.140625" style="966" customWidth="1"/>
    <col min="7436" max="7436" width="15.140625" style="966" bestFit="1" customWidth="1"/>
    <col min="7437" max="7437" width="18" style="966" bestFit="1" customWidth="1"/>
    <col min="7438" max="7438" width="13.140625" style="966" customWidth="1"/>
    <col min="7439" max="7440" width="0" style="966" hidden="1" customWidth="1"/>
    <col min="7441" max="7441" width="3" style="966" customWidth="1"/>
    <col min="7442" max="7680" width="9.140625" style="966"/>
    <col min="7681" max="7681" width="0" style="966" hidden="1" customWidth="1"/>
    <col min="7682" max="7682" width="29" style="966" customWidth="1"/>
    <col min="7683" max="7683" width="15.140625" style="966" customWidth="1"/>
    <col min="7684" max="7685" width="13.140625" style="966" customWidth="1"/>
    <col min="7686" max="7686" width="14" style="966" customWidth="1"/>
    <col min="7687" max="7688" width="13.140625" style="966" customWidth="1"/>
    <col min="7689" max="7689" width="14.140625" style="966" bestFit="1" customWidth="1"/>
    <col min="7690" max="7691" width="13.140625" style="966" customWidth="1"/>
    <col min="7692" max="7692" width="15.140625" style="966" bestFit="1" customWidth="1"/>
    <col min="7693" max="7693" width="18" style="966" bestFit="1" customWidth="1"/>
    <col min="7694" max="7694" width="13.140625" style="966" customWidth="1"/>
    <col min="7695" max="7696" width="0" style="966" hidden="1" customWidth="1"/>
    <col min="7697" max="7697" width="3" style="966" customWidth="1"/>
    <col min="7698" max="7936" width="9.140625" style="966"/>
    <col min="7937" max="7937" width="0" style="966" hidden="1" customWidth="1"/>
    <col min="7938" max="7938" width="29" style="966" customWidth="1"/>
    <col min="7939" max="7939" width="15.140625" style="966" customWidth="1"/>
    <col min="7940" max="7941" width="13.140625" style="966" customWidth="1"/>
    <col min="7942" max="7942" width="14" style="966" customWidth="1"/>
    <col min="7943" max="7944" width="13.140625" style="966" customWidth="1"/>
    <col min="7945" max="7945" width="14.140625" style="966" bestFit="1" customWidth="1"/>
    <col min="7946" max="7947" width="13.140625" style="966" customWidth="1"/>
    <col min="7948" max="7948" width="15.140625" style="966" bestFit="1" customWidth="1"/>
    <col min="7949" max="7949" width="18" style="966" bestFit="1" customWidth="1"/>
    <col min="7950" max="7950" width="13.140625" style="966" customWidth="1"/>
    <col min="7951" max="7952" width="0" style="966" hidden="1" customWidth="1"/>
    <col min="7953" max="7953" width="3" style="966" customWidth="1"/>
    <col min="7954" max="8192" width="9.140625" style="966"/>
    <col min="8193" max="8193" width="0" style="966" hidden="1" customWidth="1"/>
    <col min="8194" max="8194" width="29" style="966" customWidth="1"/>
    <col min="8195" max="8195" width="15.140625" style="966" customWidth="1"/>
    <col min="8196" max="8197" width="13.140625" style="966" customWidth="1"/>
    <col min="8198" max="8198" width="14" style="966" customWidth="1"/>
    <col min="8199" max="8200" width="13.140625" style="966" customWidth="1"/>
    <col min="8201" max="8201" width="14.140625" style="966" bestFit="1" customWidth="1"/>
    <col min="8202" max="8203" width="13.140625" style="966" customWidth="1"/>
    <col min="8204" max="8204" width="15.140625" style="966" bestFit="1" customWidth="1"/>
    <col min="8205" max="8205" width="18" style="966" bestFit="1" customWidth="1"/>
    <col min="8206" max="8206" width="13.140625" style="966" customWidth="1"/>
    <col min="8207" max="8208" width="0" style="966" hidden="1" customWidth="1"/>
    <col min="8209" max="8209" width="3" style="966" customWidth="1"/>
    <col min="8210" max="8448" width="9.140625" style="966"/>
    <col min="8449" max="8449" width="0" style="966" hidden="1" customWidth="1"/>
    <col min="8450" max="8450" width="29" style="966" customWidth="1"/>
    <col min="8451" max="8451" width="15.140625" style="966" customWidth="1"/>
    <col min="8452" max="8453" width="13.140625" style="966" customWidth="1"/>
    <col min="8454" max="8454" width="14" style="966" customWidth="1"/>
    <col min="8455" max="8456" width="13.140625" style="966" customWidth="1"/>
    <col min="8457" max="8457" width="14.140625" style="966" bestFit="1" customWidth="1"/>
    <col min="8458" max="8459" width="13.140625" style="966" customWidth="1"/>
    <col min="8460" max="8460" width="15.140625" style="966" bestFit="1" customWidth="1"/>
    <col min="8461" max="8461" width="18" style="966" bestFit="1" customWidth="1"/>
    <col min="8462" max="8462" width="13.140625" style="966" customWidth="1"/>
    <col min="8463" max="8464" width="0" style="966" hidden="1" customWidth="1"/>
    <col min="8465" max="8465" width="3" style="966" customWidth="1"/>
    <col min="8466" max="8704" width="9.140625" style="966"/>
    <col min="8705" max="8705" width="0" style="966" hidden="1" customWidth="1"/>
    <col min="8706" max="8706" width="29" style="966" customWidth="1"/>
    <col min="8707" max="8707" width="15.140625" style="966" customWidth="1"/>
    <col min="8708" max="8709" width="13.140625" style="966" customWidth="1"/>
    <col min="8710" max="8710" width="14" style="966" customWidth="1"/>
    <col min="8711" max="8712" width="13.140625" style="966" customWidth="1"/>
    <col min="8713" max="8713" width="14.140625" style="966" bestFit="1" customWidth="1"/>
    <col min="8714" max="8715" width="13.140625" style="966" customWidth="1"/>
    <col min="8716" max="8716" width="15.140625" style="966" bestFit="1" customWidth="1"/>
    <col min="8717" max="8717" width="18" style="966" bestFit="1" customWidth="1"/>
    <col min="8718" max="8718" width="13.140625" style="966" customWidth="1"/>
    <col min="8719" max="8720" width="0" style="966" hidden="1" customWidth="1"/>
    <col min="8721" max="8721" width="3" style="966" customWidth="1"/>
    <col min="8722" max="8960" width="9.140625" style="966"/>
    <col min="8961" max="8961" width="0" style="966" hidden="1" customWidth="1"/>
    <col min="8962" max="8962" width="29" style="966" customWidth="1"/>
    <col min="8963" max="8963" width="15.140625" style="966" customWidth="1"/>
    <col min="8964" max="8965" width="13.140625" style="966" customWidth="1"/>
    <col min="8966" max="8966" width="14" style="966" customWidth="1"/>
    <col min="8967" max="8968" width="13.140625" style="966" customWidth="1"/>
    <col min="8969" max="8969" width="14.140625" style="966" bestFit="1" customWidth="1"/>
    <col min="8970" max="8971" width="13.140625" style="966" customWidth="1"/>
    <col min="8972" max="8972" width="15.140625" style="966" bestFit="1" customWidth="1"/>
    <col min="8973" max="8973" width="18" style="966" bestFit="1" customWidth="1"/>
    <col min="8974" max="8974" width="13.140625" style="966" customWidth="1"/>
    <col min="8975" max="8976" width="0" style="966" hidden="1" customWidth="1"/>
    <col min="8977" max="8977" width="3" style="966" customWidth="1"/>
    <col min="8978" max="9216" width="9.140625" style="966"/>
    <col min="9217" max="9217" width="0" style="966" hidden="1" customWidth="1"/>
    <col min="9218" max="9218" width="29" style="966" customWidth="1"/>
    <col min="9219" max="9219" width="15.140625" style="966" customWidth="1"/>
    <col min="9220" max="9221" width="13.140625" style="966" customWidth="1"/>
    <col min="9222" max="9222" width="14" style="966" customWidth="1"/>
    <col min="9223" max="9224" width="13.140625" style="966" customWidth="1"/>
    <col min="9225" max="9225" width="14.140625" style="966" bestFit="1" customWidth="1"/>
    <col min="9226" max="9227" width="13.140625" style="966" customWidth="1"/>
    <col min="9228" max="9228" width="15.140625" style="966" bestFit="1" customWidth="1"/>
    <col min="9229" max="9229" width="18" style="966" bestFit="1" customWidth="1"/>
    <col min="9230" max="9230" width="13.140625" style="966" customWidth="1"/>
    <col min="9231" max="9232" width="0" style="966" hidden="1" customWidth="1"/>
    <col min="9233" max="9233" width="3" style="966" customWidth="1"/>
    <col min="9234" max="9472" width="9.140625" style="966"/>
    <col min="9473" max="9473" width="0" style="966" hidden="1" customWidth="1"/>
    <col min="9474" max="9474" width="29" style="966" customWidth="1"/>
    <col min="9475" max="9475" width="15.140625" style="966" customWidth="1"/>
    <col min="9476" max="9477" width="13.140625" style="966" customWidth="1"/>
    <col min="9478" max="9478" width="14" style="966" customWidth="1"/>
    <col min="9479" max="9480" width="13.140625" style="966" customWidth="1"/>
    <col min="9481" max="9481" width="14.140625" style="966" bestFit="1" customWidth="1"/>
    <col min="9482" max="9483" width="13.140625" style="966" customWidth="1"/>
    <col min="9484" max="9484" width="15.140625" style="966" bestFit="1" customWidth="1"/>
    <col min="9485" max="9485" width="18" style="966" bestFit="1" customWidth="1"/>
    <col min="9486" max="9486" width="13.140625" style="966" customWidth="1"/>
    <col min="9487" max="9488" width="0" style="966" hidden="1" customWidth="1"/>
    <col min="9489" max="9489" width="3" style="966" customWidth="1"/>
    <col min="9490" max="9728" width="9.140625" style="966"/>
    <col min="9729" max="9729" width="0" style="966" hidden="1" customWidth="1"/>
    <col min="9730" max="9730" width="29" style="966" customWidth="1"/>
    <col min="9731" max="9731" width="15.140625" style="966" customWidth="1"/>
    <col min="9732" max="9733" width="13.140625" style="966" customWidth="1"/>
    <col min="9734" max="9734" width="14" style="966" customWidth="1"/>
    <col min="9735" max="9736" width="13.140625" style="966" customWidth="1"/>
    <col min="9737" max="9737" width="14.140625" style="966" bestFit="1" customWidth="1"/>
    <col min="9738" max="9739" width="13.140625" style="966" customWidth="1"/>
    <col min="9740" max="9740" width="15.140625" style="966" bestFit="1" customWidth="1"/>
    <col min="9741" max="9741" width="18" style="966" bestFit="1" customWidth="1"/>
    <col min="9742" max="9742" width="13.140625" style="966" customWidth="1"/>
    <col min="9743" max="9744" width="0" style="966" hidden="1" customWidth="1"/>
    <col min="9745" max="9745" width="3" style="966" customWidth="1"/>
    <col min="9746" max="9984" width="9.140625" style="966"/>
    <col min="9985" max="9985" width="0" style="966" hidden="1" customWidth="1"/>
    <col min="9986" max="9986" width="29" style="966" customWidth="1"/>
    <col min="9987" max="9987" width="15.140625" style="966" customWidth="1"/>
    <col min="9988" max="9989" width="13.140625" style="966" customWidth="1"/>
    <col min="9990" max="9990" width="14" style="966" customWidth="1"/>
    <col min="9991" max="9992" width="13.140625" style="966" customWidth="1"/>
    <col min="9993" max="9993" width="14.140625" style="966" bestFit="1" customWidth="1"/>
    <col min="9994" max="9995" width="13.140625" style="966" customWidth="1"/>
    <col min="9996" max="9996" width="15.140625" style="966" bestFit="1" customWidth="1"/>
    <col min="9997" max="9997" width="18" style="966" bestFit="1" customWidth="1"/>
    <col min="9998" max="9998" width="13.140625" style="966" customWidth="1"/>
    <col min="9999" max="10000" width="0" style="966" hidden="1" customWidth="1"/>
    <col min="10001" max="10001" width="3" style="966" customWidth="1"/>
    <col min="10002" max="10240" width="9.140625" style="966"/>
    <col min="10241" max="10241" width="0" style="966" hidden="1" customWidth="1"/>
    <col min="10242" max="10242" width="29" style="966" customWidth="1"/>
    <col min="10243" max="10243" width="15.140625" style="966" customWidth="1"/>
    <col min="10244" max="10245" width="13.140625" style="966" customWidth="1"/>
    <col min="10246" max="10246" width="14" style="966" customWidth="1"/>
    <col min="10247" max="10248" width="13.140625" style="966" customWidth="1"/>
    <col min="10249" max="10249" width="14.140625" style="966" bestFit="1" customWidth="1"/>
    <col min="10250" max="10251" width="13.140625" style="966" customWidth="1"/>
    <col min="10252" max="10252" width="15.140625" style="966" bestFit="1" customWidth="1"/>
    <col min="10253" max="10253" width="18" style="966" bestFit="1" customWidth="1"/>
    <col min="10254" max="10254" width="13.140625" style="966" customWidth="1"/>
    <col min="10255" max="10256" width="0" style="966" hidden="1" customWidth="1"/>
    <col min="10257" max="10257" width="3" style="966" customWidth="1"/>
    <col min="10258" max="10496" width="9.140625" style="966"/>
    <col min="10497" max="10497" width="0" style="966" hidden="1" customWidth="1"/>
    <col min="10498" max="10498" width="29" style="966" customWidth="1"/>
    <col min="10499" max="10499" width="15.140625" style="966" customWidth="1"/>
    <col min="10500" max="10501" width="13.140625" style="966" customWidth="1"/>
    <col min="10502" max="10502" width="14" style="966" customWidth="1"/>
    <col min="10503" max="10504" width="13.140625" style="966" customWidth="1"/>
    <col min="10505" max="10505" width="14.140625" style="966" bestFit="1" customWidth="1"/>
    <col min="10506" max="10507" width="13.140625" style="966" customWidth="1"/>
    <col min="10508" max="10508" width="15.140625" style="966" bestFit="1" customWidth="1"/>
    <col min="10509" max="10509" width="18" style="966" bestFit="1" customWidth="1"/>
    <col min="10510" max="10510" width="13.140625" style="966" customWidth="1"/>
    <col min="10511" max="10512" width="0" style="966" hidden="1" customWidth="1"/>
    <col min="10513" max="10513" width="3" style="966" customWidth="1"/>
    <col min="10514" max="10752" width="9.140625" style="966"/>
    <col min="10753" max="10753" width="0" style="966" hidden="1" customWidth="1"/>
    <col min="10754" max="10754" width="29" style="966" customWidth="1"/>
    <col min="10755" max="10755" width="15.140625" style="966" customWidth="1"/>
    <col min="10756" max="10757" width="13.140625" style="966" customWidth="1"/>
    <col min="10758" max="10758" width="14" style="966" customWidth="1"/>
    <col min="10759" max="10760" width="13.140625" style="966" customWidth="1"/>
    <col min="10761" max="10761" width="14.140625" style="966" bestFit="1" customWidth="1"/>
    <col min="10762" max="10763" width="13.140625" style="966" customWidth="1"/>
    <col min="10764" max="10764" width="15.140625" style="966" bestFit="1" customWidth="1"/>
    <col min="10765" max="10765" width="18" style="966" bestFit="1" customWidth="1"/>
    <col min="10766" max="10766" width="13.140625" style="966" customWidth="1"/>
    <col min="10767" max="10768" width="0" style="966" hidden="1" customWidth="1"/>
    <col min="10769" max="10769" width="3" style="966" customWidth="1"/>
    <col min="10770" max="11008" width="9.140625" style="966"/>
    <col min="11009" max="11009" width="0" style="966" hidden="1" customWidth="1"/>
    <col min="11010" max="11010" width="29" style="966" customWidth="1"/>
    <col min="11011" max="11011" width="15.140625" style="966" customWidth="1"/>
    <col min="11012" max="11013" width="13.140625" style="966" customWidth="1"/>
    <col min="11014" max="11014" width="14" style="966" customWidth="1"/>
    <col min="11015" max="11016" width="13.140625" style="966" customWidth="1"/>
    <col min="11017" max="11017" width="14.140625" style="966" bestFit="1" customWidth="1"/>
    <col min="11018" max="11019" width="13.140625" style="966" customWidth="1"/>
    <col min="11020" max="11020" width="15.140625" style="966" bestFit="1" customWidth="1"/>
    <col min="11021" max="11021" width="18" style="966" bestFit="1" customWidth="1"/>
    <col min="11022" max="11022" width="13.140625" style="966" customWidth="1"/>
    <col min="11023" max="11024" width="0" style="966" hidden="1" customWidth="1"/>
    <col min="11025" max="11025" width="3" style="966" customWidth="1"/>
    <col min="11026" max="11264" width="9.140625" style="966"/>
    <col min="11265" max="11265" width="0" style="966" hidden="1" customWidth="1"/>
    <col min="11266" max="11266" width="29" style="966" customWidth="1"/>
    <col min="11267" max="11267" width="15.140625" style="966" customWidth="1"/>
    <col min="11268" max="11269" width="13.140625" style="966" customWidth="1"/>
    <col min="11270" max="11270" width="14" style="966" customWidth="1"/>
    <col min="11271" max="11272" width="13.140625" style="966" customWidth="1"/>
    <col min="11273" max="11273" width="14.140625" style="966" bestFit="1" customWidth="1"/>
    <col min="11274" max="11275" width="13.140625" style="966" customWidth="1"/>
    <col min="11276" max="11276" width="15.140625" style="966" bestFit="1" customWidth="1"/>
    <col min="11277" max="11277" width="18" style="966" bestFit="1" customWidth="1"/>
    <col min="11278" max="11278" width="13.140625" style="966" customWidth="1"/>
    <col min="11279" max="11280" width="0" style="966" hidden="1" customWidth="1"/>
    <col min="11281" max="11281" width="3" style="966" customWidth="1"/>
    <col min="11282" max="11520" width="9.140625" style="966"/>
    <col min="11521" max="11521" width="0" style="966" hidden="1" customWidth="1"/>
    <col min="11522" max="11522" width="29" style="966" customWidth="1"/>
    <col min="11523" max="11523" width="15.140625" style="966" customWidth="1"/>
    <col min="11524" max="11525" width="13.140625" style="966" customWidth="1"/>
    <col min="11526" max="11526" width="14" style="966" customWidth="1"/>
    <col min="11527" max="11528" width="13.140625" style="966" customWidth="1"/>
    <col min="11529" max="11529" width="14.140625" style="966" bestFit="1" customWidth="1"/>
    <col min="11530" max="11531" width="13.140625" style="966" customWidth="1"/>
    <col min="11532" max="11532" width="15.140625" style="966" bestFit="1" customWidth="1"/>
    <col min="11533" max="11533" width="18" style="966" bestFit="1" customWidth="1"/>
    <col min="11534" max="11534" width="13.140625" style="966" customWidth="1"/>
    <col min="11535" max="11536" width="0" style="966" hidden="1" customWidth="1"/>
    <col min="11537" max="11537" width="3" style="966" customWidth="1"/>
    <col min="11538" max="11776" width="9.140625" style="966"/>
    <col min="11777" max="11777" width="0" style="966" hidden="1" customWidth="1"/>
    <col min="11778" max="11778" width="29" style="966" customWidth="1"/>
    <col min="11779" max="11779" width="15.140625" style="966" customWidth="1"/>
    <col min="11780" max="11781" width="13.140625" style="966" customWidth="1"/>
    <col min="11782" max="11782" width="14" style="966" customWidth="1"/>
    <col min="11783" max="11784" width="13.140625" style="966" customWidth="1"/>
    <col min="11785" max="11785" width="14.140625" style="966" bestFit="1" customWidth="1"/>
    <col min="11786" max="11787" width="13.140625" style="966" customWidth="1"/>
    <col min="11788" max="11788" width="15.140625" style="966" bestFit="1" customWidth="1"/>
    <col min="11789" max="11789" width="18" style="966" bestFit="1" customWidth="1"/>
    <col min="11790" max="11790" width="13.140625" style="966" customWidth="1"/>
    <col min="11791" max="11792" width="0" style="966" hidden="1" customWidth="1"/>
    <col min="11793" max="11793" width="3" style="966" customWidth="1"/>
    <col min="11794" max="12032" width="9.140625" style="966"/>
    <col min="12033" max="12033" width="0" style="966" hidden="1" customWidth="1"/>
    <col min="12034" max="12034" width="29" style="966" customWidth="1"/>
    <col min="12035" max="12035" width="15.140625" style="966" customWidth="1"/>
    <col min="12036" max="12037" width="13.140625" style="966" customWidth="1"/>
    <col min="12038" max="12038" width="14" style="966" customWidth="1"/>
    <col min="12039" max="12040" width="13.140625" style="966" customWidth="1"/>
    <col min="12041" max="12041" width="14.140625" style="966" bestFit="1" customWidth="1"/>
    <col min="12042" max="12043" width="13.140625" style="966" customWidth="1"/>
    <col min="12044" max="12044" width="15.140625" style="966" bestFit="1" customWidth="1"/>
    <col min="12045" max="12045" width="18" style="966" bestFit="1" customWidth="1"/>
    <col min="12046" max="12046" width="13.140625" style="966" customWidth="1"/>
    <col min="12047" max="12048" width="0" style="966" hidden="1" customWidth="1"/>
    <col min="12049" max="12049" width="3" style="966" customWidth="1"/>
    <col min="12050" max="12288" width="9.140625" style="966"/>
    <col min="12289" max="12289" width="0" style="966" hidden="1" customWidth="1"/>
    <col min="12290" max="12290" width="29" style="966" customWidth="1"/>
    <col min="12291" max="12291" width="15.140625" style="966" customWidth="1"/>
    <col min="12292" max="12293" width="13.140625" style="966" customWidth="1"/>
    <col min="12294" max="12294" width="14" style="966" customWidth="1"/>
    <col min="12295" max="12296" width="13.140625" style="966" customWidth="1"/>
    <col min="12297" max="12297" width="14.140625" style="966" bestFit="1" customWidth="1"/>
    <col min="12298" max="12299" width="13.140625" style="966" customWidth="1"/>
    <col min="12300" max="12300" width="15.140625" style="966" bestFit="1" customWidth="1"/>
    <col min="12301" max="12301" width="18" style="966" bestFit="1" customWidth="1"/>
    <col min="12302" max="12302" width="13.140625" style="966" customWidth="1"/>
    <col min="12303" max="12304" width="0" style="966" hidden="1" customWidth="1"/>
    <col min="12305" max="12305" width="3" style="966" customWidth="1"/>
    <col min="12306" max="12544" width="9.140625" style="966"/>
    <col min="12545" max="12545" width="0" style="966" hidden="1" customWidth="1"/>
    <col min="12546" max="12546" width="29" style="966" customWidth="1"/>
    <col min="12547" max="12547" width="15.140625" style="966" customWidth="1"/>
    <col min="12548" max="12549" width="13.140625" style="966" customWidth="1"/>
    <col min="12550" max="12550" width="14" style="966" customWidth="1"/>
    <col min="12551" max="12552" width="13.140625" style="966" customWidth="1"/>
    <col min="12553" max="12553" width="14.140625" style="966" bestFit="1" customWidth="1"/>
    <col min="12554" max="12555" width="13.140625" style="966" customWidth="1"/>
    <col min="12556" max="12556" width="15.140625" style="966" bestFit="1" customWidth="1"/>
    <col min="12557" max="12557" width="18" style="966" bestFit="1" customWidth="1"/>
    <col min="12558" max="12558" width="13.140625" style="966" customWidth="1"/>
    <col min="12559" max="12560" width="0" style="966" hidden="1" customWidth="1"/>
    <col min="12561" max="12561" width="3" style="966" customWidth="1"/>
    <col min="12562" max="12800" width="9.140625" style="966"/>
    <col min="12801" max="12801" width="0" style="966" hidden="1" customWidth="1"/>
    <col min="12802" max="12802" width="29" style="966" customWidth="1"/>
    <col min="12803" max="12803" width="15.140625" style="966" customWidth="1"/>
    <col min="12804" max="12805" width="13.140625" style="966" customWidth="1"/>
    <col min="12806" max="12806" width="14" style="966" customWidth="1"/>
    <col min="12807" max="12808" width="13.140625" style="966" customWidth="1"/>
    <col min="12809" max="12809" width="14.140625" style="966" bestFit="1" customWidth="1"/>
    <col min="12810" max="12811" width="13.140625" style="966" customWidth="1"/>
    <col min="12812" max="12812" width="15.140625" style="966" bestFit="1" customWidth="1"/>
    <col min="12813" max="12813" width="18" style="966" bestFit="1" customWidth="1"/>
    <col min="12814" max="12814" width="13.140625" style="966" customWidth="1"/>
    <col min="12815" max="12816" width="0" style="966" hidden="1" customWidth="1"/>
    <col min="12817" max="12817" width="3" style="966" customWidth="1"/>
    <col min="12818" max="13056" width="9.140625" style="966"/>
    <col min="13057" max="13057" width="0" style="966" hidden="1" customWidth="1"/>
    <col min="13058" max="13058" width="29" style="966" customWidth="1"/>
    <col min="13059" max="13059" width="15.140625" style="966" customWidth="1"/>
    <col min="13060" max="13061" width="13.140625" style="966" customWidth="1"/>
    <col min="13062" max="13062" width="14" style="966" customWidth="1"/>
    <col min="13063" max="13064" width="13.140625" style="966" customWidth="1"/>
    <col min="13065" max="13065" width="14.140625" style="966" bestFit="1" customWidth="1"/>
    <col min="13066" max="13067" width="13.140625" style="966" customWidth="1"/>
    <col min="13068" max="13068" width="15.140625" style="966" bestFit="1" customWidth="1"/>
    <col min="13069" max="13069" width="18" style="966" bestFit="1" customWidth="1"/>
    <col min="13070" max="13070" width="13.140625" style="966" customWidth="1"/>
    <col min="13071" max="13072" width="0" style="966" hidden="1" customWidth="1"/>
    <col min="13073" max="13073" width="3" style="966" customWidth="1"/>
    <col min="13074" max="13312" width="9.140625" style="966"/>
    <col min="13313" max="13313" width="0" style="966" hidden="1" customWidth="1"/>
    <col min="13314" max="13314" width="29" style="966" customWidth="1"/>
    <col min="13315" max="13315" width="15.140625" style="966" customWidth="1"/>
    <col min="13316" max="13317" width="13.140625" style="966" customWidth="1"/>
    <col min="13318" max="13318" width="14" style="966" customWidth="1"/>
    <col min="13319" max="13320" width="13.140625" style="966" customWidth="1"/>
    <col min="13321" max="13321" width="14.140625" style="966" bestFit="1" customWidth="1"/>
    <col min="13322" max="13323" width="13.140625" style="966" customWidth="1"/>
    <col min="13324" max="13324" width="15.140625" style="966" bestFit="1" customWidth="1"/>
    <col min="13325" max="13325" width="18" style="966" bestFit="1" customWidth="1"/>
    <col min="13326" max="13326" width="13.140625" style="966" customWidth="1"/>
    <col min="13327" max="13328" width="0" style="966" hidden="1" customWidth="1"/>
    <col min="13329" max="13329" width="3" style="966" customWidth="1"/>
    <col min="13330" max="13568" width="9.140625" style="966"/>
    <col min="13569" max="13569" width="0" style="966" hidden="1" customWidth="1"/>
    <col min="13570" max="13570" width="29" style="966" customWidth="1"/>
    <col min="13571" max="13571" width="15.140625" style="966" customWidth="1"/>
    <col min="13572" max="13573" width="13.140625" style="966" customWidth="1"/>
    <col min="13574" max="13574" width="14" style="966" customWidth="1"/>
    <col min="13575" max="13576" width="13.140625" style="966" customWidth="1"/>
    <col min="13577" max="13577" width="14.140625" style="966" bestFit="1" customWidth="1"/>
    <col min="13578" max="13579" width="13.140625" style="966" customWidth="1"/>
    <col min="13580" max="13580" width="15.140625" style="966" bestFit="1" customWidth="1"/>
    <col min="13581" max="13581" width="18" style="966" bestFit="1" customWidth="1"/>
    <col min="13582" max="13582" width="13.140625" style="966" customWidth="1"/>
    <col min="13583" max="13584" width="0" style="966" hidden="1" customWidth="1"/>
    <col min="13585" max="13585" width="3" style="966" customWidth="1"/>
    <col min="13586" max="13824" width="9.140625" style="966"/>
    <col min="13825" max="13825" width="0" style="966" hidden="1" customWidth="1"/>
    <col min="13826" max="13826" width="29" style="966" customWidth="1"/>
    <col min="13827" max="13827" width="15.140625" style="966" customWidth="1"/>
    <col min="13828" max="13829" width="13.140625" style="966" customWidth="1"/>
    <col min="13830" max="13830" width="14" style="966" customWidth="1"/>
    <col min="13831" max="13832" width="13.140625" style="966" customWidth="1"/>
    <col min="13833" max="13833" width="14.140625" style="966" bestFit="1" customWidth="1"/>
    <col min="13834" max="13835" width="13.140625" style="966" customWidth="1"/>
    <col min="13836" max="13836" width="15.140625" style="966" bestFit="1" customWidth="1"/>
    <col min="13837" max="13837" width="18" style="966" bestFit="1" customWidth="1"/>
    <col min="13838" max="13838" width="13.140625" style="966" customWidth="1"/>
    <col min="13839" max="13840" width="0" style="966" hidden="1" customWidth="1"/>
    <col min="13841" max="13841" width="3" style="966" customWidth="1"/>
    <col min="13842" max="14080" width="9.140625" style="966"/>
    <col min="14081" max="14081" width="0" style="966" hidden="1" customWidth="1"/>
    <col min="14082" max="14082" width="29" style="966" customWidth="1"/>
    <col min="14083" max="14083" width="15.140625" style="966" customWidth="1"/>
    <col min="14084" max="14085" width="13.140625" style="966" customWidth="1"/>
    <col min="14086" max="14086" width="14" style="966" customWidth="1"/>
    <col min="14087" max="14088" width="13.140625" style="966" customWidth="1"/>
    <col min="14089" max="14089" width="14.140625" style="966" bestFit="1" customWidth="1"/>
    <col min="14090" max="14091" width="13.140625" style="966" customWidth="1"/>
    <col min="14092" max="14092" width="15.140625" style="966" bestFit="1" customWidth="1"/>
    <col min="14093" max="14093" width="18" style="966" bestFit="1" customWidth="1"/>
    <col min="14094" max="14094" width="13.140625" style="966" customWidth="1"/>
    <col min="14095" max="14096" width="0" style="966" hidden="1" customWidth="1"/>
    <col min="14097" max="14097" width="3" style="966" customWidth="1"/>
    <col min="14098" max="14336" width="9.140625" style="966"/>
    <col min="14337" max="14337" width="0" style="966" hidden="1" customWidth="1"/>
    <col min="14338" max="14338" width="29" style="966" customWidth="1"/>
    <col min="14339" max="14339" width="15.140625" style="966" customWidth="1"/>
    <col min="14340" max="14341" width="13.140625" style="966" customWidth="1"/>
    <col min="14342" max="14342" width="14" style="966" customWidth="1"/>
    <col min="14343" max="14344" width="13.140625" style="966" customWidth="1"/>
    <col min="14345" max="14345" width="14.140625" style="966" bestFit="1" customWidth="1"/>
    <col min="14346" max="14347" width="13.140625" style="966" customWidth="1"/>
    <col min="14348" max="14348" width="15.140625" style="966" bestFit="1" customWidth="1"/>
    <col min="14349" max="14349" width="18" style="966" bestFit="1" customWidth="1"/>
    <col min="14350" max="14350" width="13.140625" style="966" customWidth="1"/>
    <col min="14351" max="14352" width="0" style="966" hidden="1" customWidth="1"/>
    <col min="14353" max="14353" width="3" style="966" customWidth="1"/>
    <col min="14354" max="14592" width="9.140625" style="966"/>
    <col min="14593" max="14593" width="0" style="966" hidden="1" customWidth="1"/>
    <col min="14594" max="14594" width="29" style="966" customWidth="1"/>
    <col min="14595" max="14595" width="15.140625" style="966" customWidth="1"/>
    <col min="14596" max="14597" width="13.140625" style="966" customWidth="1"/>
    <col min="14598" max="14598" width="14" style="966" customWidth="1"/>
    <col min="14599" max="14600" width="13.140625" style="966" customWidth="1"/>
    <col min="14601" max="14601" width="14.140625" style="966" bestFit="1" customWidth="1"/>
    <col min="14602" max="14603" width="13.140625" style="966" customWidth="1"/>
    <col min="14604" max="14604" width="15.140625" style="966" bestFit="1" customWidth="1"/>
    <col min="14605" max="14605" width="18" style="966" bestFit="1" customWidth="1"/>
    <col min="14606" max="14606" width="13.140625" style="966" customWidth="1"/>
    <col min="14607" max="14608" width="0" style="966" hidden="1" customWidth="1"/>
    <col min="14609" max="14609" width="3" style="966" customWidth="1"/>
    <col min="14610" max="14848" width="9.140625" style="966"/>
    <col min="14849" max="14849" width="0" style="966" hidden="1" customWidth="1"/>
    <col min="14850" max="14850" width="29" style="966" customWidth="1"/>
    <col min="14851" max="14851" width="15.140625" style="966" customWidth="1"/>
    <col min="14852" max="14853" width="13.140625" style="966" customWidth="1"/>
    <col min="14854" max="14854" width="14" style="966" customWidth="1"/>
    <col min="14855" max="14856" width="13.140625" style="966" customWidth="1"/>
    <col min="14857" max="14857" width="14.140625" style="966" bestFit="1" customWidth="1"/>
    <col min="14858" max="14859" width="13.140625" style="966" customWidth="1"/>
    <col min="14860" max="14860" width="15.140625" style="966" bestFit="1" customWidth="1"/>
    <col min="14861" max="14861" width="18" style="966" bestFit="1" customWidth="1"/>
    <col min="14862" max="14862" width="13.140625" style="966" customWidth="1"/>
    <col min="14863" max="14864" width="0" style="966" hidden="1" customWidth="1"/>
    <col min="14865" max="14865" width="3" style="966" customWidth="1"/>
    <col min="14866" max="15104" width="9.140625" style="966"/>
    <col min="15105" max="15105" width="0" style="966" hidden="1" customWidth="1"/>
    <col min="15106" max="15106" width="29" style="966" customWidth="1"/>
    <col min="15107" max="15107" width="15.140625" style="966" customWidth="1"/>
    <col min="15108" max="15109" width="13.140625" style="966" customWidth="1"/>
    <col min="15110" max="15110" width="14" style="966" customWidth="1"/>
    <col min="15111" max="15112" width="13.140625" style="966" customWidth="1"/>
    <col min="15113" max="15113" width="14.140625" style="966" bestFit="1" customWidth="1"/>
    <col min="15114" max="15115" width="13.140625" style="966" customWidth="1"/>
    <col min="15116" max="15116" width="15.140625" style="966" bestFit="1" customWidth="1"/>
    <col min="15117" max="15117" width="18" style="966" bestFit="1" customWidth="1"/>
    <col min="15118" max="15118" width="13.140625" style="966" customWidth="1"/>
    <col min="15119" max="15120" width="0" style="966" hidden="1" customWidth="1"/>
    <col min="15121" max="15121" width="3" style="966" customWidth="1"/>
    <col min="15122" max="15360" width="9.140625" style="966"/>
    <col min="15361" max="15361" width="0" style="966" hidden="1" customWidth="1"/>
    <col min="15362" max="15362" width="29" style="966" customWidth="1"/>
    <col min="15363" max="15363" width="15.140625" style="966" customWidth="1"/>
    <col min="15364" max="15365" width="13.140625" style="966" customWidth="1"/>
    <col min="15366" max="15366" width="14" style="966" customWidth="1"/>
    <col min="15367" max="15368" width="13.140625" style="966" customWidth="1"/>
    <col min="15369" max="15369" width="14.140625" style="966" bestFit="1" customWidth="1"/>
    <col min="15370" max="15371" width="13.140625" style="966" customWidth="1"/>
    <col min="15372" max="15372" width="15.140625" style="966" bestFit="1" customWidth="1"/>
    <col min="15373" max="15373" width="18" style="966" bestFit="1" customWidth="1"/>
    <col min="15374" max="15374" width="13.140625" style="966" customWidth="1"/>
    <col min="15375" max="15376" width="0" style="966" hidden="1" customWidth="1"/>
    <col min="15377" max="15377" width="3" style="966" customWidth="1"/>
    <col min="15378" max="15616" width="9.140625" style="966"/>
    <col min="15617" max="15617" width="0" style="966" hidden="1" customWidth="1"/>
    <col min="15618" max="15618" width="29" style="966" customWidth="1"/>
    <col min="15619" max="15619" width="15.140625" style="966" customWidth="1"/>
    <col min="15620" max="15621" width="13.140625" style="966" customWidth="1"/>
    <col min="15622" max="15622" width="14" style="966" customWidth="1"/>
    <col min="15623" max="15624" width="13.140625" style="966" customWidth="1"/>
    <col min="15625" max="15625" width="14.140625" style="966" bestFit="1" customWidth="1"/>
    <col min="15626" max="15627" width="13.140625" style="966" customWidth="1"/>
    <col min="15628" max="15628" width="15.140625" style="966" bestFit="1" customWidth="1"/>
    <col min="15629" max="15629" width="18" style="966" bestFit="1" customWidth="1"/>
    <col min="15630" max="15630" width="13.140625" style="966" customWidth="1"/>
    <col min="15631" max="15632" width="0" style="966" hidden="1" customWidth="1"/>
    <col min="15633" max="15633" width="3" style="966" customWidth="1"/>
    <col min="15634" max="15872" width="9.140625" style="966"/>
    <col min="15873" max="15873" width="0" style="966" hidden="1" customWidth="1"/>
    <col min="15874" max="15874" width="29" style="966" customWidth="1"/>
    <col min="15875" max="15875" width="15.140625" style="966" customWidth="1"/>
    <col min="15876" max="15877" width="13.140625" style="966" customWidth="1"/>
    <col min="15878" max="15878" width="14" style="966" customWidth="1"/>
    <col min="15879" max="15880" width="13.140625" style="966" customWidth="1"/>
    <col min="15881" max="15881" width="14.140625" style="966" bestFit="1" customWidth="1"/>
    <col min="15882" max="15883" width="13.140625" style="966" customWidth="1"/>
    <col min="15884" max="15884" width="15.140625" style="966" bestFit="1" customWidth="1"/>
    <col min="15885" max="15885" width="18" style="966" bestFit="1" customWidth="1"/>
    <col min="15886" max="15886" width="13.140625" style="966" customWidth="1"/>
    <col min="15887" max="15888" width="0" style="966" hidden="1" customWidth="1"/>
    <col min="15889" max="15889" width="3" style="966" customWidth="1"/>
    <col min="15890" max="16128" width="9.140625" style="966"/>
    <col min="16129" max="16129" width="0" style="966" hidden="1" customWidth="1"/>
    <col min="16130" max="16130" width="29" style="966" customWidth="1"/>
    <col min="16131" max="16131" width="15.140625" style="966" customWidth="1"/>
    <col min="16132" max="16133" width="13.140625" style="966" customWidth="1"/>
    <col min="16134" max="16134" width="14" style="966" customWidth="1"/>
    <col min="16135" max="16136" width="13.140625" style="966" customWidth="1"/>
    <col min="16137" max="16137" width="14.140625" style="966" bestFit="1" customWidth="1"/>
    <col min="16138" max="16139" width="13.140625" style="966" customWidth="1"/>
    <col min="16140" max="16140" width="15.140625" style="966" bestFit="1" customWidth="1"/>
    <col min="16141" max="16141" width="18" style="966" bestFit="1" customWidth="1"/>
    <col min="16142" max="16142" width="13.140625" style="966" customWidth="1"/>
    <col min="16143" max="16144" width="0" style="966" hidden="1" customWidth="1"/>
    <col min="16145" max="16145" width="3" style="966" customWidth="1"/>
    <col min="16146" max="16384" width="9.140625" style="966"/>
  </cols>
  <sheetData>
    <row r="1" spans="1:27" s="93" customFormat="1" ht="2.25" customHeight="1">
      <c r="B1" s="414"/>
      <c r="C1" s="415"/>
      <c r="D1" s="415"/>
      <c r="E1" s="415"/>
      <c r="F1" s="415"/>
      <c r="G1" s="415"/>
      <c r="H1" s="415"/>
      <c r="I1" s="415"/>
      <c r="J1" s="415"/>
      <c r="K1" s="415"/>
      <c r="L1" s="415"/>
      <c r="M1" s="415"/>
      <c r="N1" s="415"/>
      <c r="O1" s="415"/>
      <c r="P1" s="415"/>
      <c r="Q1" s="312"/>
    </row>
    <row r="2" spans="1:27" s="93" customFormat="1" ht="42" customHeight="1">
      <c r="B2" s="1010" t="s">
        <v>1507</v>
      </c>
      <c r="C2" s="1010"/>
      <c r="D2" s="1010"/>
      <c r="E2" s="1010"/>
      <c r="F2" s="1010"/>
      <c r="G2" s="1010"/>
      <c r="H2" s="1010"/>
      <c r="I2" s="1010"/>
      <c r="J2" s="1010"/>
      <c r="K2" s="1010"/>
      <c r="L2" s="1010"/>
      <c r="M2" s="1010"/>
      <c r="N2" s="1010"/>
      <c r="O2" s="1010"/>
      <c r="P2" s="1010"/>
      <c r="Q2" s="312"/>
    </row>
    <row r="3" spans="1:27" s="93" customFormat="1" ht="42" customHeight="1">
      <c r="B3" s="1010" t="s">
        <v>1022</v>
      </c>
      <c r="C3" s="1010"/>
      <c r="D3" s="1010"/>
      <c r="E3" s="1010"/>
      <c r="F3" s="1010"/>
      <c r="G3" s="1010"/>
      <c r="H3" s="1010"/>
      <c r="I3" s="1010"/>
      <c r="J3" s="1010"/>
      <c r="K3" s="1010"/>
      <c r="L3" s="1010"/>
      <c r="M3" s="1010"/>
      <c r="N3" s="1010"/>
      <c r="O3" s="1010"/>
      <c r="P3" s="1010"/>
      <c r="Q3" s="312"/>
    </row>
    <row r="4" spans="1:27" s="93" customFormat="1" ht="9.75" customHeight="1">
      <c r="A4" s="93" t="s">
        <v>1510</v>
      </c>
      <c r="B4" s="1010"/>
      <c r="C4" s="1010"/>
      <c r="D4" s="1010"/>
      <c r="E4" s="1010"/>
      <c r="F4" s="1010"/>
      <c r="G4" s="1010"/>
      <c r="H4" s="1010"/>
      <c r="I4" s="1010"/>
      <c r="J4" s="1010"/>
      <c r="K4" s="1010"/>
      <c r="L4" s="1010"/>
      <c r="M4" s="1010"/>
      <c r="N4" s="1010"/>
      <c r="O4" s="1010"/>
      <c r="P4" s="1010"/>
      <c r="Q4" s="312"/>
    </row>
    <row r="5" spans="1:27" s="416" customFormat="1" ht="42" customHeight="1">
      <c r="B5" s="1056" t="s">
        <v>1345</v>
      </c>
      <c r="C5" s="1056"/>
      <c r="D5" s="1056"/>
      <c r="E5" s="1056"/>
      <c r="F5" s="1056"/>
      <c r="G5" s="1056"/>
      <c r="H5" s="1056"/>
      <c r="I5" s="1056"/>
      <c r="J5" s="1056"/>
      <c r="K5" s="1056"/>
      <c r="L5" s="1056"/>
      <c r="M5" s="1056"/>
      <c r="N5" s="1056"/>
      <c r="O5" s="1056"/>
      <c r="P5" s="1056"/>
      <c r="Q5" s="574"/>
    </row>
    <row r="6" spans="1:27" s="97" customFormat="1" ht="9">
      <c r="D6" s="417"/>
      <c r="E6" s="417"/>
      <c r="F6" s="417"/>
      <c r="G6" s="417"/>
      <c r="H6" s="417"/>
      <c r="I6" s="417"/>
      <c r="Q6" s="322"/>
    </row>
    <row r="7" spans="1:27" s="97" customFormat="1" ht="15.75">
      <c r="B7" s="429"/>
      <c r="C7" s="1058" t="s">
        <v>1464</v>
      </c>
      <c r="D7" s="1058"/>
      <c r="E7" s="1058"/>
      <c r="F7" s="1058" t="s">
        <v>1465</v>
      </c>
      <c r="G7" s="1058"/>
      <c r="H7" s="1058"/>
      <c r="I7" s="1058" t="s">
        <v>1466</v>
      </c>
      <c r="J7" s="1058"/>
      <c r="K7" s="1058"/>
      <c r="L7" s="1058" t="s">
        <v>1522</v>
      </c>
      <c r="M7" s="1058"/>
      <c r="N7" s="1058"/>
      <c r="O7" s="575" t="s">
        <v>1323</v>
      </c>
      <c r="P7" s="575"/>
      <c r="Q7" s="576"/>
    </row>
    <row r="8" spans="1:27" s="97" customFormat="1" ht="33" customHeight="1" thickBot="1">
      <c r="B8" s="1138" t="s">
        <v>1023</v>
      </c>
      <c r="C8" s="418" t="s">
        <v>1024</v>
      </c>
      <c r="D8" s="419" t="s">
        <v>1025</v>
      </c>
      <c r="E8" s="418" t="s">
        <v>1026</v>
      </c>
      <c r="F8" s="418" t="s">
        <v>1024</v>
      </c>
      <c r="G8" s="419" t="s">
        <v>1025</v>
      </c>
      <c r="H8" s="418" t="s">
        <v>1026</v>
      </c>
      <c r="I8" s="418" t="s">
        <v>1024</v>
      </c>
      <c r="J8" s="419" t="s">
        <v>1025</v>
      </c>
      <c r="K8" s="418" t="s">
        <v>1026</v>
      </c>
      <c r="L8" s="418" t="s">
        <v>1024</v>
      </c>
      <c r="M8" s="419" t="s">
        <v>1025</v>
      </c>
      <c r="N8" s="418" t="s">
        <v>1026</v>
      </c>
      <c r="O8" s="577" t="s">
        <v>1324</v>
      </c>
      <c r="P8" s="418" t="s">
        <v>1325</v>
      </c>
      <c r="Q8" s="576"/>
    </row>
    <row r="9" spans="1:27" s="139" customFormat="1" ht="22.5" customHeight="1" thickTop="1" thickBot="1">
      <c r="B9" s="334" t="s">
        <v>1160</v>
      </c>
      <c r="C9" s="134"/>
      <c r="D9" s="134"/>
      <c r="E9" s="134"/>
      <c r="F9" s="134"/>
      <c r="G9" s="134"/>
      <c r="H9" s="134"/>
      <c r="I9" s="134"/>
      <c r="J9" s="134"/>
      <c r="K9" s="134"/>
      <c r="L9" s="134"/>
      <c r="M9" s="134"/>
      <c r="N9" s="134"/>
      <c r="O9" s="134"/>
      <c r="P9" s="134"/>
      <c r="Q9" s="578"/>
      <c r="V9" s="644"/>
      <c r="X9" s="285"/>
      <c r="Z9" s="139">
        <v>6.94</v>
      </c>
      <c r="AA9" s="139">
        <v>6.86</v>
      </c>
    </row>
    <row r="10" spans="1:27" s="139" customFormat="1" ht="22.5" customHeight="1" thickTop="1">
      <c r="A10" s="139" t="s">
        <v>1274</v>
      </c>
      <c r="B10" s="139" t="s">
        <v>305</v>
      </c>
      <c r="C10" s="285">
        <v>12850252.780259999</v>
      </c>
      <c r="D10" s="422">
        <v>0.12462914972321967</v>
      </c>
      <c r="E10" s="285">
        <v>2</v>
      </c>
      <c r="F10" s="285">
        <v>15473860.213810001</v>
      </c>
      <c r="G10" s="422">
        <v>0.1286027475578386</v>
      </c>
      <c r="H10" s="285">
        <v>2</v>
      </c>
      <c r="I10" s="285">
        <v>16382421.768790001</v>
      </c>
      <c r="J10" s="422">
        <v>0.1143200730892837</v>
      </c>
      <c r="K10" s="285">
        <v>3</v>
      </c>
      <c r="L10" s="285">
        <v>16735058.88032</v>
      </c>
      <c r="M10" s="422">
        <v>0.11858948417605224</v>
      </c>
      <c r="N10" s="285">
        <v>2</v>
      </c>
      <c r="O10" s="420">
        <v>2.1525334685364106E-2</v>
      </c>
      <c r="P10" s="420">
        <v>3.3438166576738704E-2</v>
      </c>
      <c r="Q10" s="579"/>
      <c r="V10" s="644"/>
      <c r="X10" s="285"/>
    </row>
    <row r="11" spans="1:27" s="139" customFormat="1" ht="22.5" customHeight="1">
      <c r="A11" s="139" t="s">
        <v>1274</v>
      </c>
      <c r="B11" s="139" t="s">
        <v>306</v>
      </c>
      <c r="C11" s="285">
        <v>11107380.8826</v>
      </c>
      <c r="D11" s="422">
        <v>0.10772577463821492</v>
      </c>
      <c r="E11" s="285">
        <v>3</v>
      </c>
      <c r="F11" s="285">
        <v>15410252.28002</v>
      </c>
      <c r="G11" s="422">
        <v>0.12807410409467931</v>
      </c>
      <c r="H11" s="285">
        <v>3</v>
      </c>
      <c r="I11" s="285">
        <v>23101600.763300002</v>
      </c>
      <c r="J11" s="422">
        <v>0.16120795356222659</v>
      </c>
      <c r="K11" s="285">
        <v>1</v>
      </c>
      <c r="L11" s="285">
        <v>15788835.466040004</v>
      </c>
      <c r="M11" s="422">
        <v>0.11188427044377633</v>
      </c>
      <c r="N11" s="285">
        <v>3</v>
      </c>
      <c r="O11" s="420">
        <v>-0.31654799042659021</v>
      </c>
      <c r="P11" s="420">
        <v>-0.30857770460066125</v>
      </c>
      <c r="Q11" s="579"/>
      <c r="V11" s="644"/>
      <c r="X11" s="285"/>
    </row>
    <row r="12" spans="1:27" s="139" customFormat="1" ht="22.5" customHeight="1">
      <c r="A12" s="139" t="s">
        <v>1274</v>
      </c>
      <c r="B12" s="139" t="s">
        <v>307</v>
      </c>
      <c r="C12" s="285">
        <v>15747360.463289998</v>
      </c>
      <c r="D12" s="422">
        <v>0.15272696798149446</v>
      </c>
      <c r="E12" s="285">
        <v>1</v>
      </c>
      <c r="F12" s="285">
        <v>18900456.586520001</v>
      </c>
      <c r="G12" s="422">
        <v>0.15708107825317111</v>
      </c>
      <c r="H12" s="285">
        <v>1</v>
      </c>
      <c r="I12" s="285">
        <v>21496229.563380003</v>
      </c>
      <c r="J12" s="422">
        <v>0.15000532702138636</v>
      </c>
      <c r="K12" s="285">
        <v>2</v>
      </c>
      <c r="L12" s="285">
        <v>22402574.761259999</v>
      </c>
      <c r="M12" s="422">
        <v>0.158751146569164</v>
      </c>
      <c r="N12" s="285">
        <v>1</v>
      </c>
      <c r="O12" s="420">
        <v>4.2162984685649496E-2</v>
      </c>
      <c r="P12" s="420">
        <v>5.4316488880234326E-2</v>
      </c>
      <c r="Q12" s="579"/>
      <c r="V12" s="644"/>
      <c r="X12" s="285"/>
    </row>
    <row r="13" spans="1:27" s="139" customFormat="1" ht="22.5" customHeight="1">
      <c r="A13" s="139" t="s">
        <v>1274</v>
      </c>
      <c r="B13" s="139" t="s">
        <v>308</v>
      </c>
      <c r="C13" s="285">
        <v>10454617.806070002</v>
      </c>
      <c r="D13" s="422">
        <v>0.10139490250754227</v>
      </c>
      <c r="E13" s="285">
        <v>4</v>
      </c>
      <c r="F13" s="285">
        <v>12567273.644970002</v>
      </c>
      <c r="G13" s="422">
        <v>0.10444620138237731</v>
      </c>
      <c r="H13" s="285">
        <v>4</v>
      </c>
      <c r="I13" s="285">
        <v>12665357.027629999</v>
      </c>
      <c r="J13" s="422">
        <v>8.8381593486924134E-2</v>
      </c>
      <c r="K13" s="285">
        <v>4</v>
      </c>
      <c r="L13" s="285">
        <v>12536493.672319999</v>
      </c>
      <c r="M13" s="422">
        <v>8.8837232579150854E-2</v>
      </c>
      <c r="N13" s="285">
        <v>4</v>
      </c>
      <c r="O13" s="420">
        <v>-1.0174474752577378E-2</v>
      </c>
      <c r="P13" s="420">
        <v>1.3686800608037064E-3</v>
      </c>
      <c r="Q13" s="579"/>
      <c r="V13" s="644"/>
      <c r="X13" s="285"/>
    </row>
    <row r="14" spans="1:27" s="139" customFormat="1" ht="22.5" customHeight="1">
      <c r="A14" s="139" t="s">
        <v>1274</v>
      </c>
      <c r="B14" s="139" t="s">
        <v>309</v>
      </c>
      <c r="C14" s="285">
        <v>9642597.9878100008</v>
      </c>
      <c r="D14" s="422">
        <v>9.3519466806883653E-2</v>
      </c>
      <c r="E14" s="285">
        <v>5</v>
      </c>
      <c r="F14" s="285">
        <v>9764101.4414700028</v>
      </c>
      <c r="G14" s="422">
        <v>8.1149128624402669E-2</v>
      </c>
      <c r="H14" s="285">
        <v>5</v>
      </c>
      <c r="I14" s="285">
        <v>12106903.416299999</v>
      </c>
      <c r="J14" s="422">
        <v>8.4484583718451092E-2</v>
      </c>
      <c r="K14" s="285">
        <v>5</v>
      </c>
      <c r="L14" s="285">
        <v>12198475.162980001</v>
      </c>
      <c r="M14" s="422">
        <v>8.6441935320189428E-2</v>
      </c>
      <c r="N14" s="285">
        <v>5</v>
      </c>
      <c r="O14" s="420">
        <v>7.563597687309187E-3</v>
      </c>
      <c r="P14" s="420">
        <v>1.931361048832736E-2</v>
      </c>
      <c r="Q14" s="579"/>
      <c r="V14" s="644"/>
      <c r="X14" s="285"/>
    </row>
    <row r="15" spans="1:27" s="139" customFormat="1" ht="22.5" customHeight="1">
      <c r="A15" s="139" t="s">
        <v>1274</v>
      </c>
      <c r="B15" s="139" t="s">
        <v>310</v>
      </c>
      <c r="C15" s="285">
        <v>5388870.5272899996</v>
      </c>
      <c r="D15" s="422">
        <v>5.2264368901471715E-2</v>
      </c>
      <c r="E15" s="285">
        <v>6</v>
      </c>
      <c r="F15" s="285">
        <v>6116458.466310001</v>
      </c>
      <c r="G15" s="422">
        <v>5.0833686825531521E-2</v>
      </c>
      <c r="H15" s="285">
        <v>6</v>
      </c>
      <c r="I15" s="285">
        <v>7047769.5003199987</v>
      </c>
      <c r="J15" s="422">
        <v>4.9180855905440135E-2</v>
      </c>
      <c r="K15" s="285">
        <v>8</v>
      </c>
      <c r="L15" s="285">
        <v>7439670.7610800005</v>
      </c>
      <c r="M15" s="422">
        <v>5.2719666199302011E-2</v>
      </c>
      <c r="N15" s="285">
        <v>7</v>
      </c>
      <c r="O15" s="420">
        <v>5.5606424237087726E-2</v>
      </c>
      <c r="P15" s="420">
        <v>6.7916703236937215E-2</v>
      </c>
      <c r="Q15" s="579"/>
      <c r="V15" s="644"/>
      <c r="X15" s="285"/>
    </row>
    <row r="16" spans="1:27" s="139" customFormat="1" ht="22.5" customHeight="1">
      <c r="A16" s="139" t="s">
        <v>1274</v>
      </c>
      <c r="B16" s="139" t="s">
        <v>311</v>
      </c>
      <c r="C16" s="285">
        <v>4938912.4199399995</v>
      </c>
      <c r="D16" s="422">
        <v>4.7900416122562635E-2</v>
      </c>
      <c r="E16" s="285">
        <v>9</v>
      </c>
      <c r="F16" s="285">
        <v>5752124.6122399997</v>
      </c>
      <c r="G16" s="422">
        <v>4.7805720047085207E-2</v>
      </c>
      <c r="H16" s="285">
        <v>9</v>
      </c>
      <c r="I16" s="285">
        <v>6181830.0431300001</v>
      </c>
      <c r="J16" s="422">
        <v>4.3138143574260358E-2</v>
      </c>
      <c r="K16" s="285">
        <v>10</v>
      </c>
      <c r="L16" s="285">
        <v>6743865.9367000004</v>
      </c>
      <c r="M16" s="422">
        <v>4.7788991273056698E-2</v>
      </c>
      <c r="N16" s="285">
        <v>9</v>
      </c>
      <c r="O16" s="420">
        <v>9.0917396571683851E-2</v>
      </c>
      <c r="P16" s="420">
        <v>0.10363946533636836</v>
      </c>
      <c r="Q16" s="579"/>
      <c r="V16" s="644"/>
      <c r="X16" s="285"/>
    </row>
    <row r="17" spans="1:24" s="139" customFormat="1" ht="22.5" customHeight="1">
      <c r="A17" s="139" t="s">
        <v>1274</v>
      </c>
      <c r="B17" s="139" t="s">
        <v>312</v>
      </c>
      <c r="C17" s="285">
        <v>5171439.1196599994</v>
      </c>
      <c r="D17" s="422">
        <v>5.0155593928758575E-2</v>
      </c>
      <c r="E17" s="285">
        <v>8</v>
      </c>
      <c r="F17" s="285">
        <v>5777952.7795500001</v>
      </c>
      <c r="G17" s="422">
        <v>4.8020377103214308E-2</v>
      </c>
      <c r="H17" s="285">
        <v>7</v>
      </c>
      <c r="I17" s="285">
        <v>6457552.1249099998</v>
      </c>
      <c r="J17" s="422">
        <v>4.5062191739194589E-2</v>
      </c>
      <c r="K17" s="285">
        <v>9</v>
      </c>
      <c r="L17" s="285">
        <v>6715030.1867699996</v>
      </c>
      <c r="M17" s="422">
        <v>4.758465278016679E-2</v>
      </c>
      <c r="N17" s="285">
        <v>10</v>
      </c>
      <c r="O17" s="420">
        <v>3.9872393885413304E-2</v>
      </c>
      <c r="P17" s="420">
        <v>5.1999185650841051E-2</v>
      </c>
      <c r="Q17" s="579"/>
      <c r="V17" s="644"/>
      <c r="X17" s="285"/>
    </row>
    <row r="18" spans="1:24" s="139" customFormat="1" ht="22.5" customHeight="1">
      <c r="A18" s="139" t="s">
        <v>1274</v>
      </c>
      <c r="B18" s="139" t="s">
        <v>313</v>
      </c>
      <c r="C18" s="285">
        <v>56744.911469999999</v>
      </c>
      <c r="D18" s="422">
        <v>5.5034482111428055E-4</v>
      </c>
      <c r="E18" s="285">
        <v>45</v>
      </c>
      <c r="F18" s="285">
        <v>59689.106959999997</v>
      </c>
      <c r="G18" s="422">
        <v>4.9607422118747859E-4</v>
      </c>
      <c r="H18" s="285">
        <v>45</v>
      </c>
      <c r="I18" s="285">
        <v>75046.875100000034</v>
      </c>
      <c r="J18" s="422">
        <v>5.2369328342521471E-4</v>
      </c>
      <c r="K18" s="285">
        <v>44</v>
      </c>
      <c r="L18" s="285">
        <v>58059.002919999992</v>
      </c>
      <c r="M18" s="422">
        <v>4.1142294492644502E-4</v>
      </c>
      <c r="N18" s="285">
        <v>46</v>
      </c>
      <c r="O18" s="420">
        <v>-0.22636348492010738</v>
      </c>
      <c r="P18" s="420">
        <v>-0.21734148474424864</v>
      </c>
      <c r="Q18" s="579"/>
      <c r="V18" s="644"/>
      <c r="X18" s="285"/>
    </row>
    <row r="19" spans="1:24" s="139" customFormat="1" ht="22.5" customHeight="1">
      <c r="A19" s="139" t="s">
        <v>1274</v>
      </c>
      <c r="B19" s="139" t="s">
        <v>314</v>
      </c>
      <c r="C19" s="285">
        <v>120138.13887999998</v>
      </c>
      <c r="D19" s="422">
        <v>1.1651688378414556E-3</v>
      </c>
      <c r="E19" s="285">
        <v>30</v>
      </c>
      <c r="F19" s="285">
        <v>161440.45466999998</v>
      </c>
      <c r="G19" s="422">
        <v>1.3417263533904392E-3</v>
      </c>
      <c r="H19" s="285">
        <v>26</v>
      </c>
      <c r="I19" s="285">
        <v>219819.23561999999</v>
      </c>
      <c r="J19" s="422">
        <v>1.5339460451679573E-3</v>
      </c>
      <c r="K19" s="285">
        <v>23</v>
      </c>
      <c r="L19" s="285">
        <v>46676.12689</v>
      </c>
      <c r="M19" s="422">
        <v>3.3076058177067009E-4</v>
      </c>
      <c r="N19" s="285">
        <v>50</v>
      </c>
      <c r="O19" s="420">
        <v>-0.78766131745317913</v>
      </c>
      <c r="P19" s="420">
        <v>-0.78518506459549031</v>
      </c>
      <c r="Q19" s="579"/>
      <c r="V19" s="644"/>
      <c r="X19" s="285"/>
    </row>
    <row r="20" spans="1:24" s="139" customFormat="1" ht="22.5" customHeight="1">
      <c r="A20" s="139" t="s">
        <v>1274</v>
      </c>
      <c r="B20" s="139" t="s">
        <v>1161</v>
      </c>
      <c r="C20" s="423">
        <v>3742680</v>
      </c>
      <c r="D20" s="422">
        <v>3.6298665408561887E-2</v>
      </c>
      <c r="E20" s="423">
        <v>11</v>
      </c>
      <c r="F20" s="423" t="s">
        <v>1027</v>
      </c>
      <c r="G20" s="423" t="s">
        <v>1027</v>
      </c>
      <c r="H20" s="423" t="s">
        <v>1027</v>
      </c>
      <c r="I20" s="423" t="s">
        <v>1027</v>
      </c>
      <c r="J20" s="423" t="s">
        <v>1027</v>
      </c>
      <c r="K20" s="423" t="s">
        <v>1027</v>
      </c>
      <c r="L20" s="423" t="s">
        <v>1027</v>
      </c>
      <c r="M20" s="423" t="s">
        <v>1027</v>
      </c>
      <c r="N20" s="423" t="s">
        <v>1027</v>
      </c>
      <c r="O20" s="420">
        <v>0</v>
      </c>
      <c r="P20" s="420">
        <v>0</v>
      </c>
      <c r="Q20" s="579"/>
      <c r="V20" s="644"/>
      <c r="X20" s="285"/>
    </row>
    <row r="21" spans="1:24" s="139" customFormat="1" ht="22.5" customHeight="1">
      <c r="A21" s="139" t="s">
        <v>1274</v>
      </c>
      <c r="B21" s="139" t="s">
        <v>315</v>
      </c>
      <c r="C21" s="423">
        <v>5343511.7958899997</v>
      </c>
      <c r="D21" s="422">
        <v>5.1824453810027767E-2</v>
      </c>
      <c r="E21" s="423">
        <v>7</v>
      </c>
      <c r="F21" s="423">
        <v>5754628.4649400003</v>
      </c>
      <c r="G21" s="422">
        <v>4.7826529485211891E-2</v>
      </c>
      <c r="H21" s="423">
        <v>8</v>
      </c>
      <c r="I21" s="423">
        <v>7255324.8087099995</v>
      </c>
      <c r="J21" s="422">
        <v>5.0629221620844753E-2</v>
      </c>
      <c r="K21" s="423">
        <v>7</v>
      </c>
      <c r="L21" s="423">
        <v>7354994.6262500007</v>
      </c>
      <c r="M21" s="422">
        <v>5.2119626532676142E-2</v>
      </c>
      <c r="N21" s="423">
        <v>8</v>
      </c>
      <c r="O21" s="420">
        <v>1.3737471466521711E-2</v>
      </c>
      <c r="P21" s="420">
        <v>2.5559482795577404E-2</v>
      </c>
      <c r="Q21" s="579"/>
      <c r="V21" s="644"/>
      <c r="X21" s="285"/>
    </row>
    <row r="22" spans="1:24" s="139" customFormat="1" ht="15.75" customHeight="1">
      <c r="B22" s="139" t="s">
        <v>316</v>
      </c>
      <c r="C22" s="285">
        <v>1300694.5869499999</v>
      </c>
      <c r="D22" s="422">
        <v>1.261488495153891E-2</v>
      </c>
      <c r="E22" s="139">
        <v>15</v>
      </c>
      <c r="F22" s="285">
        <v>1553861.6411299999</v>
      </c>
      <c r="G22" s="422">
        <v>1.2914093420315801E-2</v>
      </c>
      <c r="H22" s="139">
        <v>14</v>
      </c>
      <c r="I22" s="285">
        <v>1944224.4228800002</v>
      </c>
      <c r="J22" s="422">
        <v>1.3567217427465144E-2</v>
      </c>
      <c r="K22" s="139">
        <v>14</v>
      </c>
      <c r="L22" s="285">
        <v>2033266.0794899999</v>
      </c>
      <c r="M22" s="422">
        <v>1.4408313546057417E-2</v>
      </c>
      <c r="N22" s="139">
        <v>14</v>
      </c>
      <c r="O22" s="420">
        <v>4.5798034199211024E-2</v>
      </c>
      <c r="P22" s="420">
        <v>5.7993929641767306E-2</v>
      </c>
      <c r="Q22" s="579"/>
      <c r="V22" s="644"/>
      <c r="X22" s="285"/>
    </row>
    <row r="23" spans="1:24" s="139" customFormat="1" ht="23.25" customHeight="1">
      <c r="A23" s="139" t="s">
        <v>1274</v>
      </c>
      <c r="B23" s="139" t="s">
        <v>1162</v>
      </c>
      <c r="C23" s="421"/>
      <c r="D23" s="421"/>
      <c r="E23" s="421"/>
      <c r="F23" s="285">
        <v>3720357.6930299997</v>
      </c>
      <c r="G23" s="422">
        <v>3.0919771447502013E-2</v>
      </c>
      <c r="H23" s="421">
        <v>12</v>
      </c>
      <c r="I23" s="285">
        <v>7684755.7446600003</v>
      </c>
      <c r="J23" s="422">
        <v>5.3625883327975833E-2</v>
      </c>
      <c r="K23" s="421">
        <v>6</v>
      </c>
      <c r="L23" s="285">
        <v>10161294.456560001</v>
      </c>
      <c r="M23" s="422">
        <v>7.2005881591579307E-2</v>
      </c>
      <c r="N23" s="421">
        <v>6</v>
      </c>
      <c r="O23" s="420">
        <v>0.32226641863287631</v>
      </c>
      <c r="P23" s="420">
        <v>0.33768643517669994</v>
      </c>
      <c r="Q23" s="579"/>
      <c r="V23" s="644"/>
      <c r="X23" s="285"/>
    </row>
    <row r="24" spans="1:24" s="139" customFormat="1" ht="23.25" customHeight="1">
      <c r="A24" s="139" t="s">
        <v>1274</v>
      </c>
      <c r="B24" s="139" t="s">
        <v>1163</v>
      </c>
      <c r="C24" s="285"/>
      <c r="D24" s="285"/>
      <c r="E24" s="285"/>
      <c r="F24" s="285">
        <v>4857690.1536800005</v>
      </c>
      <c r="G24" s="422">
        <v>4.0372104433925839E-2</v>
      </c>
      <c r="H24" s="421">
        <v>10</v>
      </c>
      <c r="I24" s="285">
        <v>5559281.1989799999</v>
      </c>
      <c r="J24" s="422">
        <v>3.8793863444660591E-2</v>
      </c>
      <c r="K24" s="421">
        <v>11</v>
      </c>
      <c r="L24" s="285">
        <v>5858420.1167200012</v>
      </c>
      <c r="M24" s="422">
        <v>4.1514465213231933E-2</v>
      </c>
      <c r="N24" s="421">
        <v>11</v>
      </c>
      <c r="O24" s="420">
        <v>5.3808920080330891E-2</v>
      </c>
      <c r="P24" s="420">
        <v>6.6098236932579546E-2</v>
      </c>
      <c r="Q24" s="579"/>
      <c r="V24" s="644"/>
      <c r="X24" s="285"/>
    </row>
    <row r="25" spans="1:24" s="139" customFormat="1" ht="23.25" customHeight="1">
      <c r="A25" s="139" t="s">
        <v>1274</v>
      </c>
      <c r="B25" s="142" t="s">
        <v>1028</v>
      </c>
      <c r="C25" s="285">
        <v>85865201.420110002</v>
      </c>
      <c r="D25" s="422">
        <v>0.83277015843923219</v>
      </c>
      <c r="E25" s="285"/>
      <c r="F25" s="285">
        <v>105870147.53929999</v>
      </c>
      <c r="G25" s="422">
        <v>0.87988334324983342</v>
      </c>
      <c r="H25" s="421"/>
      <c r="I25" s="285">
        <v>128178116.49371</v>
      </c>
      <c r="J25" s="422">
        <v>0.89445454724670637</v>
      </c>
      <c r="K25" s="421"/>
      <c r="L25" s="285">
        <v>126072715.23630002</v>
      </c>
      <c r="M25" s="422">
        <v>0.89338784975110042</v>
      </c>
      <c r="N25" s="421"/>
      <c r="O25" s="420">
        <v>-1.6425590537627266E-2</v>
      </c>
      <c r="P25" s="420">
        <v>-4.9553350336928315E-3</v>
      </c>
      <c r="Q25" s="579"/>
      <c r="V25" s="644"/>
      <c r="X25" s="285"/>
    </row>
    <row r="26" spans="1:24" s="139" customFormat="1" ht="9" customHeight="1">
      <c r="C26" s="285"/>
      <c r="D26" s="422"/>
      <c r="F26" s="285"/>
      <c r="G26" s="422"/>
      <c r="I26" s="285"/>
      <c r="J26" s="422"/>
      <c r="L26" s="285"/>
      <c r="M26" s="422"/>
      <c r="O26" s="420"/>
      <c r="P26" s="420"/>
      <c r="Q26" s="579"/>
      <c r="V26" s="644"/>
      <c r="X26" s="285"/>
    </row>
    <row r="27" spans="1:24" s="139" customFormat="1" ht="19.5" customHeight="1">
      <c r="A27" s="383"/>
      <c r="B27" s="386" t="s">
        <v>1164</v>
      </c>
      <c r="C27" s="383"/>
      <c r="D27" s="283"/>
      <c r="E27" s="383"/>
      <c r="F27" s="383"/>
      <c r="G27" s="283"/>
      <c r="H27" s="383"/>
      <c r="I27" s="383"/>
      <c r="J27" s="283"/>
      <c r="K27" s="383"/>
      <c r="L27" s="383"/>
      <c r="M27" s="283"/>
      <c r="N27" s="383"/>
      <c r="O27" s="424"/>
      <c r="P27" s="580"/>
      <c r="Q27" s="578"/>
      <c r="V27" s="644"/>
      <c r="X27" s="285"/>
    </row>
    <row r="28" spans="1:24" s="139" customFormat="1" ht="22.5" customHeight="1">
      <c r="A28" s="139" t="s">
        <v>1274</v>
      </c>
      <c r="B28" s="139" t="s">
        <v>1165</v>
      </c>
      <c r="C28" s="423" t="s">
        <v>1027</v>
      </c>
      <c r="D28" s="423" t="s">
        <v>1027</v>
      </c>
      <c r="E28" s="423" t="s">
        <v>1027</v>
      </c>
      <c r="F28" s="285">
        <v>3862652.8516600002</v>
      </c>
      <c r="G28" s="422">
        <v>3.2102381869926838E-2</v>
      </c>
      <c r="H28" s="285">
        <v>11</v>
      </c>
      <c r="I28" s="285">
        <v>3757268.5628800001</v>
      </c>
      <c r="J28" s="422">
        <v>2.6219030543018093E-2</v>
      </c>
      <c r="K28" s="285">
        <v>12</v>
      </c>
      <c r="L28" s="285">
        <v>3806208.7182800001</v>
      </c>
      <c r="M28" s="422">
        <v>2.6971899638669642E-2</v>
      </c>
      <c r="N28" s="285">
        <v>12</v>
      </c>
      <c r="O28" s="420">
        <v>1.3025461071243472E-2</v>
      </c>
      <c r="P28" s="420">
        <v>2.4839169072074174E-2</v>
      </c>
      <c r="Q28" s="579"/>
      <c r="V28" s="644"/>
      <c r="X28" s="285"/>
    </row>
    <row r="29" spans="1:24" s="139" customFormat="1" ht="23.25" customHeight="1">
      <c r="A29" s="139" t="s">
        <v>1274</v>
      </c>
      <c r="B29" s="139" t="s">
        <v>1166</v>
      </c>
      <c r="C29" s="423" t="s">
        <v>1027</v>
      </c>
      <c r="D29" s="423" t="s">
        <v>1027</v>
      </c>
      <c r="E29" s="423" t="s">
        <v>1027</v>
      </c>
      <c r="F29" s="285">
        <v>1984776.17943</v>
      </c>
      <c r="G29" s="422">
        <v>1.649541009387212E-2</v>
      </c>
      <c r="H29" s="421">
        <v>13</v>
      </c>
      <c r="I29" s="285">
        <v>2224702.9675099999</v>
      </c>
      <c r="J29" s="422">
        <v>1.5524457216222318E-2</v>
      </c>
      <c r="K29" s="421">
        <v>13</v>
      </c>
      <c r="L29" s="285">
        <v>2372640.5033499999</v>
      </c>
      <c r="M29" s="422">
        <v>1.6813219208829291E-2</v>
      </c>
      <c r="N29" s="421">
        <v>13</v>
      </c>
      <c r="O29" s="420">
        <v>6.6497657440345526E-2</v>
      </c>
      <c r="P29" s="420">
        <v>7.8934947906122321E-2</v>
      </c>
      <c r="Q29" s="579"/>
      <c r="V29" s="644"/>
      <c r="X29" s="285"/>
    </row>
    <row r="30" spans="1:24" s="139" customFormat="1" ht="23.25" customHeight="1">
      <c r="A30" s="139" t="s">
        <v>1274</v>
      </c>
      <c r="B30" s="139" t="s">
        <v>1167</v>
      </c>
      <c r="C30" s="423" t="s">
        <v>1027</v>
      </c>
      <c r="D30" s="423" t="s">
        <v>1027</v>
      </c>
      <c r="E30" s="423" t="s">
        <v>1027</v>
      </c>
      <c r="F30" s="285">
        <v>603411.15293999994</v>
      </c>
      <c r="G30" s="422">
        <v>5.0149304118613505E-3</v>
      </c>
      <c r="H30" s="421">
        <v>19</v>
      </c>
      <c r="I30" s="285">
        <v>692337.68090000004</v>
      </c>
      <c r="J30" s="422">
        <v>4.8312816871640719E-3</v>
      </c>
      <c r="K30" s="421">
        <v>19</v>
      </c>
      <c r="L30" s="285">
        <v>802625.6635400001</v>
      </c>
      <c r="M30" s="422">
        <v>5.687638394723726E-3</v>
      </c>
      <c r="N30" s="421">
        <v>17</v>
      </c>
      <c r="O30" s="420">
        <v>0.15929796352645709</v>
      </c>
      <c r="P30" s="420">
        <v>0.17281747330519126</v>
      </c>
      <c r="Q30" s="579"/>
      <c r="V30" s="644"/>
      <c r="X30" s="285"/>
    </row>
    <row r="31" spans="1:24" s="139" customFormat="1" ht="23.25" customHeight="1">
      <c r="A31" s="139" t="s">
        <v>1274</v>
      </c>
      <c r="B31" s="142" t="s">
        <v>1028</v>
      </c>
      <c r="C31" s="285"/>
      <c r="D31" s="285"/>
      <c r="E31" s="285"/>
      <c r="F31" s="285">
        <v>6450840.1840300001</v>
      </c>
      <c r="G31" s="422">
        <v>5.361272237566031E-2</v>
      </c>
      <c r="H31" s="421"/>
      <c r="I31" s="285">
        <v>6674309.21129</v>
      </c>
      <c r="J31" s="422">
        <v>4.6574769446404485E-2</v>
      </c>
      <c r="K31" s="421"/>
      <c r="L31" s="285">
        <v>6981474.8851699997</v>
      </c>
      <c r="M31" s="422">
        <v>4.9472757242222658E-2</v>
      </c>
      <c r="N31" s="421"/>
      <c r="O31" s="420">
        <v>4.602209219800768E-2</v>
      </c>
      <c r="P31" s="420">
        <v>5.8220600561832647E-2</v>
      </c>
      <c r="Q31" s="579"/>
      <c r="V31" s="644"/>
      <c r="X31" s="285"/>
    </row>
    <row r="32" spans="1:24" s="139" customFormat="1" ht="9" customHeight="1">
      <c r="C32" s="285"/>
      <c r="D32" s="422"/>
      <c r="F32" s="285"/>
      <c r="G32" s="422"/>
      <c r="I32" s="285"/>
      <c r="J32" s="422"/>
      <c r="L32" s="285"/>
      <c r="M32" s="422"/>
      <c r="O32" s="420"/>
      <c r="P32" s="420"/>
      <c r="Q32" s="579"/>
      <c r="V32" s="644"/>
      <c r="X32" s="285"/>
    </row>
    <row r="33" spans="1:24" s="139" customFormat="1" ht="19.5" customHeight="1">
      <c r="A33" s="383"/>
      <c r="B33" s="386" t="s">
        <v>1440</v>
      </c>
      <c r="C33" s="383"/>
      <c r="D33" s="283"/>
      <c r="E33" s="383"/>
      <c r="F33" s="383"/>
      <c r="G33" s="283"/>
      <c r="H33" s="383"/>
      <c r="I33" s="383"/>
      <c r="J33" s="283"/>
      <c r="K33" s="383"/>
      <c r="L33" s="383"/>
      <c r="M33" s="283"/>
      <c r="N33" s="383"/>
      <c r="O33" s="424"/>
      <c r="P33" s="580"/>
      <c r="Q33" s="578"/>
      <c r="V33" s="644"/>
      <c r="X33" s="285"/>
    </row>
    <row r="34" spans="1:24" s="139" customFormat="1" ht="23.25" customHeight="1">
      <c r="A34" s="139" t="s">
        <v>1274</v>
      </c>
      <c r="B34" s="139" t="s">
        <v>1425</v>
      </c>
      <c r="C34" s="642" t="s">
        <v>1036</v>
      </c>
      <c r="D34" s="642" t="s">
        <v>1036</v>
      </c>
      <c r="E34" s="642" t="s">
        <v>1036</v>
      </c>
      <c r="F34" s="642" t="s">
        <v>1036</v>
      </c>
      <c r="G34" s="642" t="s">
        <v>1036</v>
      </c>
      <c r="H34" s="642" t="s">
        <v>1036</v>
      </c>
      <c r="I34" s="285">
        <v>1540326.5398400007</v>
      </c>
      <c r="J34" s="422">
        <v>1.0748730871484473E-2</v>
      </c>
      <c r="K34" s="421">
        <v>15</v>
      </c>
      <c r="L34" s="285">
        <v>1523181.0122099998</v>
      </c>
      <c r="M34" s="422">
        <v>1.0793702719334981E-2</v>
      </c>
      <c r="N34" s="421">
        <v>15</v>
      </c>
      <c r="O34" s="420">
        <v>-1.1131099274431677E-2</v>
      </c>
      <c r="P34" s="420">
        <v>4.0089956784905567E-4</v>
      </c>
      <c r="Q34" s="579"/>
      <c r="V34" s="644"/>
      <c r="X34" s="285"/>
    </row>
    <row r="35" spans="1:24" s="139" customFormat="1" ht="23.25" customHeight="1">
      <c r="A35" s="139" t="s">
        <v>1274</v>
      </c>
      <c r="B35" s="139" t="s">
        <v>1432</v>
      </c>
      <c r="C35" s="642" t="s">
        <v>1036</v>
      </c>
      <c r="D35" s="642" t="s">
        <v>1036</v>
      </c>
      <c r="E35" s="642" t="s">
        <v>1036</v>
      </c>
      <c r="F35" s="642" t="s">
        <v>1036</v>
      </c>
      <c r="G35" s="642" t="s">
        <v>1036</v>
      </c>
      <c r="H35" s="642" t="s">
        <v>1036</v>
      </c>
      <c r="I35" s="285">
        <v>787565.71600000001</v>
      </c>
      <c r="J35" s="422">
        <v>5.4958034585129573E-3</v>
      </c>
      <c r="K35" s="421">
        <v>17</v>
      </c>
      <c r="L35" s="642" t="s">
        <v>1027</v>
      </c>
      <c r="M35" s="642" t="s">
        <v>1027</v>
      </c>
      <c r="N35" s="642" t="s">
        <v>1027</v>
      </c>
      <c r="O35" s="420" t="e">
        <v>#VALUE!</v>
      </c>
      <c r="P35" s="420" t="e">
        <v>#VALUE!</v>
      </c>
      <c r="Q35" s="579"/>
      <c r="V35" s="644"/>
      <c r="X35" s="285"/>
    </row>
    <row r="36" spans="1:24" s="139" customFormat="1" ht="23.25" customHeight="1">
      <c r="A36" s="139" t="s">
        <v>1274</v>
      </c>
      <c r="B36" s="139" t="s">
        <v>1429</v>
      </c>
      <c r="C36" s="642" t="s">
        <v>1036</v>
      </c>
      <c r="D36" s="642" t="s">
        <v>1036</v>
      </c>
      <c r="E36" s="642" t="s">
        <v>1036</v>
      </c>
      <c r="F36" s="642" t="s">
        <v>1036</v>
      </c>
      <c r="G36" s="642" t="s">
        <v>1036</v>
      </c>
      <c r="H36" s="642" t="s">
        <v>1036</v>
      </c>
      <c r="I36" s="285">
        <v>540921.01957000012</v>
      </c>
      <c r="J36" s="422">
        <v>3.7746635610724855E-3</v>
      </c>
      <c r="K36" s="421">
        <v>20</v>
      </c>
      <c r="L36" s="285">
        <v>568492.72449999989</v>
      </c>
      <c r="M36" s="422">
        <v>4.0285044372072414E-3</v>
      </c>
      <c r="N36" s="421">
        <v>19</v>
      </c>
      <c r="O36" s="420">
        <v>5.0971775790701557E-2</v>
      </c>
      <c r="P36" s="420">
        <v>6.3228006412167526E-2</v>
      </c>
      <c r="Q36" s="579"/>
      <c r="V36" s="644"/>
      <c r="X36" s="285"/>
    </row>
    <row r="37" spans="1:24" s="139" customFormat="1" ht="23.25" customHeight="1">
      <c r="A37" s="139" t="s">
        <v>1274</v>
      </c>
      <c r="B37" s="139" t="s">
        <v>1428</v>
      </c>
      <c r="C37" s="642" t="s">
        <v>1036</v>
      </c>
      <c r="D37" s="642" t="s">
        <v>1036</v>
      </c>
      <c r="E37" s="642" t="s">
        <v>1036</v>
      </c>
      <c r="F37" s="642" t="s">
        <v>1036</v>
      </c>
      <c r="G37" s="642" t="s">
        <v>1036</v>
      </c>
      <c r="H37" s="642" t="s">
        <v>1036</v>
      </c>
      <c r="I37" s="285">
        <v>184865.24906000003</v>
      </c>
      <c r="J37" s="422">
        <v>1.2900295867409334E-3</v>
      </c>
      <c r="K37" s="421">
        <v>26</v>
      </c>
      <c r="L37" s="285">
        <v>186706.31349999996</v>
      </c>
      <c r="M37" s="422">
        <v>1.323055124497651E-3</v>
      </c>
      <c r="N37" s="421">
        <v>25</v>
      </c>
      <c r="O37" s="420">
        <v>9.9589536127604461E-3</v>
      </c>
      <c r="P37" s="420">
        <v>2.1736900593667396E-2</v>
      </c>
      <c r="Q37" s="579"/>
      <c r="V37" s="644"/>
      <c r="X37" s="285"/>
    </row>
    <row r="38" spans="1:24" s="139" customFormat="1" ht="23.25" customHeight="1">
      <c r="A38" s="139" t="s">
        <v>1274</v>
      </c>
      <c r="B38" s="139" t="s">
        <v>1426</v>
      </c>
      <c r="C38" s="642" t="s">
        <v>1036</v>
      </c>
      <c r="D38" s="642" t="s">
        <v>1036</v>
      </c>
      <c r="E38" s="642" t="s">
        <v>1036</v>
      </c>
      <c r="F38" s="642" t="s">
        <v>1036</v>
      </c>
      <c r="G38" s="642" t="s">
        <v>1036</v>
      </c>
      <c r="H38" s="642" t="s">
        <v>1036</v>
      </c>
      <c r="I38" s="285">
        <v>91410.401110000006</v>
      </c>
      <c r="J38" s="422">
        <v>6.3788149783350237E-4</v>
      </c>
      <c r="K38" s="421">
        <v>38</v>
      </c>
      <c r="L38" s="285">
        <v>94907.40376999999</v>
      </c>
      <c r="M38" s="422">
        <v>6.7254140771552532E-4</v>
      </c>
      <c r="N38" s="421">
        <v>38</v>
      </c>
      <c r="O38" s="420">
        <v>3.8256069523114888E-2</v>
      </c>
      <c r="P38" s="420">
        <v>5.0364012024842308E-2</v>
      </c>
      <c r="Q38" s="579"/>
      <c r="V38" s="644"/>
      <c r="X38" s="285"/>
    </row>
    <row r="39" spans="1:24" s="139" customFormat="1" ht="23.25" customHeight="1">
      <c r="A39" s="139" t="s">
        <v>1274</v>
      </c>
      <c r="B39" s="139" t="s">
        <v>1430</v>
      </c>
      <c r="C39" s="642" t="s">
        <v>1036</v>
      </c>
      <c r="D39" s="642" t="s">
        <v>1036</v>
      </c>
      <c r="E39" s="642" t="s">
        <v>1036</v>
      </c>
      <c r="F39" s="642" t="s">
        <v>1036</v>
      </c>
      <c r="G39" s="642" t="s">
        <v>1036</v>
      </c>
      <c r="H39" s="642" t="s">
        <v>1036</v>
      </c>
      <c r="I39" s="285">
        <v>79414.155979999996</v>
      </c>
      <c r="J39" s="422">
        <v>5.5416911150785978E-4</v>
      </c>
      <c r="K39" s="421">
        <v>42</v>
      </c>
      <c r="L39" s="285">
        <v>77373.105150000003</v>
      </c>
      <c r="M39" s="422">
        <v>5.4828827878390467E-4</v>
      </c>
      <c r="N39" s="421">
        <v>44</v>
      </c>
      <c r="O39" s="420">
        <v>-2.5701347635225358E-2</v>
      </c>
      <c r="P39" s="420">
        <v>-1.4339264225723625E-2</v>
      </c>
      <c r="Q39" s="579"/>
      <c r="V39" s="644"/>
      <c r="X39" s="285"/>
    </row>
    <row r="40" spans="1:24" s="139" customFormat="1" ht="23.25" customHeight="1">
      <c r="A40" s="139" t="s">
        <v>1274</v>
      </c>
      <c r="B40" s="139" t="s">
        <v>1431</v>
      </c>
      <c r="C40" s="642" t="s">
        <v>1036</v>
      </c>
      <c r="D40" s="642" t="s">
        <v>1036</v>
      </c>
      <c r="E40" s="642" t="s">
        <v>1036</v>
      </c>
      <c r="F40" s="642" t="s">
        <v>1036</v>
      </c>
      <c r="G40" s="642" t="s">
        <v>1036</v>
      </c>
      <c r="H40" s="642" t="s">
        <v>1036</v>
      </c>
      <c r="I40" s="285">
        <v>49519.867310000001</v>
      </c>
      <c r="J40" s="422">
        <v>3.4556031642621777E-4</v>
      </c>
      <c r="K40" s="421">
        <v>49</v>
      </c>
      <c r="L40" s="285">
        <v>47939.901040000004</v>
      </c>
      <c r="M40" s="422">
        <v>3.3971605217775501E-4</v>
      </c>
      <c r="N40" s="421">
        <v>49</v>
      </c>
      <c r="O40" s="420">
        <v>-3.1905704837802307E-2</v>
      </c>
      <c r="P40" s="420">
        <v>-2.0615975448155632E-2</v>
      </c>
      <c r="Q40" s="579"/>
      <c r="V40" s="644"/>
      <c r="X40" s="285"/>
    </row>
    <row r="41" spans="1:24" s="139" customFormat="1" ht="23.25" customHeight="1">
      <c r="A41" s="139" t="s">
        <v>1274</v>
      </c>
      <c r="B41" s="139" t="s">
        <v>1427</v>
      </c>
      <c r="C41" s="642" t="s">
        <v>1036</v>
      </c>
      <c r="D41" s="642" t="s">
        <v>1036</v>
      </c>
      <c r="E41" s="642" t="s">
        <v>1036</v>
      </c>
      <c r="F41" s="642" t="s">
        <v>1036</v>
      </c>
      <c r="G41" s="642" t="s">
        <v>1036</v>
      </c>
      <c r="H41" s="642" t="s">
        <v>1036</v>
      </c>
      <c r="I41" s="285">
        <v>37441.376229999994</v>
      </c>
      <c r="J41" s="422">
        <v>2.6127400011952628E-4</v>
      </c>
      <c r="K41" s="421">
        <v>51</v>
      </c>
      <c r="L41" s="285">
        <v>38563.973580000005</v>
      </c>
      <c r="M41" s="422">
        <v>2.7327550905776433E-4</v>
      </c>
      <c r="N41" s="421">
        <v>52</v>
      </c>
      <c r="O41" s="420">
        <v>2.9982801462851372E-2</v>
      </c>
      <c r="P41" s="420">
        <v>4.1994262704400542E-2</v>
      </c>
      <c r="Q41" s="579"/>
      <c r="V41" s="644"/>
      <c r="X41" s="285"/>
    </row>
    <row r="42" spans="1:24" s="139" customFormat="1" ht="23.25" customHeight="1">
      <c r="A42" s="139" t="s">
        <v>1274</v>
      </c>
      <c r="B42" s="142" t="s">
        <v>1028</v>
      </c>
      <c r="C42" s="285"/>
      <c r="D42" s="422"/>
      <c r="E42" s="285"/>
      <c r="F42" s="285"/>
      <c r="G42" s="422"/>
      <c r="H42" s="421"/>
      <c r="I42" s="285">
        <v>3311464.3251000005</v>
      </c>
      <c r="J42" s="422">
        <v>2.310811240369795E-2</v>
      </c>
      <c r="K42" s="421"/>
      <c r="L42" s="285">
        <v>2537164.4337500003</v>
      </c>
      <c r="M42" s="422">
        <v>1.7979083528774822E-2</v>
      </c>
      <c r="N42" s="421"/>
      <c r="O42" s="420">
        <v>-0.23382401721226986</v>
      </c>
      <c r="P42" s="420">
        <v>-0.22488902032844793</v>
      </c>
      <c r="Q42" s="579"/>
      <c r="V42" s="644"/>
      <c r="X42" s="285"/>
    </row>
    <row r="43" spans="1:24" s="139" customFormat="1" ht="9" customHeight="1">
      <c r="C43" s="285"/>
      <c r="D43" s="422"/>
      <c r="F43" s="285"/>
      <c r="G43" s="422"/>
      <c r="I43" s="285"/>
      <c r="J43" s="422"/>
      <c r="L43" s="285"/>
      <c r="M43" s="422"/>
      <c r="O43" s="420"/>
      <c r="P43" s="420"/>
      <c r="Q43" s="579"/>
      <c r="V43" s="644"/>
      <c r="X43" s="285"/>
    </row>
    <row r="44" spans="1:24" s="46" customFormat="1" ht="19.5" customHeight="1">
      <c r="B44" s="386" t="s">
        <v>917</v>
      </c>
      <c r="C44" s="430"/>
      <c r="D44" s="433"/>
      <c r="E44" s="430"/>
      <c r="F44" s="430"/>
      <c r="G44" s="433"/>
      <c r="H44" s="430"/>
      <c r="I44" s="430"/>
      <c r="J44" s="433"/>
      <c r="K44" s="430"/>
      <c r="L44" s="430"/>
      <c r="M44" s="433"/>
      <c r="N44" s="430"/>
      <c r="O44" s="432"/>
      <c r="P44" s="432"/>
      <c r="Q44" s="316"/>
      <c r="V44" s="645"/>
      <c r="X44" s="278"/>
    </row>
    <row r="45" spans="1:24" s="46" customFormat="1" ht="24" customHeight="1">
      <c r="A45" s="46" t="s">
        <v>1032</v>
      </c>
      <c r="B45" s="46" t="s">
        <v>899</v>
      </c>
      <c r="C45" s="278">
        <v>3024284</v>
      </c>
      <c r="D45" s="280">
        <v>2.9331247399314708E-2</v>
      </c>
      <c r="E45" s="278">
        <v>12</v>
      </c>
      <c r="F45" s="279" t="s">
        <v>1027</v>
      </c>
      <c r="G45" s="279" t="s">
        <v>1027</v>
      </c>
      <c r="H45" s="279" t="s">
        <v>1027</v>
      </c>
      <c r="I45" s="279" t="s">
        <v>1027</v>
      </c>
      <c r="J45" s="279" t="s">
        <v>1027</v>
      </c>
      <c r="K45" s="279" t="s">
        <v>1027</v>
      </c>
      <c r="L45" s="279" t="s">
        <v>1027</v>
      </c>
      <c r="M45" s="279" t="s">
        <v>1027</v>
      </c>
      <c r="N45" s="279" t="s">
        <v>1027</v>
      </c>
      <c r="O45" s="425" t="e">
        <v>#VALUE!</v>
      </c>
      <c r="P45" s="425" t="e">
        <v>#VALUE!</v>
      </c>
      <c r="Q45" s="316"/>
      <c r="V45" s="645"/>
      <c r="X45" s="278"/>
    </row>
    <row r="46" spans="1:24" s="46" customFormat="1" ht="24" customHeight="1">
      <c r="A46" s="46" t="s">
        <v>1032</v>
      </c>
      <c r="B46" s="46" t="s">
        <v>900</v>
      </c>
      <c r="C46" s="278">
        <v>496065</v>
      </c>
      <c r="D46" s="280">
        <v>4.8111239688934807E-3</v>
      </c>
      <c r="E46" s="278">
        <v>19</v>
      </c>
      <c r="F46" s="279" t="s">
        <v>1027</v>
      </c>
      <c r="G46" s="279" t="s">
        <v>1027</v>
      </c>
      <c r="H46" s="279" t="s">
        <v>1027</v>
      </c>
      <c r="I46" s="279" t="s">
        <v>1027</v>
      </c>
      <c r="J46" s="279" t="s">
        <v>1027</v>
      </c>
      <c r="K46" s="279" t="s">
        <v>1027</v>
      </c>
      <c r="L46" s="279" t="s">
        <v>1027</v>
      </c>
      <c r="M46" s="279" t="s">
        <v>1027</v>
      </c>
      <c r="N46" s="279" t="s">
        <v>1027</v>
      </c>
      <c r="O46" s="425" t="e">
        <v>#VALUE!</v>
      </c>
      <c r="P46" s="425" t="e">
        <v>#VALUE!</v>
      </c>
      <c r="Q46" s="316"/>
      <c r="V46" s="645"/>
      <c r="X46" s="278"/>
    </row>
    <row r="47" spans="1:24" s="46" customFormat="1" ht="24" customHeight="1">
      <c r="A47" s="46" t="s">
        <v>1032</v>
      </c>
      <c r="B47" s="46" t="s">
        <v>902</v>
      </c>
      <c r="C47" s="278">
        <v>4518877</v>
      </c>
      <c r="D47" s="280">
        <v>4.3826670793507834E-2</v>
      </c>
      <c r="E47" s="278">
        <v>10</v>
      </c>
      <c r="F47" s="279" t="s">
        <v>1027</v>
      </c>
      <c r="G47" s="279" t="s">
        <v>1027</v>
      </c>
      <c r="H47" s="279" t="s">
        <v>1027</v>
      </c>
      <c r="I47" s="279" t="s">
        <v>1027</v>
      </c>
      <c r="J47" s="279" t="s">
        <v>1027</v>
      </c>
      <c r="K47" s="279" t="s">
        <v>1027</v>
      </c>
      <c r="L47" s="279" t="s">
        <v>1027</v>
      </c>
      <c r="M47" s="279" t="s">
        <v>1027</v>
      </c>
      <c r="N47" s="279" t="s">
        <v>1027</v>
      </c>
      <c r="O47" s="425" t="e">
        <v>#VALUE!</v>
      </c>
      <c r="P47" s="425" t="e">
        <v>#VALUE!</v>
      </c>
      <c r="Q47" s="316"/>
      <c r="V47" s="645"/>
      <c r="X47" s="278"/>
    </row>
    <row r="48" spans="1:24" s="46" customFormat="1" ht="24" customHeight="1">
      <c r="A48" s="46" t="s">
        <v>1032</v>
      </c>
      <c r="B48" s="46" t="s">
        <v>901</v>
      </c>
      <c r="C48" s="278">
        <v>1524319</v>
      </c>
      <c r="D48" s="280">
        <v>1.4783723256306615E-2</v>
      </c>
      <c r="E48" s="278">
        <v>13</v>
      </c>
      <c r="F48" s="279" t="s">
        <v>1027</v>
      </c>
      <c r="G48" s="279" t="s">
        <v>1027</v>
      </c>
      <c r="H48" s="279" t="s">
        <v>1027</v>
      </c>
      <c r="I48" s="279" t="s">
        <v>1027</v>
      </c>
      <c r="J48" s="279" t="s">
        <v>1027</v>
      </c>
      <c r="K48" s="279" t="s">
        <v>1027</v>
      </c>
      <c r="L48" s="279" t="s">
        <v>1027</v>
      </c>
      <c r="M48" s="279" t="s">
        <v>1027</v>
      </c>
      <c r="N48" s="279" t="s">
        <v>1027</v>
      </c>
      <c r="O48" s="425" t="e">
        <v>#VALUE!</v>
      </c>
      <c r="P48" s="425" t="e">
        <v>#VALUE!</v>
      </c>
      <c r="Q48" s="316"/>
      <c r="V48" s="645"/>
      <c r="X48" s="278"/>
    </row>
    <row r="49" spans="1:24" s="46" customFormat="1" ht="23.25" customHeight="1">
      <c r="A49" s="46" t="s">
        <v>1032</v>
      </c>
      <c r="B49" s="145" t="s">
        <v>1028</v>
      </c>
      <c r="C49" s="278">
        <v>9563545</v>
      </c>
      <c r="D49" s="280">
        <v>9.2752765418022631E-2</v>
      </c>
      <c r="E49" s="278"/>
      <c r="F49" s="279"/>
      <c r="G49" s="280"/>
      <c r="H49" s="278"/>
      <c r="I49" s="279"/>
      <c r="J49" s="280"/>
      <c r="K49" s="278"/>
      <c r="L49" s="279"/>
      <c r="M49" s="280"/>
      <c r="N49" s="278"/>
      <c r="O49" s="425">
        <v>0</v>
      </c>
      <c r="P49" s="425">
        <v>0</v>
      </c>
      <c r="Q49" s="316"/>
      <c r="V49" s="645"/>
      <c r="X49" s="278"/>
    </row>
    <row r="50" spans="1:24" s="46" customFormat="1" ht="10.5" customHeight="1">
      <c r="B50" s="145"/>
      <c r="C50" s="278"/>
      <c r="D50" s="280"/>
      <c r="E50" s="278"/>
      <c r="F50" s="278"/>
      <c r="G50" s="280"/>
      <c r="H50" s="278"/>
      <c r="I50" s="278"/>
      <c r="J50" s="280"/>
      <c r="K50" s="278"/>
      <c r="L50" s="278"/>
      <c r="M50" s="280"/>
      <c r="N50" s="278"/>
      <c r="O50" s="425"/>
      <c r="P50" s="425"/>
      <c r="Q50" s="316"/>
      <c r="V50" s="645"/>
      <c r="X50" s="278"/>
    </row>
    <row r="51" spans="1:24" s="46" customFormat="1" ht="15.75">
      <c r="B51" s="386" t="s">
        <v>903</v>
      </c>
      <c r="C51" s="430"/>
      <c r="D51" s="433"/>
      <c r="E51" s="430"/>
      <c r="F51" s="430"/>
      <c r="G51" s="433"/>
      <c r="H51" s="430"/>
      <c r="I51" s="430"/>
      <c r="J51" s="433"/>
      <c r="K51" s="430"/>
      <c r="L51" s="430"/>
      <c r="M51" s="433"/>
      <c r="N51" s="430"/>
      <c r="O51" s="432"/>
      <c r="P51" s="432"/>
      <c r="Q51" s="316"/>
      <c r="V51" s="645"/>
      <c r="X51" s="278"/>
    </row>
    <row r="52" spans="1:24" s="139" customFormat="1" ht="23.25" customHeight="1">
      <c r="A52" s="139" t="s">
        <v>1274</v>
      </c>
      <c r="B52" s="139" t="s">
        <v>873</v>
      </c>
      <c r="C52" s="285">
        <v>1125627.0411400001</v>
      </c>
      <c r="D52" s="422">
        <v>1.0916979100850297E-2</v>
      </c>
      <c r="E52" s="285">
        <v>16</v>
      </c>
      <c r="F52" s="285">
        <v>1190058.3507900001</v>
      </c>
      <c r="G52" s="422">
        <v>9.8905361397252263E-3</v>
      </c>
      <c r="H52" s="285">
        <v>16</v>
      </c>
      <c r="I52" s="285">
        <v>1311739.5883600002</v>
      </c>
      <c r="J52" s="422">
        <v>9.1536018136894777E-3</v>
      </c>
      <c r="K52" s="285">
        <v>16</v>
      </c>
      <c r="L52" s="285">
        <v>1280451.2509099999</v>
      </c>
      <c r="M52" s="422">
        <v>9.0736491842623376E-3</v>
      </c>
      <c r="N52" s="285">
        <v>16</v>
      </c>
      <c r="O52" s="420">
        <v>-2.3852552539882055E-2</v>
      </c>
      <c r="P52" s="420">
        <v>-1.2468908837723336E-2</v>
      </c>
      <c r="Q52" s="579"/>
      <c r="V52" s="644"/>
      <c r="X52" s="285"/>
    </row>
    <row r="53" spans="1:24" s="139" customFormat="1" ht="23.25" customHeight="1">
      <c r="A53" s="139" t="s">
        <v>1274</v>
      </c>
      <c r="B53" s="139" t="s">
        <v>874</v>
      </c>
      <c r="C53" s="285">
        <v>630209.78199000005</v>
      </c>
      <c r="D53" s="422">
        <v>6.1121372956431603E-3</v>
      </c>
      <c r="E53" s="285">
        <v>18</v>
      </c>
      <c r="F53" s="285">
        <v>691424.55438999995</v>
      </c>
      <c r="G53" s="422">
        <v>5.7464069207598459E-3</v>
      </c>
      <c r="H53" s="285">
        <v>18</v>
      </c>
      <c r="I53" s="285">
        <v>715844.84750000003</v>
      </c>
      <c r="J53" s="422">
        <v>4.9953197666227269E-3</v>
      </c>
      <c r="K53" s="285">
        <v>18</v>
      </c>
      <c r="L53" s="285">
        <v>699304.12549999997</v>
      </c>
      <c r="M53" s="422">
        <v>4.9554719895699914E-3</v>
      </c>
      <c r="N53" s="285">
        <v>18</v>
      </c>
      <c r="O53" s="420">
        <v>-2.3106574082032538E-2</v>
      </c>
      <c r="P53" s="420">
        <v>-1.1714230922639457E-2</v>
      </c>
      <c r="Q53" s="579"/>
      <c r="V53" s="644"/>
      <c r="X53" s="285"/>
    </row>
    <row r="54" spans="1:24" s="139" customFormat="1" ht="23.25" customHeight="1">
      <c r="A54" s="139" t="s">
        <v>1274</v>
      </c>
      <c r="B54" s="139" t="s">
        <v>875</v>
      </c>
      <c r="C54" s="285">
        <v>393233.99594999995</v>
      </c>
      <c r="D54" s="422">
        <v>3.8138096888488539E-3</v>
      </c>
      <c r="E54" s="285">
        <v>21</v>
      </c>
      <c r="F54" s="285">
        <v>410814.80985000002</v>
      </c>
      <c r="G54" s="422">
        <v>3.4142684859599527E-3</v>
      </c>
      <c r="H54" s="285">
        <v>21</v>
      </c>
      <c r="I54" s="285">
        <v>424107.54074999999</v>
      </c>
      <c r="J54" s="422">
        <v>2.9595139070722003E-3</v>
      </c>
      <c r="K54" s="285">
        <v>21</v>
      </c>
      <c r="L54" s="285">
        <v>423346.45013999997</v>
      </c>
      <c r="M54" s="422">
        <v>2.9999558118618003E-3</v>
      </c>
      <c r="N54" s="285">
        <v>20</v>
      </c>
      <c r="O54" s="420">
        <v>-1.7945698599324267E-3</v>
      </c>
      <c r="P54" s="420">
        <v>9.8463097918468634E-3</v>
      </c>
      <c r="Q54" s="579"/>
      <c r="V54" s="644"/>
      <c r="X54" s="285"/>
    </row>
    <row r="55" spans="1:24" s="139" customFormat="1" ht="23.25" customHeight="1">
      <c r="A55" s="139" t="s">
        <v>1274</v>
      </c>
      <c r="B55" s="139" t="s">
        <v>876</v>
      </c>
      <c r="C55" s="285">
        <v>106213.47175000001</v>
      </c>
      <c r="D55" s="422">
        <v>1.0301193991832031E-3</v>
      </c>
      <c r="E55" s="285">
        <v>33</v>
      </c>
      <c r="F55" s="285">
        <v>103613.67339</v>
      </c>
      <c r="G55" s="422">
        <v>8.6112986018978667E-4</v>
      </c>
      <c r="H55" s="285">
        <v>35</v>
      </c>
      <c r="I55" s="285">
        <v>109647.11571999999</v>
      </c>
      <c r="J55" s="422">
        <v>7.6514122637347812E-4</v>
      </c>
      <c r="K55" s="285">
        <v>34</v>
      </c>
      <c r="L55" s="285">
        <v>106819.54651</v>
      </c>
      <c r="M55" s="422">
        <v>7.5695430838534916E-4</v>
      </c>
      <c r="N55" s="285">
        <v>36</v>
      </c>
      <c r="O55" s="420">
        <v>-2.578790323331992E-2</v>
      </c>
      <c r="P55" s="420">
        <v>-1.4426829218548098E-2</v>
      </c>
      <c r="Q55" s="579"/>
      <c r="V55" s="644"/>
      <c r="X55" s="285"/>
    </row>
    <row r="56" spans="1:24" s="139" customFormat="1" ht="23.25" customHeight="1">
      <c r="A56" s="139" t="s">
        <v>1274</v>
      </c>
      <c r="B56" s="139" t="s">
        <v>877</v>
      </c>
      <c r="C56" s="285">
        <v>95363.497329999998</v>
      </c>
      <c r="D56" s="422">
        <v>9.2489010061558958E-4</v>
      </c>
      <c r="E56" s="285">
        <v>35</v>
      </c>
      <c r="F56" s="285">
        <v>109276.45960000002</v>
      </c>
      <c r="G56" s="422">
        <v>9.0819309168962276E-4</v>
      </c>
      <c r="H56" s="285">
        <v>33</v>
      </c>
      <c r="I56" s="285">
        <v>134227.35470999999</v>
      </c>
      <c r="J56" s="422">
        <v>9.3666743645080591E-4</v>
      </c>
      <c r="K56" s="285">
        <v>32</v>
      </c>
      <c r="L56" s="285">
        <v>142752.63725</v>
      </c>
      <c r="M56" s="422">
        <v>1.0115866180881279E-3</v>
      </c>
      <c r="N56" s="285">
        <v>31</v>
      </c>
      <c r="O56" s="420">
        <v>6.3513749178913725E-2</v>
      </c>
      <c r="P56" s="420">
        <v>7.5916241880708446E-2</v>
      </c>
      <c r="Q56" s="579"/>
      <c r="V56" s="644"/>
      <c r="X56" s="285"/>
    </row>
    <row r="57" spans="1:24" s="139" customFormat="1" ht="23.25" customHeight="1">
      <c r="A57" s="139" t="s">
        <v>1274</v>
      </c>
      <c r="B57" s="139" t="s">
        <v>894</v>
      </c>
      <c r="C57" s="285">
        <v>94401.465369999991</v>
      </c>
      <c r="D57" s="422">
        <v>9.1555976079803008E-4</v>
      </c>
      <c r="E57" s="285">
        <v>36</v>
      </c>
      <c r="F57" s="285">
        <v>100528.32988</v>
      </c>
      <c r="G57" s="422">
        <v>8.35487670906493E-4</v>
      </c>
      <c r="H57" s="285">
        <v>36</v>
      </c>
      <c r="I57" s="285">
        <v>107892.41607000001</v>
      </c>
      <c r="J57" s="422">
        <v>7.5289655369511414E-4</v>
      </c>
      <c r="K57" s="285">
        <v>36</v>
      </c>
      <c r="L57" s="285">
        <v>109688.10597999999</v>
      </c>
      <c r="M57" s="422">
        <v>7.7728175332046525E-4</v>
      </c>
      <c r="N57" s="285">
        <v>35</v>
      </c>
      <c r="O57" s="420">
        <v>1.6643337645112721E-2</v>
      </c>
      <c r="P57" s="420">
        <v>2.8499236626396751E-2</v>
      </c>
      <c r="Q57" s="579"/>
    </row>
    <row r="58" spans="1:24" s="139" customFormat="1" ht="23.25" customHeight="1">
      <c r="A58" s="139" t="s">
        <v>1274</v>
      </c>
      <c r="B58" s="139" t="s">
        <v>878</v>
      </c>
      <c r="C58" s="285">
        <v>174549.03774</v>
      </c>
      <c r="D58" s="422">
        <v>1.6928770609057416E-3</v>
      </c>
      <c r="E58" s="285">
        <v>23</v>
      </c>
      <c r="F58" s="285">
        <v>183731.05327</v>
      </c>
      <c r="G58" s="422">
        <v>1.5269827913483396E-3</v>
      </c>
      <c r="H58" s="285">
        <v>24</v>
      </c>
      <c r="I58" s="285">
        <v>196782.22601999997</v>
      </c>
      <c r="J58" s="422">
        <v>1.373188822676728E-3</v>
      </c>
      <c r="K58" s="285">
        <v>25</v>
      </c>
      <c r="L58" s="285">
        <v>199559.72996000003</v>
      </c>
      <c r="M58" s="422">
        <v>1.4141381639295528E-3</v>
      </c>
      <c r="N58" s="285">
        <v>23</v>
      </c>
      <c r="O58" s="420">
        <v>1.4114607788397349E-2</v>
      </c>
      <c r="P58" s="420">
        <v>2.5941017208670036E-2</v>
      </c>
      <c r="Q58" s="579"/>
      <c r="V58" s="644"/>
      <c r="X58" s="285"/>
    </row>
    <row r="59" spans="1:24" s="139" customFormat="1" ht="23.25" customHeight="1">
      <c r="A59" s="139" t="s">
        <v>1274</v>
      </c>
      <c r="B59" s="139" t="s">
        <v>879</v>
      </c>
      <c r="C59" s="285">
        <v>107075.37587000002</v>
      </c>
      <c r="D59" s="422">
        <v>1.0384786415619639E-3</v>
      </c>
      <c r="E59" s="285">
        <v>32</v>
      </c>
      <c r="F59" s="285">
        <v>122360.64350000001</v>
      </c>
      <c r="G59" s="422">
        <v>1.0169353173425536E-3</v>
      </c>
      <c r="H59" s="285">
        <v>32</v>
      </c>
      <c r="I59" s="285">
        <v>136010.34458</v>
      </c>
      <c r="J59" s="422">
        <v>9.4910952438704568E-4</v>
      </c>
      <c r="K59" s="285">
        <v>31</v>
      </c>
      <c r="L59" s="285">
        <v>141632.80925999998</v>
      </c>
      <c r="M59" s="422">
        <v>1.0036511919477289E-3</v>
      </c>
      <c r="N59" s="285">
        <v>32</v>
      </c>
      <c r="O59" s="420">
        <v>4.133850772426273E-2</v>
      </c>
      <c r="P59" s="420">
        <v>5.3482397027169615E-2</v>
      </c>
      <c r="Q59" s="579"/>
      <c r="V59" s="644"/>
      <c r="X59" s="285"/>
    </row>
    <row r="60" spans="1:24" s="139" customFormat="1" ht="23.25" customHeight="1">
      <c r="A60" s="139" t="s">
        <v>1274</v>
      </c>
      <c r="B60" s="139" t="s">
        <v>880</v>
      </c>
      <c r="C60" s="285">
        <v>127672.47537</v>
      </c>
      <c r="D60" s="422">
        <v>1.2382411708557739E-3</v>
      </c>
      <c r="E60" s="285">
        <v>28</v>
      </c>
      <c r="F60" s="285">
        <v>132363.71653999999</v>
      </c>
      <c r="G60" s="422">
        <v>1.1000705311282929E-3</v>
      </c>
      <c r="H60" s="285">
        <v>28</v>
      </c>
      <c r="I60" s="285">
        <v>140644.05296</v>
      </c>
      <c r="J60" s="422">
        <v>9.8144454103795396E-4</v>
      </c>
      <c r="K60" s="285">
        <v>29</v>
      </c>
      <c r="L60" s="285">
        <v>145748.29845</v>
      </c>
      <c r="M60" s="422">
        <v>1.0328147427702576E-3</v>
      </c>
      <c r="N60" s="285">
        <v>29</v>
      </c>
      <c r="O60" s="420">
        <v>3.6291939705773935E-2</v>
      </c>
      <c r="P60" s="420">
        <v>4.837697690350895E-2</v>
      </c>
      <c r="Q60" s="579"/>
      <c r="V60" s="644"/>
      <c r="X60" s="285"/>
    </row>
    <row r="61" spans="1:24" s="139" customFormat="1" ht="23.25" customHeight="1">
      <c r="A61" s="139" t="s">
        <v>1274</v>
      </c>
      <c r="B61" s="139" t="s">
        <v>881</v>
      </c>
      <c r="C61" s="285">
        <v>131990.07772999996</v>
      </c>
      <c r="D61" s="422">
        <v>1.2801157643109601E-3</v>
      </c>
      <c r="E61" s="285">
        <v>27</v>
      </c>
      <c r="F61" s="285">
        <v>125533.84645000001</v>
      </c>
      <c r="G61" s="422">
        <v>1.0433077035661563E-3</v>
      </c>
      <c r="H61" s="285">
        <v>30</v>
      </c>
      <c r="I61" s="285">
        <v>127163.33265</v>
      </c>
      <c r="J61" s="422">
        <v>8.8737316667794575E-4</v>
      </c>
      <c r="K61" s="285">
        <v>33</v>
      </c>
      <c r="L61" s="285">
        <v>131352.99398999999</v>
      </c>
      <c r="M61" s="422">
        <v>9.3080543747428579E-4</v>
      </c>
      <c r="N61" s="285">
        <v>33</v>
      </c>
      <c r="O61" s="420">
        <v>3.294708665375623E-2</v>
      </c>
      <c r="P61" s="420">
        <v>4.4993116818814904E-2</v>
      </c>
      <c r="Q61" s="579"/>
      <c r="V61" s="644"/>
      <c r="X61" s="285"/>
    </row>
    <row r="62" spans="1:24" s="139" customFormat="1" ht="23.25" customHeight="1">
      <c r="A62" s="139" t="s">
        <v>1274</v>
      </c>
      <c r="B62" s="139" t="s">
        <v>882</v>
      </c>
      <c r="C62" s="285">
        <v>70842.495840000003</v>
      </c>
      <c r="D62" s="422">
        <v>6.8707131071948371E-4</v>
      </c>
      <c r="E62" s="285">
        <v>40</v>
      </c>
      <c r="F62" s="285">
        <v>77971.95633999999</v>
      </c>
      <c r="G62" s="422">
        <v>6.4802238609048841E-4</v>
      </c>
      <c r="H62" s="285">
        <v>40</v>
      </c>
      <c r="I62" s="285">
        <v>87175.274780000007</v>
      </c>
      <c r="J62" s="422">
        <v>6.083278727088997E-4</v>
      </c>
      <c r="K62" s="285">
        <v>39</v>
      </c>
      <c r="L62" s="285">
        <v>89394.779079999993</v>
      </c>
      <c r="M62" s="422">
        <v>6.3347734925487352E-4</v>
      </c>
      <c r="N62" s="285">
        <v>39</v>
      </c>
      <c r="O62" s="420">
        <v>2.5460250117951944E-2</v>
      </c>
      <c r="P62" s="420">
        <v>3.7418970235945537E-2</v>
      </c>
      <c r="Q62" s="579"/>
    </row>
    <row r="63" spans="1:24" s="139" customFormat="1" ht="23.25" customHeight="1">
      <c r="A63" s="139" t="s">
        <v>1274</v>
      </c>
      <c r="B63" s="139" t="s">
        <v>888</v>
      </c>
      <c r="C63" s="285">
        <v>44730.255189999996</v>
      </c>
      <c r="D63" s="422">
        <v>4.3381976732752964E-4</v>
      </c>
      <c r="E63" s="285">
        <v>49</v>
      </c>
      <c r="F63" s="285">
        <v>44460.62657</v>
      </c>
      <c r="G63" s="422">
        <v>3.6951081734227489E-4</v>
      </c>
      <c r="H63" s="285">
        <v>50</v>
      </c>
      <c r="I63" s="285">
        <v>47111.869740000009</v>
      </c>
      <c r="J63" s="422">
        <v>3.2875678993383707E-4</v>
      </c>
      <c r="K63" s="285">
        <v>50</v>
      </c>
      <c r="L63" s="285">
        <v>45470.674789999997</v>
      </c>
      <c r="M63" s="422">
        <v>3.2221839833646362E-4</v>
      </c>
      <c r="N63" s="285">
        <v>51</v>
      </c>
      <c r="O63" s="420">
        <v>-3.48361242943106E-2</v>
      </c>
      <c r="P63" s="420">
        <v>-2.3580568892495046E-2</v>
      </c>
      <c r="Q63" s="579"/>
    </row>
    <row r="64" spans="1:24" s="139" customFormat="1" ht="23.25" customHeight="1">
      <c r="A64" s="139" t="s">
        <v>1274</v>
      </c>
      <c r="B64" s="139" t="s">
        <v>886</v>
      </c>
      <c r="C64" s="285">
        <v>96278.29972000001</v>
      </c>
      <c r="D64" s="422">
        <v>9.3376238087186658E-4</v>
      </c>
      <c r="E64" s="285">
        <v>34</v>
      </c>
      <c r="F64" s="285">
        <v>107648.56129</v>
      </c>
      <c r="G64" s="422">
        <v>8.9466368192903025E-4</v>
      </c>
      <c r="H64" s="285">
        <v>34</v>
      </c>
      <c r="I64" s="285">
        <v>108183.31954</v>
      </c>
      <c r="J64" s="422">
        <v>7.5492654086194936E-4</v>
      </c>
      <c r="K64" s="285">
        <v>35</v>
      </c>
      <c r="L64" s="285">
        <v>102936.95598999999</v>
      </c>
      <c r="M64" s="422">
        <v>7.2944114513170261E-4</v>
      </c>
      <c r="N64" s="285">
        <v>37</v>
      </c>
      <c r="O64" s="420">
        <v>-4.8495124500780418E-2</v>
      </c>
      <c r="P64" s="420">
        <v>-3.739885773111018E-2</v>
      </c>
      <c r="Q64" s="579"/>
    </row>
    <row r="65" spans="1:24" s="139" customFormat="1" ht="23.25" customHeight="1">
      <c r="A65" s="139" t="s">
        <v>1274</v>
      </c>
      <c r="B65" s="139" t="s">
        <v>895</v>
      </c>
      <c r="C65" s="285">
        <v>114250.34711</v>
      </c>
      <c r="D65" s="422">
        <v>1.1080656434848679E-3</v>
      </c>
      <c r="E65" s="285">
        <v>31</v>
      </c>
      <c r="F65" s="285">
        <v>123440.3815</v>
      </c>
      <c r="G65" s="422">
        <v>1.0259089846449555E-3</v>
      </c>
      <c r="H65" s="285">
        <v>31</v>
      </c>
      <c r="I65" s="285">
        <v>139078.87169</v>
      </c>
      <c r="J65" s="422">
        <v>9.7052236849779513E-4</v>
      </c>
      <c r="K65" s="285">
        <v>30</v>
      </c>
      <c r="L65" s="285">
        <v>144987.56505</v>
      </c>
      <c r="M65" s="422">
        <v>1.0274239651132046E-3</v>
      </c>
      <c r="N65" s="285">
        <v>30</v>
      </c>
      <c r="O65" s="420">
        <v>4.2484478686095395E-2</v>
      </c>
      <c r="P65" s="420">
        <v>5.4641732081851524E-2</v>
      </c>
      <c r="Q65" s="579"/>
    </row>
    <row r="66" spans="1:24" s="139" customFormat="1" ht="23.25" customHeight="1">
      <c r="A66" s="139" t="s">
        <v>1274</v>
      </c>
      <c r="B66" s="139" t="s">
        <v>887</v>
      </c>
      <c r="C66" s="285">
        <v>65605.617069999993</v>
      </c>
      <c r="D66" s="422">
        <v>6.3628104538623821E-4</v>
      </c>
      <c r="E66" s="285">
        <v>43</v>
      </c>
      <c r="F66" s="285">
        <v>70814.981719999982</v>
      </c>
      <c r="G66" s="422">
        <v>5.8854100344801882E-4</v>
      </c>
      <c r="H66" s="285">
        <v>44</v>
      </c>
      <c r="I66" s="285">
        <v>71324.819539999997</v>
      </c>
      <c r="J66" s="422">
        <v>4.977199768123789E-4</v>
      </c>
      <c r="K66" s="285">
        <v>45</v>
      </c>
      <c r="L66" s="285">
        <v>77407.17095</v>
      </c>
      <c r="M66" s="422">
        <v>5.4852967892948736E-4</v>
      </c>
      <c r="N66" s="285">
        <v>43</v>
      </c>
      <c r="O66" s="420">
        <v>8.5276786527148873E-2</v>
      </c>
      <c r="P66" s="420">
        <v>9.793307558285913E-2</v>
      </c>
      <c r="Q66" s="579"/>
    </row>
    <row r="67" spans="1:24" s="139" customFormat="1" ht="23.25" customHeight="1">
      <c r="A67" s="139" t="s">
        <v>1274</v>
      </c>
      <c r="B67" s="139" t="s">
        <v>885</v>
      </c>
      <c r="C67" s="285">
        <v>122743.5763</v>
      </c>
      <c r="D67" s="422">
        <v>1.1904378699659031E-3</v>
      </c>
      <c r="E67" s="285">
        <v>29</v>
      </c>
      <c r="F67" s="285">
        <v>130123.57054</v>
      </c>
      <c r="G67" s="422">
        <v>1.0814527507845366E-3</v>
      </c>
      <c r="H67" s="285">
        <v>29</v>
      </c>
      <c r="I67" s="285">
        <v>141789.12491000001</v>
      </c>
      <c r="J67" s="422">
        <v>9.8943510011792316E-4</v>
      </c>
      <c r="K67" s="285">
        <v>28</v>
      </c>
      <c r="L67" s="285">
        <v>148299.17167000001</v>
      </c>
      <c r="M67" s="422">
        <v>1.0508909707370468E-3</v>
      </c>
      <c r="N67" s="285">
        <v>28</v>
      </c>
      <c r="O67" s="420">
        <v>4.5913583034892236E-2</v>
      </c>
      <c r="P67" s="420">
        <v>5.8110825985736581E-2</v>
      </c>
      <c r="Q67" s="579"/>
    </row>
    <row r="68" spans="1:24" s="139" customFormat="1" ht="23.25" customHeight="1">
      <c r="A68" s="139" t="s">
        <v>1274</v>
      </c>
      <c r="B68" s="139" t="s">
        <v>883</v>
      </c>
      <c r="C68" s="285">
        <v>52901.639029999998</v>
      </c>
      <c r="D68" s="422">
        <v>5.1307055230863667E-4</v>
      </c>
      <c r="E68" s="285">
        <v>47</v>
      </c>
      <c r="F68" s="285">
        <v>55478.206530000003</v>
      </c>
      <c r="G68" s="422">
        <v>4.6107756505204449E-4</v>
      </c>
      <c r="H68" s="285">
        <v>47</v>
      </c>
      <c r="I68" s="285">
        <v>59368.947470000006</v>
      </c>
      <c r="J68" s="422">
        <v>4.1428932240862061E-4</v>
      </c>
      <c r="K68" s="285">
        <v>46</v>
      </c>
      <c r="L68" s="285">
        <v>59642.305959999998</v>
      </c>
      <c r="M68" s="422">
        <v>4.2264268978367889E-4</v>
      </c>
      <c r="N68" s="285">
        <v>45</v>
      </c>
      <c r="O68" s="420">
        <v>4.604401823665949E-3</v>
      </c>
      <c r="P68" s="420">
        <v>1.6319905051930039E-2</v>
      </c>
      <c r="Q68" s="579"/>
    </row>
    <row r="69" spans="1:24" s="139" customFormat="1" ht="23.25" customHeight="1">
      <c r="A69" s="139" t="s">
        <v>1274</v>
      </c>
      <c r="B69" s="139" t="s">
        <v>884</v>
      </c>
      <c r="C69" s="285">
        <v>46121.674079999997</v>
      </c>
      <c r="D69" s="422">
        <v>4.4731454880263906E-4</v>
      </c>
      <c r="E69" s="285">
        <v>48</v>
      </c>
      <c r="F69" s="285">
        <v>50683.953539999995</v>
      </c>
      <c r="G69" s="422">
        <v>4.2123268481646331E-4</v>
      </c>
      <c r="H69" s="285">
        <v>49</v>
      </c>
      <c r="I69" s="285">
        <v>51697.373890000003</v>
      </c>
      <c r="J69" s="422">
        <v>3.6075542706927516E-4</v>
      </c>
      <c r="K69" s="285">
        <v>48</v>
      </c>
      <c r="L69" s="285">
        <v>50388.000159999996</v>
      </c>
      <c r="M69" s="422">
        <v>3.5706399304422266E-4</v>
      </c>
      <c r="N69" s="285">
        <v>48</v>
      </c>
      <c r="O69" s="420">
        <v>-2.5327664279157558E-2</v>
      </c>
      <c r="P69" s="420">
        <v>-1.3961223046261462E-2</v>
      </c>
      <c r="Q69" s="579"/>
    </row>
    <row r="70" spans="1:24" s="139" customFormat="1" ht="23.25" customHeight="1">
      <c r="A70" s="139" t="s">
        <v>1274</v>
      </c>
      <c r="B70" s="139" t="s">
        <v>892</v>
      </c>
      <c r="C70" s="285">
        <v>153070.04131999999</v>
      </c>
      <c r="D70" s="422">
        <v>1.4845613875483403E-3</v>
      </c>
      <c r="E70" s="285">
        <v>26</v>
      </c>
      <c r="F70" s="285">
        <v>149946.96174</v>
      </c>
      <c r="G70" s="422">
        <v>1.2462043085088763E-3</v>
      </c>
      <c r="H70" s="285">
        <v>27</v>
      </c>
      <c r="I70" s="285">
        <v>155244.63245</v>
      </c>
      <c r="J70" s="422">
        <v>1.0833305343300177E-3</v>
      </c>
      <c r="K70" s="285">
        <v>27</v>
      </c>
      <c r="L70" s="285">
        <v>155425.45071</v>
      </c>
      <c r="M70" s="422">
        <v>1.1013898522463333E-3</v>
      </c>
      <c r="N70" s="285">
        <v>27</v>
      </c>
      <c r="O70" s="420">
        <v>1.1647311546068018E-3</v>
      </c>
      <c r="P70" s="420">
        <v>1.2840121605389276E-2</v>
      </c>
      <c r="Q70" s="579"/>
    </row>
    <row r="71" spans="1:24" s="139" customFormat="1" ht="23.25" customHeight="1">
      <c r="A71" s="139" t="s">
        <v>1274</v>
      </c>
      <c r="B71" s="139" t="s">
        <v>893</v>
      </c>
      <c r="C71" s="285">
        <v>163022.20770000003</v>
      </c>
      <c r="D71" s="422">
        <v>1.5810832268501132E-3</v>
      </c>
      <c r="E71" s="285">
        <v>25</v>
      </c>
      <c r="F71" s="285">
        <v>186726.66164999999</v>
      </c>
      <c r="G71" s="422">
        <v>1.5518791948929097E-3</v>
      </c>
      <c r="H71" s="285">
        <v>23</v>
      </c>
      <c r="I71" s="285">
        <v>198479.49361000003</v>
      </c>
      <c r="J71" s="422">
        <v>1.3850327220512714E-3</v>
      </c>
      <c r="K71" s="285">
        <v>24</v>
      </c>
      <c r="L71" s="285">
        <v>208134.41482000001</v>
      </c>
      <c r="M71" s="422">
        <v>1.4749008694444651E-3</v>
      </c>
      <c r="N71" s="285">
        <v>22</v>
      </c>
      <c r="O71" s="420">
        <v>4.8644426859387746E-2</v>
      </c>
      <c r="P71" s="420">
        <v>6.0873516385444804E-2</v>
      </c>
      <c r="Q71" s="579"/>
    </row>
    <row r="72" spans="1:24" s="139" customFormat="1" ht="23.25" customHeight="1">
      <c r="A72" s="139" t="s">
        <v>1274</v>
      </c>
      <c r="B72" s="139" t="s">
        <v>891</v>
      </c>
      <c r="C72" s="285">
        <v>53738.287290000007</v>
      </c>
      <c r="D72" s="422">
        <v>5.2118484881659237E-4</v>
      </c>
      <c r="E72" s="285">
        <v>46</v>
      </c>
      <c r="F72" s="285">
        <v>56865.760580000002</v>
      </c>
      <c r="G72" s="422">
        <v>4.7260948150659217E-4</v>
      </c>
      <c r="H72" s="285">
        <v>46</v>
      </c>
      <c r="I72" s="285">
        <v>57203.536900000014</v>
      </c>
      <c r="J72" s="422">
        <v>3.9917862033267285E-4</v>
      </c>
      <c r="K72" s="285">
        <v>47</v>
      </c>
      <c r="L72" s="285">
        <v>53747.627059999999</v>
      </c>
      <c r="M72" s="422">
        <v>3.8087128430888131E-4</v>
      </c>
      <c r="N72" s="285">
        <v>47</v>
      </c>
      <c r="O72" s="420">
        <v>-6.0414268544992988E-2</v>
      </c>
      <c r="P72" s="420">
        <v>-4.9457000539686824E-2</v>
      </c>
      <c r="Q72" s="579"/>
    </row>
    <row r="73" spans="1:24" s="139" customFormat="1" ht="23.25" customHeight="1">
      <c r="A73" s="139" t="s">
        <v>1274</v>
      </c>
      <c r="B73" s="139" t="s">
        <v>890</v>
      </c>
      <c r="C73" s="285">
        <v>86751.397460000007</v>
      </c>
      <c r="D73" s="422">
        <v>8.4136499784264363E-4</v>
      </c>
      <c r="E73" s="285">
        <v>38</v>
      </c>
      <c r="F73" s="285">
        <v>99393.228009999977</v>
      </c>
      <c r="G73" s="422">
        <v>8.2605387628621046E-4</v>
      </c>
      <c r="H73" s="285">
        <v>37</v>
      </c>
      <c r="I73" s="285">
        <v>107171.39929999999</v>
      </c>
      <c r="J73" s="422">
        <v>7.4786514313760844E-4</v>
      </c>
      <c r="K73" s="285">
        <v>37</v>
      </c>
      <c r="L73" s="285">
        <v>113023.53117</v>
      </c>
      <c r="M73" s="422">
        <v>8.0091754424409711E-4</v>
      </c>
      <c r="N73" s="285">
        <v>34</v>
      </c>
      <c r="O73" s="420">
        <v>5.4605350944596731E-2</v>
      </c>
      <c r="P73" s="420">
        <v>6.6903955620335465E-2</v>
      </c>
      <c r="Q73" s="579"/>
    </row>
    <row r="74" spans="1:24" s="139" customFormat="1" ht="23.25" customHeight="1">
      <c r="A74" s="139" t="s">
        <v>1274</v>
      </c>
      <c r="B74" s="139" t="s">
        <v>889</v>
      </c>
      <c r="C74" s="285">
        <v>63468.952089999992</v>
      </c>
      <c r="D74" s="422">
        <v>6.1555843827069219E-4</v>
      </c>
      <c r="E74" s="285">
        <v>44</v>
      </c>
      <c r="F74" s="285">
        <v>72423.304040000003</v>
      </c>
      <c r="G74" s="422">
        <v>6.0190771779419121E-4</v>
      </c>
      <c r="H74" s="285">
        <v>43</v>
      </c>
      <c r="I74" s="285">
        <v>80759.531239999982</v>
      </c>
      <c r="J74" s="422">
        <v>5.6355743029407989E-4</v>
      </c>
      <c r="K74" s="285">
        <v>41</v>
      </c>
      <c r="L74" s="285">
        <v>86179.370720000006</v>
      </c>
      <c r="M74" s="422">
        <v>6.1069203242063283E-4</v>
      </c>
      <c r="N74" s="285">
        <v>40</v>
      </c>
      <c r="O74" s="420">
        <v>6.7110833814691517E-2</v>
      </c>
      <c r="P74" s="420">
        <v>7.9555275025358529E-2</v>
      </c>
      <c r="Q74" s="579"/>
    </row>
    <row r="75" spans="1:24" s="139" customFormat="1" ht="23.25" customHeight="1">
      <c r="A75" s="139" t="s">
        <v>1274</v>
      </c>
      <c r="B75" s="139" t="s">
        <v>896</v>
      </c>
      <c r="C75" s="423">
        <v>69733.482640000002</v>
      </c>
      <c r="D75" s="422">
        <v>6.7631546221507549E-4</v>
      </c>
      <c r="E75" s="423">
        <v>42</v>
      </c>
      <c r="F75" s="423">
        <v>78382.001430000018</v>
      </c>
      <c r="G75" s="422">
        <v>6.5143025745987963E-4</v>
      </c>
      <c r="H75" s="423">
        <v>39</v>
      </c>
      <c r="I75" s="423">
        <v>83718.808799999999</v>
      </c>
      <c r="J75" s="422">
        <v>5.842079074778123E-4</v>
      </c>
      <c r="K75" s="423">
        <v>40</v>
      </c>
      <c r="L75" s="423">
        <v>85901.53727999999</v>
      </c>
      <c r="M75" s="422">
        <v>6.0872322403028969E-4</v>
      </c>
      <c r="N75" s="423">
        <v>41</v>
      </c>
      <c r="O75" s="420">
        <v>2.6072139717305598E-2</v>
      </c>
      <c r="P75" s="420">
        <v>3.8037995574067063E-2</v>
      </c>
      <c r="Q75" s="579"/>
    </row>
    <row r="76" spans="1:24" s="139" customFormat="1" ht="23.25" customHeight="1">
      <c r="A76" s="139" t="s">
        <v>1274</v>
      </c>
      <c r="B76" s="139" t="s">
        <v>897</v>
      </c>
      <c r="C76" s="423">
        <v>246250.74735999998</v>
      </c>
      <c r="D76" s="422">
        <v>2.3882815215377599E-3</v>
      </c>
      <c r="E76" s="423">
        <v>22</v>
      </c>
      <c r="F76" s="423">
        <v>260807.72078999999</v>
      </c>
      <c r="G76" s="422">
        <v>2.1675644612556056E-3</v>
      </c>
      <c r="H76" s="423">
        <v>22</v>
      </c>
      <c r="I76" s="423">
        <v>271046.87673000002</v>
      </c>
      <c r="J76" s="422">
        <v>1.8914235755684791E-3</v>
      </c>
      <c r="K76" s="423">
        <v>22</v>
      </c>
      <c r="L76" s="423">
        <v>276770.28073</v>
      </c>
      <c r="M76" s="422">
        <v>1.961274535199261E-3</v>
      </c>
      <c r="N76" s="423">
        <v>21</v>
      </c>
      <c r="O76" s="420">
        <v>2.1115919390214177E-2</v>
      </c>
      <c r="P76" s="420">
        <v>3.3023976759196216E-2</v>
      </c>
      <c r="Q76" s="579"/>
    </row>
    <row r="77" spans="1:24" s="139" customFormat="1" ht="23.25" customHeight="1">
      <c r="B77" s="139" t="s">
        <v>898</v>
      </c>
      <c r="C77" s="423">
        <v>70026.434689999995</v>
      </c>
      <c r="D77" s="422">
        <v>6.791566798568995E-4</v>
      </c>
      <c r="E77" s="423">
        <v>41</v>
      </c>
      <c r="F77" s="423">
        <v>74251.251709999997</v>
      </c>
      <c r="G77" s="422">
        <v>6.1709973126114416E-4</v>
      </c>
      <c r="H77" s="423">
        <v>42</v>
      </c>
      <c r="I77" s="423">
        <v>75805.167719999998</v>
      </c>
      <c r="J77" s="422">
        <v>5.289848129050996E-4</v>
      </c>
      <c r="K77" s="423">
        <v>43</v>
      </c>
      <c r="L77" s="423">
        <v>83765.792219999988</v>
      </c>
      <c r="M77" s="422">
        <v>5.9358871468626832E-4</v>
      </c>
      <c r="N77" s="423">
        <v>42</v>
      </c>
      <c r="O77" s="420">
        <v>0.1050142719742273</v>
      </c>
      <c r="P77" s="420">
        <v>0.11790073578733784</v>
      </c>
      <c r="Q77" s="579"/>
    </row>
    <row r="78" spans="1:24" s="139" customFormat="1" ht="23.25" customHeight="1">
      <c r="B78" s="139" t="s">
        <v>1482</v>
      </c>
      <c r="C78" s="279" t="s">
        <v>1027</v>
      </c>
      <c r="D78" s="279" t="s">
        <v>1027</v>
      </c>
      <c r="E78" s="279" t="s">
        <v>1027</v>
      </c>
      <c r="F78" s="279" t="s">
        <v>1027</v>
      </c>
      <c r="G78" s="279" t="s">
        <v>1027</v>
      </c>
      <c r="H78" s="279" t="s">
        <v>1027</v>
      </c>
      <c r="I78" s="279" t="s">
        <v>1027</v>
      </c>
      <c r="J78" s="279" t="s">
        <v>1027</v>
      </c>
      <c r="K78" s="279" t="s">
        <v>1027</v>
      </c>
      <c r="L78" s="423">
        <v>170448.75361999997</v>
      </c>
      <c r="M78" s="422">
        <v>1.207849336820517E-3</v>
      </c>
      <c r="N78" s="423">
        <v>26</v>
      </c>
      <c r="O78" s="420" t="e">
        <v>#VALUE!</v>
      </c>
      <c r="P78" s="420" t="e">
        <v>#VALUE!</v>
      </c>
      <c r="Q78" s="579"/>
    </row>
    <row r="79" spans="1:24" s="139" customFormat="1" ht="23.25" customHeight="1">
      <c r="B79" s="139" t="s">
        <v>1511</v>
      </c>
      <c r="C79" s="279" t="s">
        <v>1027</v>
      </c>
      <c r="D79" s="279" t="s">
        <v>1027</v>
      </c>
      <c r="E79" s="279" t="s">
        <v>1027</v>
      </c>
      <c r="F79" s="279" t="s">
        <v>1027</v>
      </c>
      <c r="G79" s="279" t="s">
        <v>1027</v>
      </c>
      <c r="H79" s="279" t="s">
        <v>1027</v>
      </c>
      <c r="I79" s="279" t="s">
        <v>1027</v>
      </c>
      <c r="J79" s="279" t="s">
        <v>1027</v>
      </c>
      <c r="K79" s="279" t="s">
        <v>1027</v>
      </c>
      <c r="L79" s="423">
        <v>193628.06896000003</v>
      </c>
      <c r="M79" s="422">
        <v>1.3721046925609863E-3</v>
      </c>
      <c r="N79" s="423">
        <v>24</v>
      </c>
      <c r="O79" s="420" t="e">
        <v>#VALUE!</v>
      </c>
      <c r="P79" s="420" t="e">
        <v>#VALUE!</v>
      </c>
      <c r="Q79" s="579"/>
    </row>
    <row r="80" spans="1:24" s="46" customFormat="1" ht="23.25" customHeight="1">
      <c r="A80" s="46" t="s">
        <v>1032</v>
      </c>
      <c r="B80" s="145" t="s">
        <v>1028</v>
      </c>
      <c r="C80" s="278">
        <v>4505871.6751300003</v>
      </c>
      <c r="D80" s="280">
        <v>4.3700537665378854E-2</v>
      </c>
      <c r="E80" s="278"/>
      <c r="F80" s="279">
        <v>4809124.5656400016</v>
      </c>
      <c r="G80" s="280">
        <v>3.9968477415689492E-2</v>
      </c>
      <c r="H80" s="278"/>
      <c r="I80" s="279">
        <v>5139217.8676299993</v>
      </c>
      <c r="J80" s="280">
        <v>3.5862570903191199E-2</v>
      </c>
      <c r="K80" s="278"/>
      <c r="L80" s="279">
        <v>5526207.3988899989</v>
      </c>
      <c r="M80" s="280">
        <v>3.9160309477902305E-2</v>
      </c>
      <c r="N80" s="278"/>
      <c r="O80" s="425">
        <v>7.5301250351245352E-2</v>
      </c>
      <c r="P80" s="425">
        <v>8.7841206623563206E-2</v>
      </c>
      <c r="Q80" s="316"/>
      <c r="V80" s="645"/>
      <c r="X80" s="278"/>
    </row>
    <row r="81" spans="2:24" s="46" customFormat="1" ht="12" customHeight="1">
      <c r="B81" s="145"/>
      <c r="C81" s="278"/>
      <c r="D81" s="280"/>
      <c r="E81" s="278"/>
      <c r="F81" s="279"/>
      <c r="G81" s="280"/>
      <c r="H81" s="278"/>
      <c r="I81" s="279"/>
      <c r="J81" s="280"/>
      <c r="K81" s="278"/>
      <c r="L81" s="279"/>
      <c r="M81" s="280"/>
      <c r="N81" s="278"/>
      <c r="O81" s="425"/>
      <c r="P81" s="425"/>
      <c r="Q81" s="316"/>
      <c r="V81" s="645"/>
      <c r="X81" s="278"/>
    </row>
    <row r="82" spans="2:24" s="139" customFormat="1" ht="23.25" customHeight="1">
      <c r="B82" s="386" t="s">
        <v>1477</v>
      </c>
      <c r="C82" s="430"/>
      <c r="D82" s="433"/>
      <c r="E82" s="430"/>
      <c r="F82" s="430"/>
      <c r="G82" s="433"/>
      <c r="H82" s="430"/>
      <c r="I82" s="430"/>
      <c r="J82" s="433"/>
      <c r="K82" s="430"/>
      <c r="L82" s="430"/>
      <c r="M82" s="433"/>
      <c r="N82" s="430"/>
      <c r="O82" s="420"/>
      <c r="P82" s="420"/>
      <c r="Q82" s="579"/>
    </row>
    <row r="83" spans="2:24" s="139" customFormat="1" ht="23.25" customHeight="1">
      <c r="B83" s="46" t="s">
        <v>855</v>
      </c>
      <c r="C83" s="285">
        <v>1437960.4521399997</v>
      </c>
      <c r="D83" s="422">
        <v>1.3946168340059586E-2</v>
      </c>
      <c r="E83" s="421">
        <v>14</v>
      </c>
      <c r="F83" s="285">
        <v>1465210.9896400003</v>
      </c>
      <c r="G83" s="422">
        <v>1.2177320747118746E-2</v>
      </c>
      <c r="H83" s="421">
        <v>15</v>
      </c>
      <c r="I83" s="279" t="s">
        <v>1027</v>
      </c>
      <c r="J83" s="279" t="s">
        <v>1027</v>
      </c>
      <c r="K83" s="279" t="s">
        <v>1036</v>
      </c>
      <c r="L83" s="279" t="s">
        <v>1027</v>
      </c>
      <c r="M83" s="279" t="s">
        <v>1027</v>
      </c>
      <c r="N83" s="279" t="s">
        <v>1036</v>
      </c>
      <c r="O83" s="420"/>
      <c r="P83" s="420"/>
      <c r="Q83" s="579"/>
    </row>
    <row r="84" spans="2:24" s="139" customFormat="1" ht="23.25" customHeight="1">
      <c r="B84" s="46" t="s">
        <v>856</v>
      </c>
      <c r="C84" s="285">
        <v>831132.18652999995</v>
      </c>
      <c r="D84" s="422">
        <v>8.0607984516813929E-3</v>
      </c>
      <c r="E84" s="421">
        <v>17</v>
      </c>
      <c r="F84" s="285">
        <v>779134.80805999995</v>
      </c>
      <c r="G84" s="422">
        <v>6.4753639783459091E-3</v>
      </c>
      <c r="H84" s="421">
        <v>17</v>
      </c>
      <c r="I84" s="279" t="s">
        <v>1027</v>
      </c>
      <c r="J84" s="279" t="s">
        <v>1027</v>
      </c>
      <c r="K84" s="279" t="s">
        <v>1036</v>
      </c>
      <c r="L84" s="279" t="s">
        <v>1027</v>
      </c>
      <c r="M84" s="279" t="s">
        <v>1027</v>
      </c>
      <c r="N84" s="279" t="s">
        <v>1036</v>
      </c>
      <c r="O84" s="420"/>
      <c r="P84" s="420"/>
      <c r="Q84" s="579"/>
    </row>
    <row r="85" spans="2:24" s="139" customFormat="1" ht="23.25" customHeight="1">
      <c r="B85" s="46" t="s">
        <v>857</v>
      </c>
      <c r="C85" s="285">
        <v>482462.89983999997</v>
      </c>
      <c r="D85" s="422">
        <v>4.679202970421373E-3</v>
      </c>
      <c r="E85" s="421">
        <v>20</v>
      </c>
      <c r="F85" s="285">
        <v>511151.20104999992</v>
      </c>
      <c r="G85" s="422">
        <v>4.2481609607570347E-3</v>
      </c>
      <c r="H85" s="421">
        <v>20</v>
      </c>
      <c r="I85" s="279" t="s">
        <v>1027</v>
      </c>
      <c r="J85" s="279" t="s">
        <v>1027</v>
      </c>
      <c r="K85" s="279" t="s">
        <v>1036</v>
      </c>
      <c r="L85" s="279" t="s">
        <v>1027</v>
      </c>
      <c r="M85" s="279" t="s">
        <v>1027</v>
      </c>
      <c r="N85" s="279" t="s">
        <v>1036</v>
      </c>
      <c r="O85" s="420"/>
      <c r="P85" s="420"/>
      <c r="Q85" s="579"/>
    </row>
    <row r="86" spans="2:24" s="139" customFormat="1" ht="23.25" customHeight="1">
      <c r="B86" s="46" t="s">
        <v>858</v>
      </c>
      <c r="C86" s="285">
        <v>167612.40487999996</v>
      </c>
      <c r="D86" s="422">
        <v>1.62560160181034E-3</v>
      </c>
      <c r="E86" s="421">
        <v>24</v>
      </c>
      <c r="F86" s="285">
        <v>178436.12187999996</v>
      </c>
      <c r="G86" s="422">
        <v>1.4829767892599577E-3</v>
      </c>
      <c r="H86" s="421">
        <v>25</v>
      </c>
      <c r="I86" s="279" t="s">
        <v>1027</v>
      </c>
      <c r="J86" s="279" t="s">
        <v>1027</v>
      </c>
      <c r="K86" s="279" t="s">
        <v>1036</v>
      </c>
      <c r="L86" s="279" t="s">
        <v>1027</v>
      </c>
      <c r="M86" s="279" t="s">
        <v>1027</v>
      </c>
      <c r="N86" s="279" t="s">
        <v>1036</v>
      </c>
      <c r="O86" s="420"/>
      <c r="P86" s="420"/>
      <c r="Q86" s="579"/>
    </row>
    <row r="87" spans="2:24" s="139" customFormat="1" ht="23.25" customHeight="1">
      <c r="B87" s="46" t="s">
        <v>859</v>
      </c>
      <c r="C87" s="285">
        <v>93965.794009999998</v>
      </c>
      <c r="D87" s="422">
        <v>9.1133436912021288E-4</v>
      </c>
      <c r="E87" s="421">
        <v>37</v>
      </c>
      <c r="F87" s="285">
        <v>91013.446750000003</v>
      </c>
      <c r="G87" s="422">
        <v>7.5640978754047531E-4</v>
      </c>
      <c r="H87" s="421">
        <v>38</v>
      </c>
      <c r="I87" s="279" t="s">
        <v>1027</v>
      </c>
      <c r="J87" s="279" t="s">
        <v>1027</v>
      </c>
      <c r="K87" s="279" t="s">
        <v>1036</v>
      </c>
      <c r="L87" s="279" t="s">
        <v>1027</v>
      </c>
      <c r="M87" s="279" t="s">
        <v>1027</v>
      </c>
      <c r="N87" s="279" t="s">
        <v>1036</v>
      </c>
      <c r="O87" s="420"/>
      <c r="P87" s="420"/>
      <c r="Q87" s="579"/>
    </row>
    <row r="88" spans="2:24" s="139" customFormat="1" ht="23.25" customHeight="1">
      <c r="B88" s="46" t="s">
        <v>860</v>
      </c>
      <c r="C88" s="285">
        <v>78714.561659999992</v>
      </c>
      <c r="D88" s="422">
        <v>7.6341913721663442E-4</v>
      </c>
      <c r="E88" s="421">
        <v>39</v>
      </c>
      <c r="F88" s="285">
        <v>76344.57428999999</v>
      </c>
      <c r="G88" s="422">
        <v>6.3449726694991837E-4</v>
      </c>
      <c r="H88" s="421">
        <v>41</v>
      </c>
      <c r="I88" s="279" t="s">
        <v>1027</v>
      </c>
      <c r="J88" s="279" t="s">
        <v>1027</v>
      </c>
      <c r="K88" s="279" t="s">
        <v>1036</v>
      </c>
      <c r="L88" s="279" t="s">
        <v>1027</v>
      </c>
      <c r="M88" s="279" t="s">
        <v>1027</v>
      </c>
      <c r="N88" s="279" t="s">
        <v>1036</v>
      </c>
      <c r="O88" s="420"/>
      <c r="P88" s="420"/>
      <c r="Q88" s="579"/>
    </row>
    <row r="89" spans="2:24" s="139" customFormat="1" ht="23.25" customHeight="1">
      <c r="B89" s="46" t="s">
        <v>861</v>
      </c>
      <c r="C89" s="285">
        <v>44531.19316000001</v>
      </c>
      <c r="D89" s="422">
        <v>4.3188914915485158E-4</v>
      </c>
      <c r="E89" s="421">
        <v>50</v>
      </c>
      <c r="F89" s="285">
        <v>53181.07836</v>
      </c>
      <c r="G89" s="422">
        <v>4.4198620775188883E-4</v>
      </c>
      <c r="H89" s="421">
        <v>48</v>
      </c>
      <c r="I89" s="279" t="s">
        <v>1027</v>
      </c>
      <c r="J89" s="279" t="s">
        <v>1027</v>
      </c>
      <c r="K89" s="279" t="s">
        <v>1036</v>
      </c>
      <c r="L89" s="279" t="s">
        <v>1027</v>
      </c>
      <c r="M89" s="279" t="s">
        <v>1027</v>
      </c>
      <c r="N89" s="279" t="s">
        <v>1036</v>
      </c>
      <c r="O89" s="420"/>
      <c r="P89" s="420"/>
      <c r="Q89" s="579"/>
    </row>
    <row r="90" spans="2:24" s="139" customFormat="1" ht="23.25" customHeight="1">
      <c r="B90" s="46" t="s">
        <v>862</v>
      </c>
      <c r="C90" s="285">
        <v>36925.46905</v>
      </c>
      <c r="D90" s="422">
        <v>3.5812445790186641E-4</v>
      </c>
      <c r="E90" s="421">
        <v>51</v>
      </c>
      <c r="F90" s="285">
        <v>38351.879670000002</v>
      </c>
      <c r="G90" s="422">
        <v>3.1874122109283348E-4</v>
      </c>
      <c r="H90" s="421">
        <v>51</v>
      </c>
      <c r="I90" s="279" t="s">
        <v>1027</v>
      </c>
      <c r="J90" s="279" t="s">
        <v>1027</v>
      </c>
      <c r="K90" s="279" t="s">
        <v>1036</v>
      </c>
      <c r="L90" s="279" t="s">
        <v>1027</v>
      </c>
      <c r="M90" s="279" t="s">
        <v>1027</v>
      </c>
      <c r="N90" s="279" t="s">
        <v>1036</v>
      </c>
      <c r="O90" s="420"/>
      <c r="P90" s="420"/>
      <c r="Q90" s="579"/>
    </row>
    <row r="91" spans="2:24" s="139" customFormat="1" ht="23.25" customHeight="1">
      <c r="B91" s="145" t="s">
        <v>1028</v>
      </c>
      <c r="C91" s="285">
        <v>3173304.9612699994</v>
      </c>
      <c r="D91" s="422">
        <v>3.0776538477366257E-2</v>
      </c>
      <c r="E91" s="285"/>
      <c r="F91" s="285">
        <v>3192824.0997000001</v>
      </c>
      <c r="G91" s="422">
        <v>2.6535456958816765E-2</v>
      </c>
      <c r="H91" s="421"/>
      <c r="I91" s="279"/>
      <c r="J91" s="280"/>
      <c r="K91" s="279"/>
      <c r="L91" s="279"/>
      <c r="M91" s="280"/>
      <c r="N91" s="279"/>
      <c r="O91" s="420"/>
      <c r="P91" s="420"/>
      <c r="Q91" s="579"/>
    </row>
    <row r="92" spans="2:24" s="139" customFormat="1" ht="10.5" customHeight="1">
      <c r="B92" s="145"/>
      <c r="C92" s="278"/>
      <c r="D92" s="280"/>
      <c r="E92" s="278"/>
      <c r="F92" s="278"/>
      <c r="G92" s="280"/>
      <c r="H92" s="278"/>
      <c r="I92" s="279"/>
      <c r="J92" s="280"/>
      <c r="K92" s="279"/>
      <c r="L92" s="279"/>
      <c r="M92" s="280"/>
      <c r="N92" s="279"/>
      <c r="O92" s="420"/>
      <c r="P92" s="420"/>
      <c r="Q92" s="579"/>
    </row>
    <row r="93" spans="2:24" s="139" customFormat="1" ht="18.75" customHeight="1">
      <c r="B93" s="386" t="s">
        <v>6</v>
      </c>
      <c r="C93" s="282">
        <v>103107923.05651</v>
      </c>
      <c r="D93" s="283">
        <v>1</v>
      </c>
      <c r="E93" s="383"/>
      <c r="F93" s="282">
        <v>120322936.38867</v>
      </c>
      <c r="G93" s="283">
        <v>1</v>
      </c>
      <c r="H93" s="383"/>
      <c r="I93" s="282">
        <v>143303107.89772999</v>
      </c>
      <c r="J93" s="283">
        <v>1</v>
      </c>
      <c r="K93" s="383"/>
      <c r="L93" s="282">
        <v>141117561.95411</v>
      </c>
      <c r="M93" s="283">
        <v>1</v>
      </c>
      <c r="N93" s="383"/>
      <c r="O93" s="424"/>
      <c r="P93" s="424"/>
      <c r="Q93" s="579"/>
    </row>
    <row r="94" spans="2:24" s="97" customFormat="1" ht="11.25" customHeight="1" thickBot="1">
      <c r="B94" s="484"/>
      <c r="C94" s="85"/>
      <c r="D94" s="85"/>
      <c r="E94" s="85"/>
      <c r="F94" s="85"/>
      <c r="G94" s="486"/>
      <c r="H94" s="85"/>
      <c r="I94" s="85"/>
      <c r="J94" s="486"/>
      <c r="K94" s="85"/>
      <c r="L94" s="85"/>
      <c r="M94" s="486"/>
      <c r="N94" s="85"/>
      <c r="O94" s="486"/>
      <c r="P94" s="486"/>
      <c r="Q94" s="322"/>
    </row>
    <row r="95" spans="2:24" s="97" customFormat="1" ht="15.75" thickTop="1">
      <c r="B95" s="46" t="s">
        <v>1029</v>
      </c>
      <c r="C95" s="224"/>
      <c r="D95" s="289"/>
      <c r="E95" s="224"/>
      <c r="F95" s="224"/>
      <c r="G95" s="289"/>
      <c r="H95" s="224"/>
      <c r="I95" s="278"/>
      <c r="J95" s="425"/>
      <c r="K95" s="46"/>
      <c r="L95" s="224"/>
      <c r="M95" s="289"/>
      <c r="N95" s="224"/>
      <c r="O95" s="289"/>
      <c r="P95" s="289"/>
      <c r="Q95" s="322"/>
    </row>
    <row r="96" spans="2:24" s="97" customFormat="1">
      <c r="B96" s="46" t="s">
        <v>1168</v>
      </c>
      <c r="C96" s="224"/>
      <c r="D96" s="289"/>
      <c r="E96" s="224"/>
      <c r="F96" s="224"/>
      <c r="G96" s="289"/>
      <c r="H96" s="224"/>
      <c r="I96" s="278"/>
      <c r="J96" s="425"/>
      <c r="K96" s="46"/>
      <c r="L96" s="224"/>
      <c r="M96" s="289"/>
      <c r="N96" s="224"/>
      <c r="O96" s="289"/>
      <c r="P96" s="289"/>
      <c r="Q96" s="322"/>
    </row>
    <row r="97" spans="1:17" s="97" customFormat="1">
      <c r="B97" s="46" t="s">
        <v>1169</v>
      </c>
      <c r="C97" s="224"/>
      <c r="D97" s="289"/>
      <c r="E97" s="224"/>
      <c r="F97" s="224"/>
      <c r="G97" s="289"/>
      <c r="H97" s="224"/>
      <c r="I97" s="278"/>
      <c r="J97" s="425"/>
      <c r="K97" s="46"/>
      <c r="L97" s="224"/>
      <c r="M97" s="289"/>
      <c r="N97" s="224"/>
      <c r="O97" s="289"/>
      <c r="P97" s="289"/>
      <c r="Q97" s="322"/>
    </row>
    <row r="98" spans="1:17" s="97" customFormat="1">
      <c r="B98" s="46" t="s">
        <v>1170</v>
      </c>
      <c r="C98" s="224"/>
      <c r="D98" s="289"/>
      <c r="E98" s="224"/>
      <c r="F98" s="224"/>
      <c r="G98" s="289"/>
      <c r="H98" s="224"/>
      <c r="I98" s="278"/>
      <c r="J98" s="425"/>
      <c r="K98" s="46"/>
      <c r="L98" s="224"/>
      <c r="M98" s="289"/>
      <c r="N98" s="224"/>
      <c r="O98" s="289"/>
      <c r="P98" s="289"/>
      <c r="Q98" s="322"/>
    </row>
    <row r="99" spans="1:17" s="97" customFormat="1">
      <c r="B99" s="274" t="s">
        <v>1467</v>
      </c>
      <c r="C99" s="224"/>
      <c r="D99" s="289"/>
      <c r="E99" s="224"/>
      <c r="F99" s="224"/>
      <c r="G99" s="289"/>
      <c r="H99" s="224"/>
      <c r="I99" s="278"/>
      <c r="J99" s="425"/>
      <c r="K99" s="46"/>
      <c r="L99" s="224"/>
      <c r="M99" s="289"/>
      <c r="N99" s="224"/>
      <c r="O99" s="289"/>
      <c r="P99" s="289"/>
      <c r="Q99" s="322"/>
    </row>
    <row r="100" spans="1:17" s="97" customFormat="1">
      <c r="B100" s="274" t="s">
        <v>1441</v>
      </c>
      <c r="C100" s="224"/>
      <c r="D100" s="289"/>
      <c r="E100" s="224"/>
      <c r="F100" s="224"/>
      <c r="G100" s="289"/>
      <c r="H100" s="224"/>
      <c r="I100" s="278"/>
      <c r="J100" s="425"/>
      <c r="K100" s="46"/>
      <c r="L100" s="224"/>
      <c r="M100" s="289"/>
      <c r="N100" s="224"/>
      <c r="O100" s="289"/>
      <c r="P100" s="289"/>
      <c r="Q100" s="322"/>
    </row>
    <row r="101" spans="1:17" s="97" customFormat="1">
      <c r="C101" s="224"/>
      <c r="D101" s="289"/>
      <c r="E101" s="224"/>
      <c r="F101" s="224"/>
      <c r="G101" s="289"/>
      <c r="H101" s="224"/>
      <c r="I101" s="278"/>
      <c r="J101" s="425"/>
      <c r="K101" s="46"/>
      <c r="L101" s="224"/>
      <c r="M101" s="289"/>
      <c r="N101" s="224"/>
      <c r="O101" s="289"/>
      <c r="P101" s="289"/>
      <c r="Q101" s="322"/>
    </row>
    <row r="102" spans="1:17" s="97" customFormat="1">
      <c r="C102" s="224"/>
      <c r="D102" s="289"/>
      <c r="E102" s="224"/>
      <c r="F102" s="224"/>
      <c r="G102" s="289"/>
      <c r="H102" s="224"/>
      <c r="I102" s="278"/>
      <c r="J102" s="425"/>
      <c r="K102" s="46"/>
      <c r="L102" s="224"/>
      <c r="M102" s="289"/>
      <c r="N102" s="224"/>
      <c r="O102" s="289"/>
      <c r="P102" s="289"/>
      <c r="Q102" s="322"/>
    </row>
    <row r="103" spans="1:17" s="97" customFormat="1">
      <c r="C103" s="224"/>
      <c r="D103" s="289"/>
      <c r="E103" s="224"/>
      <c r="F103" s="224"/>
      <c r="G103" s="289"/>
      <c r="H103" s="224"/>
      <c r="I103" s="278"/>
      <c r="J103" s="425"/>
      <c r="K103" s="46"/>
      <c r="L103" s="224"/>
      <c r="M103" s="289"/>
      <c r="N103" s="224"/>
      <c r="O103" s="289"/>
      <c r="P103" s="289"/>
      <c r="Q103" s="322"/>
    </row>
    <row r="104" spans="1:17" s="97" customFormat="1">
      <c r="B104" s="97" t="s">
        <v>508</v>
      </c>
      <c r="C104" s="224"/>
      <c r="D104" s="289"/>
      <c r="E104" s="224"/>
      <c r="F104" s="224"/>
      <c r="G104" s="289"/>
      <c r="H104" s="224"/>
      <c r="I104" s="278"/>
      <c r="J104" s="425"/>
      <c r="K104" s="46"/>
      <c r="L104" s="224"/>
      <c r="M104" s="289"/>
      <c r="N104" s="224"/>
      <c r="O104" s="289"/>
      <c r="P104" s="289"/>
      <c r="Q104" s="322"/>
    </row>
    <row r="105" spans="1:17" s="97" customFormat="1">
      <c r="A105" s="97" t="s">
        <v>508</v>
      </c>
      <c r="C105" s="224"/>
      <c r="D105" s="289"/>
      <c r="E105" s="224"/>
      <c r="F105" s="224"/>
      <c r="G105" s="289"/>
      <c r="H105" s="224"/>
      <c r="I105" s="278"/>
      <c r="J105" s="425"/>
      <c r="K105" s="46"/>
      <c r="L105" s="224"/>
      <c r="M105" s="289"/>
      <c r="N105" s="224"/>
      <c r="O105" s="289"/>
      <c r="P105" s="289"/>
      <c r="Q105" s="322"/>
    </row>
    <row r="106" spans="1:17" s="97" customFormat="1">
      <c r="C106" s="224"/>
      <c r="D106" s="289"/>
      <c r="E106" s="224"/>
      <c r="F106" s="224"/>
      <c r="G106" s="289"/>
      <c r="H106" s="224"/>
      <c r="I106" s="278"/>
      <c r="J106" s="425"/>
      <c r="K106" s="46"/>
      <c r="L106" s="224"/>
      <c r="M106" s="289"/>
      <c r="N106" s="224"/>
      <c r="O106" s="289"/>
      <c r="P106" s="289"/>
      <c r="Q106" s="322"/>
    </row>
    <row r="107" spans="1:17" s="97" customFormat="1">
      <c r="C107" s="224"/>
      <c r="D107" s="289"/>
      <c r="E107" s="224"/>
      <c r="F107" s="224"/>
      <c r="G107" s="289"/>
      <c r="H107" s="224"/>
      <c r="I107" s="278"/>
      <c r="J107" s="425"/>
      <c r="K107" s="46"/>
      <c r="L107" s="224"/>
      <c r="M107" s="289"/>
      <c r="N107" s="224"/>
      <c r="O107" s="289"/>
      <c r="P107" s="289"/>
      <c r="Q107" s="322"/>
    </row>
    <row r="108" spans="1:17" s="97" customFormat="1">
      <c r="C108" s="224"/>
      <c r="D108" s="289"/>
      <c r="E108" s="224"/>
      <c r="F108" s="224"/>
      <c r="G108" s="289"/>
      <c r="H108" s="224"/>
      <c r="I108" s="278"/>
      <c r="J108" s="425"/>
      <c r="K108" s="46"/>
      <c r="L108" s="224"/>
      <c r="M108" s="289"/>
      <c r="N108" s="224"/>
      <c r="O108" s="289"/>
      <c r="P108" s="289"/>
      <c r="Q108" s="322"/>
    </row>
    <row r="109" spans="1:17" s="97" customFormat="1">
      <c r="C109" s="224"/>
      <c r="D109" s="289"/>
      <c r="E109" s="224"/>
      <c r="F109" s="224"/>
      <c r="G109" s="289"/>
      <c r="H109" s="224"/>
      <c r="I109" s="278"/>
      <c r="J109" s="425"/>
      <c r="K109" s="46"/>
      <c r="L109" s="224"/>
      <c r="M109" s="289"/>
      <c r="N109" s="224"/>
      <c r="O109" s="289"/>
      <c r="P109" s="289"/>
      <c r="Q109" s="322"/>
    </row>
    <row r="110" spans="1:17" s="97" customFormat="1">
      <c r="C110" s="224"/>
      <c r="D110" s="289"/>
      <c r="E110" s="224"/>
      <c r="F110" s="224"/>
      <c r="G110" s="289"/>
      <c r="H110" s="224"/>
      <c r="I110" s="278"/>
      <c r="J110" s="425"/>
      <c r="K110" s="46"/>
      <c r="L110" s="224"/>
      <c r="M110" s="289"/>
      <c r="N110" s="224"/>
      <c r="O110" s="289"/>
      <c r="P110" s="289"/>
      <c r="Q110" s="322"/>
    </row>
    <row r="111" spans="1:17" s="97" customFormat="1">
      <c r="C111" s="224"/>
      <c r="D111" s="289"/>
      <c r="E111" s="224"/>
      <c r="F111" s="224"/>
      <c r="G111" s="289"/>
      <c r="H111" s="224"/>
      <c r="I111" s="278"/>
      <c r="J111" s="425"/>
      <c r="K111" s="46"/>
      <c r="L111" s="224"/>
      <c r="M111" s="289"/>
      <c r="N111" s="224"/>
      <c r="O111" s="289"/>
      <c r="P111" s="289"/>
      <c r="Q111" s="322"/>
    </row>
    <row r="112" spans="1:17" s="97" customFormat="1">
      <c r="B112" s="426"/>
      <c r="C112" s="224"/>
      <c r="D112" s="289"/>
      <c r="E112" s="224"/>
      <c r="F112" s="224"/>
      <c r="G112" s="289"/>
      <c r="H112" s="224"/>
      <c r="I112" s="278"/>
      <c r="J112" s="425"/>
      <c r="K112" s="46"/>
      <c r="L112" s="224"/>
      <c r="M112" s="289"/>
      <c r="N112" s="224"/>
      <c r="O112" s="289"/>
      <c r="P112" s="289"/>
      <c r="Q112" s="322"/>
    </row>
    <row r="113" spans="2:17" s="97" customFormat="1">
      <c r="B113" s="426"/>
      <c r="C113" s="224"/>
      <c r="D113" s="289"/>
      <c r="E113" s="224"/>
      <c r="F113" s="224"/>
      <c r="G113" s="289"/>
      <c r="H113" s="224"/>
      <c r="I113" s="278"/>
      <c r="J113" s="425"/>
      <c r="K113" s="46"/>
      <c r="L113" s="224"/>
      <c r="M113" s="289"/>
      <c r="N113" s="224"/>
      <c r="O113" s="289"/>
      <c r="P113" s="289"/>
      <c r="Q113" s="322"/>
    </row>
    <row r="114" spans="2:17" s="97" customFormat="1">
      <c r="B114" s="426"/>
      <c r="C114" s="224"/>
      <c r="D114" s="289"/>
      <c r="E114" s="224"/>
      <c r="F114" s="224"/>
      <c r="G114" s="289"/>
      <c r="H114" s="224"/>
      <c r="I114" s="278"/>
      <c r="J114" s="425"/>
      <c r="K114" s="46"/>
      <c r="L114" s="224"/>
      <c r="M114" s="289"/>
      <c r="N114" s="224"/>
      <c r="O114" s="289"/>
      <c r="P114" s="289"/>
      <c r="Q114" s="322"/>
    </row>
    <row r="115" spans="2:17" s="97" customFormat="1">
      <c r="B115" s="426"/>
      <c r="C115" s="224"/>
      <c r="D115" s="289"/>
      <c r="E115" s="224"/>
      <c r="F115" s="224"/>
      <c r="G115" s="289"/>
      <c r="H115" s="224"/>
      <c r="I115" s="278"/>
      <c r="J115" s="425"/>
      <c r="K115" s="46"/>
      <c r="L115" s="224"/>
      <c r="M115" s="289"/>
      <c r="N115" s="224"/>
      <c r="O115" s="289"/>
      <c r="P115" s="289"/>
      <c r="Q115" s="322"/>
    </row>
    <row r="116" spans="2:17" s="97" customFormat="1">
      <c r="B116" s="426"/>
      <c r="C116" s="224"/>
      <c r="D116" s="289"/>
      <c r="E116" s="224"/>
      <c r="F116" s="224"/>
      <c r="G116" s="289"/>
      <c r="H116" s="224"/>
      <c r="I116" s="278"/>
      <c r="J116" s="425"/>
      <c r="K116" s="46"/>
      <c r="L116" s="224"/>
      <c r="M116" s="289"/>
      <c r="N116" s="224"/>
      <c r="O116" s="289"/>
      <c r="P116" s="289"/>
      <c r="Q116" s="322"/>
    </row>
    <row r="117" spans="2:17" s="97" customFormat="1">
      <c r="B117" s="426"/>
      <c r="C117" s="224"/>
      <c r="D117" s="289"/>
      <c r="E117" s="224"/>
      <c r="F117" s="224"/>
      <c r="G117" s="289"/>
      <c r="H117" s="224"/>
      <c r="I117" s="278"/>
      <c r="J117" s="425"/>
      <c r="K117" s="46"/>
      <c r="L117" s="224"/>
      <c r="M117" s="289"/>
      <c r="N117" s="224"/>
      <c r="O117" s="289"/>
      <c r="P117" s="289"/>
      <c r="Q117" s="322"/>
    </row>
    <row r="118" spans="2:17" s="97" customFormat="1">
      <c r="B118" s="426"/>
      <c r="C118" s="224"/>
      <c r="D118" s="289"/>
      <c r="E118" s="224"/>
      <c r="F118" s="224"/>
      <c r="G118" s="289"/>
      <c r="H118" s="224"/>
      <c r="I118" s="278"/>
      <c r="J118" s="425"/>
      <c r="K118" s="46"/>
      <c r="L118" s="224"/>
      <c r="M118" s="289"/>
      <c r="N118" s="224"/>
      <c r="O118" s="289"/>
      <c r="P118" s="289"/>
      <c r="Q118" s="322"/>
    </row>
    <row r="119" spans="2:17" s="97" customFormat="1" ht="15.75">
      <c r="B119" s="88"/>
      <c r="C119" s="224"/>
      <c r="D119" s="289"/>
      <c r="E119" s="224"/>
      <c r="F119" s="224"/>
      <c r="G119" s="289"/>
      <c r="H119" s="224"/>
      <c r="I119" s="278"/>
      <c r="J119" s="425"/>
      <c r="K119" s="46"/>
      <c r="L119" s="224"/>
      <c r="M119" s="289"/>
      <c r="N119" s="224"/>
      <c r="O119" s="289"/>
      <c r="P119" s="289"/>
      <c r="Q119" s="322"/>
    </row>
    <row r="120" spans="2:17" s="966" customFormat="1" ht="15.75">
      <c r="B120" s="88"/>
      <c r="C120" s="98"/>
      <c r="D120" s="209"/>
      <c r="E120" s="98"/>
      <c r="F120" s="98"/>
      <c r="G120" s="209"/>
      <c r="H120" s="98"/>
      <c r="I120" s="278"/>
      <c r="J120" s="425"/>
      <c r="K120" s="46"/>
      <c r="L120" s="98"/>
      <c r="M120" s="209"/>
      <c r="N120" s="98"/>
      <c r="O120" s="209"/>
      <c r="P120" s="209"/>
      <c r="Q120" s="94"/>
    </row>
    <row r="121" spans="2:17" s="966" customFormat="1" ht="15.75">
      <c r="B121" s="88"/>
      <c r="C121" s="98"/>
      <c r="D121" s="209"/>
      <c r="E121" s="98"/>
      <c r="F121" s="98"/>
      <c r="G121" s="209"/>
      <c r="H121" s="98"/>
      <c r="I121" s="278"/>
      <c r="J121" s="425"/>
      <c r="K121" s="46"/>
      <c r="L121" s="98"/>
      <c r="M121" s="209"/>
      <c r="N121" s="98"/>
      <c r="O121" s="209"/>
      <c r="P121" s="209"/>
      <c r="Q121" s="94"/>
    </row>
    <row r="122" spans="2:17" s="966" customFormat="1" ht="15.75">
      <c r="B122" s="88"/>
      <c r="C122" s="98"/>
      <c r="D122" s="209"/>
      <c r="E122" s="98"/>
      <c r="F122" s="98"/>
      <c r="G122" s="209"/>
      <c r="H122" s="98"/>
      <c r="I122" s="278"/>
      <c r="J122" s="425"/>
      <c r="K122" s="46"/>
      <c r="L122" s="98"/>
      <c r="M122" s="209"/>
      <c r="N122" s="98"/>
      <c r="O122" s="209"/>
      <c r="P122" s="209"/>
      <c r="Q122" s="94"/>
    </row>
    <row r="123" spans="2:17" s="966" customFormat="1" ht="15.75">
      <c r="B123" s="88"/>
      <c r="C123" s="98"/>
      <c r="D123" s="209"/>
      <c r="E123" s="98"/>
      <c r="F123" s="98"/>
      <c r="G123" s="209"/>
      <c r="H123" s="98"/>
      <c r="I123" s="278"/>
      <c r="J123" s="425"/>
      <c r="K123" s="46"/>
      <c r="L123" s="98"/>
      <c r="M123" s="209"/>
      <c r="N123" s="98"/>
      <c r="O123" s="209"/>
      <c r="P123" s="209"/>
      <c r="Q123" s="94"/>
    </row>
    <row r="124" spans="2:17" s="966" customFormat="1" ht="15.75">
      <c r="B124" s="88"/>
      <c r="C124" s="98"/>
      <c r="D124" s="209"/>
      <c r="E124" s="98"/>
      <c r="F124" s="98"/>
      <c r="G124" s="209"/>
      <c r="H124" s="98"/>
      <c r="I124" s="278"/>
      <c r="J124" s="425"/>
      <c r="K124" s="46"/>
      <c r="L124" s="98"/>
      <c r="M124" s="209"/>
      <c r="N124" s="98"/>
      <c r="O124" s="209"/>
      <c r="P124" s="209"/>
      <c r="Q124" s="94"/>
    </row>
    <row r="125" spans="2:17" s="966" customFormat="1" ht="15.75">
      <c r="B125" s="88"/>
      <c r="C125" s="98"/>
      <c r="D125" s="209"/>
      <c r="E125" s="98"/>
      <c r="F125" s="98"/>
      <c r="G125" s="209"/>
      <c r="H125" s="98"/>
      <c r="I125" s="278"/>
      <c r="J125" s="425"/>
      <c r="K125" s="46"/>
      <c r="L125" s="98"/>
      <c r="M125" s="209"/>
      <c r="N125" s="98"/>
      <c r="O125" s="209"/>
      <c r="P125" s="209"/>
      <c r="Q125" s="94"/>
    </row>
    <row r="126" spans="2:17" s="966" customFormat="1" ht="15.75">
      <c r="B126" s="88"/>
      <c r="D126" s="209"/>
      <c r="E126" s="98"/>
      <c r="F126" s="98"/>
      <c r="G126" s="209"/>
      <c r="H126" s="98"/>
      <c r="I126" s="278"/>
      <c r="J126" s="425"/>
      <c r="K126" s="46"/>
      <c r="L126" s="98"/>
      <c r="M126" s="209"/>
      <c r="N126" s="98"/>
      <c r="O126" s="209"/>
      <c r="P126" s="209"/>
      <c r="Q126" s="94"/>
    </row>
    <row r="127" spans="2:17" s="966" customFormat="1" ht="15.75">
      <c r="B127" s="88"/>
      <c r="D127" s="209"/>
      <c r="E127" s="98"/>
      <c r="F127" s="98"/>
      <c r="G127" s="209"/>
      <c r="H127" s="98"/>
      <c r="I127" s="278"/>
      <c r="J127" s="425"/>
      <c r="K127" s="46"/>
      <c r="L127" s="98"/>
      <c r="M127" s="209"/>
      <c r="N127" s="98"/>
      <c r="O127" s="209"/>
      <c r="P127" s="209"/>
      <c r="Q127" s="94"/>
    </row>
    <row r="128" spans="2:17" s="966" customFormat="1" ht="15.75">
      <c r="B128" s="88"/>
      <c r="D128" s="209"/>
      <c r="E128" s="98"/>
      <c r="F128" s="98"/>
      <c r="G128" s="209"/>
      <c r="H128" s="98"/>
      <c r="I128" s="278"/>
      <c r="J128" s="425"/>
      <c r="K128" s="46"/>
      <c r="L128" s="98"/>
      <c r="M128" s="209"/>
      <c r="N128" s="98"/>
      <c r="O128" s="209"/>
      <c r="P128" s="209"/>
      <c r="Q128" s="94"/>
    </row>
    <row r="129" spans="2:17" s="966" customFormat="1" ht="15.75">
      <c r="B129" s="88"/>
      <c r="D129" s="209"/>
      <c r="E129" s="98"/>
      <c r="F129" s="98"/>
      <c r="G129" s="209"/>
      <c r="H129" s="98"/>
      <c r="I129" s="278"/>
      <c r="J129" s="425"/>
      <c r="K129" s="46"/>
      <c r="L129" s="98"/>
      <c r="M129" s="209"/>
      <c r="N129" s="98"/>
      <c r="O129" s="209"/>
      <c r="P129" s="209"/>
      <c r="Q129" s="94"/>
    </row>
    <row r="130" spans="2:17" s="966" customFormat="1" ht="15.75">
      <c r="B130" s="88"/>
      <c r="D130" s="209"/>
      <c r="E130" s="98"/>
      <c r="F130" s="98"/>
      <c r="G130" s="209"/>
      <c r="H130" s="98"/>
      <c r="I130" s="278"/>
      <c r="J130" s="425"/>
      <c r="K130" s="46"/>
      <c r="L130" s="98"/>
      <c r="M130" s="209"/>
      <c r="N130" s="98"/>
      <c r="O130" s="209"/>
      <c r="P130" s="209"/>
      <c r="Q130" s="94"/>
    </row>
    <row r="131" spans="2:17" s="966" customFormat="1" ht="15.75">
      <c r="B131" s="88"/>
      <c r="D131" s="209"/>
      <c r="E131" s="98"/>
      <c r="F131" s="98"/>
      <c r="G131" s="209"/>
      <c r="H131" s="98"/>
      <c r="I131" s="278"/>
      <c r="J131" s="425"/>
      <c r="K131" s="46"/>
      <c r="L131" s="98"/>
      <c r="M131" s="209"/>
      <c r="N131" s="98"/>
      <c r="O131" s="209"/>
      <c r="P131" s="209"/>
      <c r="Q131" s="94"/>
    </row>
    <row r="132" spans="2:17" s="966" customFormat="1" ht="15.75">
      <c r="B132" s="88"/>
      <c r="D132" s="209"/>
      <c r="E132" s="98"/>
      <c r="F132" s="98"/>
      <c r="G132" s="209"/>
      <c r="H132" s="98"/>
      <c r="I132" s="278"/>
      <c r="J132" s="425"/>
      <c r="K132" s="46"/>
      <c r="L132" s="98"/>
      <c r="M132" s="209"/>
      <c r="N132" s="98"/>
      <c r="O132" s="209"/>
      <c r="P132" s="209"/>
      <c r="Q132" s="94"/>
    </row>
    <row r="133" spans="2:17" s="966" customFormat="1" ht="15.75">
      <c r="B133" s="88"/>
      <c r="D133" s="209"/>
      <c r="E133" s="98"/>
      <c r="F133" s="98"/>
      <c r="G133" s="209"/>
      <c r="H133" s="98"/>
      <c r="I133" s="278"/>
      <c r="J133" s="425"/>
      <c r="K133" s="46"/>
      <c r="L133" s="98"/>
      <c r="M133" s="209"/>
      <c r="N133" s="98"/>
      <c r="O133" s="209"/>
      <c r="P133" s="209"/>
      <c r="Q133" s="94"/>
    </row>
    <row r="134" spans="2:17" s="966" customFormat="1" ht="15.75">
      <c r="B134" s="88"/>
      <c r="D134" s="209"/>
      <c r="E134" s="98"/>
      <c r="F134" s="98"/>
      <c r="G134" s="209"/>
      <c r="H134" s="98"/>
      <c r="I134" s="278"/>
      <c r="J134" s="425"/>
      <c r="K134" s="46"/>
      <c r="L134" s="98"/>
      <c r="M134" s="209"/>
      <c r="N134" s="98"/>
      <c r="O134" s="209"/>
      <c r="P134" s="209"/>
      <c r="Q134" s="94"/>
    </row>
    <row r="135" spans="2:17" s="966" customFormat="1" ht="15.75">
      <c r="B135" s="88"/>
      <c r="D135" s="209"/>
      <c r="E135" s="98"/>
      <c r="F135" s="98"/>
      <c r="G135" s="209"/>
      <c r="H135" s="98"/>
      <c r="I135" s="278"/>
      <c r="J135" s="425"/>
      <c r="K135" s="46"/>
      <c r="L135" s="98"/>
      <c r="M135" s="209"/>
      <c r="N135" s="98"/>
      <c r="O135" s="209"/>
      <c r="P135" s="209"/>
      <c r="Q135" s="94"/>
    </row>
    <row r="136" spans="2:17" s="966" customFormat="1" ht="15.75">
      <c r="B136" s="88"/>
      <c r="D136" s="209"/>
      <c r="E136" s="98"/>
      <c r="F136" s="98"/>
      <c r="G136" s="209"/>
      <c r="H136" s="98"/>
      <c r="I136" s="278"/>
      <c r="J136" s="425"/>
      <c r="K136" s="46"/>
      <c r="L136" s="98"/>
      <c r="M136" s="209"/>
      <c r="N136" s="98"/>
      <c r="O136" s="209"/>
      <c r="P136" s="209"/>
      <c r="Q136" s="94"/>
    </row>
    <row r="137" spans="2:17" s="966" customFormat="1" ht="15.75">
      <c r="B137" s="88"/>
      <c r="D137" s="209"/>
      <c r="E137" s="98"/>
      <c r="F137" s="98"/>
      <c r="G137" s="209"/>
      <c r="H137" s="98"/>
      <c r="I137" s="278"/>
      <c r="J137" s="425"/>
      <c r="K137" s="46"/>
      <c r="L137" s="98"/>
      <c r="M137" s="209"/>
      <c r="N137" s="98"/>
      <c r="O137" s="209"/>
      <c r="P137" s="209"/>
      <c r="Q137" s="94"/>
    </row>
    <row r="138" spans="2:17" s="966" customFormat="1" ht="15.75">
      <c r="B138" s="88"/>
      <c r="D138" s="209"/>
      <c r="E138" s="98"/>
      <c r="F138" s="98"/>
      <c r="G138" s="209"/>
      <c r="H138" s="98"/>
      <c r="I138" s="278"/>
      <c r="J138" s="425"/>
      <c r="K138" s="46"/>
      <c r="L138" s="98"/>
      <c r="M138" s="209"/>
      <c r="N138" s="98"/>
      <c r="O138" s="209"/>
      <c r="P138" s="209"/>
      <c r="Q138" s="94"/>
    </row>
    <row r="139" spans="2:17" s="966" customFormat="1" ht="15.75">
      <c r="B139" s="88"/>
      <c r="D139" s="209"/>
      <c r="E139" s="98"/>
      <c r="F139" s="98"/>
      <c r="G139" s="209"/>
      <c r="H139" s="98"/>
      <c r="I139" s="278"/>
      <c r="J139" s="425"/>
      <c r="K139" s="46"/>
      <c r="L139" s="98"/>
      <c r="M139" s="209"/>
      <c r="N139" s="98"/>
      <c r="O139" s="209"/>
      <c r="P139" s="209"/>
      <c r="Q139" s="94"/>
    </row>
    <row r="140" spans="2:17" s="966" customFormat="1" ht="15.75">
      <c r="B140" s="88"/>
      <c r="D140" s="209"/>
      <c r="E140" s="98"/>
      <c r="F140" s="98"/>
      <c r="G140" s="209"/>
      <c r="H140" s="98"/>
      <c r="I140" s="278"/>
      <c r="J140" s="425"/>
      <c r="K140" s="46"/>
      <c r="L140" s="98"/>
      <c r="M140" s="209"/>
      <c r="N140" s="98"/>
      <c r="O140" s="209"/>
      <c r="P140" s="209"/>
      <c r="Q140" s="94"/>
    </row>
    <row r="141" spans="2:17" s="966" customFormat="1" ht="15.75">
      <c r="B141" s="88"/>
      <c r="D141" s="209"/>
      <c r="E141" s="98"/>
      <c r="F141" s="98"/>
      <c r="G141" s="209"/>
      <c r="H141" s="98"/>
      <c r="I141" s="278"/>
      <c r="J141" s="425"/>
      <c r="K141" s="46"/>
      <c r="L141" s="98"/>
      <c r="M141" s="209"/>
      <c r="N141" s="98"/>
      <c r="O141" s="209"/>
      <c r="P141" s="209"/>
      <c r="Q141" s="94"/>
    </row>
    <row r="142" spans="2:17" s="966" customFormat="1" ht="15.75">
      <c r="B142" s="88"/>
      <c r="D142" s="209"/>
      <c r="E142" s="98"/>
      <c r="F142" s="98"/>
      <c r="G142" s="209"/>
      <c r="H142" s="98"/>
      <c r="I142" s="278"/>
      <c r="J142" s="425"/>
      <c r="K142" s="46"/>
      <c r="L142" s="98"/>
      <c r="M142" s="209"/>
      <c r="N142" s="98"/>
      <c r="O142" s="209"/>
      <c r="P142" s="209"/>
      <c r="Q142" s="94"/>
    </row>
    <row r="143" spans="2:17" s="966" customFormat="1" ht="15.75">
      <c r="B143" s="88"/>
      <c r="D143" s="209"/>
      <c r="E143" s="98"/>
      <c r="F143" s="98"/>
      <c r="G143" s="209"/>
      <c r="H143" s="98"/>
      <c r="I143" s="278"/>
      <c r="J143" s="425"/>
      <c r="K143" s="46"/>
      <c r="L143" s="98"/>
      <c r="M143" s="209"/>
      <c r="N143" s="98"/>
      <c r="O143" s="209"/>
      <c r="P143" s="209"/>
      <c r="Q143" s="94"/>
    </row>
    <row r="144" spans="2:17" s="966" customFormat="1" ht="15.75">
      <c r="B144" s="88"/>
      <c r="D144" s="209"/>
      <c r="E144" s="98"/>
      <c r="F144" s="98"/>
      <c r="G144" s="209"/>
      <c r="H144" s="98"/>
      <c r="I144" s="278"/>
      <c r="J144" s="425"/>
      <c r="K144" s="46"/>
      <c r="L144" s="98"/>
      <c r="M144" s="209"/>
      <c r="N144" s="98"/>
      <c r="O144" s="209"/>
      <c r="P144" s="209"/>
      <c r="Q144" s="94"/>
    </row>
    <row r="145" spans="2:17" s="966" customFormat="1" ht="15.75">
      <c r="B145" s="88"/>
      <c r="D145" s="209"/>
      <c r="E145" s="98"/>
      <c r="F145" s="98"/>
      <c r="G145" s="209"/>
      <c r="H145" s="98"/>
      <c r="I145" s="278"/>
      <c r="J145" s="425"/>
      <c r="K145" s="46"/>
      <c r="L145" s="98"/>
      <c r="M145" s="209"/>
      <c r="N145" s="98"/>
      <c r="O145" s="209"/>
      <c r="P145" s="209"/>
      <c r="Q145" s="94"/>
    </row>
    <row r="146" spans="2:17" s="966" customFormat="1" ht="15.75">
      <c r="B146" s="88"/>
      <c r="D146" s="209"/>
      <c r="E146" s="98"/>
      <c r="F146" s="98"/>
      <c r="G146" s="209"/>
      <c r="H146" s="98"/>
      <c r="I146" s="278"/>
      <c r="J146" s="425"/>
      <c r="K146" s="46"/>
      <c r="L146" s="98"/>
      <c r="M146" s="209"/>
      <c r="N146" s="98"/>
      <c r="O146" s="209"/>
      <c r="P146" s="209"/>
      <c r="Q146" s="94"/>
    </row>
    <row r="147" spans="2:17" s="966" customFormat="1" ht="15.75">
      <c r="B147" s="88"/>
      <c r="D147" s="209"/>
      <c r="E147" s="98"/>
      <c r="F147" s="98"/>
      <c r="G147" s="209"/>
      <c r="H147" s="98"/>
      <c r="I147" s="278"/>
      <c r="J147" s="425"/>
      <c r="K147" s="46"/>
      <c r="L147" s="98"/>
      <c r="M147" s="209"/>
      <c r="N147" s="98"/>
      <c r="O147" s="209"/>
      <c r="P147" s="209"/>
      <c r="Q147" s="94"/>
    </row>
    <row r="148" spans="2:17" s="966" customFormat="1" ht="15.75">
      <c r="B148" s="88"/>
      <c r="D148" s="209"/>
      <c r="E148" s="98"/>
      <c r="F148" s="98"/>
      <c r="G148" s="209"/>
      <c r="H148" s="98"/>
      <c r="I148" s="278"/>
      <c r="J148" s="425"/>
      <c r="K148" s="46"/>
      <c r="L148" s="98"/>
      <c r="M148" s="209"/>
      <c r="N148" s="98"/>
      <c r="O148" s="209"/>
      <c r="P148" s="209"/>
      <c r="Q148" s="94"/>
    </row>
    <row r="149" spans="2:17" s="966" customFormat="1" ht="15.75">
      <c r="B149" s="88"/>
      <c r="D149" s="209"/>
      <c r="E149" s="98"/>
      <c r="F149" s="98"/>
      <c r="G149" s="209"/>
      <c r="H149" s="98"/>
      <c r="I149" s="278"/>
      <c r="J149" s="425"/>
      <c r="K149" s="46"/>
      <c r="L149" s="98"/>
      <c r="M149" s="209"/>
      <c r="N149" s="98"/>
      <c r="O149" s="209"/>
      <c r="P149" s="209"/>
      <c r="Q149" s="94"/>
    </row>
    <row r="150" spans="2:17" s="966" customFormat="1" ht="15.75">
      <c r="B150" s="88"/>
      <c r="D150" s="209"/>
      <c r="E150" s="98"/>
      <c r="F150" s="98"/>
      <c r="G150" s="209"/>
      <c r="H150" s="98"/>
      <c r="I150" s="278"/>
      <c r="J150" s="425"/>
      <c r="K150" s="46"/>
      <c r="L150" s="98"/>
      <c r="M150" s="209"/>
      <c r="N150" s="98"/>
      <c r="O150" s="209"/>
      <c r="P150" s="209"/>
      <c r="Q150" s="94"/>
    </row>
    <row r="151" spans="2:17" s="966" customFormat="1" ht="15.75">
      <c r="B151" s="88"/>
      <c r="D151" s="209"/>
      <c r="E151" s="98"/>
      <c r="F151" s="98"/>
      <c r="G151" s="209"/>
      <c r="H151" s="98"/>
      <c r="I151" s="278"/>
      <c r="J151" s="425"/>
      <c r="K151" s="46"/>
      <c r="L151" s="98"/>
      <c r="M151" s="209"/>
      <c r="N151" s="98"/>
      <c r="O151" s="209"/>
      <c r="P151" s="209"/>
      <c r="Q151" s="94"/>
    </row>
    <row r="152" spans="2:17" s="966" customFormat="1" ht="15.75">
      <c r="B152" s="88"/>
      <c r="D152" s="209"/>
      <c r="E152" s="98"/>
      <c r="F152" s="98"/>
      <c r="G152" s="209"/>
      <c r="H152" s="98"/>
      <c r="I152" s="278"/>
      <c r="J152" s="425"/>
      <c r="K152" s="46"/>
      <c r="L152" s="98"/>
      <c r="M152" s="209"/>
      <c r="N152" s="98"/>
      <c r="O152" s="209"/>
      <c r="P152" s="209"/>
      <c r="Q152" s="94"/>
    </row>
    <row r="153" spans="2:17" s="966" customFormat="1" ht="15.75">
      <c r="B153" s="88"/>
      <c r="D153" s="209"/>
      <c r="E153" s="98"/>
      <c r="F153" s="98"/>
      <c r="G153" s="209"/>
      <c r="H153" s="98"/>
      <c r="I153" s="278"/>
      <c r="J153" s="425"/>
      <c r="K153" s="46"/>
      <c r="L153" s="98"/>
      <c r="M153" s="209"/>
      <c r="N153" s="98"/>
      <c r="O153" s="209"/>
      <c r="P153" s="209"/>
      <c r="Q153" s="94"/>
    </row>
    <row r="154" spans="2:17" s="966" customFormat="1" ht="15.75">
      <c r="B154" s="88"/>
      <c r="D154" s="209"/>
      <c r="E154" s="98"/>
      <c r="F154" s="98"/>
      <c r="G154" s="209"/>
      <c r="H154" s="98"/>
      <c r="I154" s="278"/>
      <c r="J154" s="425"/>
      <c r="K154" s="46"/>
      <c r="L154" s="98"/>
      <c r="M154" s="209"/>
      <c r="N154" s="98"/>
      <c r="O154" s="209"/>
      <c r="P154" s="209"/>
      <c r="Q154" s="94"/>
    </row>
    <row r="155" spans="2:17" s="966" customFormat="1" ht="15.75">
      <c r="B155" s="88"/>
      <c r="D155" s="209"/>
      <c r="E155" s="98"/>
      <c r="F155" s="98"/>
      <c r="G155" s="209"/>
      <c r="H155" s="98"/>
      <c r="I155" s="278"/>
      <c r="J155" s="425"/>
      <c r="K155" s="46"/>
      <c r="L155" s="98"/>
      <c r="M155" s="209"/>
      <c r="N155" s="98"/>
      <c r="O155" s="209"/>
      <c r="P155" s="209"/>
      <c r="Q155" s="94"/>
    </row>
    <row r="156" spans="2:17" s="966" customFormat="1" ht="15.75">
      <c r="B156" s="88"/>
      <c r="D156" s="209"/>
      <c r="E156" s="98"/>
      <c r="F156" s="98"/>
      <c r="G156" s="209"/>
      <c r="H156" s="98"/>
      <c r="I156" s="278"/>
      <c r="J156" s="425"/>
      <c r="K156" s="46"/>
      <c r="L156" s="98"/>
      <c r="M156" s="209"/>
      <c r="N156" s="98"/>
      <c r="O156" s="209"/>
      <c r="P156" s="209"/>
      <c r="Q156" s="94"/>
    </row>
    <row r="157" spans="2:17" s="966" customFormat="1" ht="15.75">
      <c r="B157" s="88"/>
      <c r="D157" s="209"/>
      <c r="E157" s="98"/>
      <c r="F157" s="98"/>
      <c r="G157" s="209"/>
      <c r="H157" s="98"/>
      <c r="I157" s="278"/>
      <c r="J157" s="425"/>
      <c r="K157" s="46"/>
      <c r="L157" s="98"/>
      <c r="M157" s="209"/>
      <c r="N157" s="98"/>
      <c r="O157" s="209"/>
      <c r="P157" s="209"/>
      <c r="Q157" s="94"/>
    </row>
    <row r="158" spans="2:17" s="966" customFormat="1" ht="15.75">
      <c r="B158" s="88"/>
      <c r="D158" s="209"/>
      <c r="E158" s="98"/>
      <c r="F158" s="98"/>
      <c r="G158" s="209"/>
      <c r="H158" s="98"/>
      <c r="I158" s="278"/>
      <c r="J158" s="425"/>
      <c r="K158" s="46"/>
      <c r="L158" s="98"/>
      <c r="M158" s="209"/>
      <c r="N158" s="98"/>
      <c r="O158" s="209"/>
      <c r="P158" s="209"/>
      <c r="Q158" s="94"/>
    </row>
    <row r="159" spans="2:17" s="966" customFormat="1" ht="15.75">
      <c r="B159" s="88"/>
      <c r="D159" s="209"/>
      <c r="E159" s="98"/>
      <c r="F159" s="98"/>
      <c r="G159" s="209"/>
      <c r="H159" s="98"/>
      <c r="I159" s="278"/>
      <c r="J159" s="425"/>
      <c r="K159" s="46"/>
      <c r="L159" s="98"/>
      <c r="M159" s="209"/>
      <c r="N159" s="98"/>
      <c r="O159" s="209"/>
      <c r="P159" s="209"/>
      <c r="Q159" s="94"/>
    </row>
    <row r="160" spans="2:17" s="966" customFormat="1" ht="15.75">
      <c r="B160" s="88"/>
      <c r="D160" s="209"/>
      <c r="E160" s="98"/>
      <c r="F160" s="98"/>
      <c r="G160" s="209"/>
      <c r="H160" s="98"/>
      <c r="I160" s="278"/>
      <c r="J160" s="425"/>
      <c r="K160" s="46"/>
      <c r="L160" s="98"/>
      <c r="M160" s="209"/>
      <c r="N160" s="98"/>
      <c r="O160" s="209"/>
      <c r="P160" s="209"/>
      <c r="Q160" s="94"/>
    </row>
    <row r="161" spans="2:17" s="966" customFormat="1" ht="15.75">
      <c r="B161" s="88"/>
      <c r="D161" s="209"/>
      <c r="E161" s="98"/>
      <c r="F161" s="98"/>
      <c r="G161" s="209"/>
      <c r="H161" s="98"/>
      <c r="I161" s="278"/>
      <c r="J161" s="425"/>
      <c r="K161" s="46"/>
      <c r="L161" s="98"/>
      <c r="M161" s="209"/>
      <c r="N161" s="98"/>
      <c r="O161" s="209"/>
      <c r="P161" s="209"/>
      <c r="Q161" s="94"/>
    </row>
    <row r="162" spans="2:17" s="966" customFormat="1" ht="15.75">
      <c r="B162" s="88"/>
      <c r="D162" s="209"/>
      <c r="E162" s="98"/>
      <c r="F162" s="98"/>
      <c r="G162" s="209"/>
      <c r="H162" s="98"/>
      <c r="I162" s="278"/>
      <c r="J162" s="425"/>
      <c r="K162" s="46"/>
      <c r="L162" s="98"/>
      <c r="M162" s="209"/>
      <c r="N162" s="98"/>
      <c r="O162" s="209"/>
      <c r="P162" s="209"/>
      <c r="Q162" s="94"/>
    </row>
    <row r="163" spans="2:17" s="966" customFormat="1" ht="15.75">
      <c r="B163" s="88"/>
      <c r="D163" s="209"/>
      <c r="E163" s="98"/>
      <c r="F163" s="98"/>
      <c r="G163" s="209"/>
      <c r="H163" s="98"/>
      <c r="I163" s="278"/>
      <c r="J163" s="425"/>
      <c r="K163" s="46"/>
      <c r="L163" s="98"/>
      <c r="M163" s="209"/>
      <c r="N163" s="98"/>
      <c r="O163" s="209"/>
      <c r="P163" s="209"/>
      <c r="Q163" s="94"/>
    </row>
    <row r="164" spans="2:17" s="966" customFormat="1" ht="15.75">
      <c r="B164" s="88"/>
      <c r="D164" s="209"/>
      <c r="E164" s="98"/>
      <c r="F164" s="98"/>
      <c r="H164" s="98"/>
      <c r="I164" s="278"/>
      <c r="J164" s="425"/>
      <c r="K164" s="46"/>
      <c r="L164" s="98"/>
      <c r="M164" s="209"/>
      <c r="N164" s="98"/>
      <c r="O164" s="209"/>
      <c r="P164" s="209"/>
      <c r="Q164" s="94"/>
    </row>
    <row r="165" spans="2:17" s="966" customFormat="1" ht="15.75">
      <c r="B165" s="88"/>
      <c r="D165" s="209"/>
      <c r="E165" s="98"/>
      <c r="F165" s="98"/>
      <c r="H165" s="98"/>
      <c r="I165" s="278"/>
      <c r="J165" s="425"/>
      <c r="K165" s="46"/>
      <c r="L165" s="98"/>
      <c r="M165" s="209"/>
      <c r="N165" s="98"/>
      <c r="O165" s="209"/>
      <c r="P165" s="209"/>
      <c r="Q165" s="94"/>
    </row>
    <row r="166" spans="2:17" s="966" customFormat="1" ht="15.75">
      <c r="B166" s="88"/>
      <c r="D166" s="209"/>
      <c r="E166" s="98"/>
      <c r="F166" s="98"/>
      <c r="H166" s="98"/>
      <c r="I166" s="278"/>
      <c r="J166" s="425"/>
      <c r="K166" s="46"/>
      <c r="L166" s="98"/>
      <c r="M166" s="209"/>
      <c r="N166" s="98"/>
      <c r="O166" s="209"/>
      <c r="P166" s="209"/>
      <c r="Q166" s="94"/>
    </row>
    <row r="167" spans="2:17" s="966" customFormat="1" ht="15.75">
      <c r="B167" s="88"/>
      <c r="D167" s="209"/>
      <c r="E167" s="98"/>
      <c r="F167" s="98"/>
      <c r="H167" s="98"/>
      <c r="I167" s="278"/>
      <c r="J167" s="425"/>
      <c r="K167" s="46"/>
      <c r="L167" s="98"/>
      <c r="M167" s="209"/>
      <c r="N167" s="98"/>
      <c r="O167" s="209"/>
      <c r="P167" s="209"/>
      <c r="Q167" s="94"/>
    </row>
    <row r="168" spans="2:17" s="966" customFormat="1" ht="15.75">
      <c r="B168" s="88"/>
      <c r="D168" s="209"/>
      <c r="E168" s="98"/>
      <c r="F168" s="98"/>
      <c r="H168" s="98"/>
      <c r="I168" s="278"/>
      <c r="J168" s="425"/>
      <c r="K168" s="46"/>
      <c r="L168" s="98"/>
      <c r="N168" s="98"/>
      <c r="O168" s="209"/>
      <c r="P168" s="209"/>
      <c r="Q168" s="94"/>
    </row>
    <row r="169" spans="2:17" s="966" customFormat="1" ht="15.75">
      <c r="B169" s="88"/>
      <c r="D169" s="209"/>
      <c r="E169" s="98"/>
      <c r="F169" s="98"/>
      <c r="H169" s="98"/>
      <c r="I169" s="278"/>
      <c r="J169" s="425"/>
      <c r="K169" s="46"/>
      <c r="L169" s="98"/>
      <c r="N169" s="98"/>
      <c r="O169" s="209"/>
      <c r="P169" s="209"/>
      <c r="Q169" s="94"/>
    </row>
    <row r="170" spans="2:17" s="966" customFormat="1" ht="15.75">
      <c r="B170" s="88"/>
      <c r="D170" s="209"/>
      <c r="E170" s="98"/>
      <c r="F170" s="98"/>
      <c r="H170" s="98"/>
      <c r="I170" s="278"/>
      <c r="J170" s="425"/>
      <c r="K170" s="46"/>
      <c r="L170" s="98"/>
      <c r="N170" s="98"/>
      <c r="O170" s="209"/>
      <c r="P170" s="209"/>
      <c r="Q170" s="94"/>
    </row>
    <row r="171" spans="2:17" s="966" customFormat="1" ht="15.75">
      <c r="B171" s="88"/>
      <c r="D171" s="209"/>
      <c r="E171" s="98"/>
      <c r="F171" s="98"/>
      <c r="H171" s="98"/>
      <c r="I171" s="278"/>
      <c r="J171" s="425"/>
      <c r="K171" s="46"/>
      <c r="L171" s="98"/>
      <c r="N171" s="98"/>
      <c r="O171" s="209"/>
      <c r="P171" s="209"/>
      <c r="Q171" s="94"/>
    </row>
    <row r="172" spans="2:17" s="966" customFormat="1" ht="15.75">
      <c r="B172" s="88"/>
      <c r="D172" s="209"/>
      <c r="E172" s="98"/>
      <c r="F172" s="98"/>
      <c r="H172" s="98"/>
      <c r="I172" s="278"/>
      <c r="J172" s="425"/>
      <c r="K172" s="46"/>
      <c r="L172" s="98"/>
      <c r="N172" s="98"/>
      <c r="O172" s="209"/>
      <c r="P172" s="209"/>
      <c r="Q172" s="94"/>
    </row>
    <row r="173" spans="2:17" s="966" customFormat="1" ht="15.75">
      <c r="B173" s="88"/>
      <c r="D173" s="209"/>
      <c r="E173" s="98"/>
      <c r="F173" s="98"/>
      <c r="H173" s="98"/>
      <c r="I173" s="278"/>
      <c r="J173" s="425"/>
      <c r="K173" s="46"/>
      <c r="L173" s="98"/>
      <c r="N173" s="98"/>
      <c r="O173" s="209"/>
      <c r="P173" s="209"/>
      <c r="Q173" s="94"/>
    </row>
    <row r="174" spans="2:17" s="966" customFormat="1" ht="15.75">
      <c r="B174" s="88"/>
      <c r="D174" s="209"/>
      <c r="E174" s="98"/>
      <c r="F174" s="98"/>
      <c r="H174" s="98"/>
      <c r="I174" s="278"/>
      <c r="J174" s="425"/>
      <c r="K174" s="46"/>
      <c r="L174" s="98"/>
      <c r="N174" s="98"/>
      <c r="O174" s="209"/>
      <c r="P174" s="209"/>
      <c r="Q174" s="94"/>
    </row>
    <row r="175" spans="2:17" s="966" customFormat="1" ht="15.75">
      <c r="B175" s="88"/>
      <c r="D175" s="209"/>
      <c r="E175" s="98"/>
      <c r="F175" s="98"/>
      <c r="H175" s="98"/>
      <c r="I175" s="278"/>
      <c r="J175" s="425"/>
      <c r="K175" s="46"/>
      <c r="L175" s="98"/>
      <c r="N175" s="98"/>
      <c r="O175" s="209"/>
      <c r="P175" s="209"/>
      <c r="Q175" s="94"/>
    </row>
    <row r="176" spans="2:17" s="966" customFormat="1" ht="15.75">
      <c r="B176" s="88"/>
      <c r="D176" s="209"/>
      <c r="H176" s="98"/>
      <c r="I176" s="278"/>
      <c r="J176" s="425"/>
      <c r="K176" s="46"/>
      <c r="L176" s="98"/>
      <c r="N176" s="98"/>
      <c r="O176" s="209"/>
      <c r="P176" s="209"/>
      <c r="Q176" s="94"/>
    </row>
    <row r="177" spans="2:17" s="966" customFormat="1" ht="15.75">
      <c r="B177" s="88"/>
      <c r="D177" s="209"/>
      <c r="H177" s="98"/>
      <c r="I177" s="278"/>
      <c r="J177" s="425"/>
      <c r="K177" s="46"/>
      <c r="L177" s="98"/>
      <c r="N177" s="98"/>
      <c r="O177" s="209"/>
      <c r="P177" s="209"/>
      <c r="Q177" s="94"/>
    </row>
    <row r="178" spans="2:17" s="966" customFormat="1" ht="15.75">
      <c r="B178" s="88"/>
      <c r="D178" s="209"/>
      <c r="H178" s="98"/>
      <c r="I178" s="278"/>
      <c r="J178" s="425"/>
      <c r="K178" s="46"/>
      <c r="L178" s="98"/>
      <c r="N178" s="98"/>
      <c r="O178" s="209"/>
      <c r="P178" s="209"/>
      <c r="Q178" s="94"/>
    </row>
    <row r="179" spans="2:17" s="966" customFormat="1" ht="15.75">
      <c r="B179" s="88"/>
      <c r="D179" s="209"/>
      <c r="I179" s="278"/>
      <c r="J179" s="425"/>
      <c r="K179" s="46"/>
      <c r="L179" s="98"/>
      <c r="N179" s="98"/>
      <c r="O179" s="209"/>
      <c r="P179" s="209"/>
      <c r="Q179" s="94"/>
    </row>
    <row r="180" spans="2:17" s="966" customFormat="1" ht="15.75">
      <c r="B180" s="88"/>
      <c r="D180" s="209"/>
      <c r="I180" s="278"/>
      <c r="J180" s="425"/>
      <c r="K180" s="46"/>
      <c r="L180" s="98"/>
      <c r="N180" s="98"/>
      <c r="O180" s="209"/>
      <c r="P180" s="209"/>
      <c r="Q180" s="94"/>
    </row>
    <row r="181" spans="2:17" s="966" customFormat="1" ht="15.75">
      <c r="B181" s="88"/>
      <c r="D181" s="209"/>
      <c r="I181" s="278"/>
      <c r="J181" s="425"/>
      <c r="K181" s="46"/>
      <c r="L181" s="98"/>
      <c r="N181" s="98"/>
      <c r="O181" s="209"/>
      <c r="P181" s="209"/>
      <c r="Q181" s="94"/>
    </row>
    <row r="182" spans="2:17" s="966" customFormat="1" ht="15.75">
      <c r="B182" s="88"/>
      <c r="D182" s="209"/>
      <c r="I182" s="278"/>
      <c r="J182" s="425"/>
      <c r="K182" s="46"/>
      <c r="L182" s="98"/>
      <c r="N182" s="98"/>
      <c r="O182" s="209"/>
      <c r="P182" s="209"/>
      <c r="Q182" s="94"/>
    </row>
    <row r="183" spans="2:17" s="966" customFormat="1" ht="15.75">
      <c r="B183" s="88"/>
      <c r="D183" s="209"/>
      <c r="I183" s="278"/>
      <c r="J183" s="425"/>
      <c r="K183" s="46"/>
      <c r="L183" s="98"/>
      <c r="N183" s="98"/>
      <c r="O183" s="209"/>
      <c r="P183" s="209"/>
      <c r="Q183" s="94"/>
    </row>
    <row r="184" spans="2:17" s="966" customFormat="1" ht="15.75">
      <c r="B184" s="88"/>
      <c r="D184" s="209"/>
      <c r="I184" s="278"/>
      <c r="J184" s="425"/>
      <c r="K184" s="46"/>
      <c r="L184" s="98"/>
      <c r="N184" s="98"/>
      <c r="O184" s="209"/>
      <c r="P184" s="209"/>
      <c r="Q184" s="94"/>
    </row>
    <row r="185" spans="2:17" s="966" customFormat="1" ht="15.75">
      <c r="B185" s="88"/>
      <c r="D185" s="209"/>
      <c r="I185" s="278"/>
      <c r="J185" s="425"/>
      <c r="K185" s="46"/>
      <c r="L185" s="98"/>
      <c r="N185" s="98"/>
      <c r="O185" s="209"/>
      <c r="P185" s="209"/>
      <c r="Q185" s="94"/>
    </row>
    <row r="186" spans="2:17" s="966" customFormat="1" ht="15.75">
      <c r="B186" s="88"/>
      <c r="D186" s="209"/>
      <c r="I186" s="278"/>
      <c r="J186" s="425"/>
      <c r="K186" s="46"/>
      <c r="L186" s="98"/>
      <c r="N186" s="98"/>
      <c r="O186" s="209"/>
      <c r="P186" s="209"/>
      <c r="Q186" s="94"/>
    </row>
    <row r="187" spans="2:17" s="966" customFormat="1" ht="15.75">
      <c r="B187" s="88"/>
      <c r="D187" s="209"/>
      <c r="I187" s="278"/>
      <c r="J187" s="425"/>
      <c r="K187" s="46"/>
      <c r="L187" s="98"/>
      <c r="N187" s="98"/>
      <c r="O187" s="209"/>
      <c r="P187" s="209"/>
      <c r="Q187" s="94"/>
    </row>
    <row r="188" spans="2:17" s="966" customFormat="1" ht="15.75">
      <c r="B188" s="88"/>
      <c r="D188" s="209"/>
      <c r="I188" s="278"/>
      <c r="J188" s="425"/>
      <c r="K188" s="46"/>
      <c r="L188" s="98"/>
      <c r="N188" s="98"/>
      <c r="O188" s="209"/>
      <c r="P188" s="209"/>
      <c r="Q188" s="94"/>
    </row>
    <row r="189" spans="2:17" s="966" customFormat="1" ht="15.75">
      <c r="B189" s="88"/>
      <c r="D189" s="209"/>
      <c r="I189" s="278"/>
      <c r="J189" s="425"/>
      <c r="K189" s="46"/>
      <c r="L189" s="98"/>
      <c r="N189" s="98"/>
      <c r="O189" s="209"/>
      <c r="P189" s="209"/>
      <c r="Q189" s="94"/>
    </row>
    <row r="190" spans="2:17" s="966" customFormat="1" ht="15.75">
      <c r="B190" s="88"/>
      <c r="D190" s="209"/>
      <c r="I190" s="278"/>
      <c r="J190" s="425"/>
      <c r="K190" s="46"/>
      <c r="L190" s="98"/>
      <c r="N190" s="209"/>
      <c r="O190" s="209"/>
      <c r="P190" s="209"/>
      <c r="Q190" s="94"/>
    </row>
    <row r="191" spans="2:17" s="966" customFormat="1" ht="15.75">
      <c r="B191" s="88"/>
      <c r="D191" s="209"/>
      <c r="I191" s="278"/>
      <c r="J191" s="425"/>
      <c r="K191" s="46"/>
      <c r="L191" s="98"/>
      <c r="N191" s="209"/>
      <c r="O191" s="209"/>
      <c r="P191" s="209"/>
      <c r="Q191" s="94"/>
    </row>
    <row r="192" spans="2:17" s="966" customFormat="1" ht="15.75">
      <c r="B192" s="88"/>
      <c r="D192" s="209"/>
      <c r="I192" s="278"/>
      <c r="J192" s="425"/>
      <c r="K192" s="46"/>
      <c r="L192" s="98"/>
      <c r="N192" s="209"/>
      <c r="O192" s="209"/>
      <c r="P192" s="209"/>
      <c r="Q192" s="94"/>
    </row>
    <row r="193" spans="2:17" s="966" customFormat="1" ht="15.75">
      <c r="B193" s="88"/>
      <c r="D193" s="209"/>
      <c r="I193" s="278"/>
      <c r="J193" s="425"/>
      <c r="K193" s="46"/>
      <c r="L193" s="98"/>
      <c r="N193" s="209"/>
      <c r="O193" s="209"/>
      <c r="P193" s="209"/>
      <c r="Q193" s="94"/>
    </row>
    <row r="194" spans="2:17" s="966" customFormat="1" ht="15.75">
      <c r="B194" s="88"/>
      <c r="D194" s="209"/>
      <c r="I194" s="278"/>
      <c r="J194" s="425"/>
      <c r="K194" s="46"/>
      <c r="L194" s="98"/>
      <c r="N194" s="209"/>
      <c r="O194" s="209"/>
      <c r="P194" s="209"/>
      <c r="Q194" s="94"/>
    </row>
    <row r="195" spans="2:17" s="966" customFormat="1" ht="15.75">
      <c r="B195" s="88"/>
      <c r="D195" s="209"/>
      <c r="I195" s="278"/>
      <c r="J195" s="425"/>
      <c r="K195" s="46"/>
      <c r="L195" s="98"/>
      <c r="N195" s="209"/>
      <c r="O195" s="209"/>
      <c r="P195" s="209"/>
      <c r="Q195" s="94"/>
    </row>
    <row r="196" spans="2:17" s="966" customFormat="1" ht="15.75">
      <c r="B196" s="88"/>
      <c r="D196" s="209"/>
      <c r="I196" s="278"/>
      <c r="J196" s="425"/>
      <c r="K196" s="46"/>
      <c r="L196" s="98"/>
      <c r="N196" s="209"/>
      <c r="O196" s="209"/>
      <c r="P196" s="209"/>
      <c r="Q196" s="94"/>
    </row>
    <row r="197" spans="2:17" s="966" customFormat="1" ht="15.75">
      <c r="B197" s="88"/>
      <c r="D197" s="209"/>
      <c r="I197" s="278"/>
      <c r="J197" s="425"/>
      <c r="K197" s="46"/>
      <c r="L197" s="98"/>
      <c r="N197" s="209"/>
      <c r="O197" s="209"/>
      <c r="P197" s="209"/>
      <c r="Q197" s="94"/>
    </row>
    <row r="198" spans="2:17" s="966" customFormat="1" ht="15.75">
      <c r="B198" s="88"/>
      <c r="D198" s="209"/>
      <c r="I198" s="278"/>
      <c r="J198" s="425"/>
      <c r="K198" s="46"/>
      <c r="L198" s="98"/>
      <c r="N198" s="209"/>
      <c r="O198" s="209"/>
      <c r="P198" s="209"/>
      <c r="Q198" s="94"/>
    </row>
    <row r="199" spans="2:17" s="966" customFormat="1" ht="15.75">
      <c r="B199" s="88"/>
      <c r="D199" s="209"/>
      <c r="I199" s="278"/>
      <c r="J199" s="425"/>
      <c r="K199" s="46"/>
      <c r="L199" s="98"/>
      <c r="N199" s="209"/>
      <c r="O199" s="209"/>
      <c r="P199" s="209"/>
      <c r="Q199" s="94"/>
    </row>
    <row r="200" spans="2:17" s="966" customFormat="1" ht="15.75">
      <c r="B200" s="88"/>
      <c r="I200" s="278"/>
      <c r="J200" s="425"/>
      <c r="K200" s="46"/>
      <c r="L200" s="98"/>
      <c r="N200" s="209"/>
      <c r="O200" s="209"/>
      <c r="P200" s="209"/>
      <c r="Q200" s="94"/>
    </row>
    <row r="201" spans="2:17" s="966" customFormat="1" ht="15.75">
      <c r="B201" s="88"/>
      <c r="I201" s="278"/>
      <c r="J201" s="425"/>
      <c r="K201" s="46"/>
      <c r="L201" s="98"/>
      <c r="N201" s="209"/>
      <c r="O201" s="209"/>
      <c r="P201" s="209"/>
      <c r="Q201" s="94"/>
    </row>
    <row r="202" spans="2:17" s="966" customFormat="1" ht="15.75">
      <c r="B202" s="88"/>
      <c r="I202" s="278"/>
      <c r="J202" s="425"/>
      <c r="K202" s="46"/>
      <c r="L202" s="98"/>
      <c r="N202" s="209"/>
      <c r="O202" s="209"/>
      <c r="P202" s="209"/>
      <c r="Q202" s="94"/>
    </row>
    <row r="203" spans="2:17" s="966" customFormat="1" ht="15.75">
      <c r="B203" s="88"/>
      <c r="I203" s="278"/>
      <c r="J203" s="425"/>
      <c r="K203" s="46"/>
      <c r="L203" s="98"/>
      <c r="N203" s="209"/>
      <c r="O203" s="209"/>
      <c r="P203" s="209"/>
      <c r="Q203" s="94"/>
    </row>
    <row r="204" spans="2:17" s="966" customFormat="1" ht="15.75">
      <c r="B204" s="88"/>
      <c r="I204" s="278"/>
      <c r="J204" s="425"/>
      <c r="K204" s="46"/>
      <c r="L204" s="98"/>
      <c r="N204" s="209"/>
      <c r="O204" s="209"/>
      <c r="P204" s="209"/>
      <c r="Q204" s="94"/>
    </row>
    <row r="205" spans="2:17" s="966" customFormat="1" ht="15.75">
      <c r="B205" s="88"/>
      <c r="I205" s="278"/>
      <c r="J205" s="425"/>
      <c r="K205" s="46"/>
      <c r="L205" s="98"/>
      <c r="N205" s="209"/>
      <c r="O205" s="209"/>
      <c r="P205" s="209"/>
      <c r="Q205" s="94"/>
    </row>
    <row r="206" spans="2:17" s="966" customFormat="1" ht="15.75">
      <c r="B206" s="88"/>
      <c r="I206" s="278"/>
      <c r="J206" s="425"/>
      <c r="K206" s="46"/>
      <c r="L206" s="98"/>
      <c r="N206" s="209"/>
      <c r="O206" s="209"/>
      <c r="P206" s="209"/>
      <c r="Q206" s="94"/>
    </row>
    <row r="207" spans="2:17" s="966" customFormat="1" ht="15.75">
      <c r="B207" s="88"/>
      <c r="I207" s="278"/>
      <c r="J207" s="425"/>
      <c r="K207" s="46"/>
      <c r="L207" s="98"/>
      <c r="N207" s="209"/>
      <c r="O207" s="209"/>
      <c r="P207" s="209"/>
      <c r="Q207" s="94"/>
    </row>
    <row r="208" spans="2:17" s="966" customFormat="1" ht="15.75">
      <c r="B208" s="88"/>
      <c r="I208" s="278"/>
      <c r="J208" s="425"/>
      <c r="K208" s="46"/>
      <c r="L208" s="98"/>
      <c r="N208" s="209"/>
      <c r="O208" s="209"/>
      <c r="P208" s="209"/>
      <c r="Q208" s="94"/>
    </row>
    <row r="209" spans="2:17" s="966" customFormat="1" ht="15.75">
      <c r="B209" s="88"/>
      <c r="I209" s="278"/>
      <c r="J209" s="425"/>
      <c r="K209" s="46"/>
      <c r="L209" s="98"/>
      <c r="Q209" s="94"/>
    </row>
    <row r="210" spans="2:17" s="966" customFormat="1" ht="15.75">
      <c r="B210" s="88"/>
      <c r="I210" s="278"/>
      <c r="J210" s="425"/>
      <c r="K210" s="46"/>
      <c r="Q210" s="94"/>
    </row>
    <row r="211" spans="2:17" s="966" customFormat="1" ht="15.75">
      <c r="B211" s="88"/>
      <c r="I211" s="278"/>
      <c r="J211" s="425"/>
      <c r="K211" s="46"/>
      <c r="Q211" s="94"/>
    </row>
    <row r="212" spans="2:17" s="966" customFormat="1" ht="15.75">
      <c r="B212" s="88"/>
      <c r="I212" s="278"/>
      <c r="J212" s="425"/>
      <c r="K212" s="46"/>
      <c r="Q212" s="94"/>
    </row>
    <row r="213" spans="2:17" s="966" customFormat="1" ht="15.75">
      <c r="B213" s="88"/>
      <c r="I213" s="278"/>
      <c r="J213" s="425"/>
      <c r="K213" s="46"/>
      <c r="Q213" s="94"/>
    </row>
    <row r="214" spans="2:17" s="966" customFormat="1" ht="15.75">
      <c r="B214" s="88"/>
      <c r="Q214" s="94"/>
    </row>
    <row r="215" spans="2:17" s="966" customFormat="1" ht="15.75">
      <c r="B215" s="88"/>
      <c r="Q215" s="94"/>
    </row>
    <row r="216" spans="2:17" s="966" customFormat="1" ht="15.75">
      <c r="B216" s="88"/>
      <c r="Q216" s="94"/>
    </row>
    <row r="217" spans="2:17" s="966" customFormat="1" ht="15.75">
      <c r="B217" s="88"/>
      <c r="Q217" s="94"/>
    </row>
    <row r="218" spans="2:17" s="966" customFormat="1" ht="15.75">
      <c r="B218" s="88"/>
      <c r="Q218" s="94"/>
    </row>
    <row r="219" spans="2:17" s="966" customFormat="1" ht="15.75">
      <c r="B219" s="88"/>
      <c r="Q219" s="94"/>
    </row>
    <row r="220" spans="2:17" s="966" customFormat="1" ht="15.75">
      <c r="B220" s="88"/>
      <c r="Q220" s="94"/>
    </row>
    <row r="221" spans="2:17" s="966" customFormat="1" ht="15.75">
      <c r="B221" s="88"/>
      <c r="Q221" s="94"/>
    </row>
    <row r="222" spans="2:17" s="966" customFormat="1" ht="15.75">
      <c r="B222" s="88"/>
      <c r="Q222" s="94"/>
    </row>
    <row r="223" spans="2:17" s="966" customFormat="1" ht="15.75">
      <c r="B223" s="88"/>
      <c r="Q223" s="94"/>
    </row>
    <row r="224" spans="2:17" s="966" customFormat="1" ht="15.75">
      <c r="B224" s="88"/>
      <c r="Q224" s="94"/>
    </row>
    <row r="225" spans="2:17" s="966" customFormat="1" ht="15.75">
      <c r="B225" s="88"/>
      <c r="Q225" s="94"/>
    </row>
    <row r="226" spans="2:17" s="966" customFormat="1" ht="15.75">
      <c r="B226" s="88"/>
      <c r="Q226" s="94"/>
    </row>
    <row r="227" spans="2:17" s="966" customFormat="1" ht="15.75">
      <c r="B227" s="88"/>
      <c r="Q227" s="94"/>
    </row>
    <row r="228" spans="2:17" s="966" customFormat="1" ht="15.75">
      <c r="B228" s="88"/>
      <c r="Q228" s="94"/>
    </row>
    <row r="229" spans="2:17" s="966" customFormat="1" ht="15.75">
      <c r="B229" s="88"/>
      <c r="Q229" s="94"/>
    </row>
    <row r="230" spans="2:17" s="966" customFormat="1" ht="15.75">
      <c r="B230" s="88"/>
      <c r="Q230" s="94"/>
    </row>
    <row r="231" spans="2:17" s="966" customFormat="1" ht="15.75">
      <c r="B231" s="88"/>
      <c r="Q231" s="94"/>
    </row>
    <row r="232" spans="2:17" s="966" customFormat="1" ht="15.75">
      <c r="B232" s="88"/>
      <c r="Q232" s="94"/>
    </row>
    <row r="233" spans="2:17" s="966" customFormat="1" ht="15.75">
      <c r="B233" s="88"/>
      <c r="Q233" s="94"/>
    </row>
    <row r="234" spans="2:17" s="966" customFormat="1" ht="15.75">
      <c r="B234" s="88"/>
      <c r="Q234" s="94"/>
    </row>
    <row r="235" spans="2:17" s="966" customFormat="1" ht="15.75">
      <c r="B235" s="88"/>
      <c r="Q235" s="94"/>
    </row>
    <row r="236" spans="2:17" s="966" customFormat="1" ht="15.75">
      <c r="B236" s="88"/>
      <c r="Q236" s="94"/>
    </row>
    <row r="237" spans="2:17" s="966" customFormat="1" ht="15.75">
      <c r="B237" s="88"/>
      <c r="Q237" s="94"/>
    </row>
    <row r="238" spans="2:17" s="966" customFormat="1" ht="15.75">
      <c r="B238" s="88"/>
      <c r="Q238" s="94"/>
    </row>
    <row r="239" spans="2:17" s="966" customFormat="1" ht="15.75">
      <c r="B239" s="88"/>
      <c r="Q239" s="94"/>
    </row>
    <row r="240" spans="2:17" s="966" customFormat="1" ht="15.75">
      <c r="B240" s="88"/>
      <c r="Q240" s="94"/>
    </row>
    <row r="241" spans="2:17" s="966" customFormat="1" ht="15.75">
      <c r="B241" s="88"/>
      <c r="Q241" s="94"/>
    </row>
    <row r="242" spans="2:17" s="966" customFormat="1" ht="15.75">
      <c r="B242" s="88"/>
      <c r="Q242" s="94"/>
    </row>
    <row r="243" spans="2:17" s="966" customFormat="1" ht="15.75">
      <c r="B243" s="88"/>
      <c r="Q243" s="94"/>
    </row>
    <row r="244" spans="2:17" s="966" customFormat="1" ht="15.75">
      <c r="B244" s="88"/>
      <c r="Q244" s="94"/>
    </row>
    <row r="245" spans="2:17" s="966" customFormat="1" ht="15.75">
      <c r="B245" s="88"/>
      <c r="Q245" s="94"/>
    </row>
    <row r="246" spans="2:17" s="966" customFormat="1" ht="15.75">
      <c r="B246" s="88"/>
      <c r="Q246" s="94"/>
    </row>
    <row r="247" spans="2:17" s="966" customFormat="1" ht="15.75">
      <c r="B247" s="88"/>
      <c r="Q247" s="94"/>
    </row>
    <row r="248" spans="2:17" s="966" customFormat="1" ht="15.75">
      <c r="B248" s="88"/>
      <c r="Q248" s="94"/>
    </row>
    <row r="249" spans="2:17" s="966" customFormat="1" ht="15.75">
      <c r="B249" s="88"/>
      <c r="Q249" s="94"/>
    </row>
    <row r="250" spans="2:17" s="966" customFormat="1" ht="15.75">
      <c r="B250" s="88"/>
      <c r="Q250" s="94"/>
    </row>
    <row r="251" spans="2:17" s="966" customFormat="1" ht="15.75">
      <c r="B251" s="88"/>
      <c r="Q251" s="94"/>
    </row>
    <row r="252" spans="2:17" s="966" customFormat="1" ht="15.75">
      <c r="B252" s="88"/>
      <c r="Q252" s="94"/>
    </row>
    <row r="253" spans="2:17" s="966" customFormat="1" ht="15.75">
      <c r="B253" s="88"/>
      <c r="Q253" s="94"/>
    </row>
    <row r="254" spans="2:17" s="966" customFormat="1" ht="15.75">
      <c r="B254" s="88"/>
      <c r="Q254" s="94"/>
    </row>
    <row r="255" spans="2:17" s="966" customFormat="1" ht="15.75">
      <c r="B255" s="88"/>
      <c r="Q255" s="94"/>
    </row>
    <row r="256" spans="2:17" s="966" customFormat="1" ht="15.75">
      <c r="B256" s="88"/>
      <c r="Q256" s="94"/>
    </row>
    <row r="257" spans="2:17" s="966" customFormat="1" ht="15.75">
      <c r="B257" s="88"/>
      <c r="Q257" s="94"/>
    </row>
    <row r="258" spans="2:17" s="966" customFormat="1" ht="15.75">
      <c r="B258" s="88"/>
      <c r="Q258" s="94"/>
    </row>
    <row r="259" spans="2:17" s="966" customFormat="1" ht="15.75">
      <c r="B259" s="88"/>
      <c r="Q259" s="94"/>
    </row>
    <row r="260" spans="2:17" s="966" customFormat="1" ht="15.75">
      <c r="B260" s="88"/>
      <c r="Q260" s="94"/>
    </row>
    <row r="261" spans="2:17" s="966" customFormat="1" ht="15.75">
      <c r="B261" s="88"/>
      <c r="Q261" s="94"/>
    </row>
    <row r="262" spans="2:17" s="966" customFormat="1" ht="15.75">
      <c r="B262" s="88"/>
      <c r="Q262" s="94"/>
    </row>
    <row r="263" spans="2:17" s="966" customFormat="1" ht="15.75">
      <c r="B263" s="88"/>
      <c r="Q263" s="94"/>
    </row>
    <row r="264" spans="2:17" s="966" customFormat="1" ht="15.75">
      <c r="B264" s="88"/>
      <c r="Q264" s="94"/>
    </row>
    <row r="265" spans="2:17" s="966" customFormat="1" ht="15.75">
      <c r="B265" s="88"/>
      <c r="Q265" s="94"/>
    </row>
    <row r="266" spans="2:17" s="966" customFormat="1" ht="15.75">
      <c r="B266" s="88"/>
      <c r="Q266" s="94"/>
    </row>
    <row r="267" spans="2:17" s="966" customFormat="1" ht="15.75">
      <c r="B267" s="88"/>
      <c r="Q267" s="94"/>
    </row>
    <row r="268" spans="2:17" s="966" customFormat="1" ht="15.75">
      <c r="B268" s="88"/>
      <c r="Q268" s="94"/>
    </row>
    <row r="269" spans="2:17" s="966" customFormat="1" ht="15.75">
      <c r="B269" s="88"/>
      <c r="Q269" s="94"/>
    </row>
    <row r="270" spans="2:17" s="966" customFormat="1" ht="15.75">
      <c r="B270" s="88"/>
      <c r="Q270" s="94"/>
    </row>
    <row r="271" spans="2:17" s="966" customFormat="1" ht="15.75">
      <c r="B271" s="88"/>
      <c r="Q271" s="94"/>
    </row>
    <row r="272" spans="2:17" s="966" customFormat="1" ht="15.75">
      <c r="B272" s="88"/>
      <c r="Q272" s="94"/>
    </row>
    <row r="273" spans="2:17" s="966" customFormat="1" ht="15.75">
      <c r="B273" s="88"/>
      <c r="Q273" s="94"/>
    </row>
    <row r="274" spans="2:17" s="966" customFormat="1" ht="15.75">
      <c r="B274" s="88"/>
      <c r="Q274" s="94"/>
    </row>
    <row r="275" spans="2:17" s="966" customFormat="1" ht="15.75">
      <c r="B275" s="88"/>
      <c r="Q275" s="94"/>
    </row>
    <row r="276" spans="2:17" s="966" customFormat="1" ht="15.75">
      <c r="B276" s="88"/>
      <c r="Q276" s="94"/>
    </row>
    <row r="277" spans="2:17" s="966" customFormat="1" ht="15.75">
      <c r="B277" s="88"/>
      <c r="Q277" s="94"/>
    </row>
    <row r="278" spans="2:17" s="966" customFormat="1" ht="15.75">
      <c r="B278" s="88"/>
      <c r="Q278" s="94"/>
    </row>
    <row r="279" spans="2:17" s="966" customFormat="1" ht="15.75">
      <c r="B279" s="88"/>
      <c r="Q279" s="94"/>
    </row>
    <row r="280" spans="2:17" s="966" customFormat="1" ht="15.75">
      <c r="B280" s="88"/>
      <c r="Q280" s="94"/>
    </row>
    <row r="281" spans="2:17" s="966" customFormat="1" ht="15.75">
      <c r="B281" s="88"/>
      <c r="Q281" s="94"/>
    </row>
    <row r="282" spans="2:17" s="966" customFormat="1" ht="15.75">
      <c r="B282" s="88"/>
      <c r="Q282" s="94"/>
    </row>
    <row r="283" spans="2:17" s="966" customFormat="1" ht="15.75">
      <c r="B283" s="88"/>
      <c r="Q283" s="94"/>
    </row>
    <row r="284" spans="2:17" s="966" customFormat="1" ht="15.75">
      <c r="B284" s="88"/>
      <c r="Q284" s="94"/>
    </row>
    <row r="285" spans="2:17" s="966" customFormat="1" ht="15.75">
      <c r="B285" s="88"/>
      <c r="Q285" s="94"/>
    </row>
    <row r="286" spans="2:17" s="966" customFormat="1" ht="15.75">
      <c r="B286" s="88"/>
      <c r="Q286" s="94"/>
    </row>
    <row r="287" spans="2:17" s="966" customFormat="1" ht="15.75">
      <c r="B287" s="88"/>
      <c r="Q287" s="94"/>
    </row>
    <row r="288" spans="2:17" s="966" customFormat="1" ht="15.75">
      <c r="B288" s="88"/>
      <c r="Q288" s="94"/>
    </row>
    <row r="289" spans="2:17" s="966" customFormat="1" ht="15.75">
      <c r="B289" s="88"/>
      <c r="Q289" s="94"/>
    </row>
    <row r="290" spans="2:17" s="966" customFormat="1" ht="15.75">
      <c r="B290" s="88"/>
      <c r="Q290" s="94"/>
    </row>
    <row r="291" spans="2:17" s="966" customFormat="1" ht="15.75">
      <c r="B291" s="88"/>
      <c r="Q291" s="94"/>
    </row>
    <row r="292" spans="2:17" s="966" customFormat="1" ht="15.75">
      <c r="B292" s="88"/>
      <c r="Q292" s="94"/>
    </row>
    <row r="293" spans="2:17" s="966" customFormat="1" ht="15.75">
      <c r="B293" s="88"/>
      <c r="Q293" s="94"/>
    </row>
    <row r="294" spans="2:17" s="966" customFormat="1" ht="15.75">
      <c r="B294" s="88"/>
      <c r="Q294" s="94"/>
    </row>
    <row r="295" spans="2:17" s="966" customFormat="1" ht="15.75">
      <c r="B295" s="88"/>
      <c r="Q295" s="94"/>
    </row>
    <row r="296" spans="2:17" s="966" customFormat="1" ht="15.75">
      <c r="B296" s="88"/>
      <c r="Q296" s="94"/>
    </row>
    <row r="297" spans="2:17" s="966" customFormat="1" ht="15.75">
      <c r="B297" s="88"/>
      <c r="Q297" s="94"/>
    </row>
    <row r="298" spans="2:17" s="966" customFormat="1" ht="15.75">
      <c r="B298" s="88"/>
      <c r="Q298" s="94"/>
    </row>
    <row r="299" spans="2:17" s="966" customFormat="1" ht="15.75">
      <c r="B299" s="88"/>
      <c r="Q299" s="94"/>
    </row>
    <row r="300" spans="2:17" s="966" customFormat="1" ht="15.75">
      <c r="B300" s="88"/>
      <c r="Q300" s="94"/>
    </row>
    <row r="301" spans="2:17" s="966" customFormat="1" ht="15.75">
      <c r="B301" s="88"/>
      <c r="Q301" s="94"/>
    </row>
    <row r="302" spans="2:17" s="966" customFormat="1" ht="15.75">
      <c r="B302" s="88"/>
      <c r="Q302" s="94"/>
    </row>
    <row r="303" spans="2:17" s="966" customFormat="1" ht="15.75">
      <c r="B303" s="88"/>
      <c r="Q303" s="94"/>
    </row>
    <row r="304" spans="2:17" s="966" customFormat="1" ht="15.75">
      <c r="B304" s="88"/>
      <c r="Q304" s="94"/>
    </row>
    <row r="305" spans="2:17" s="966" customFormat="1" ht="15.75">
      <c r="B305" s="88"/>
      <c r="Q305" s="94"/>
    </row>
    <row r="306" spans="2:17" s="966" customFormat="1" ht="15.75">
      <c r="B306" s="88"/>
      <c r="Q306" s="94"/>
    </row>
    <row r="307" spans="2:17" s="966" customFormat="1" ht="15.75">
      <c r="B307" s="88"/>
      <c r="Q307" s="94"/>
    </row>
    <row r="308" spans="2:17" s="966" customFormat="1" ht="15.75">
      <c r="B308" s="88"/>
      <c r="Q308" s="94"/>
    </row>
    <row r="309" spans="2:17" s="966" customFormat="1" ht="15.75">
      <c r="B309" s="88"/>
      <c r="Q309" s="94"/>
    </row>
    <row r="310" spans="2:17" s="966" customFormat="1" ht="15.75">
      <c r="B310" s="88"/>
      <c r="Q310" s="94"/>
    </row>
    <row r="311" spans="2:17" s="966" customFormat="1" ht="15.75">
      <c r="B311" s="88"/>
      <c r="Q311" s="94"/>
    </row>
    <row r="312" spans="2:17" s="966" customFormat="1" ht="15.75">
      <c r="B312" s="88"/>
      <c r="Q312" s="94"/>
    </row>
    <row r="313" spans="2:17" s="966" customFormat="1" ht="15.75">
      <c r="B313" s="88"/>
      <c r="Q313" s="94"/>
    </row>
    <row r="314" spans="2:17" s="966" customFormat="1" ht="15.75">
      <c r="B314" s="88"/>
      <c r="Q314" s="94"/>
    </row>
    <row r="315" spans="2:17" s="966" customFormat="1" ht="15.75">
      <c r="B315" s="88"/>
      <c r="Q315" s="94"/>
    </row>
    <row r="316" spans="2:17" s="966" customFormat="1" ht="15.75">
      <c r="B316" s="88"/>
      <c r="Q316" s="94"/>
    </row>
    <row r="317" spans="2:17" s="966" customFormat="1" ht="15.75">
      <c r="B317" s="88"/>
      <c r="Q317" s="94"/>
    </row>
    <row r="318" spans="2:17" s="966" customFormat="1" ht="15.75">
      <c r="B318" s="88"/>
      <c r="Q318" s="94"/>
    </row>
    <row r="319" spans="2:17" s="966" customFormat="1" ht="15.75">
      <c r="B319" s="88"/>
      <c r="Q319" s="94"/>
    </row>
    <row r="320" spans="2:17" s="966" customFormat="1" ht="15.75">
      <c r="B320" s="88"/>
      <c r="Q320" s="94"/>
    </row>
    <row r="321" spans="2:17" s="966" customFormat="1" ht="15.75">
      <c r="B321" s="88"/>
      <c r="Q321" s="94"/>
    </row>
    <row r="322" spans="2:17" s="966" customFormat="1" ht="15.75">
      <c r="B322" s="88"/>
      <c r="Q322" s="94"/>
    </row>
    <row r="323" spans="2:17" s="966" customFormat="1" ht="15.75">
      <c r="B323" s="88"/>
      <c r="Q323" s="94"/>
    </row>
    <row r="324" spans="2:17" s="966" customFormat="1" ht="15.75">
      <c r="B324" s="88"/>
      <c r="Q324" s="94"/>
    </row>
    <row r="325" spans="2:17" s="966" customFormat="1" ht="15.75">
      <c r="B325" s="88"/>
      <c r="Q325" s="94"/>
    </row>
    <row r="326" spans="2:17" s="966" customFormat="1" ht="15.75">
      <c r="B326" s="88"/>
      <c r="Q326" s="94"/>
    </row>
    <row r="327" spans="2:17" s="966" customFormat="1" ht="15.75">
      <c r="B327" s="88"/>
      <c r="Q327" s="94"/>
    </row>
    <row r="328" spans="2:17" s="966" customFormat="1" ht="15.75">
      <c r="B328" s="88"/>
      <c r="Q328" s="94"/>
    </row>
    <row r="329" spans="2:17" s="966" customFormat="1" ht="15.75">
      <c r="B329" s="88"/>
      <c r="Q329" s="94"/>
    </row>
    <row r="330" spans="2:17" s="966" customFormat="1" ht="15.75">
      <c r="B330" s="88"/>
      <c r="Q330" s="94"/>
    </row>
    <row r="331" spans="2:17" s="966" customFormat="1" ht="15.75">
      <c r="B331" s="88"/>
      <c r="Q331" s="94"/>
    </row>
    <row r="332" spans="2:17" s="966" customFormat="1" ht="15.75">
      <c r="B332" s="88"/>
      <c r="Q332" s="94"/>
    </row>
    <row r="333" spans="2:17" s="966" customFormat="1" ht="15.75">
      <c r="B333" s="88"/>
      <c r="Q333" s="94"/>
    </row>
    <row r="334" spans="2:17" s="966" customFormat="1" ht="15.75">
      <c r="B334" s="88"/>
      <c r="Q334" s="94"/>
    </row>
    <row r="335" spans="2:17" s="966" customFormat="1" ht="15.75">
      <c r="B335" s="88"/>
      <c r="Q335" s="94"/>
    </row>
    <row r="336" spans="2:17" s="966" customFormat="1" ht="15.75">
      <c r="B336" s="88"/>
      <c r="Q336" s="94"/>
    </row>
    <row r="337" spans="2:17" s="966" customFormat="1" ht="15.75">
      <c r="B337" s="88"/>
      <c r="Q337" s="94"/>
    </row>
    <row r="338" spans="2:17" s="966" customFormat="1" ht="15.75">
      <c r="B338" s="88"/>
      <c r="Q338" s="94"/>
    </row>
    <row r="339" spans="2:17" s="966" customFormat="1" ht="15.75">
      <c r="B339" s="88"/>
      <c r="Q339" s="94"/>
    </row>
    <row r="340" spans="2:17" s="966" customFormat="1" ht="15.75">
      <c r="B340" s="88"/>
      <c r="Q340" s="94"/>
    </row>
    <row r="341" spans="2:17" s="966" customFormat="1" ht="15.75">
      <c r="B341" s="88"/>
      <c r="Q341" s="94"/>
    </row>
    <row r="342" spans="2:17" s="966" customFormat="1" ht="15.75">
      <c r="B342" s="88"/>
      <c r="Q342" s="94"/>
    </row>
    <row r="343" spans="2:17" s="966" customFormat="1" ht="15.75">
      <c r="B343" s="88"/>
      <c r="Q343" s="94"/>
    </row>
    <row r="344" spans="2:17" s="966" customFormat="1" ht="15.75">
      <c r="B344" s="88"/>
      <c r="Q344" s="94"/>
    </row>
    <row r="345" spans="2:17" s="966" customFormat="1" ht="15.75">
      <c r="B345" s="88"/>
      <c r="Q345" s="94"/>
    </row>
    <row r="346" spans="2:17" s="966" customFormat="1" ht="15.75">
      <c r="B346" s="88"/>
      <c r="Q346" s="94"/>
    </row>
    <row r="347" spans="2:17" s="966" customFormat="1" ht="15.75">
      <c r="B347" s="88"/>
      <c r="Q347" s="94"/>
    </row>
    <row r="348" spans="2:17" s="966" customFormat="1" ht="15.75">
      <c r="B348" s="88"/>
      <c r="Q348" s="94"/>
    </row>
    <row r="349" spans="2:17" s="966" customFormat="1" ht="15.75">
      <c r="B349" s="88"/>
      <c r="Q349" s="94"/>
    </row>
    <row r="350" spans="2:17" s="966" customFormat="1" ht="15.75">
      <c r="B350" s="88"/>
      <c r="Q350" s="94"/>
    </row>
    <row r="351" spans="2:17" s="966" customFormat="1" ht="15.75">
      <c r="B351" s="88"/>
      <c r="Q351" s="94"/>
    </row>
    <row r="352" spans="2:17" s="966" customFormat="1" ht="15.75">
      <c r="B352" s="88"/>
      <c r="Q352" s="94"/>
    </row>
    <row r="353" spans="2:17" s="966" customFormat="1" ht="15.75">
      <c r="B353" s="88"/>
      <c r="Q353" s="94"/>
    </row>
    <row r="354" spans="2:17" s="966" customFormat="1" ht="15.75">
      <c r="B354" s="88"/>
      <c r="Q354" s="94"/>
    </row>
    <row r="355" spans="2:17" s="966" customFormat="1" ht="15.75">
      <c r="B355" s="88"/>
      <c r="Q355" s="94"/>
    </row>
    <row r="356" spans="2:17" s="966" customFormat="1" ht="15.75">
      <c r="B356" s="88"/>
      <c r="Q356" s="94"/>
    </row>
    <row r="357" spans="2:17" s="966" customFormat="1" ht="15.75">
      <c r="B357" s="88"/>
      <c r="Q357" s="94"/>
    </row>
    <row r="358" spans="2:17" s="966" customFormat="1" ht="15.75">
      <c r="B358" s="88"/>
      <c r="Q358" s="94"/>
    </row>
    <row r="359" spans="2:17" s="966" customFormat="1" ht="15.75">
      <c r="B359" s="88"/>
      <c r="Q359" s="94"/>
    </row>
    <row r="360" spans="2:17" s="966" customFormat="1" ht="15.75">
      <c r="B360" s="88"/>
      <c r="Q360" s="94"/>
    </row>
    <row r="361" spans="2:17" s="966" customFormat="1" ht="15.75">
      <c r="B361" s="88"/>
      <c r="Q361" s="94"/>
    </row>
    <row r="362" spans="2:17" s="966" customFormat="1" ht="15.75">
      <c r="B362" s="88"/>
      <c r="Q362" s="94"/>
    </row>
    <row r="363" spans="2:17" s="966" customFormat="1" ht="15.75">
      <c r="B363" s="88"/>
      <c r="Q363" s="94"/>
    </row>
    <row r="364" spans="2:17" s="966" customFormat="1" ht="15.75">
      <c r="B364" s="88"/>
      <c r="Q364" s="94"/>
    </row>
    <row r="365" spans="2:17" s="966" customFormat="1" ht="15.75">
      <c r="B365" s="88"/>
      <c r="Q365" s="94"/>
    </row>
    <row r="366" spans="2:17" s="966" customFormat="1" ht="15.75">
      <c r="B366" s="88"/>
      <c r="Q366" s="94"/>
    </row>
    <row r="367" spans="2:17" s="966" customFormat="1" ht="15.75">
      <c r="B367" s="88"/>
      <c r="Q367" s="94"/>
    </row>
    <row r="368" spans="2:17" s="966" customFormat="1" ht="15.75">
      <c r="B368" s="88"/>
      <c r="Q368" s="94"/>
    </row>
    <row r="369" spans="2:17" s="966" customFormat="1" ht="15.75">
      <c r="B369" s="88"/>
      <c r="Q369" s="94"/>
    </row>
    <row r="370" spans="2:17" s="966" customFormat="1" ht="15.75">
      <c r="B370" s="88"/>
      <c r="Q370" s="94"/>
    </row>
    <row r="371" spans="2:17" s="966" customFormat="1" ht="15.75">
      <c r="B371" s="88"/>
      <c r="Q371" s="94"/>
    </row>
    <row r="372" spans="2:17" s="966" customFormat="1" ht="15.75">
      <c r="B372" s="88"/>
      <c r="Q372" s="94"/>
    </row>
    <row r="373" spans="2:17" s="966" customFormat="1" ht="15.75">
      <c r="B373" s="88"/>
      <c r="Q373" s="94"/>
    </row>
    <row r="374" spans="2:17" s="966" customFormat="1" ht="15.75">
      <c r="B374" s="88"/>
      <c r="Q374" s="94"/>
    </row>
    <row r="375" spans="2:17" s="966" customFormat="1" ht="15.75">
      <c r="B375" s="88"/>
      <c r="Q375" s="94"/>
    </row>
    <row r="376" spans="2:17" s="966" customFormat="1" ht="15.75">
      <c r="B376" s="88"/>
      <c r="Q376" s="94"/>
    </row>
    <row r="377" spans="2:17" s="966" customFormat="1" ht="15.75">
      <c r="B377" s="88"/>
      <c r="Q377" s="94"/>
    </row>
    <row r="378" spans="2:17" s="966" customFormat="1" ht="15.75">
      <c r="B378" s="88"/>
      <c r="Q378" s="94"/>
    </row>
    <row r="379" spans="2:17" s="966" customFormat="1" ht="15.75">
      <c r="B379" s="88"/>
      <c r="Q379" s="94"/>
    </row>
    <row r="380" spans="2:17" s="966" customFormat="1" ht="15.75">
      <c r="B380" s="88"/>
      <c r="Q380" s="94"/>
    </row>
    <row r="381" spans="2:17" s="966" customFormat="1" ht="15.75">
      <c r="B381" s="88"/>
      <c r="Q381" s="94"/>
    </row>
    <row r="382" spans="2:17" s="966" customFormat="1" ht="15.75">
      <c r="B382" s="88"/>
      <c r="Q382" s="94"/>
    </row>
    <row r="383" spans="2:17" s="966" customFormat="1" ht="15.75">
      <c r="B383" s="88"/>
      <c r="Q383" s="94"/>
    </row>
    <row r="384" spans="2:17" s="966" customFormat="1" ht="15.75">
      <c r="B384" s="88"/>
      <c r="Q384" s="94"/>
    </row>
    <row r="385" spans="2:17" s="966" customFormat="1" ht="15.75">
      <c r="B385" s="88"/>
      <c r="Q385" s="94"/>
    </row>
    <row r="386" spans="2:17" s="966" customFormat="1" ht="15.75">
      <c r="B386" s="88"/>
      <c r="Q386" s="94"/>
    </row>
    <row r="387" spans="2:17" s="966" customFormat="1" ht="15.75">
      <c r="B387" s="88"/>
      <c r="Q387" s="94"/>
    </row>
    <row r="388" spans="2:17" s="966" customFormat="1" ht="15.75">
      <c r="B388" s="88"/>
      <c r="Q388" s="94"/>
    </row>
    <row r="389" spans="2:17" s="966" customFormat="1" ht="15.75">
      <c r="B389" s="88"/>
      <c r="Q389" s="94"/>
    </row>
    <row r="390" spans="2:17" s="966" customFormat="1" ht="15.75">
      <c r="B390" s="88"/>
      <c r="Q390" s="94"/>
    </row>
    <row r="391" spans="2:17" s="966" customFormat="1" ht="15.75">
      <c r="B391" s="88"/>
      <c r="Q391" s="94"/>
    </row>
    <row r="392" spans="2:17" s="966" customFormat="1" ht="15.75">
      <c r="B392" s="88"/>
      <c r="Q392" s="94"/>
    </row>
    <row r="393" spans="2:17" s="966" customFormat="1" ht="15.75">
      <c r="B393" s="88"/>
      <c r="Q393" s="94"/>
    </row>
    <row r="394" spans="2:17" s="966" customFormat="1" ht="15.75">
      <c r="B394" s="88"/>
      <c r="Q394" s="94"/>
    </row>
    <row r="395" spans="2:17" s="966" customFormat="1" ht="15.75">
      <c r="B395" s="88"/>
      <c r="Q395" s="94"/>
    </row>
    <row r="396" spans="2:17" s="966" customFormat="1" ht="15.75">
      <c r="B396" s="88"/>
      <c r="Q396" s="94"/>
    </row>
    <row r="397" spans="2:17" s="966" customFormat="1" ht="15.75">
      <c r="B397" s="88"/>
      <c r="Q397" s="94"/>
    </row>
    <row r="398" spans="2:17" s="966" customFormat="1" ht="15.75">
      <c r="B398" s="88"/>
      <c r="Q398" s="94"/>
    </row>
    <row r="399" spans="2:17" s="966" customFormat="1" ht="15.75">
      <c r="B399" s="88"/>
      <c r="Q399" s="94"/>
    </row>
    <row r="400" spans="2:17" s="966" customFormat="1" ht="15.75">
      <c r="B400" s="88"/>
      <c r="Q400" s="94"/>
    </row>
    <row r="401" spans="2:17" s="966" customFormat="1" ht="15.75">
      <c r="B401" s="88"/>
      <c r="Q401" s="94"/>
    </row>
    <row r="402" spans="2:17" s="966" customFormat="1" ht="15.75">
      <c r="B402" s="88"/>
      <c r="Q402" s="94"/>
    </row>
    <row r="403" spans="2:17" s="966" customFormat="1" ht="15.75">
      <c r="B403" s="88"/>
      <c r="Q403" s="94"/>
    </row>
    <row r="404" spans="2:17" s="966" customFormat="1" ht="15.75">
      <c r="B404" s="88"/>
      <c r="Q404" s="94"/>
    </row>
    <row r="405" spans="2:17" s="966" customFormat="1" ht="15.75">
      <c r="B405" s="88"/>
      <c r="Q405" s="94"/>
    </row>
    <row r="406" spans="2:17" s="966" customFormat="1" ht="15.75">
      <c r="B406" s="88"/>
      <c r="Q406" s="94"/>
    </row>
    <row r="407" spans="2:17" s="966" customFormat="1" ht="15.75">
      <c r="B407" s="88"/>
      <c r="Q407" s="94"/>
    </row>
    <row r="408" spans="2:17" s="966" customFormat="1" ht="15.75">
      <c r="B408" s="88"/>
      <c r="Q408" s="94"/>
    </row>
    <row r="409" spans="2:17" s="966" customFormat="1" ht="15.75">
      <c r="B409" s="88"/>
      <c r="Q409" s="94"/>
    </row>
    <row r="410" spans="2:17" s="966" customFormat="1" ht="15.75">
      <c r="B410" s="88"/>
      <c r="Q410" s="94"/>
    </row>
    <row r="411" spans="2:17" s="966" customFormat="1" ht="15.75">
      <c r="B411" s="88"/>
      <c r="Q411" s="94"/>
    </row>
    <row r="412" spans="2:17" s="966" customFormat="1" ht="15.75">
      <c r="B412" s="88"/>
      <c r="Q412" s="94"/>
    </row>
    <row r="413" spans="2:17" s="966" customFormat="1" ht="15.75">
      <c r="B413" s="88"/>
      <c r="Q413" s="94"/>
    </row>
    <row r="414" spans="2:17" s="966" customFormat="1" ht="15.75">
      <c r="B414" s="88"/>
      <c r="Q414" s="94"/>
    </row>
    <row r="415" spans="2:17" s="966" customFormat="1" ht="15.75">
      <c r="B415" s="88"/>
      <c r="Q415" s="94"/>
    </row>
    <row r="416" spans="2:17" s="966" customFormat="1" ht="15.75">
      <c r="B416" s="88"/>
      <c r="Q416" s="94"/>
    </row>
    <row r="417" spans="2:17" s="966" customFormat="1" ht="15.75">
      <c r="B417" s="88"/>
      <c r="Q417" s="94"/>
    </row>
    <row r="418" spans="2:17" s="966" customFormat="1" ht="15.75">
      <c r="B418" s="88"/>
      <c r="Q418" s="94"/>
    </row>
    <row r="419" spans="2:17" s="966" customFormat="1" ht="15.75">
      <c r="B419" s="88"/>
      <c r="Q419" s="94"/>
    </row>
    <row r="420" spans="2:17" s="966" customFormat="1" ht="15.75">
      <c r="B420" s="88"/>
      <c r="Q420" s="94"/>
    </row>
    <row r="421" spans="2:17" s="966" customFormat="1" ht="15.75">
      <c r="B421" s="88"/>
      <c r="Q421" s="94"/>
    </row>
    <row r="422" spans="2:17" s="966" customFormat="1" ht="15.75">
      <c r="B422" s="88"/>
      <c r="Q422" s="94"/>
    </row>
    <row r="423" spans="2:17" s="966" customFormat="1" ht="15.75">
      <c r="B423" s="88"/>
      <c r="Q423" s="94"/>
    </row>
    <row r="424" spans="2:17" s="966" customFormat="1" ht="15.75">
      <c r="B424" s="88"/>
      <c r="Q424" s="94"/>
    </row>
    <row r="425" spans="2:17" s="966" customFormat="1" ht="15.75">
      <c r="B425" s="88"/>
      <c r="Q425" s="94"/>
    </row>
    <row r="426" spans="2:17" s="966" customFormat="1" ht="15.75">
      <c r="B426" s="88"/>
      <c r="Q426" s="94"/>
    </row>
    <row r="427" spans="2:17" s="966" customFormat="1" ht="15.75">
      <c r="B427" s="88"/>
      <c r="Q427" s="94"/>
    </row>
    <row r="428" spans="2:17" s="966" customFormat="1" ht="15.75">
      <c r="B428" s="88"/>
      <c r="Q428" s="94"/>
    </row>
    <row r="429" spans="2:17" s="966" customFormat="1" ht="15.75">
      <c r="B429" s="88"/>
      <c r="Q429" s="94"/>
    </row>
    <row r="430" spans="2:17" s="966" customFormat="1" ht="15.75">
      <c r="B430" s="88"/>
      <c r="Q430" s="94"/>
    </row>
    <row r="431" spans="2:17" s="966" customFormat="1" ht="15.75">
      <c r="B431" s="88"/>
      <c r="Q431" s="94"/>
    </row>
    <row r="432" spans="2:17" s="966" customFormat="1" ht="15.75">
      <c r="B432" s="88"/>
      <c r="Q432" s="94"/>
    </row>
    <row r="433" spans="2:17" s="966" customFormat="1" ht="15.75">
      <c r="B433" s="88"/>
      <c r="Q433" s="94"/>
    </row>
    <row r="434" spans="2:17" s="966" customFormat="1" ht="15.75">
      <c r="B434" s="88"/>
      <c r="Q434" s="94"/>
    </row>
    <row r="435" spans="2:17" s="966" customFormat="1" ht="15.75">
      <c r="B435" s="88"/>
      <c r="Q435" s="94"/>
    </row>
    <row r="436" spans="2:17" s="966" customFormat="1" ht="15.75">
      <c r="B436" s="88"/>
      <c r="Q436" s="94"/>
    </row>
    <row r="437" spans="2:17" s="966" customFormat="1" ht="15.75">
      <c r="B437" s="88"/>
      <c r="Q437" s="94"/>
    </row>
    <row r="438" spans="2:17" s="966" customFormat="1" ht="15.75">
      <c r="B438" s="88"/>
      <c r="Q438" s="94"/>
    </row>
    <row r="439" spans="2:17" s="966" customFormat="1" ht="15.75">
      <c r="B439" s="88"/>
      <c r="Q439" s="94"/>
    </row>
    <row r="440" spans="2:17" s="966" customFormat="1" ht="15.75">
      <c r="B440" s="88"/>
      <c r="Q440" s="94"/>
    </row>
    <row r="441" spans="2:17" s="966" customFormat="1" ht="15.75">
      <c r="B441" s="88"/>
      <c r="Q441" s="94"/>
    </row>
    <row r="442" spans="2:17" s="966" customFormat="1" ht="15.75">
      <c r="B442" s="88"/>
      <c r="Q442" s="94"/>
    </row>
    <row r="443" spans="2:17" s="966" customFormat="1" ht="15.75">
      <c r="B443" s="88"/>
      <c r="Q443" s="94"/>
    </row>
    <row r="444" spans="2:17" s="966" customFormat="1" ht="15.75">
      <c r="B444" s="88"/>
      <c r="Q444" s="94"/>
    </row>
    <row r="445" spans="2:17" s="966" customFormat="1" ht="15.75">
      <c r="B445" s="88"/>
      <c r="Q445" s="94"/>
    </row>
    <row r="446" spans="2:17" s="966" customFormat="1" ht="15.75">
      <c r="B446" s="88"/>
      <c r="Q446" s="94"/>
    </row>
    <row r="447" spans="2:17" s="966" customFormat="1" ht="15.75">
      <c r="B447" s="88"/>
      <c r="Q447" s="94"/>
    </row>
    <row r="448" spans="2:17" s="966" customFormat="1" ht="15.75">
      <c r="B448" s="88"/>
      <c r="Q448" s="94"/>
    </row>
    <row r="449" spans="2:17" s="966" customFormat="1" ht="15.75">
      <c r="B449" s="88"/>
      <c r="Q449" s="94"/>
    </row>
    <row r="450" spans="2:17" s="966" customFormat="1" ht="15.75">
      <c r="B450" s="88"/>
      <c r="Q450" s="94"/>
    </row>
    <row r="451" spans="2:17" s="966" customFormat="1" ht="15.75">
      <c r="B451" s="88"/>
      <c r="Q451" s="94"/>
    </row>
    <row r="452" spans="2:17" s="966" customFormat="1" ht="15.75">
      <c r="B452" s="88"/>
      <c r="Q452" s="94"/>
    </row>
    <row r="453" spans="2:17" s="966" customFormat="1" ht="15.75">
      <c r="B453" s="88"/>
      <c r="Q453" s="94"/>
    </row>
    <row r="454" spans="2:17" s="966" customFormat="1" ht="15.75">
      <c r="B454" s="88"/>
      <c r="Q454" s="94"/>
    </row>
    <row r="455" spans="2:17" s="966" customFormat="1" ht="15.75">
      <c r="B455" s="88"/>
      <c r="Q455" s="94"/>
    </row>
    <row r="456" spans="2:17" s="966" customFormat="1" ht="15.75">
      <c r="B456" s="88"/>
      <c r="Q456" s="94"/>
    </row>
    <row r="457" spans="2:17" s="966" customFormat="1" ht="15.75">
      <c r="B457" s="88"/>
      <c r="Q457" s="94"/>
    </row>
    <row r="458" spans="2:17" s="966" customFormat="1" ht="15.75">
      <c r="B458" s="88"/>
      <c r="Q458" s="94"/>
    </row>
    <row r="459" spans="2:17" s="966" customFormat="1" ht="15.75">
      <c r="B459" s="88"/>
      <c r="Q459" s="94"/>
    </row>
    <row r="460" spans="2:17" s="966" customFormat="1" ht="15.75">
      <c r="B460" s="88"/>
      <c r="Q460" s="94"/>
    </row>
    <row r="461" spans="2:17" s="966" customFormat="1" ht="15.75">
      <c r="B461" s="88"/>
      <c r="Q461" s="94"/>
    </row>
    <row r="462" spans="2:17" s="966" customFormat="1" ht="15.75">
      <c r="B462" s="88"/>
      <c r="Q462" s="94"/>
    </row>
    <row r="463" spans="2:17" s="966" customFormat="1" ht="15.75">
      <c r="B463" s="88"/>
      <c r="Q463" s="94"/>
    </row>
    <row r="464" spans="2:17" s="966" customFormat="1" ht="15.75">
      <c r="B464" s="88"/>
      <c r="Q464" s="94"/>
    </row>
    <row r="465" spans="2:17" s="966" customFormat="1" ht="15.75">
      <c r="B465" s="88"/>
      <c r="Q465" s="94"/>
    </row>
    <row r="466" spans="2:17" s="966" customFormat="1" ht="15.75">
      <c r="B466" s="88"/>
      <c r="Q466" s="94"/>
    </row>
    <row r="467" spans="2:17" s="966" customFormat="1" ht="15.75">
      <c r="B467" s="88"/>
      <c r="Q467" s="94"/>
    </row>
    <row r="468" spans="2:17" s="966" customFormat="1" ht="15.75">
      <c r="B468" s="88"/>
      <c r="Q468" s="94"/>
    </row>
    <row r="469" spans="2:17" s="966" customFormat="1" ht="15.75">
      <c r="B469" s="88"/>
      <c r="Q469" s="94"/>
    </row>
    <row r="470" spans="2:17" s="966" customFormat="1" ht="15.75">
      <c r="B470" s="88"/>
      <c r="Q470" s="94"/>
    </row>
    <row r="471" spans="2:17" s="966" customFormat="1" ht="15.75">
      <c r="B471" s="88"/>
      <c r="Q471" s="94"/>
    </row>
    <row r="472" spans="2:17" s="966" customFormat="1" ht="15.75">
      <c r="B472" s="88"/>
      <c r="Q472" s="94"/>
    </row>
    <row r="473" spans="2:17" s="966" customFormat="1" ht="15.75">
      <c r="B473" s="88"/>
      <c r="Q473" s="94"/>
    </row>
    <row r="474" spans="2:17" s="966" customFormat="1" ht="15.75">
      <c r="B474" s="88"/>
      <c r="Q474" s="94"/>
    </row>
    <row r="475" spans="2:17" s="966" customFormat="1" ht="15.75">
      <c r="B475" s="88"/>
      <c r="Q475" s="94"/>
    </row>
    <row r="476" spans="2:17" s="966" customFormat="1" ht="15.75">
      <c r="B476" s="88"/>
      <c r="Q476" s="94"/>
    </row>
    <row r="477" spans="2:17" s="966" customFormat="1" ht="15.75">
      <c r="B477" s="88"/>
      <c r="Q477" s="94"/>
    </row>
    <row r="478" spans="2:17" s="966" customFormat="1" ht="15.75">
      <c r="B478" s="88"/>
      <c r="Q478" s="94"/>
    </row>
    <row r="479" spans="2:17" s="966" customFormat="1" ht="15.75">
      <c r="B479" s="88"/>
      <c r="Q479" s="94"/>
    </row>
    <row r="480" spans="2:17" s="966" customFormat="1" ht="15.75">
      <c r="B480" s="88"/>
      <c r="Q480" s="94"/>
    </row>
    <row r="481" spans="2:17" s="966" customFormat="1" ht="15.75">
      <c r="B481" s="88"/>
      <c r="Q481" s="94"/>
    </row>
    <row r="482" spans="2:17" s="966" customFormat="1" ht="15.75">
      <c r="B482" s="88"/>
      <c r="Q482" s="94"/>
    </row>
    <row r="483" spans="2:17" s="966" customFormat="1" ht="15.75">
      <c r="B483" s="88"/>
      <c r="Q483" s="94"/>
    </row>
    <row r="484" spans="2:17" s="966" customFormat="1" ht="15.75">
      <c r="B484" s="88"/>
      <c r="Q484" s="94"/>
    </row>
    <row r="485" spans="2:17" s="966" customFormat="1" ht="15.75">
      <c r="B485" s="88"/>
      <c r="Q485" s="94"/>
    </row>
    <row r="486" spans="2:17" s="966" customFormat="1" ht="15.75">
      <c r="B486" s="88"/>
      <c r="Q486" s="94"/>
    </row>
    <row r="487" spans="2:17" s="966" customFormat="1" ht="15.75">
      <c r="B487" s="88"/>
      <c r="Q487" s="94"/>
    </row>
    <row r="488" spans="2:17" s="966" customFormat="1" ht="15.75">
      <c r="B488" s="88"/>
      <c r="Q488" s="94"/>
    </row>
    <row r="489" spans="2:17" s="966" customFormat="1" ht="15.75">
      <c r="B489" s="88"/>
      <c r="Q489" s="94"/>
    </row>
    <row r="490" spans="2:17" s="966" customFormat="1" ht="15.75">
      <c r="B490" s="88"/>
      <c r="Q490" s="94"/>
    </row>
    <row r="491" spans="2:17" s="966" customFormat="1" ht="15.75">
      <c r="B491" s="88"/>
      <c r="Q491" s="94"/>
    </row>
    <row r="492" spans="2:17" s="966" customFormat="1" ht="15.75">
      <c r="B492" s="88"/>
      <c r="Q492" s="94"/>
    </row>
    <row r="493" spans="2:17" s="966" customFormat="1" ht="15.75">
      <c r="B493" s="88"/>
      <c r="Q493" s="94"/>
    </row>
    <row r="494" spans="2:17" s="966" customFormat="1" ht="15.75">
      <c r="B494" s="88"/>
      <c r="Q494" s="94"/>
    </row>
    <row r="495" spans="2:17" s="966" customFormat="1" ht="15.75">
      <c r="B495" s="88"/>
      <c r="Q495" s="94"/>
    </row>
    <row r="496" spans="2:17" s="966" customFormat="1" ht="15.75">
      <c r="B496" s="88"/>
      <c r="Q496" s="94"/>
    </row>
    <row r="497" spans="2:17" s="966" customFormat="1" ht="15.75">
      <c r="B497" s="88"/>
      <c r="Q497" s="94"/>
    </row>
    <row r="498" spans="2:17" s="966" customFormat="1" ht="15.75">
      <c r="B498" s="88"/>
      <c r="Q498" s="94"/>
    </row>
    <row r="499" spans="2:17" s="966" customFormat="1" ht="15.75">
      <c r="B499" s="88"/>
      <c r="Q499" s="94"/>
    </row>
    <row r="500" spans="2:17" s="966" customFormat="1" ht="15.75">
      <c r="B500" s="88"/>
      <c r="Q500" s="94"/>
    </row>
    <row r="501" spans="2:17" s="966" customFormat="1" ht="15.75">
      <c r="B501" s="88"/>
      <c r="Q501" s="94"/>
    </row>
    <row r="502" spans="2:17" s="966" customFormat="1" ht="15.75">
      <c r="B502" s="88"/>
      <c r="Q502" s="94"/>
    </row>
    <row r="503" spans="2:17" s="966" customFormat="1" ht="15.75">
      <c r="B503" s="88"/>
      <c r="Q503" s="94"/>
    </row>
    <row r="504" spans="2:17" s="966" customFormat="1" ht="15.75">
      <c r="B504" s="88"/>
      <c r="Q504" s="94"/>
    </row>
    <row r="505" spans="2:17" s="966" customFormat="1" ht="15.75">
      <c r="B505" s="88"/>
      <c r="Q505" s="94"/>
    </row>
    <row r="506" spans="2:17" s="966" customFormat="1" ht="15.75">
      <c r="B506" s="88"/>
      <c r="Q506" s="94"/>
    </row>
    <row r="507" spans="2:17" s="966" customFormat="1" ht="15.75">
      <c r="B507" s="88"/>
      <c r="Q507" s="94"/>
    </row>
    <row r="508" spans="2:17" s="966" customFormat="1" ht="15.75">
      <c r="B508" s="88"/>
      <c r="Q508" s="94"/>
    </row>
    <row r="509" spans="2:17" s="966" customFormat="1" ht="15.75">
      <c r="B509" s="88"/>
      <c r="Q509" s="94"/>
    </row>
    <row r="510" spans="2:17" s="966" customFormat="1" ht="15.75">
      <c r="B510" s="88"/>
      <c r="Q510" s="94"/>
    </row>
    <row r="511" spans="2:17" s="966" customFormat="1" ht="15.75">
      <c r="B511" s="88"/>
      <c r="Q511" s="94"/>
    </row>
    <row r="512" spans="2:17" s="966" customFormat="1" ht="15.75">
      <c r="B512" s="88"/>
      <c r="Q512" s="94"/>
    </row>
    <row r="513" spans="2:17" s="966" customFormat="1" ht="15.75">
      <c r="B513" s="88"/>
      <c r="Q513" s="94"/>
    </row>
    <row r="514" spans="2:17" s="966" customFormat="1" ht="15.75">
      <c r="B514" s="88"/>
      <c r="Q514" s="94"/>
    </row>
    <row r="515" spans="2:17" s="966" customFormat="1" ht="15.75">
      <c r="B515" s="88"/>
      <c r="Q515" s="94"/>
    </row>
    <row r="516" spans="2:17" s="966" customFormat="1" ht="15.75">
      <c r="B516" s="88"/>
      <c r="Q516" s="94"/>
    </row>
    <row r="517" spans="2:17" s="966" customFormat="1" ht="15.75">
      <c r="B517" s="88"/>
      <c r="Q517" s="94"/>
    </row>
    <row r="518" spans="2:17" s="966" customFormat="1" ht="15.75">
      <c r="B518" s="88"/>
      <c r="Q518" s="94"/>
    </row>
    <row r="519" spans="2:17" s="966" customFormat="1" ht="15.75">
      <c r="B519" s="88"/>
      <c r="Q519" s="94"/>
    </row>
    <row r="520" spans="2:17" s="966" customFormat="1" ht="15.75">
      <c r="B520" s="88"/>
      <c r="Q520" s="94"/>
    </row>
    <row r="521" spans="2:17" s="966" customFormat="1" ht="15.75">
      <c r="B521" s="88"/>
      <c r="Q521" s="94"/>
    </row>
    <row r="522" spans="2:17" s="966" customFormat="1" ht="15.75">
      <c r="B522" s="88"/>
      <c r="Q522" s="94"/>
    </row>
    <row r="523" spans="2:17" s="966" customFormat="1" ht="15.75">
      <c r="B523" s="88"/>
      <c r="Q523" s="94"/>
    </row>
    <row r="524" spans="2:17" s="966" customFormat="1" ht="15.75">
      <c r="B524" s="88"/>
      <c r="Q524" s="94"/>
    </row>
    <row r="525" spans="2:17" s="966" customFormat="1" ht="15.75">
      <c r="B525" s="88"/>
      <c r="Q525" s="94"/>
    </row>
    <row r="526" spans="2:17" s="966" customFormat="1" ht="15.75">
      <c r="B526" s="88"/>
      <c r="Q526" s="94"/>
    </row>
    <row r="527" spans="2:17" s="966" customFormat="1" ht="15.75">
      <c r="B527" s="88"/>
      <c r="Q527" s="94"/>
    </row>
    <row r="528" spans="2:17" s="966" customFormat="1" ht="15.75">
      <c r="B528" s="88"/>
      <c r="Q528" s="94"/>
    </row>
    <row r="529" spans="2:17" s="966" customFormat="1" ht="15.75">
      <c r="B529" s="88"/>
      <c r="Q529" s="94"/>
    </row>
    <row r="530" spans="2:17" s="966" customFormat="1" ht="15.75">
      <c r="B530" s="88"/>
      <c r="Q530" s="94"/>
    </row>
    <row r="531" spans="2:17" s="966" customFormat="1" ht="15.75">
      <c r="B531" s="88"/>
      <c r="Q531" s="94"/>
    </row>
    <row r="532" spans="2:17" s="966" customFormat="1" ht="15.75">
      <c r="B532" s="88"/>
      <c r="Q532" s="94"/>
    </row>
    <row r="533" spans="2:17" s="966" customFormat="1" ht="15.75">
      <c r="B533" s="88"/>
      <c r="Q533" s="94"/>
    </row>
    <row r="534" spans="2:17" s="966" customFormat="1" ht="15.75">
      <c r="B534" s="88"/>
      <c r="Q534" s="94"/>
    </row>
    <row r="535" spans="2:17" s="966" customFormat="1" ht="15.75">
      <c r="B535" s="88"/>
      <c r="Q535" s="94"/>
    </row>
    <row r="536" spans="2:17" s="966" customFormat="1" ht="15.75">
      <c r="B536" s="88"/>
      <c r="Q536" s="94"/>
    </row>
    <row r="537" spans="2:17" s="966" customFormat="1" ht="15.75">
      <c r="B537" s="88"/>
      <c r="Q537" s="94"/>
    </row>
    <row r="538" spans="2:17" s="966" customFormat="1" ht="15.75">
      <c r="B538" s="88"/>
      <c r="Q538" s="94"/>
    </row>
    <row r="539" spans="2:17" s="966" customFormat="1" ht="15.75">
      <c r="B539" s="88"/>
      <c r="Q539" s="94"/>
    </row>
    <row r="540" spans="2:17" s="966" customFormat="1" ht="15.75">
      <c r="B540" s="88"/>
      <c r="Q540" s="94"/>
    </row>
    <row r="541" spans="2:17" s="966" customFormat="1" ht="15.75">
      <c r="B541" s="88"/>
      <c r="Q541" s="94"/>
    </row>
    <row r="542" spans="2:17" s="966" customFormat="1" ht="15.75">
      <c r="B542" s="88"/>
      <c r="Q542" s="94"/>
    </row>
    <row r="543" spans="2:17" s="966" customFormat="1" ht="15.75">
      <c r="B543" s="88"/>
      <c r="Q543" s="94"/>
    </row>
    <row r="544" spans="2:17" s="966" customFormat="1" ht="15.75">
      <c r="B544" s="88"/>
      <c r="Q544" s="94"/>
    </row>
    <row r="545" spans="2:17" s="966" customFormat="1" ht="15.75">
      <c r="B545" s="88"/>
      <c r="Q545" s="94"/>
    </row>
    <row r="546" spans="2:17" s="966" customFormat="1" ht="15.75">
      <c r="B546" s="88"/>
      <c r="Q546" s="94"/>
    </row>
    <row r="547" spans="2:17" s="966" customFormat="1" ht="15.75">
      <c r="B547" s="88"/>
      <c r="Q547" s="94"/>
    </row>
    <row r="548" spans="2:17" s="966" customFormat="1" ht="15.75">
      <c r="B548" s="88"/>
      <c r="Q548" s="94"/>
    </row>
    <row r="549" spans="2:17" s="966" customFormat="1" ht="15.75">
      <c r="B549" s="88"/>
      <c r="Q549" s="94"/>
    </row>
    <row r="550" spans="2:17" s="966" customFormat="1" ht="15.75">
      <c r="B550" s="88"/>
      <c r="Q550" s="94"/>
    </row>
    <row r="551" spans="2:17" s="966" customFormat="1" ht="15.75">
      <c r="B551" s="88"/>
      <c r="Q551" s="94"/>
    </row>
    <row r="552" spans="2:17" s="966" customFormat="1" ht="15.75">
      <c r="B552" s="88"/>
      <c r="Q552" s="94"/>
    </row>
    <row r="553" spans="2:17" s="966" customFormat="1" ht="15.75">
      <c r="B553" s="88"/>
      <c r="Q553" s="94"/>
    </row>
    <row r="554" spans="2:17" s="966" customFormat="1" ht="15.75">
      <c r="B554" s="88"/>
      <c r="Q554" s="94"/>
    </row>
    <row r="555" spans="2:17" s="966" customFormat="1" ht="15.75">
      <c r="B555" s="88"/>
      <c r="Q555" s="94"/>
    </row>
    <row r="556" spans="2:17" s="966" customFormat="1" ht="15.75">
      <c r="B556" s="88"/>
      <c r="Q556" s="94"/>
    </row>
    <row r="557" spans="2:17" s="966" customFormat="1" ht="15.75">
      <c r="B557" s="88"/>
      <c r="Q557" s="94"/>
    </row>
    <row r="558" spans="2:17" s="966" customFormat="1" ht="15.75">
      <c r="B558" s="88"/>
      <c r="Q558" s="94"/>
    </row>
    <row r="559" spans="2:17" s="966" customFormat="1" ht="15.75">
      <c r="B559" s="88"/>
      <c r="Q559" s="94"/>
    </row>
    <row r="560" spans="2:17" s="966" customFormat="1" ht="15.75">
      <c r="B560" s="88"/>
      <c r="Q560" s="94"/>
    </row>
    <row r="561" spans="2:17" s="966" customFormat="1" ht="15.75">
      <c r="B561" s="88"/>
      <c r="Q561" s="94"/>
    </row>
    <row r="562" spans="2:17" s="966" customFormat="1" ht="15.75">
      <c r="B562" s="88"/>
      <c r="Q562" s="94"/>
    </row>
    <row r="563" spans="2:17" s="966" customFormat="1" ht="15.75">
      <c r="B563" s="88"/>
      <c r="Q563" s="94"/>
    </row>
    <row r="564" spans="2:17" s="966" customFormat="1" ht="15.75">
      <c r="B564" s="88"/>
      <c r="Q564" s="94"/>
    </row>
    <row r="565" spans="2:17" s="966" customFormat="1" ht="15.75">
      <c r="B565" s="88"/>
      <c r="Q565" s="94"/>
    </row>
    <row r="566" spans="2:17" s="966" customFormat="1" ht="15.75">
      <c r="B566" s="88"/>
      <c r="Q566" s="94"/>
    </row>
    <row r="567" spans="2:17" s="966" customFormat="1" ht="15.75">
      <c r="B567" s="88"/>
      <c r="Q567" s="94"/>
    </row>
    <row r="568" spans="2:17" s="966" customFormat="1" ht="15.75">
      <c r="B568" s="88"/>
      <c r="Q568" s="94"/>
    </row>
    <row r="569" spans="2:17" s="966" customFormat="1" ht="15.75">
      <c r="B569" s="88"/>
      <c r="Q569" s="94"/>
    </row>
    <row r="570" spans="2:17" s="966" customFormat="1" ht="15.75">
      <c r="B570" s="88"/>
      <c r="Q570" s="94"/>
    </row>
    <row r="571" spans="2:17" s="966" customFormat="1" ht="15.75">
      <c r="B571" s="88"/>
      <c r="Q571" s="94"/>
    </row>
    <row r="572" spans="2:17" s="966" customFormat="1" ht="15.75">
      <c r="B572" s="88"/>
      <c r="Q572" s="94"/>
    </row>
    <row r="573" spans="2:17" s="966" customFormat="1" ht="15.75">
      <c r="B573" s="88"/>
      <c r="Q573" s="94"/>
    </row>
    <row r="574" spans="2:17" s="966" customFormat="1" ht="15.75">
      <c r="B574" s="88"/>
      <c r="Q574" s="94"/>
    </row>
    <row r="575" spans="2:17" s="966" customFormat="1" ht="15.75">
      <c r="B575" s="88"/>
      <c r="Q575" s="94"/>
    </row>
    <row r="576" spans="2:17" s="966" customFormat="1" ht="15.75">
      <c r="B576" s="88"/>
      <c r="Q576" s="94"/>
    </row>
    <row r="577" spans="2:17" s="966" customFormat="1" ht="15.75">
      <c r="B577" s="88"/>
      <c r="Q577" s="94"/>
    </row>
    <row r="578" spans="2:17" s="966" customFormat="1" ht="15.75">
      <c r="B578" s="88"/>
      <c r="Q578" s="94"/>
    </row>
    <row r="579" spans="2:17" s="966" customFormat="1" ht="15.75">
      <c r="B579" s="88"/>
      <c r="Q579" s="94"/>
    </row>
    <row r="580" spans="2:17" s="966" customFormat="1" ht="15.75">
      <c r="B580" s="88"/>
      <c r="Q580" s="94"/>
    </row>
    <row r="581" spans="2:17" s="966" customFormat="1" ht="15.75">
      <c r="B581" s="88"/>
      <c r="Q581" s="94"/>
    </row>
    <row r="582" spans="2:17" s="966" customFormat="1" ht="15.75">
      <c r="B582" s="88"/>
      <c r="Q582" s="94"/>
    </row>
    <row r="583" spans="2:17" s="966" customFormat="1" ht="15.75">
      <c r="B583" s="88"/>
      <c r="Q583" s="94"/>
    </row>
    <row r="584" spans="2:17" s="966" customFormat="1" ht="15.75">
      <c r="B584" s="88"/>
      <c r="Q584" s="94"/>
    </row>
    <row r="585" spans="2:17" s="966" customFormat="1" ht="15.75">
      <c r="B585" s="88"/>
      <c r="Q585" s="94"/>
    </row>
    <row r="586" spans="2:17" s="966" customFormat="1" ht="15.75">
      <c r="B586" s="88"/>
      <c r="Q586" s="94"/>
    </row>
    <row r="587" spans="2:17" s="966" customFormat="1" ht="15.75">
      <c r="B587" s="88"/>
      <c r="Q587" s="94"/>
    </row>
    <row r="588" spans="2:17" s="966" customFormat="1" ht="15.75">
      <c r="B588" s="88"/>
      <c r="Q588" s="94"/>
    </row>
    <row r="589" spans="2:17" s="966" customFormat="1" ht="15.75">
      <c r="B589" s="88"/>
      <c r="Q589" s="94"/>
    </row>
    <row r="590" spans="2:17" s="966" customFormat="1" ht="15.75">
      <c r="B590" s="88"/>
      <c r="Q590" s="94"/>
    </row>
    <row r="591" spans="2:17" s="966" customFormat="1" ht="15.75">
      <c r="B591" s="88"/>
      <c r="Q591" s="94"/>
    </row>
    <row r="592" spans="2:17" s="966" customFormat="1" ht="15.75">
      <c r="B592" s="88"/>
      <c r="Q592" s="94"/>
    </row>
    <row r="593" spans="2:17" s="966" customFormat="1" ht="15.75">
      <c r="B593" s="88"/>
      <c r="Q593" s="94"/>
    </row>
    <row r="594" spans="2:17" s="966" customFormat="1" ht="15.75">
      <c r="B594" s="88"/>
      <c r="Q594" s="94"/>
    </row>
    <row r="595" spans="2:17" s="966" customFormat="1" ht="15.75">
      <c r="B595" s="88"/>
      <c r="Q595" s="94"/>
    </row>
    <row r="596" spans="2:17" s="966" customFormat="1" ht="15.75">
      <c r="B596" s="88"/>
      <c r="Q596" s="94"/>
    </row>
    <row r="597" spans="2:17" s="966" customFormat="1" ht="15.75">
      <c r="B597" s="88"/>
      <c r="Q597" s="94"/>
    </row>
    <row r="598" spans="2:17" s="966" customFormat="1" ht="15.75">
      <c r="B598" s="88"/>
      <c r="Q598" s="94"/>
    </row>
    <row r="599" spans="2:17" s="966" customFormat="1" ht="15.75">
      <c r="B599" s="88"/>
      <c r="Q599" s="94"/>
    </row>
    <row r="600" spans="2:17" s="966" customFormat="1" ht="15.75">
      <c r="B600" s="88"/>
      <c r="Q600" s="94"/>
    </row>
    <row r="601" spans="2:17" s="966" customFormat="1" ht="15.75">
      <c r="B601" s="88"/>
      <c r="Q601" s="94"/>
    </row>
    <row r="602" spans="2:17" s="966" customFormat="1" ht="15.75">
      <c r="B602" s="88"/>
      <c r="Q602" s="94"/>
    </row>
    <row r="603" spans="2:17" s="966" customFormat="1" ht="15.75">
      <c r="B603" s="88"/>
      <c r="Q603" s="94"/>
    </row>
    <row r="604" spans="2:17" s="966" customFormat="1" ht="15.75">
      <c r="B604" s="88"/>
      <c r="Q604" s="94"/>
    </row>
    <row r="605" spans="2:17" s="966" customFormat="1" ht="15.75">
      <c r="B605" s="88"/>
      <c r="Q605" s="94"/>
    </row>
    <row r="606" spans="2:17" s="966" customFormat="1" ht="15.75">
      <c r="B606" s="88"/>
      <c r="Q606" s="94"/>
    </row>
    <row r="607" spans="2:17" s="966" customFormat="1" ht="15.75">
      <c r="B607" s="88"/>
      <c r="Q607" s="94"/>
    </row>
    <row r="608" spans="2:17" s="966" customFormat="1" ht="15.75">
      <c r="B608" s="88"/>
      <c r="Q608" s="94"/>
    </row>
    <row r="609" spans="2:17" s="966" customFormat="1" ht="15.75">
      <c r="B609" s="88"/>
      <c r="Q609" s="94"/>
    </row>
    <row r="610" spans="2:17" s="966" customFormat="1" ht="15.75">
      <c r="B610" s="88"/>
      <c r="Q610" s="94"/>
    </row>
    <row r="611" spans="2:17" s="966" customFormat="1" ht="15.75">
      <c r="B611" s="88"/>
      <c r="Q611" s="94"/>
    </row>
    <row r="612" spans="2:17" s="966" customFormat="1" ht="15.75">
      <c r="B612" s="88"/>
      <c r="Q612" s="94"/>
    </row>
    <row r="613" spans="2:17" s="966" customFormat="1" ht="15.75">
      <c r="B613" s="88"/>
      <c r="Q613" s="94"/>
    </row>
    <row r="614" spans="2:17" s="966" customFormat="1" ht="15.75">
      <c r="B614" s="88"/>
      <c r="Q614" s="94"/>
    </row>
    <row r="615" spans="2:17" s="966" customFormat="1" ht="15.75">
      <c r="B615" s="88"/>
      <c r="Q615" s="94"/>
    </row>
    <row r="616" spans="2:17" s="966" customFormat="1" ht="15.75">
      <c r="B616" s="88"/>
      <c r="Q616" s="94"/>
    </row>
    <row r="617" spans="2:17" s="966" customFormat="1" ht="15.75">
      <c r="B617" s="88"/>
      <c r="Q617" s="94"/>
    </row>
    <row r="618" spans="2:17" s="966" customFormat="1" ht="15.75">
      <c r="B618" s="88"/>
      <c r="Q618" s="94"/>
    </row>
    <row r="619" spans="2:17" s="966" customFormat="1" ht="15.75">
      <c r="B619" s="88"/>
      <c r="Q619" s="94"/>
    </row>
    <row r="620" spans="2:17" s="966" customFormat="1" ht="15.75">
      <c r="B620" s="88"/>
      <c r="Q620" s="94"/>
    </row>
    <row r="621" spans="2:17" s="966" customFormat="1" ht="15.75">
      <c r="B621" s="88"/>
      <c r="Q621" s="94"/>
    </row>
    <row r="622" spans="2:17" s="966" customFormat="1" ht="15.75">
      <c r="B622" s="88"/>
      <c r="Q622" s="94"/>
    </row>
    <row r="623" spans="2:17" s="966" customFormat="1" ht="15.75">
      <c r="B623" s="88"/>
      <c r="Q623" s="94"/>
    </row>
    <row r="624" spans="2:17" s="966" customFormat="1" ht="15.75">
      <c r="B624" s="88"/>
      <c r="Q624" s="94"/>
    </row>
    <row r="625" spans="2:17" s="966" customFormat="1" ht="15.75">
      <c r="B625" s="88"/>
      <c r="Q625" s="94"/>
    </row>
    <row r="626" spans="2:17" s="966" customFormat="1" ht="15.75">
      <c r="B626" s="88"/>
      <c r="Q626" s="94"/>
    </row>
    <row r="627" spans="2:17" s="966" customFormat="1" ht="15.75">
      <c r="B627" s="88"/>
      <c r="Q627" s="94"/>
    </row>
    <row r="628" spans="2:17" s="966" customFormat="1" ht="15.75">
      <c r="B628" s="88"/>
      <c r="Q628" s="94"/>
    </row>
    <row r="629" spans="2:17" s="966" customFormat="1" ht="15.75">
      <c r="B629" s="88"/>
      <c r="Q629" s="94"/>
    </row>
    <row r="630" spans="2:17" s="966" customFormat="1" ht="15.75">
      <c r="B630" s="88"/>
      <c r="Q630" s="94"/>
    </row>
    <row r="631" spans="2:17" s="966" customFormat="1" ht="15.75">
      <c r="B631" s="88"/>
      <c r="Q631" s="94"/>
    </row>
    <row r="632" spans="2:17" s="966" customFormat="1" ht="15.75">
      <c r="B632" s="88"/>
      <c r="Q632" s="94"/>
    </row>
    <row r="633" spans="2:17" s="966" customFormat="1" ht="15.75">
      <c r="B633" s="88"/>
      <c r="Q633" s="94"/>
    </row>
    <row r="634" spans="2:17" s="966" customFormat="1" ht="15.75">
      <c r="B634" s="88"/>
      <c r="Q634" s="94"/>
    </row>
    <row r="635" spans="2:17" s="966" customFormat="1" ht="15.75">
      <c r="B635" s="88"/>
      <c r="Q635" s="94"/>
    </row>
    <row r="636" spans="2:17" s="966" customFormat="1" ht="15.75">
      <c r="B636" s="88"/>
      <c r="Q636" s="94"/>
    </row>
    <row r="637" spans="2:17" s="966" customFormat="1" ht="15.75">
      <c r="B637" s="88"/>
      <c r="Q637" s="94"/>
    </row>
    <row r="638" spans="2:17" s="966" customFormat="1" ht="15.75">
      <c r="B638" s="88"/>
      <c r="Q638" s="94"/>
    </row>
    <row r="639" spans="2:17" s="966" customFormat="1" ht="15.75">
      <c r="B639" s="88"/>
      <c r="Q639" s="94"/>
    </row>
    <row r="640" spans="2:17" s="966" customFormat="1" ht="15.75">
      <c r="B640" s="88"/>
      <c r="Q640" s="94"/>
    </row>
    <row r="641" spans="2:17" s="966" customFormat="1" ht="15.75">
      <c r="B641" s="88"/>
      <c r="Q641" s="94"/>
    </row>
    <row r="642" spans="2:17" s="966" customFormat="1" ht="15.75">
      <c r="B642" s="88"/>
      <c r="Q642" s="94"/>
    </row>
    <row r="643" spans="2:17" s="966" customFormat="1" ht="15.75">
      <c r="B643" s="88"/>
      <c r="Q643" s="94"/>
    </row>
    <row r="644" spans="2:17" s="966" customFormat="1" ht="15.75">
      <c r="B644" s="88"/>
      <c r="Q644" s="94"/>
    </row>
    <row r="645" spans="2:17" s="966" customFormat="1" ht="15.75">
      <c r="B645" s="88"/>
      <c r="Q645" s="94"/>
    </row>
    <row r="646" spans="2:17" s="966" customFormat="1" ht="15.75">
      <c r="B646" s="88"/>
      <c r="Q646" s="94"/>
    </row>
    <row r="647" spans="2:17" s="966" customFormat="1" ht="15.75">
      <c r="B647" s="88"/>
      <c r="Q647" s="94"/>
    </row>
    <row r="648" spans="2:17" s="966" customFormat="1" ht="15.75">
      <c r="B648" s="88"/>
      <c r="Q648" s="94"/>
    </row>
    <row r="649" spans="2:17" s="966" customFormat="1" ht="15.75">
      <c r="B649" s="88"/>
      <c r="Q649" s="94"/>
    </row>
    <row r="650" spans="2:17" s="966" customFormat="1" ht="15.75">
      <c r="B650" s="88"/>
      <c r="Q650" s="94"/>
    </row>
    <row r="651" spans="2:17" s="966" customFormat="1" ht="15.75">
      <c r="B651" s="88"/>
      <c r="Q651" s="94"/>
    </row>
    <row r="652" spans="2:17" s="966" customFormat="1" ht="15.75">
      <c r="B652" s="88"/>
      <c r="Q652" s="94"/>
    </row>
    <row r="653" spans="2:17" s="966" customFormat="1" ht="15.75">
      <c r="B653" s="88"/>
      <c r="Q653" s="94"/>
    </row>
    <row r="654" spans="2:17" s="966" customFormat="1" ht="15.75">
      <c r="B654" s="88"/>
      <c r="Q654" s="94"/>
    </row>
    <row r="655" spans="2:17" s="966" customFormat="1" ht="15.75">
      <c r="B655" s="88"/>
      <c r="Q655" s="94"/>
    </row>
    <row r="656" spans="2:17" s="966" customFormat="1" ht="15.75">
      <c r="B656" s="88"/>
      <c r="Q656" s="94"/>
    </row>
    <row r="657" spans="2:17" s="966" customFormat="1" ht="15.75">
      <c r="B657" s="88"/>
      <c r="Q657" s="94"/>
    </row>
    <row r="658" spans="2:17" s="966" customFormat="1" ht="15.75">
      <c r="B658" s="88"/>
      <c r="Q658" s="94"/>
    </row>
  </sheetData>
  <mergeCells count="8">
    <mergeCell ref="C7:E7"/>
    <mergeCell ref="F7:H7"/>
    <mergeCell ref="I7:K7"/>
    <mergeCell ref="L7:N7"/>
    <mergeCell ref="B2:P2"/>
    <mergeCell ref="B3:P3"/>
    <mergeCell ref="B4:P4"/>
    <mergeCell ref="B5:P5"/>
  </mergeCells>
  <pageMargins left="0.84" right="0.65" top="0.52" bottom="0.25" header="0.5" footer="0.17"/>
  <pageSetup scale="42" orientation="portrait" r:id="rId1"/>
  <headerFooter alignWithMargins="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A657"/>
  <sheetViews>
    <sheetView topLeftCell="B1" zoomScale="75" workbookViewId="0">
      <selection activeCell="T11" sqref="T11"/>
    </sheetView>
  </sheetViews>
  <sheetFormatPr defaultColWidth="9.140625" defaultRowHeight="15"/>
  <cols>
    <col min="1" max="1" width="18.28515625" style="966" hidden="1" customWidth="1"/>
    <col min="2" max="2" width="28.28515625" style="90" customWidth="1"/>
    <col min="3" max="3" width="14.5703125" style="89" bestFit="1" customWidth="1"/>
    <col min="4" max="4" width="14.42578125" style="89" customWidth="1"/>
    <col min="5" max="5" width="12.85546875" style="89" customWidth="1"/>
    <col min="6" max="6" width="14.5703125" style="89" bestFit="1" customWidth="1"/>
    <col min="7" max="8" width="12.85546875" style="89" customWidth="1"/>
    <col min="9" max="9" width="14.5703125" style="89" bestFit="1" customWidth="1"/>
    <col min="10" max="11" width="12.85546875" style="89" customWidth="1"/>
    <col min="12" max="12" width="14.42578125" style="89" bestFit="1" customWidth="1"/>
    <col min="13" max="14" width="12.85546875" style="89" customWidth="1"/>
    <col min="15" max="16" width="12.85546875" style="966" hidden="1" customWidth="1"/>
    <col min="17" max="17" width="2.85546875" style="94" customWidth="1"/>
    <col min="18" max="256" width="9.140625" style="966"/>
    <col min="257" max="257" width="0" style="966" hidden="1" customWidth="1"/>
    <col min="258" max="258" width="28.28515625" style="966" customWidth="1"/>
    <col min="259" max="259" width="14.5703125" style="966" bestFit="1" customWidth="1"/>
    <col min="260" max="260" width="14.42578125" style="966" customWidth="1"/>
    <col min="261" max="261" width="12.85546875" style="966" customWidth="1"/>
    <col min="262" max="262" width="14.5703125" style="966" bestFit="1" customWidth="1"/>
    <col min="263" max="264" width="12.85546875" style="966" customWidth="1"/>
    <col min="265" max="265" width="14.5703125" style="966" bestFit="1" customWidth="1"/>
    <col min="266" max="267" width="12.85546875" style="966" customWidth="1"/>
    <col min="268" max="268" width="14.42578125" style="966" bestFit="1" customWidth="1"/>
    <col min="269" max="270" width="12.85546875" style="966" customWidth="1"/>
    <col min="271" max="272" width="0" style="966" hidden="1" customWidth="1"/>
    <col min="273" max="273" width="2.85546875" style="966" customWidth="1"/>
    <col min="274" max="512" width="9.140625" style="966"/>
    <col min="513" max="513" width="0" style="966" hidden="1" customWidth="1"/>
    <col min="514" max="514" width="28.28515625" style="966" customWidth="1"/>
    <col min="515" max="515" width="14.5703125" style="966" bestFit="1" customWidth="1"/>
    <col min="516" max="516" width="14.42578125" style="966" customWidth="1"/>
    <col min="517" max="517" width="12.85546875" style="966" customWidth="1"/>
    <col min="518" max="518" width="14.5703125" style="966" bestFit="1" customWidth="1"/>
    <col min="519" max="520" width="12.85546875" style="966" customWidth="1"/>
    <col min="521" max="521" width="14.5703125" style="966" bestFit="1" customWidth="1"/>
    <col min="522" max="523" width="12.85546875" style="966" customWidth="1"/>
    <col min="524" max="524" width="14.42578125" style="966" bestFit="1" customWidth="1"/>
    <col min="525" max="526" width="12.85546875" style="966" customWidth="1"/>
    <col min="527" max="528" width="0" style="966" hidden="1" customWidth="1"/>
    <col min="529" max="529" width="2.85546875" style="966" customWidth="1"/>
    <col min="530" max="768" width="9.140625" style="966"/>
    <col min="769" max="769" width="0" style="966" hidden="1" customWidth="1"/>
    <col min="770" max="770" width="28.28515625" style="966" customWidth="1"/>
    <col min="771" max="771" width="14.5703125" style="966" bestFit="1" customWidth="1"/>
    <col min="772" max="772" width="14.42578125" style="966" customWidth="1"/>
    <col min="773" max="773" width="12.85546875" style="966" customWidth="1"/>
    <col min="774" max="774" width="14.5703125" style="966" bestFit="1" customWidth="1"/>
    <col min="775" max="776" width="12.85546875" style="966" customWidth="1"/>
    <col min="777" max="777" width="14.5703125" style="966" bestFit="1" customWidth="1"/>
    <col min="778" max="779" width="12.85546875" style="966" customWidth="1"/>
    <col min="780" max="780" width="14.42578125" style="966" bestFit="1" customWidth="1"/>
    <col min="781" max="782" width="12.85546875" style="966" customWidth="1"/>
    <col min="783" max="784" width="0" style="966" hidden="1" customWidth="1"/>
    <col min="785" max="785" width="2.85546875" style="966" customWidth="1"/>
    <col min="786" max="1024" width="9.140625" style="966"/>
    <col min="1025" max="1025" width="0" style="966" hidden="1" customWidth="1"/>
    <col min="1026" max="1026" width="28.28515625" style="966" customWidth="1"/>
    <col min="1027" max="1027" width="14.5703125" style="966" bestFit="1" customWidth="1"/>
    <col min="1028" max="1028" width="14.42578125" style="966" customWidth="1"/>
    <col min="1029" max="1029" width="12.85546875" style="966" customWidth="1"/>
    <col min="1030" max="1030" width="14.5703125" style="966" bestFit="1" customWidth="1"/>
    <col min="1031" max="1032" width="12.85546875" style="966" customWidth="1"/>
    <col min="1033" max="1033" width="14.5703125" style="966" bestFit="1" customWidth="1"/>
    <col min="1034" max="1035" width="12.85546875" style="966" customWidth="1"/>
    <col min="1036" max="1036" width="14.42578125" style="966" bestFit="1" customWidth="1"/>
    <col min="1037" max="1038" width="12.85546875" style="966" customWidth="1"/>
    <col min="1039" max="1040" width="0" style="966" hidden="1" customWidth="1"/>
    <col min="1041" max="1041" width="2.85546875" style="966" customWidth="1"/>
    <col min="1042" max="1280" width="9.140625" style="966"/>
    <col min="1281" max="1281" width="0" style="966" hidden="1" customWidth="1"/>
    <col min="1282" max="1282" width="28.28515625" style="966" customWidth="1"/>
    <col min="1283" max="1283" width="14.5703125" style="966" bestFit="1" customWidth="1"/>
    <col min="1284" max="1284" width="14.42578125" style="966" customWidth="1"/>
    <col min="1285" max="1285" width="12.85546875" style="966" customWidth="1"/>
    <col min="1286" max="1286" width="14.5703125" style="966" bestFit="1" customWidth="1"/>
    <col min="1287" max="1288" width="12.85546875" style="966" customWidth="1"/>
    <col min="1289" max="1289" width="14.5703125" style="966" bestFit="1" customWidth="1"/>
    <col min="1290" max="1291" width="12.85546875" style="966" customWidth="1"/>
    <col min="1292" max="1292" width="14.42578125" style="966" bestFit="1" customWidth="1"/>
    <col min="1293" max="1294" width="12.85546875" style="966" customWidth="1"/>
    <col min="1295" max="1296" width="0" style="966" hidden="1" customWidth="1"/>
    <col min="1297" max="1297" width="2.85546875" style="966" customWidth="1"/>
    <col min="1298" max="1536" width="9.140625" style="966"/>
    <col min="1537" max="1537" width="0" style="966" hidden="1" customWidth="1"/>
    <col min="1538" max="1538" width="28.28515625" style="966" customWidth="1"/>
    <col min="1539" max="1539" width="14.5703125" style="966" bestFit="1" customWidth="1"/>
    <col min="1540" max="1540" width="14.42578125" style="966" customWidth="1"/>
    <col min="1541" max="1541" width="12.85546875" style="966" customWidth="1"/>
    <col min="1542" max="1542" width="14.5703125" style="966" bestFit="1" customWidth="1"/>
    <col min="1543" max="1544" width="12.85546875" style="966" customWidth="1"/>
    <col min="1545" max="1545" width="14.5703125" style="966" bestFit="1" customWidth="1"/>
    <col min="1546" max="1547" width="12.85546875" style="966" customWidth="1"/>
    <col min="1548" max="1548" width="14.42578125" style="966" bestFit="1" customWidth="1"/>
    <col min="1549" max="1550" width="12.85546875" style="966" customWidth="1"/>
    <col min="1551" max="1552" width="0" style="966" hidden="1" customWidth="1"/>
    <col min="1553" max="1553" width="2.85546875" style="966" customWidth="1"/>
    <col min="1554" max="1792" width="9.140625" style="966"/>
    <col min="1793" max="1793" width="0" style="966" hidden="1" customWidth="1"/>
    <col min="1794" max="1794" width="28.28515625" style="966" customWidth="1"/>
    <col min="1795" max="1795" width="14.5703125" style="966" bestFit="1" customWidth="1"/>
    <col min="1796" max="1796" width="14.42578125" style="966" customWidth="1"/>
    <col min="1797" max="1797" width="12.85546875" style="966" customWidth="1"/>
    <col min="1798" max="1798" width="14.5703125" style="966" bestFit="1" customWidth="1"/>
    <col min="1799" max="1800" width="12.85546875" style="966" customWidth="1"/>
    <col min="1801" max="1801" width="14.5703125" style="966" bestFit="1" customWidth="1"/>
    <col min="1802" max="1803" width="12.85546875" style="966" customWidth="1"/>
    <col min="1804" max="1804" width="14.42578125" style="966" bestFit="1" customWidth="1"/>
    <col min="1805" max="1806" width="12.85546875" style="966" customWidth="1"/>
    <col min="1807" max="1808" width="0" style="966" hidden="1" customWidth="1"/>
    <col min="1809" max="1809" width="2.85546875" style="966" customWidth="1"/>
    <col min="1810" max="2048" width="9.140625" style="966"/>
    <col min="2049" max="2049" width="0" style="966" hidden="1" customWidth="1"/>
    <col min="2050" max="2050" width="28.28515625" style="966" customWidth="1"/>
    <col min="2051" max="2051" width="14.5703125" style="966" bestFit="1" customWidth="1"/>
    <col min="2052" max="2052" width="14.42578125" style="966" customWidth="1"/>
    <col min="2053" max="2053" width="12.85546875" style="966" customWidth="1"/>
    <col min="2054" max="2054" width="14.5703125" style="966" bestFit="1" customWidth="1"/>
    <col min="2055" max="2056" width="12.85546875" style="966" customWidth="1"/>
    <col min="2057" max="2057" width="14.5703125" style="966" bestFit="1" customWidth="1"/>
    <col min="2058" max="2059" width="12.85546875" style="966" customWidth="1"/>
    <col min="2060" max="2060" width="14.42578125" style="966" bestFit="1" customWidth="1"/>
    <col min="2061" max="2062" width="12.85546875" style="966" customWidth="1"/>
    <col min="2063" max="2064" width="0" style="966" hidden="1" customWidth="1"/>
    <col min="2065" max="2065" width="2.85546875" style="966" customWidth="1"/>
    <col min="2066" max="2304" width="9.140625" style="966"/>
    <col min="2305" max="2305" width="0" style="966" hidden="1" customWidth="1"/>
    <col min="2306" max="2306" width="28.28515625" style="966" customWidth="1"/>
    <col min="2307" max="2307" width="14.5703125" style="966" bestFit="1" customWidth="1"/>
    <col min="2308" max="2308" width="14.42578125" style="966" customWidth="1"/>
    <col min="2309" max="2309" width="12.85546875" style="966" customWidth="1"/>
    <col min="2310" max="2310" width="14.5703125" style="966" bestFit="1" customWidth="1"/>
    <col min="2311" max="2312" width="12.85546875" style="966" customWidth="1"/>
    <col min="2313" max="2313" width="14.5703125" style="966" bestFit="1" customWidth="1"/>
    <col min="2314" max="2315" width="12.85546875" style="966" customWidth="1"/>
    <col min="2316" max="2316" width="14.42578125" style="966" bestFit="1" customWidth="1"/>
    <col min="2317" max="2318" width="12.85546875" style="966" customWidth="1"/>
    <col min="2319" max="2320" width="0" style="966" hidden="1" customWidth="1"/>
    <col min="2321" max="2321" width="2.85546875" style="966" customWidth="1"/>
    <col min="2322" max="2560" width="9.140625" style="966"/>
    <col min="2561" max="2561" width="0" style="966" hidden="1" customWidth="1"/>
    <col min="2562" max="2562" width="28.28515625" style="966" customWidth="1"/>
    <col min="2563" max="2563" width="14.5703125" style="966" bestFit="1" customWidth="1"/>
    <col min="2564" max="2564" width="14.42578125" style="966" customWidth="1"/>
    <col min="2565" max="2565" width="12.85546875" style="966" customWidth="1"/>
    <col min="2566" max="2566" width="14.5703125" style="966" bestFit="1" customWidth="1"/>
    <col min="2567" max="2568" width="12.85546875" style="966" customWidth="1"/>
    <col min="2569" max="2569" width="14.5703125" style="966" bestFit="1" customWidth="1"/>
    <col min="2570" max="2571" width="12.85546875" style="966" customWidth="1"/>
    <col min="2572" max="2572" width="14.42578125" style="966" bestFit="1" customWidth="1"/>
    <col min="2573" max="2574" width="12.85546875" style="966" customWidth="1"/>
    <col min="2575" max="2576" width="0" style="966" hidden="1" customWidth="1"/>
    <col min="2577" max="2577" width="2.85546875" style="966" customWidth="1"/>
    <col min="2578" max="2816" width="9.140625" style="966"/>
    <col min="2817" max="2817" width="0" style="966" hidden="1" customWidth="1"/>
    <col min="2818" max="2818" width="28.28515625" style="966" customWidth="1"/>
    <col min="2819" max="2819" width="14.5703125" style="966" bestFit="1" customWidth="1"/>
    <col min="2820" max="2820" width="14.42578125" style="966" customWidth="1"/>
    <col min="2821" max="2821" width="12.85546875" style="966" customWidth="1"/>
    <col min="2822" max="2822" width="14.5703125" style="966" bestFit="1" customWidth="1"/>
    <col min="2823" max="2824" width="12.85546875" style="966" customWidth="1"/>
    <col min="2825" max="2825" width="14.5703125" style="966" bestFit="1" customWidth="1"/>
    <col min="2826" max="2827" width="12.85546875" style="966" customWidth="1"/>
    <col min="2828" max="2828" width="14.42578125" style="966" bestFit="1" customWidth="1"/>
    <col min="2829" max="2830" width="12.85546875" style="966" customWidth="1"/>
    <col min="2831" max="2832" width="0" style="966" hidden="1" customWidth="1"/>
    <col min="2833" max="2833" width="2.85546875" style="966" customWidth="1"/>
    <col min="2834" max="3072" width="9.140625" style="966"/>
    <col min="3073" max="3073" width="0" style="966" hidden="1" customWidth="1"/>
    <col min="3074" max="3074" width="28.28515625" style="966" customWidth="1"/>
    <col min="3075" max="3075" width="14.5703125" style="966" bestFit="1" customWidth="1"/>
    <col min="3076" max="3076" width="14.42578125" style="966" customWidth="1"/>
    <col min="3077" max="3077" width="12.85546875" style="966" customWidth="1"/>
    <col min="3078" max="3078" width="14.5703125" style="966" bestFit="1" customWidth="1"/>
    <col min="3079" max="3080" width="12.85546875" style="966" customWidth="1"/>
    <col min="3081" max="3081" width="14.5703125" style="966" bestFit="1" customWidth="1"/>
    <col min="3082" max="3083" width="12.85546875" style="966" customWidth="1"/>
    <col min="3084" max="3084" width="14.42578125" style="966" bestFit="1" customWidth="1"/>
    <col min="3085" max="3086" width="12.85546875" style="966" customWidth="1"/>
    <col min="3087" max="3088" width="0" style="966" hidden="1" customWidth="1"/>
    <col min="3089" max="3089" width="2.85546875" style="966" customWidth="1"/>
    <col min="3090" max="3328" width="9.140625" style="966"/>
    <col min="3329" max="3329" width="0" style="966" hidden="1" customWidth="1"/>
    <col min="3330" max="3330" width="28.28515625" style="966" customWidth="1"/>
    <col min="3331" max="3331" width="14.5703125" style="966" bestFit="1" customWidth="1"/>
    <col min="3332" max="3332" width="14.42578125" style="966" customWidth="1"/>
    <col min="3333" max="3333" width="12.85546875" style="966" customWidth="1"/>
    <col min="3334" max="3334" width="14.5703125" style="966" bestFit="1" customWidth="1"/>
    <col min="3335" max="3336" width="12.85546875" style="966" customWidth="1"/>
    <col min="3337" max="3337" width="14.5703125" style="966" bestFit="1" customWidth="1"/>
    <col min="3338" max="3339" width="12.85546875" style="966" customWidth="1"/>
    <col min="3340" max="3340" width="14.42578125" style="966" bestFit="1" customWidth="1"/>
    <col min="3341" max="3342" width="12.85546875" style="966" customWidth="1"/>
    <col min="3343" max="3344" width="0" style="966" hidden="1" customWidth="1"/>
    <col min="3345" max="3345" width="2.85546875" style="966" customWidth="1"/>
    <col min="3346" max="3584" width="9.140625" style="966"/>
    <col min="3585" max="3585" width="0" style="966" hidden="1" customWidth="1"/>
    <col min="3586" max="3586" width="28.28515625" style="966" customWidth="1"/>
    <col min="3587" max="3587" width="14.5703125" style="966" bestFit="1" customWidth="1"/>
    <col min="3588" max="3588" width="14.42578125" style="966" customWidth="1"/>
    <col min="3589" max="3589" width="12.85546875" style="966" customWidth="1"/>
    <col min="3590" max="3590" width="14.5703125" style="966" bestFit="1" customWidth="1"/>
    <col min="3591" max="3592" width="12.85546875" style="966" customWidth="1"/>
    <col min="3593" max="3593" width="14.5703125" style="966" bestFit="1" customWidth="1"/>
    <col min="3594" max="3595" width="12.85546875" style="966" customWidth="1"/>
    <col min="3596" max="3596" width="14.42578125" style="966" bestFit="1" customWidth="1"/>
    <col min="3597" max="3598" width="12.85546875" style="966" customWidth="1"/>
    <col min="3599" max="3600" width="0" style="966" hidden="1" customWidth="1"/>
    <col min="3601" max="3601" width="2.85546875" style="966" customWidth="1"/>
    <col min="3602" max="3840" width="9.140625" style="966"/>
    <col min="3841" max="3841" width="0" style="966" hidden="1" customWidth="1"/>
    <col min="3842" max="3842" width="28.28515625" style="966" customWidth="1"/>
    <col min="3843" max="3843" width="14.5703125" style="966" bestFit="1" customWidth="1"/>
    <col min="3844" max="3844" width="14.42578125" style="966" customWidth="1"/>
    <col min="3845" max="3845" width="12.85546875" style="966" customWidth="1"/>
    <col min="3846" max="3846" width="14.5703125" style="966" bestFit="1" customWidth="1"/>
    <col min="3847" max="3848" width="12.85546875" style="966" customWidth="1"/>
    <col min="3849" max="3849" width="14.5703125" style="966" bestFit="1" customWidth="1"/>
    <col min="3850" max="3851" width="12.85546875" style="966" customWidth="1"/>
    <col min="3852" max="3852" width="14.42578125" style="966" bestFit="1" customWidth="1"/>
    <col min="3853" max="3854" width="12.85546875" style="966" customWidth="1"/>
    <col min="3855" max="3856" width="0" style="966" hidden="1" customWidth="1"/>
    <col min="3857" max="3857" width="2.85546875" style="966" customWidth="1"/>
    <col min="3858" max="4096" width="9.140625" style="966"/>
    <col min="4097" max="4097" width="0" style="966" hidden="1" customWidth="1"/>
    <col min="4098" max="4098" width="28.28515625" style="966" customWidth="1"/>
    <col min="4099" max="4099" width="14.5703125" style="966" bestFit="1" customWidth="1"/>
    <col min="4100" max="4100" width="14.42578125" style="966" customWidth="1"/>
    <col min="4101" max="4101" width="12.85546875" style="966" customWidth="1"/>
    <col min="4102" max="4102" width="14.5703125" style="966" bestFit="1" customWidth="1"/>
    <col min="4103" max="4104" width="12.85546875" style="966" customWidth="1"/>
    <col min="4105" max="4105" width="14.5703125" style="966" bestFit="1" customWidth="1"/>
    <col min="4106" max="4107" width="12.85546875" style="966" customWidth="1"/>
    <col min="4108" max="4108" width="14.42578125" style="966" bestFit="1" customWidth="1"/>
    <col min="4109" max="4110" width="12.85546875" style="966" customWidth="1"/>
    <col min="4111" max="4112" width="0" style="966" hidden="1" customWidth="1"/>
    <col min="4113" max="4113" width="2.85546875" style="966" customWidth="1"/>
    <col min="4114" max="4352" width="9.140625" style="966"/>
    <col min="4353" max="4353" width="0" style="966" hidden="1" customWidth="1"/>
    <col min="4354" max="4354" width="28.28515625" style="966" customWidth="1"/>
    <col min="4355" max="4355" width="14.5703125" style="966" bestFit="1" customWidth="1"/>
    <col min="4356" max="4356" width="14.42578125" style="966" customWidth="1"/>
    <col min="4357" max="4357" width="12.85546875" style="966" customWidth="1"/>
    <col min="4358" max="4358" width="14.5703125" style="966" bestFit="1" customWidth="1"/>
    <col min="4359" max="4360" width="12.85546875" style="966" customWidth="1"/>
    <col min="4361" max="4361" width="14.5703125" style="966" bestFit="1" customWidth="1"/>
    <col min="4362" max="4363" width="12.85546875" style="966" customWidth="1"/>
    <col min="4364" max="4364" width="14.42578125" style="966" bestFit="1" customWidth="1"/>
    <col min="4365" max="4366" width="12.85546875" style="966" customWidth="1"/>
    <col min="4367" max="4368" width="0" style="966" hidden="1" customWidth="1"/>
    <col min="4369" max="4369" width="2.85546875" style="966" customWidth="1"/>
    <col min="4370" max="4608" width="9.140625" style="966"/>
    <col min="4609" max="4609" width="0" style="966" hidden="1" customWidth="1"/>
    <col min="4610" max="4610" width="28.28515625" style="966" customWidth="1"/>
    <col min="4611" max="4611" width="14.5703125" style="966" bestFit="1" customWidth="1"/>
    <col min="4612" max="4612" width="14.42578125" style="966" customWidth="1"/>
    <col min="4613" max="4613" width="12.85546875" style="966" customWidth="1"/>
    <col min="4614" max="4614" width="14.5703125" style="966" bestFit="1" customWidth="1"/>
    <col min="4615" max="4616" width="12.85546875" style="966" customWidth="1"/>
    <col min="4617" max="4617" width="14.5703125" style="966" bestFit="1" customWidth="1"/>
    <col min="4618" max="4619" width="12.85546875" style="966" customWidth="1"/>
    <col min="4620" max="4620" width="14.42578125" style="966" bestFit="1" customWidth="1"/>
    <col min="4621" max="4622" width="12.85546875" style="966" customWidth="1"/>
    <col min="4623" max="4624" width="0" style="966" hidden="1" customWidth="1"/>
    <col min="4625" max="4625" width="2.85546875" style="966" customWidth="1"/>
    <col min="4626" max="4864" width="9.140625" style="966"/>
    <col min="4865" max="4865" width="0" style="966" hidden="1" customWidth="1"/>
    <col min="4866" max="4866" width="28.28515625" style="966" customWidth="1"/>
    <col min="4867" max="4867" width="14.5703125" style="966" bestFit="1" customWidth="1"/>
    <col min="4868" max="4868" width="14.42578125" style="966" customWidth="1"/>
    <col min="4869" max="4869" width="12.85546875" style="966" customWidth="1"/>
    <col min="4870" max="4870" width="14.5703125" style="966" bestFit="1" customWidth="1"/>
    <col min="4871" max="4872" width="12.85546875" style="966" customWidth="1"/>
    <col min="4873" max="4873" width="14.5703125" style="966" bestFit="1" customWidth="1"/>
    <col min="4874" max="4875" width="12.85546875" style="966" customWidth="1"/>
    <col min="4876" max="4876" width="14.42578125" style="966" bestFit="1" customWidth="1"/>
    <col min="4877" max="4878" width="12.85546875" style="966" customWidth="1"/>
    <col min="4879" max="4880" width="0" style="966" hidden="1" customWidth="1"/>
    <col min="4881" max="4881" width="2.85546875" style="966" customWidth="1"/>
    <col min="4882" max="5120" width="9.140625" style="966"/>
    <col min="5121" max="5121" width="0" style="966" hidden="1" customWidth="1"/>
    <col min="5122" max="5122" width="28.28515625" style="966" customWidth="1"/>
    <col min="5123" max="5123" width="14.5703125" style="966" bestFit="1" customWidth="1"/>
    <col min="5124" max="5124" width="14.42578125" style="966" customWidth="1"/>
    <col min="5125" max="5125" width="12.85546875" style="966" customWidth="1"/>
    <col min="5126" max="5126" width="14.5703125" style="966" bestFit="1" customWidth="1"/>
    <col min="5127" max="5128" width="12.85546875" style="966" customWidth="1"/>
    <col min="5129" max="5129" width="14.5703125" style="966" bestFit="1" customWidth="1"/>
    <col min="5130" max="5131" width="12.85546875" style="966" customWidth="1"/>
    <col min="5132" max="5132" width="14.42578125" style="966" bestFit="1" customWidth="1"/>
    <col min="5133" max="5134" width="12.85546875" style="966" customWidth="1"/>
    <col min="5135" max="5136" width="0" style="966" hidden="1" customWidth="1"/>
    <col min="5137" max="5137" width="2.85546875" style="966" customWidth="1"/>
    <col min="5138" max="5376" width="9.140625" style="966"/>
    <col min="5377" max="5377" width="0" style="966" hidden="1" customWidth="1"/>
    <col min="5378" max="5378" width="28.28515625" style="966" customWidth="1"/>
    <col min="5379" max="5379" width="14.5703125" style="966" bestFit="1" customWidth="1"/>
    <col min="5380" max="5380" width="14.42578125" style="966" customWidth="1"/>
    <col min="5381" max="5381" width="12.85546875" style="966" customWidth="1"/>
    <col min="5382" max="5382" width="14.5703125" style="966" bestFit="1" customWidth="1"/>
    <col min="5383" max="5384" width="12.85546875" style="966" customWidth="1"/>
    <col min="5385" max="5385" width="14.5703125" style="966" bestFit="1" customWidth="1"/>
    <col min="5386" max="5387" width="12.85546875" style="966" customWidth="1"/>
    <col min="5388" max="5388" width="14.42578125" style="966" bestFit="1" customWidth="1"/>
    <col min="5389" max="5390" width="12.85546875" style="966" customWidth="1"/>
    <col min="5391" max="5392" width="0" style="966" hidden="1" customWidth="1"/>
    <col min="5393" max="5393" width="2.85546875" style="966" customWidth="1"/>
    <col min="5394" max="5632" width="9.140625" style="966"/>
    <col min="5633" max="5633" width="0" style="966" hidden="1" customWidth="1"/>
    <col min="5634" max="5634" width="28.28515625" style="966" customWidth="1"/>
    <col min="5635" max="5635" width="14.5703125" style="966" bestFit="1" customWidth="1"/>
    <col min="5636" max="5636" width="14.42578125" style="966" customWidth="1"/>
    <col min="5637" max="5637" width="12.85546875" style="966" customWidth="1"/>
    <col min="5638" max="5638" width="14.5703125" style="966" bestFit="1" customWidth="1"/>
    <col min="5639" max="5640" width="12.85546875" style="966" customWidth="1"/>
    <col min="5641" max="5641" width="14.5703125" style="966" bestFit="1" customWidth="1"/>
    <col min="5642" max="5643" width="12.85546875" style="966" customWidth="1"/>
    <col min="5644" max="5644" width="14.42578125" style="966" bestFit="1" customWidth="1"/>
    <col min="5645" max="5646" width="12.85546875" style="966" customWidth="1"/>
    <col min="5647" max="5648" width="0" style="966" hidden="1" customWidth="1"/>
    <col min="5649" max="5649" width="2.85546875" style="966" customWidth="1"/>
    <col min="5650" max="5888" width="9.140625" style="966"/>
    <col min="5889" max="5889" width="0" style="966" hidden="1" customWidth="1"/>
    <col min="5890" max="5890" width="28.28515625" style="966" customWidth="1"/>
    <col min="5891" max="5891" width="14.5703125" style="966" bestFit="1" customWidth="1"/>
    <col min="5892" max="5892" width="14.42578125" style="966" customWidth="1"/>
    <col min="5893" max="5893" width="12.85546875" style="966" customWidth="1"/>
    <col min="5894" max="5894" width="14.5703125" style="966" bestFit="1" customWidth="1"/>
    <col min="5895" max="5896" width="12.85546875" style="966" customWidth="1"/>
    <col min="5897" max="5897" width="14.5703125" style="966" bestFit="1" customWidth="1"/>
    <col min="5898" max="5899" width="12.85546875" style="966" customWidth="1"/>
    <col min="5900" max="5900" width="14.42578125" style="966" bestFit="1" customWidth="1"/>
    <col min="5901" max="5902" width="12.85546875" style="966" customWidth="1"/>
    <col min="5903" max="5904" width="0" style="966" hidden="1" customWidth="1"/>
    <col min="5905" max="5905" width="2.85546875" style="966" customWidth="1"/>
    <col min="5906" max="6144" width="9.140625" style="966"/>
    <col min="6145" max="6145" width="0" style="966" hidden="1" customWidth="1"/>
    <col min="6146" max="6146" width="28.28515625" style="966" customWidth="1"/>
    <col min="6147" max="6147" width="14.5703125" style="966" bestFit="1" customWidth="1"/>
    <col min="6148" max="6148" width="14.42578125" style="966" customWidth="1"/>
    <col min="6149" max="6149" width="12.85546875" style="966" customWidth="1"/>
    <col min="6150" max="6150" width="14.5703125" style="966" bestFit="1" customWidth="1"/>
    <col min="6151" max="6152" width="12.85546875" style="966" customWidth="1"/>
    <col min="6153" max="6153" width="14.5703125" style="966" bestFit="1" customWidth="1"/>
    <col min="6154" max="6155" width="12.85546875" style="966" customWidth="1"/>
    <col min="6156" max="6156" width="14.42578125" style="966" bestFit="1" customWidth="1"/>
    <col min="6157" max="6158" width="12.85546875" style="966" customWidth="1"/>
    <col min="6159" max="6160" width="0" style="966" hidden="1" customWidth="1"/>
    <col min="6161" max="6161" width="2.85546875" style="966" customWidth="1"/>
    <col min="6162" max="6400" width="9.140625" style="966"/>
    <col min="6401" max="6401" width="0" style="966" hidden="1" customWidth="1"/>
    <col min="6402" max="6402" width="28.28515625" style="966" customWidth="1"/>
    <col min="6403" max="6403" width="14.5703125" style="966" bestFit="1" customWidth="1"/>
    <col min="6404" max="6404" width="14.42578125" style="966" customWidth="1"/>
    <col min="6405" max="6405" width="12.85546875" style="966" customWidth="1"/>
    <col min="6406" max="6406" width="14.5703125" style="966" bestFit="1" customWidth="1"/>
    <col min="6407" max="6408" width="12.85546875" style="966" customWidth="1"/>
    <col min="6409" max="6409" width="14.5703125" style="966" bestFit="1" customWidth="1"/>
    <col min="6410" max="6411" width="12.85546875" style="966" customWidth="1"/>
    <col min="6412" max="6412" width="14.42578125" style="966" bestFit="1" customWidth="1"/>
    <col min="6413" max="6414" width="12.85546875" style="966" customWidth="1"/>
    <col min="6415" max="6416" width="0" style="966" hidden="1" customWidth="1"/>
    <col min="6417" max="6417" width="2.85546875" style="966" customWidth="1"/>
    <col min="6418" max="6656" width="9.140625" style="966"/>
    <col min="6657" max="6657" width="0" style="966" hidden="1" customWidth="1"/>
    <col min="6658" max="6658" width="28.28515625" style="966" customWidth="1"/>
    <col min="6659" max="6659" width="14.5703125" style="966" bestFit="1" customWidth="1"/>
    <col min="6660" max="6660" width="14.42578125" style="966" customWidth="1"/>
    <col min="6661" max="6661" width="12.85546875" style="966" customWidth="1"/>
    <col min="6662" max="6662" width="14.5703125" style="966" bestFit="1" customWidth="1"/>
    <col min="6663" max="6664" width="12.85546875" style="966" customWidth="1"/>
    <col min="6665" max="6665" width="14.5703125" style="966" bestFit="1" customWidth="1"/>
    <col min="6666" max="6667" width="12.85546875" style="966" customWidth="1"/>
    <col min="6668" max="6668" width="14.42578125" style="966" bestFit="1" customWidth="1"/>
    <col min="6669" max="6670" width="12.85546875" style="966" customWidth="1"/>
    <col min="6671" max="6672" width="0" style="966" hidden="1" customWidth="1"/>
    <col min="6673" max="6673" width="2.85546875" style="966" customWidth="1"/>
    <col min="6674" max="6912" width="9.140625" style="966"/>
    <col min="6913" max="6913" width="0" style="966" hidden="1" customWidth="1"/>
    <col min="6914" max="6914" width="28.28515625" style="966" customWidth="1"/>
    <col min="6915" max="6915" width="14.5703125" style="966" bestFit="1" customWidth="1"/>
    <col min="6916" max="6916" width="14.42578125" style="966" customWidth="1"/>
    <col min="6917" max="6917" width="12.85546875" style="966" customWidth="1"/>
    <col min="6918" max="6918" width="14.5703125" style="966" bestFit="1" customWidth="1"/>
    <col min="6919" max="6920" width="12.85546875" style="966" customWidth="1"/>
    <col min="6921" max="6921" width="14.5703125" style="966" bestFit="1" customWidth="1"/>
    <col min="6922" max="6923" width="12.85546875" style="966" customWidth="1"/>
    <col min="6924" max="6924" width="14.42578125" style="966" bestFit="1" customWidth="1"/>
    <col min="6925" max="6926" width="12.85546875" style="966" customWidth="1"/>
    <col min="6927" max="6928" width="0" style="966" hidden="1" customWidth="1"/>
    <col min="6929" max="6929" width="2.85546875" style="966" customWidth="1"/>
    <col min="6930" max="7168" width="9.140625" style="966"/>
    <col min="7169" max="7169" width="0" style="966" hidden="1" customWidth="1"/>
    <col min="7170" max="7170" width="28.28515625" style="966" customWidth="1"/>
    <col min="7171" max="7171" width="14.5703125" style="966" bestFit="1" customWidth="1"/>
    <col min="7172" max="7172" width="14.42578125" style="966" customWidth="1"/>
    <col min="7173" max="7173" width="12.85546875" style="966" customWidth="1"/>
    <col min="7174" max="7174" width="14.5703125" style="966" bestFit="1" customWidth="1"/>
    <col min="7175" max="7176" width="12.85546875" style="966" customWidth="1"/>
    <col min="7177" max="7177" width="14.5703125" style="966" bestFit="1" customWidth="1"/>
    <col min="7178" max="7179" width="12.85546875" style="966" customWidth="1"/>
    <col min="7180" max="7180" width="14.42578125" style="966" bestFit="1" customWidth="1"/>
    <col min="7181" max="7182" width="12.85546875" style="966" customWidth="1"/>
    <col min="7183" max="7184" width="0" style="966" hidden="1" customWidth="1"/>
    <col min="7185" max="7185" width="2.85546875" style="966" customWidth="1"/>
    <col min="7186" max="7424" width="9.140625" style="966"/>
    <col min="7425" max="7425" width="0" style="966" hidden="1" customWidth="1"/>
    <col min="7426" max="7426" width="28.28515625" style="966" customWidth="1"/>
    <col min="7427" max="7427" width="14.5703125" style="966" bestFit="1" customWidth="1"/>
    <col min="7428" max="7428" width="14.42578125" style="966" customWidth="1"/>
    <col min="7429" max="7429" width="12.85546875" style="966" customWidth="1"/>
    <col min="7430" max="7430" width="14.5703125" style="966" bestFit="1" customWidth="1"/>
    <col min="7431" max="7432" width="12.85546875" style="966" customWidth="1"/>
    <col min="7433" max="7433" width="14.5703125" style="966" bestFit="1" customWidth="1"/>
    <col min="7434" max="7435" width="12.85546875" style="966" customWidth="1"/>
    <col min="7436" max="7436" width="14.42578125" style="966" bestFit="1" customWidth="1"/>
    <col min="7437" max="7438" width="12.85546875" style="966" customWidth="1"/>
    <col min="7439" max="7440" width="0" style="966" hidden="1" customWidth="1"/>
    <col min="7441" max="7441" width="2.85546875" style="966" customWidth="1"/>
    <col min="7442" max="7680" width="9.140625" style="966"/>
    <col min="7681" max="7681" width="0" style="966" hidden="1" customWidth="1"/>
    <col min="7682" max="7682" width="28.28515625" style="966" customWidth="1"/>
    <col min="7683" max="7683" width="14.5703125" style="966" bestFit="1" customWidth="1"/>
    <col min="7684" max="7684" width="14.42578125" style="966" customWidth="1"/>
    <col min="7685" max="7685" width="12.85546875" style="966" customWidth="1"/>
    <col min="7686" max="7686" width="14.5703125" style="966" bestFit="1" customWidth="1"/>
    <col min="7687" max="7688" width="12.85546875" style="966" customWidth="1"/>
    <col min="7689" max="7689" width="14.5703125" style="966" bestFit="1" customWidth="1"/>
    <col min="7690" max="7691" width="12.85546875" style="966" customWidth="1"/>
    <col min="7692" max="7692" width="14.42578125" style="966" bestFit="1" customWidth="1"/>
    <col min="7693" max="7694" width="12.85546875" style="966" customWidth="1"/>
    <col min="7695" max="7696" width="0" style="966" hidden="1" customWidth="1"/>
    <col min="7697" max="7697" width="2.85546875" style="966" customWidth="1"/>
    <col min="7698" max="7936" width="9.140625" style="966"/>
    <col min="7937" max="7937" width="0" style="966" hidden="1" customWidth="1"/>
    <col min="7938" max="7938" width="28.28515625" style="966" customWidth="1"/>
    <col min="7939" max="7939" width="14.5703125" style="966" bestFit="1" customWidth="1"/>
    <col min="7940" max="7940" width="14.42578125" style="966" customWidth="1"/>
    <col min="7941" max="7941" width="12.85546875" style="966" customWidth="1"/>
    <col min="7942" max="7942" width="14.5703125" style="966" bestFit="1" customWidth="1"/>
    <col min="7943" max="7944" width="12.85546875" style="966" customWidth="1"/>
    <col min="7945" max="7945" width="14.5703125" style="966" bestFit="1" customWidth="1"/>
    <col min="7946" max="7947" width="12.85546875" style="966" customWidth="1"/>
    <col min="7948" max="7948" width="14.42578125" style="966" bestFit="1" customWidth="1"/>
    <col min="7949" max="7950" width="12.85546875" style="966" customWidth="1"/>
    <col min="7951" max="7952" width="0" style="966" hidden="1" customWidth="1"/>
    <col min="7953" max="7953" width="2.85546875" style="966" customWidth="1"/>
    <col min="7954" max="8192" width="9.140625" style="966"/>
    <col min="8193" max="8193" width="0" style="966" hidden="1" customWidth="1"/>
    <col min="8194" max="8194" width="28.28515625" style="966" customWidth="1"/>
    <col min="8195" max="8195" width="14.5703125" style="966" bestFit="1" customWidth="1"/>
    <col min="8196" max="8196" width="14.42578125" style="966" customWidth="1"/>
    <col min="8197" max="8197" width="12.85546875" style="966" customWidth="1"/>
    <col min="8198" max="8198" width="14.5703125" style="966" bestFit="1" customWidth="1"/>
    <col min="8199" max="8200" width="12.85546875" style="966" customWidth="1"/>
    <col min="8201" max="8201" width="14.5703125" style="966" bestFit="1" customWidth="1"/>
    <col min="8202" max="8203" width="12.85546875" style="966" customWidth="1"/>
    <col min="8204" max="8204" width="14.42578125" style="966" bestFit="1" customWidth="1"/>
    <col min="8205" max="8206" width="12.85546875" style="966" customWidth="1"/>
    <col min="8207" max="8208" width="0" style="966" hidden="1" customWidth="1"/>
    <col min="8209" max="8209" width="2.85546875" style="966" customWidth="1"/>
    <col min="8210" max="8448" width="9.140625" style="966"/>
    <col min="8449" max="8449" width="0" style="966" hidden="1" customWidth="1"/>
    <col min="8450" max="8450" width="28.28515625" style="966" customWidth="1"/>
    <col min="8451" max="8451" width="14.5703125" style="966" bestFit="1" customWidth="1"/>
    <col min="8452" max="8452" width="14.42578125" style="966" customWidth="1"/>
    <col min="8453" max="8453" width="12.85546875" style="966" customWidth="1"/>
    <col min="8454" max="8454" width="14.5703125" style="966" bestFit="1" customWidth="1"/>
    <col min="8455" max="8456" width="12.85546875" style="966" customWidth="1"/>
    <col min="8457" max="8457" width="14.5703125" style="966" bestFit="1" customWidth="1"/>
    <col min="8458" max="8459" width="12.85546875" style="966" customWidth="1"/>
    <col min="8460" max="8460" width="14.42578125" style="966" bestFit="1" customWidth="1"/>
    <col min="8461" max="8462" width="12.85546875" style="966" customWidth="1"/>
    <col min="8463" max="8464" width="0" style="966" hidden="1" customWidth="1"/>
    <col min="8465" max="8465" width="2.85546875" style="966" customWidth="1"/>
    <col min="8466" max="8704" width="9.140625" style="966"/>
    <col min="8705" max="8705" width="0" style="966" hidden="1" customWidth="1"/>
    <col min="8706" max="8706" width="28.28515625" style="966" customWidth="1"/>
    <col min="8707" max="8707" width="14.5703125" style="966" bestFit="1" customWidth="1"/>
    <col min="8708" max="8708" width="14.42578125" style="966" customWidth="1"/>
    <col min="8709" max="8709" width="12.85546875" style="966" customWidth="1"/>
    <col min="8710" max="8710" width="14.5703125" style="966" bestFit="1" customWidth="1"/>
    <col min="8711" max="8712" width="12.85546875" style="966" customWidth="1"/>
    <col min="8713" max="8713" width="14.5703125" style="966" bestFit="1" customWidth="1"/>
    <col min="8714" max="8715" width="12.85546875" style="966" customWidth="1"/>
    <col min="8716" max="8716" width="14.42578125" style="966" bestFit="1" customWidth="1"/>
    <col min="8717" max="8718" width="12.85546875" style="966" customWidth="1"/>
    <col min="8719" max="8720" width="0" style="966" hidden="1" customWidth="1"/>
    <col min="8721" max="8721" width="2.85546875" style="966" customWidth="1"/>
    <col min="8722" max="8960" width="9.140625" style="966"/>
    <col min="8961" max="8961" width="0" style="966" hidden="1" customWidth="1"/>
    <col min="8962" max="8962" width="28.28515625" style="966" customWidth="1"/>
    <col min="8963" max="8963" width="14.5703125" style="966" bestFit="1" customWidth="1"/>
    <col min="8964" max="8964" width="14.42578125" style="966" customWidth="1"/>
    <col min="8965" max="8965" width="12.85546875" style="966" customWidth="1"/>
    <col min="8966" max="8966" width="14.5703125" style="966" bestFit="1" customWidth="1"/>
    <col min="8967" max="8968" width="12.85546875" style="966" customWidth="1"/>
    <col min="8969" max="8969" width="14.5703125" style="966" bestFit="1" customWidth="1"/>
    <col min="8970" max="8971" width="12.85546875" style="966" customWidth="1"/>
    <col min="8972" max="8972" width="14.42578125" style="966" bestFit="1" customWidth="1"/>
    <col min="8973" max="8974" width="12.85546875" style="966" customWidth="1"/>
    <col min="8975" max="8976" width="0" style="966" hidden="1" customWidth="1"/>
    <col min="8977" max="8977" width="2.85546875" style="966" customWidth="1"/>
    <col min="8978" max="9216" width="9.140625" style="966"/>
    <col min="9217" max="9217" width="0" style="966" hidden="1" customWidth="1"/>
    <col min="9218" max="9218" width="28.28515625" style="966" customWidth="1"/>
    <col min="9219" max="9219" width="14.5703125" style="966" bestFit="1" customWidth="1"/>
    <col min="9220" max="9220" width="14.42578125" style="966" customWidth="1"/>
    <col min="9221" max="9221" width="12.85546875" style="966" customWidth="1"/>
    <col min="9222" max="9222" width="14.5703125" style="966" bestFit="1" customWidth="1"/>
    <col min="9223" max="9224" width="12.85546875" style="966" customWidth="1"/>
    <col min="9225" max="9225" width="14.5703125" style="966" bestFit="1" customWidth="1"/>
    <col min="9226" max="9227" width="12.85546875" style="966" customWidth="1"/>
    <col min="9228" max="9228" width="14.42578125" style="966" bestFit="1" customWidth="1"/>
    <col min="9229" max="9230" width="12.85546875" style="966" customWidth="1"/>
    <col min="9231" max="9232" width="0" style="966" hidden="1" customWidth="1"/>
    <col min="9233" max="9233" width="2.85546875" style="966" customWidth="1"/>
    <col min="9234" max="9472" width="9.140625" style="966"/>
    <col min="9473" max="9473" width="0" style="966" hidden="1" customWidth="1"/>
    <col min="9474" max="9474" width="28.28515625" style="966" customWidth="1"/>
    <col min="9475" max="9475" width="14.5703125" style="966" bestFit="1" customWidth="1"/>
    <col min="9476" max="9476" width="14.42578125" style="966" customWidth="1"/>
    <col min="9477" max="9477" width="12.85546875" style="966" customWidth="1"/>
    <col min="9478" max="9478" width="14.5703125" style="966" bestFit="1" customWidth="1"/>
    <col min="9479" max="9480" width="12.85546875" style="966" customWidth="1"/>
    <col min="9481" max="9481" width="14.5703125" style="966" bestFit="1" customWidth="1"/>
    <col min="9482" max="9483" width="12.85546875" style="966" customWidth="1"/>
    <col min="9484" max="9484" width="14.42578125" style="966" bestFit="1" customWidth="1"/>
    <col min="9485" max="9486" width="12.85546875" style="966" customWidth="1"/>
    <col min="9487" max="9488" width="0" style="966" hidden="1" customWidth="1"/>
    <col min="9489" max="9489" width="2.85546875" style="966" customWidth="1"/>
    <col min="9490" max="9728" width="9.140625" style="966"/>
    <col min="9729" max="9729" width="0" style="966" hidden="1" customWidth="1"/>
    <col min="9730" max="9730" width="28.28515625" style="966" customWidth="1"/>
    <col min="9731" max="9731" width="14.5703125" style="966" bestFit="1" customWidth="1"/>
    <col min="9732" max="9732" width="14.42578125" style="966" customWidth="1"/>
    <col min="9733" max="9733" width="12.85546875" style="966" customWidth="1"/>
    <col min="9734" max="9734" width="14.5703125" style="966" bestFit="1" customWidth="1"/>
    <col min="9735" max="9736" width="12.85546875" style="966" customWidth="1"/>
    <col min="9737" max="9737" width="14.5703125" style="966" bestFit="1" customWidth="1"/>
    <col min="9738" max="9739" width="12.85546875" style="966" customWidth="1"/>
    <col min="9740" max="9740" width="14.42578125" style="966" bestFit="1" customWidth="1"/>
    <col min="9741" max="9742" width="12.85546875" style="966" customWidth="1"/>
    <col min="9743" max="9744" width="0" style="966" hidden="1" customWidth="1"/>
    <col min="9745" max="9745" width="2.85546875" style="966" customWidth="1"/>
    <col min="9746" max="9984" width="9.140625" style="966"/>
    <col min="9985" max="9985" width="0" style="966" hidden="1" customWidth="1"/>
    <col min="9986" max="9986" width="28.28515625" style="966" customWidth="1"/>
    <col min="9987" max="9987" width="14.5703125" style="966" bestFit="1" customWidth="1"/>
    <col min="9988" max="9988" width="14.42578125" style="966" customWidth="1"/>
    <col min="9989" max="9989" width="12.85546875" style="966" customWidth="1"/>
    <col min="9990" max="9990" width="14.5703125" style="966" bestFit="1" customWidth="1"/>
    <col min="9991" max="9992" width="12.85546875" style="966" customWidth="1"/>
    <col min="9993" max="9993" width="14.5703125" style="966" bestFit="1" customWidth="1"/>
    <col min="9994" max="9995" width="12.85546875" style="966" customWidth="1"/>
    <col min="9996" max="9996" width="14.42578125" style="966" bestFit="1" customWidth="1"/>
    <col min="9997" max="9998" width="12.85546875" style="966" customWidth="1"/>
    <col min="9999" max="10000" width="0" style="966" hidden="1" customWidth="1"/>
    <col min="10001" max="10001" width="2.85546875" style="966" customWidth="1"/>
    <col min="10002" max="10240" width="9.140625" style="966"/>
    <col min="10241" max="10241" width="0" style="966" hidden="1" customWidth="1"/>
    <col min="10242" max="10242" width="28.28515625" style="966" customWidth="1"/>
    <col min="10243" max="10243" width="14.5703125" style="966" bestFit="1" customWidth="1"/>
    <col min="10244" max="10244" width="14.42578125" style="966" customWidth="1"/>
    <col min="10245" max="10245" width="12.85546875" style="966" customWidth="1"/>
    <col min="10246" max="10246" width="14.5703125" style="966" bestFit="1" customWidth="1"/>
    <col min="10247" max="10248" width="12.85546875" style="966" customWidth="1"/>
    <col min="10249" max="10249" width="14.5703125" style="966" bestFit="1" customWidth="1"/>
    <col min="10250" max="10251" width="12.85546875" style="966" customWidth="1"/>
    <col min="10252" max="10252" width="14.42578125" style="966" bestFit="1" customWidth="1"/>
    <col min="10253" max="10254" width="12.85546875" style="966" customWidth="1"/>
    <col min="10255" max="10256" width="0" style="966" hidden="1" customWidth="1"/>
    <col min="10257" max="10257" width="2.85546875" style="966" customWidth="1"/>
    <col min="10258" max="10496" width="9.140625" style="966"/>
    <col min="10497" max="10497" width="0" style="966" hidden="1" customWidth="1"/>
    <col min="10498" max="10498" width="28.28515625" style="966" customWidth="1"/>
    <col min="10499" max="10499" width="14.5703125" style="966" bestFit="1" customWidth="1"/>
    <col min="10500" max="10500" width="14.42578125" style="966" customWidth="1"/>
    <col min="10501" max="10501" width="12.85546875" style="966" customWidth="1"/>
    <col min="10502" max="10502" width="14.5703125" style="966" bestFit="1" customWidth="1"/>
    <col min="10503" max="10504" width="12.85546875" style="966" customWidth="1"/>
    <col min="10505" max="10505" width="14.5703125" style="966" bestFit="1" customWidth="1"/>
    <col min="10506" max="10507" width="12.85546875" style="966" customWidth="1"/>
    <col min="10508" max="10508" width="14.42578125" style="966" bestFit="1" customWidth="1"/>
    <col min="10509" max="10510" width="12.85546875" style="966" customWidth="1"/>
    <col min="10511" max="10512" width="0" style="966" hidden="1" customWidth="1"/>
    <col min="10513" max="10513" width="2.85546875" style="966" customWidth="1"/>
    <col min="10514" max="10752" width="9.140625" style="966"/>
    <col min="10753" max="10753" width="0" style="966" hidden="1" customWidth="1"/>
    <col min="10754" max="10754" width="28.28515625" style="966" customWidth="1"/>
    <col min="10755" max="10755" width="14.5703125" style="966" bestFit="1" customWidth="1"/>
    <col min="10756" max="10756" width="14.42578125" style="966" customWidth="1"/>
    <col min="10757" max="10757" width="12.85546875" style="966" customWidth="1"/>
    <col min="10758" max="10758" width="14.5703125" style="966" bestFit="1" customWidth="1"/>
    <col min="10759" max="10760" width="12.85546875" style="966" customWidth="1"/>
    <col min="10761" max="10761" width="14.5703125" style="966" bestFit="1" customWidth="1"/>
    <col min="10762" max="10763" width="12.85546875" style="966" customWidth="1"/>
    <col min="10764" max="10764" width="14.42578125" style="966" bestFit="1" customWidth="1"/>
    <col min="10765" max="10766" width="12.85546875" style="966" customWidth="1"/>
    <col min="10767" max="10768" width="0" style="966" hidden="1" customWidth="1"/>
    <col min="10769" max="10769" width="2.85546875" style="966" customWidth="1"/>
    <col min="10770" max="11008" width="9.140625" style="966"/>
    <col min="11009" max="11009" width="0" style="966" hidden="1" customWidth="1"/>
    <col min="11010" max="11010" width="28.28515625" style="966" customWidth="1"/>
    <col min="11011" max="11011" width="14.5703125" style="966" bestFit="1" customWidth="1"/>
    <col min="11012" max="11012" width="14.42578125" style="966" customWidth="1"/>
    <col min="11013" max="11013" width="12.85546875" style="966" customWidth="1"/>
    <col min="11014" max="11014" width="14.5703125" style="966" bestFit="1" customWidth="1"/>
    <col min="11015" max="11016" width="12.85546875" style="966" customWidth="1"/>
    <col min="11017" max="11017" width="14.5703125" style="966" bestFit="1" customWidth="1"/>
    <col min="11018" max="11019" width="12.85546875" style="966" customWidth="1"/>
    <col min="11020" max="11020" width="14.42578125" style="966" bestFit="1" customWidth="1"/>
    <col min="11021" max="11022" width="12.85546875" style="966" customWidth="1"/>
    <col min="11023" max="11024" width="0" style="966" hidden="1" customWidth="1"/>
    <col min="11025" max="11025" width="2.85546875" style="966" customWidth="1"/>
    <col min="11026" max="11264" width="9.140625" style="966"/>
    <col min="11265" max="11265" width="0" style="966" hidden="1" customWidth="1"/>
    <col min="11266" max="11266" width="28.28515625" style="966" customWidth="1"/>
    <col min="11267" max="11267" width="14.5703125" style="966" bestFit="1" customWidth="1"/>
    <col min="11268" max="11268" width="14.42578125" style="966" customWidth="1"/>
    <col min="11269" max="11269" width="12.85546875" style="966" customWidth="1"/>
    <col min="11270" max="11270" width="14.5703125" style="966" bestFit="1" customWidth="1"/>
    <col min="11271" max="11272" width="12.85546875" style="966" customWidth="1"/>
    <col min="11273" max="11273" width="14.5703125" style="966" bestFit="1" customWidth="1"/>
    <col min="11274" max="11275" width="12.85546875" style="966" customWidth="1"/>
    <col min="11276" max="11276" width="14.42578125" style="966" bestFit="1" customWidth="1"/>
    <col min="11277" max="11278" width="12.85546875" style="966" customWidth="1"/>
    <col min="11279" max="11280" width="0" style="966" hidden="1" customWidth="1"/>
    <col min="11281" max="11281" width="2.85546875" style="966" customWidth="1"/>
    <col min="11282" max="11520" width="9.140625" style="966"/>
    <col min="11521" max="11521" width="0" style="966" hidden="1" customWidth="1"/>
    <col min="11522" max="11522" width="28.28515625" style="966" customWidth="1"/>
    <col min="11523" max="11523" width="14.5703125" style="966" bestFit="1" customWidth="1"/>
    <col min="11524" max="11524" width="14.42578125" style="966" customWidth="1"/>
    <col min="11525" max="11525" width="12.85546875" style="966" customWidth="1"/>
    <col min="11526" max="11526" width="14.5703125" style="966" bestFit="1" customWidth="1"/>
    <col min="11527" max="11528" width="12.85546875" style="966" customWidth="1"/>
    <col min="11529" max="11529" width="14.5703125" style="966" bestFit="1" customWidth="1"/>
    <col min="11530" max="11531" width="12.85546875" style="966" customWidth="1"/>
    <col min="11532" max="11532" width="14.42578125" style="966" bestFit="1" customWidth="1"/>
    <col min="11533" max="11534" width="12.85546875" style="966" customWidth="1"/>
    <col min="11535" max="11536" width="0" style="966" hidden="1" customWidth="1"/>
    <col min="11537" max="11537" width="2.85546875" style="966" customWidth="1"/>
    <col min="11538" max="11776" width="9.140625" style="966"/>
    <col min="11777" max="11777" width="0" style="966" hidden="1" customWidth="1"/>
    <col min="11778" max="11778" width="28.28515625" style="966" customWidth="1"/>
    <col min="11779" max="11779" width="14.5703125" style="966" bestFit="1" customWidth="1"/>
    <col min="11780" max="11780" width="14.42578125" style="966" customWidth="1"/>
    <col min="11781" max="11781" width="12.85546875" style="966" customWidth="1"/>
    <col min="11782" max="11782" width="14.5703125" style="966" bestFit="1" customWidth="1"/>
    <col min="11783" max="11784" width="12.85546875" style="966" customWidth="1"/>
    <col min="11785" max="11785" width="14.5703125" style="966" bestFit="1" customWidth="1"/>
    <col min="11786" max="11787" width="12.85546875" style="966" customWidth="1"/>
    <col min="11788" max="11788" width="14.42578125" style="966" bestFit="1" customWidth="1"/>
    <col min="11789" max="11790" width="12.85546875" style="966" customWidth="1"/>
    <col min="11791" max="11792" width="0" style="966" hidden="1" customWidth="1"/>
    <col min="11793" max="11793" width="2.85546875" style="966" customWidth="1"/>
    <col min="11794" max="12032" width="9.140625" style="966"/>
    <col min="12033" max="12033" width="0" style="966" hidden="1" customWidth="1"/>
    <col min="12034" max="12034" width="28.28515625" style="966" customWidth="1"/>
    <col min="12035" max="12035" width="14.5703125" style="966" bestFit="1" customWidth="1"/>
    <col min="12036" max="12036" width="14.42578125" style="966" customWidth="1"/>
    <col min="12037" max="12037" width="12.85546875" style="966" customWidth="1"/>
    <col min="12038" max="12038" width="14.5703125" style="966" bestFit="1" customWidth="1"/>
    <col min="12039" max="12040" width="12.85546875" style="966" customWidth="1"/>
    <col min="12041" max="12041" width="14.5703125" style="966" bestFit="1" customWidth="1"/>
    <col min="12042" max="12043" width="12.85546875" style="966" customWidth="1"/>
    <col min="12044" max="12044" width="14.42578125" style="966" bestFit="1" customWidth="1"/>
    <col min="12045" max="12046" width="12.85546875" style="966" customWidth="1"/>
    <col min="12047" max="12048" width="0" style="966" hidden="1" customWidth="1"/>
    <col min="12049" max="12049" width="2.85546875" style="966" customWidth="1"/>
    <col min="12050" max="12288" width="9.140625" style="966"/>
    <col min="12289" max="12289" width="0" style="966" hidden="1" customWidth="1"/>
    <col min="12290" max="12290" width="28.28515625" style="966" customWidth="1"/>
    <col min="12291" max="12291" width="14.5703125" style="966" bestFit="1" customWidth="1"/>
    <col min="12292" max="12292" width="14.42578125" style="966" customWidth="1"/>
    <col min="12293" max="12293" width="12.85546875" style="966" customWidth="1"/>
    <col min="12294" max="12294" width="14.5703125" style="966" bestFit="1" customWidth="1"/>
    <col min="12295" max="12296" width="12.85546875" style="966" customWidth="1"/>
    <col min="12297" max="12297" width="14.5703125" style="966" bestFit="1" customWidth="1"/>
    <col min="12298" max="12299" width="12.85546875" style="966" customWidth="1"/>
    <col min="12300" max="12300" width="14.42578125" style="966" bestFit="1" customWidth="1"/>
    <col min="12301" max="12302" width="12.85546875" style="966" customWidth="1"/>
    <col min="12303" max="12304" width="0" style="966" hidden="1" customWidth="1"/>
    <col min="12305" max="12305" width="2.85546875" style="966" customWidth="1"/>
    <col min="12306" max="12544" width="9.140625" style="966"/>
    <col min="12545" max="12545" width="0" style="966" hidden="1" customWidth="1"/>
    <col min="12546" max="12546" width="28.28515625" style="966" customWidth="1"/>
    <col min="12547" max="12547" width="14.5703125" style="966" bestFit="1" customWidth="1"/>
    <col min="12548" max="12548" width="14.42578125" style="966" customWidth="1"/>
    <col min="12549" max="12549" width="12.85546875" style="966" customWidth="1"/>
    <col min="12550" max="12550" width="14.5703125" style="966" bestFit="1" customWidth="1"/>
    <col min="12551" max="12552" width="12.85546875" style="966" customWidth="1"/>
    <col min="12553" max="12553" width="14.5703125" style="966" bestFit="1" customWidth="1"/>
    <col min="12554" max="12555" width="12.85546875" style="966" customWidth="1"/>
    <col min="12556" max="12556" width="14.42578125" style="966" bestFit="1" customWidth="1"/>
    <col min="12557" max="12558" width="12.85546875" style="966" customWidth="1"/>
    <col min="12559" max="12560" width="0" style="966" hidden="1" customWidth="1"/>
    <col min="12561" max="12561" width="2.85546875" style="966" customWidth="1"/>
    <col min="12562" max="12800" width="9.140625" style="966"/>
    <col min="12801" max="12801" width="0" style="966" hidden="1" customWidth="1"/>
    <col min="12802" max="12802" width="28.28515625" style="966" customWidth="1"/>
    <col min="12803" max="12803" width="14.5703125" style="966" bestFit="1" customWidth="1"/>
    <col min="12804" max="12804" width="14.42578125" style="966" customWidth="1"/>
    <col min="12805" max="12805" width="12.85546875" style="966" customWidth="1"/>
    <col min="12806" max="12806" width="14.5703125" style="966" bestFit="1" customWidth="1"/>
    <col min="12807" max="12808" width="12.85546875" style="966" customWidth="1"/>
    <col min="12809" max="12809" width="14.5703125" style="966" bestFit="1" customWidth="1"/>
    <col min="12810" max="12811" width="12.85546875" style="966" customWidth="1"/>
    <col min="12812" max="12812" width="14.42578125" style="966" bestFit="1" customWidth="1"/>
    <col min="12813" max="12814" width="12.85546875" style="966" customWidth="1"/>
    <col min="12815" max="12816" width="0" style="966" hidden="1" customWidth="1"/>
    <col min="12817" max="12817" width="2.85546875" style="966" customWidth="1"/>
    <col min="12818" max="13056" width="9.140625" style="966"/>
    <col min="13057" max="13057" width="0" style="966" hidden="1" customWidth="1"/>
    <col min="13058" max="13058" width="28.28515625" style="966" customWidth="1"/>
    <col min="13059" max="13059" width="14.5703125" style="966" bestFit="1" customWidth="1"/>
    <col min="13060" max="13060" width="14.42578125" style="966" customWidth="1"/>
    <col min="13061" max="13061" width="12.85546875" style="966" customWidth="1"/>
    <col min="13062" max="13062" width="14.5703125" style="966" bestFit="1" customWidth="1"/>
    <col min="13063" max="13064" width="12.85546875" style="966" customWidth="1"/>
    <col min="13065" max="13065" width="14.5703125" style="966" bestFit="1" customWidth="1"/>
    <col min="13066" max="13067" width="12.85546875" style="966" customWidth="1"/>
    <col min="13068" max="13068" width="14.42578125" style="966" bestFit="1" customWidth="1"/>
    <col min="13069" max="13070" width="12.85546875" style="966" customWidth="1"/>
    <col min="13071" max="13072" width="0" style="966" hidden="1" customWidth="1"/>
    <col min="13073" max="13073" width="2.85546875" style="966" customWidth="1"/>
    <col min="13074" max="13312" width="9.140625" style="966"/>
    <col min="13313" max="13313" width="0" style="966" hidden="1" customWidth="1"/>
    <col min="13314" max="13314" width="28.28515625" style="966" customWidth="1"/>
    <col min="13315" max="13315" width="14.5703125" style="966" bestFit="1" customWidth="1"/>
    <col min="13316" max="13316" width="14.42578125" style="966" customWidth="1"/>
    <col min="13317" max="13317" width="12.85546875" style="966" customWidth="1"/>
    <col min="13318" max="13318" width="14.5703125" style="966" bestFit="1" customWidth="1"/>
    <col min="13319" max="13320" width="12.85546875" style="966" customWidth="1"/>
    <col min="13321" max="13321" width="14.5703125" style="966" bestFit="1" customWidth="1"/>
    <col min="13322" max="13323" width="12.85546875" style="966" customWidth="1"/>
    <col min="13324" max="13324" width="14.42578125" style="966" bestFit="1" customWidth="1"/>
    <col min="13325" max="13326" width="12.85546875" style="966" customWidth="1"/>
    <col min="13327" max="13328" width="0" style="966" hidden="1" customWidth="1"/>
    <col min="13329" max="13329" width="2.85546875" style="966" customWidth="1"/>
    <col min="13330" max="13568" width="9.140625" style="966"/>
    <col min="13569" max="13569" width="0" style="966" hidden="1" customWidth="1"/>
    <col min="13570" max="13570" width="28.28515625" style="966" customWidth="1"/>
    <col min="13571" max="13571" width="14.5703125" style="966" bestFit="1" customWidth="1"/>
    <col min="13572" max="13572" width="14.42578125" style="966" customWidth="1"/>
    <col min="13573" max="13573" width="12.85546875" style="966" customWidth="1"/>
    <col min="13574" max="13574" width="14.5703125" style="966" bestFit="1" customWidth="1"/>
    <col min="13575" max="13576" width="12.85546875" style="966" customWidth="1"/>
    <col min="13577" max="13577" width="14.5703125" style="966" bestFit="1" customWidth="1"/>
    <col min="13578" max="13579" width="12.85546875" style="966" customWidth="1"/>
    <col min="13580" max="13580" width="14.42578125" style="966" bestFit="1" customWidth="1"/>
    <col min="13581" max="13582" width="12.85546875" style="966" customWidth="1"/>
    <col min="13583" max="13584" width="0" style="966" hidden="1" customWidth="1"/>
    <col min="13585" max="13585" width="2.85546875" style="966" customWidth="1"/>
    <col min="13586" max="13824" width="9.140625" style="966"/>
    <col min="13825" max="13825" width="0" style="966" hidden="1" customWidth="1"/>
    <col min="13826" max="13826" width="28.28515625" style="966" customWidth="1"/>
    <col min="13827" max="13827" width="14.5703125" style="966" bestFit="1" customWidth="1"/>
    <col min="13828" max="13828" width="14.42578125" style="966" customWidth="1"/>
    <col min="13829" max="13829" width="12.85546875" style="966" customWidth="1"/>
    <col min="13830" max="13830" width="14.5703125" style="966" bestFit="1" customWidth="1"/>
    <col min="13831" max="13832" width="12.85546875" style="966" customWidth="1"/>
    <col min="13833" max="13833" width="14.5703125" style="966" bestFit="1" customWidth="1"/>
    <col min="13834" max="13835" width="12.85546875" style="966" customWidth="1"/>
    <col min="13836" max="13836" width="14.42578125" style="966" bestFit="1" customWidth="1"/>
    <col min="13837" max="13838" width="12.85546875" style="966" customWidth="1"/>
    <col min="13839" max="13840" width="0" style="966" hidden="1" customWidth="1"/>
    <col min="13841" max="13841" width="2.85546875" style="966" customWidth="1"/>
    <col min="13842" max="14080" width="9.140625" style="966"/>
    <col min="14081" max="14081" width="0" style="966" hidden="1" customWidth="1"/>
    <col min="14082" max="14082" width="28.28515625" style="966" customWidth="1"/>
    <col min="14083" max="14083" width="14.5703125" style="966" bestFit="1" customWidth="1"/>
    <col min="14084" max="14084" width="14.42578125" style="966" customWidth="1"/>
    <col min="14085" max="14085" width="12.85546875" style="966" customWidth="1"/>
    <col min="14086" max="14086" width="14.5703125" style="966" bestFit="1" customWidth="1"/>
    <col min="14087" max="14088" width="12.85546875" style="966" customWidth="1"/>
    <col min="14089" max="14089" width="14.5703125" style="966" bestFit="1" customWidth="1"/>
    <col min="14090" max="14091" width="12.85546875" style="966" customWidth="1"/>
    <col min="14092" max="14092" width="14.42578125" style="966" bestFit="1" customWidth="1"/>
    <col min="14093" max="14094" width="12.85546875" style="966" customWidth="1"/>
    <col min="14095" max="14096" width="0" style="966" hidden="1" customWidth="1"/>
    <col min="14097" max="14097" width="2.85546875" style="966" customWidth="1"/>
    <col min="14098" max="14336" width="9.140625" style="966"/>
    <col min="14337" max="14337" width="0" style="966" hidden="1" customWidth="1"/>
    <col min="14338" max="14338" width="28.28515625" style="966" customWidth="1"/>
    <col min="14339" max="14339" width="14.5703125" style="966" bestFit="1" customWidth="1"/>
    <col min="14340" max="14340" width="14.42578125" style="966" customWidth="1"/>
    <col min="14341" max="14341" width="12.85546875" style="966" customWidth="1"/>
    <col min="14342" max="14342" width="14.5703125" style="966" bestFit="1" customWidth="1"/>
    <col min="14343" max="14344" width="12.85546875" style="966" customWidth="1"/>
    <col min="14345" max="14345" width="14.5703125" style="966" bestFit="1" customWidth="1"/>
    <col min="14346" max="14347" width="12.85546875" style="966" customWidth="1"/>
    <col min="14348" max="14348" width="14.42578125" style="966" bestFit="1" customWidth="1"/>
    <col min="14349" max="14350" width="12.85546875" style="966" customWidth="1"/>
    <col min="14351" max="14352" width="0" style="966" hidden="1" customWidth="1"/>
    <col min="14353" max="14353" width="2.85546875" style="966" customWidth="1"/>
    <col min="14354" max="14592" width="9.140625" style="966"/>
    <col min="14593" max="14593" width="0" style="966" hidden="1" customWidth="1"/>
    <col min="14594" max="14594" width="28.28515625" style="966" customWidth="1"/>
    <col min="14595" max="14595" width="14.5703125" style="966" bestFit="1" customWidth="1"/>
    <col min="14596" max="14596" width="14.42578125" style="966" customWidth="1"/>
    <col min="14597" max="14597" width="12.85546875" style="966" customWidth="1"/>
    <col min="14598" max="14598" width="14.5703125" style="966" bestFit="1" customWidth="1"/>
    <col min="14599" max="14600" width="12.85546875" style="966" customWidth="1"/>
    <col min="14601" max="14601" width="14.5703125" style="966" bestFit="1" customWidth="1"/>
    <col min="14602" max="14603" width="12.85546875" style="966" customWidth="1"/>
    <col min="14604" max="14604" width="14.42578125" style="966" bestFit="1" customWidth="1"/>
    <col min="14605" max="14606" width="12.85546875" style="966" customWidth="1"/>
    <col min="14607" max="14608" width="0" style="966" hidden="1" customWidth="1"/>
    <col min="14609" max="14609" width="2.85546875" style="966" customWidth="1"/>
    <col min="14610" max="14848" width="9.140625" style="966"/>
    <col min="14849" max="14849" width="0" style="966" hidden="1" customWidth="1"/>
    <col min="14850" max="14850" width="28.28515625" style="966" customWidth="1"/>
    <col min="14851" max="14851" width="14.5703125" style="966" bestFit="1" customWidth="1"/>
    <col min="14852" max="14852" width="14.42578125" style="966" customWidth="1"/>
    <col min="14853" max="14853" width="12.85546875" style="966" customWidth="1"/>
    <col min="14854" max="14854" width="14.5703125" style="966" bestFit="1" customWidth="1"/>
    <col min="14855" max="14856" width="12.85546875" style="966" customWidth="1"/>
    <col min="14857" max="14857" width="14.5703125" style="966" bestFit="1" customWidth="1"/>
    <col min="14858" max="14859" width="12.85546875" style="966" customWidth="1"/>
    <col min="14860" max="14860" width="14.42578125" style="966" bestFit="1" customWidth="1"/>
    <col min="14861" max="14862" width="12.85546875" style="966" customWidth="1"/>
    <col min="14863" max="14864" width="0" style="966" hidden="1" customWidth="1"/>
    <col min="14865" max="14865" width="2.85546875" style="966" customWidth="1"/>
    <col min="14866" max="15104" width="9.140625" style="966"/>
    <col min="15105" max="15105" width="0" style="966" hidden="1" customWidth="1"/>
    <col min="15106" max="15106" width="28.28515625" style="966" customWidth="1"/>
    <col min="15107" max="15107" width="14.5703125" style="966" bestFit="1" customWidth="1"/>
    <col min="15108" max="15108" width="14.42578125" style="966" customWidth="1"/>
    <col min="15109" max="15109" width="12.85546875" style="966" customWidth="1"/>
    <col min="15110" max="15110" width="14.5703125" style="966" bestFit="1" customWidth="1"/>
    <col min="15111" max="15112" width="12.85546875" style="966" customWidth="1"/>
    <col min="15113" max="15113" width="14.5703125" style="966" bestFit="1" customWidth="1"/>
    <col min="15114" max="15115" width="12.85546875" style="966" customWidth="1"/>
    <col min="15116" max="15116" width="14.42578125" style="966" bestFit="1" customWidth="1"/>
    <col min="15117" max="15118" width="12.85546875" style="966" customWidth="1"/>
    <col min="15119" max="15120" width="0" style="966" hidden="1" customWidth="1"/>
    <col min="15121" max="15121" width="2.85546875" style="966" customWidth="1"/>
    <col min="15122" max="15360" width="9.140625" style="966"/>
    <col min="15361" max="15361" width="0" style="966" hidden="1" customWidth="1"/>
    <col min="15362" max="15362" width="28.28515625" style="966" customWidth="1"/>
    <col min="15363" max="15363" width="14.5703125" style="966" bestFit="1" customWidth="1"/>
    <col min="15364" max="15364" width="14.42578125" style="966" customWidth="1"/>
    <col min="15365" max="15365" width="12.85546875" style="966" customWidth="1"/>
    <col min="15366" max="15366" width="14.5703125" style="966" bestFit="1" customWidth="1"/>
    <col min="15367" max="15368" width="12.85546875" style="966" customWidth="1"/>
    <col min="15369" max="15369" width="14.5703125" style="966" bestFit="1" customWidth="1"/>
    <col min="15370" max="15371" width="12.85546875" style="966" customWidth="1"/>
    <col min="15372" max="15372" width="14.42578125" style="966" bestFit="1" customWidth="1"/>
    <col min="15373" max="15374" width="12.85546875" style="966" customWidth="1"/>
    <col min="15375" max="15376" width="0" style="966" hidden="1" customWidth="1"/>
    <col min="15377" max="15377" width="2.85546875" style="966" customWidth="1"/>
    <col min="15378" max="15616" width="9.140625" style="966"/>
    <col min="15617" max="15617" width="0" style="966" hidden="1" customWidth="1"/>
    <col min="15618" max="15618" width="28.28515625" style="966" customWidth="1"/>
    <col min="15619" max="15619" width="14.5703125" style="966" bestFit="1" customWidth="1"/>
    <col min="15620" max="15620" width="14.42578125" style="966" customWidth="1"/>
    <col min="15621" max="15621" width="12.85546875" style="966" customWidth="1"/>
    <col min="15622" max="15622" width="14.5703125" style="966" bestFit="1" customWidth="1"/>
    <col min="15623" max="15624" width="12.85546875" style="966" customWidth="1"/>
    <col min="15625" max="15625" width="14.5703125" style="966" bestFit="1" customWidth="1"/>
    <col min="15626" max="15627" width="12.85546875" style="966" customWidth="1"/>
    <col min="15628" max="15628" width="14.42578125" style="966" bestFit="1" customWidth="1"/>
    <col min="15629" max="15630" width="12.85546875" style="966" customWidth="1"/>
    <col min="15631" max="15632" width="0" style="966" hidden="1" customWidth="1"/>
    <col min="15633" max="15633" width="2.85546875" style="966" customWidth="1"/>
    <col min="15634" max="15872" width="9.140625" style="966"/>
    <col min="15873" max="15873" width="0" style="966" hidden="1" customWidth="1"/>
    <col min="15874" max="15874" width="28.28515625" style="966" customWidth="1"/>
    <col min="15875" max="15875" width="14.5703125" style="966" bestFit="1" customWidth="1"/>
    <col min="15876" max="15876" width="14.42578125" style="966" customWidth="1"/>
    <col min="15877" max="15877" width="12.85546875" style="966" customWidth="1"/>
    <col min="15878" max="15878" width="14.5703125" style="966" bestFit="1" customWidth="1"/>
    <col min="15879" max="15880" width="12.85546875" style="966" customWidth="1"/>
    <col min="15881" max="15881" width="14.5703125" style="966" bestFit="1" customWidth="1"/>
    <col min="15882" max="15883" width="12.85546875" style="966" customWidth="1"/>
    <col min="15884" max="15884" width="14.42578125" style="966" bestFit="1" customWidth="1"/>
    <col min="15885" max="15886" width="12.85546875" style="966" customWidth="1"/>
    <col min="15887" max="15888" width="0" style="966" hidden="1" customWidth="1"/>
    <col min="15889" max="15889" width="2.85546875" style="966" customWidth="1"/>
    <col min="15890" max="16128" width="9.140625" style="966"/>
    <col min="16129" max="16129" width="0" style="966" hidden="1" customWidth="1"/>
    <col min="16130" max="16130" width="28.28515625" style="966" customWidth="1"/>
    <col min="16131" max="16131" width="14.5703125" style="966" bestFit="1" customWidth="1"/>
    <col min="16132" max="16132" width="14.42578125" style="966" customWidth="1"/>
    <col min="16133" max="16133" width="12.85546875" style="966" customWidth="1"/>
    <col min="16134" max="16134" width="14.5703125" style="966" bestFit="1" customWidth="1"/>
    <col min="16135" max="16136" width="12.85546875" style="966" customWidth="1"/>
    <col min="16137" max="16137" width="14.5703125" style="966" bestFit="1" customWidth="1"/>
    <col min="16138" max="16139" width="12.85546875" style="966" customWidth="1"/>
    <col min="16140" max="16140" width="14.42578125" style="966" bestFit="1" customWidth="1"/>
    <col min="16141" max="16142" width="12.85546875" style="966" customWidth="1"/>
    <col min="16143" max="16144" width="0" style="966" hidden="1" customWidth="1"/>
    <col min="16145" max="16145" width="2.85546875" style="966" customWidth="1"/>
    <col min="16146" max="16384" width="9.140625" style="966"/>
  </cols>
  <sheetData>
    <row r="1" spans="1:27" s="93" customFormat="1" ht="2.25" customHeight="1">
      <c r="B1" s="414"/>
      <c r="C1" s="427"/>
      <c r="D1" s="427"/>
      <c r="E1" s="427"/>
      <c r="F1" s="427"/>
      <c r="G1" s="427"/>
      <c r="H1" s="427"/>
      <c r="I1" s="427"/>
      <c r="J1" s="427"/>
      <c r="K1" s="427"/>
      <c r="L1" s="427"/>
      <c r="M1" s="427"/>
      <c r="N1" s="427"/>
      <c r="O1" s="415"/>
      <c r="P1" s="415"/>
      <c r="Q1" s="312"/>
    </row>
    <row r="2" spans="1:27" s="93" customFormat="1" ht="41.25" customHeight="1">
      <c r="B2" s="1010" t="s">
        <v>1038</v>
      </c>
      <c r="C2" s="1010"/>
      <c r="D2" s="1010"/>
      <c r="E2" s="1010"/>
      <c r="F2" s="1010"/>
      <c r="G2" s="1010"/>
      <c r="H2" s="1010"/>
      <c r="I2" s="1010"/>
      <c r="J2" s="1010"/>
      <c r="K2" s="1010"/>
      <c r="L2" s="1010"/>
      <c r="M2" s="1010"/>
      <c r="N2" s="1010"/>
      <c r="O2" s="1010"/>
      <c r="P2" s="1010"/>
      <c r="Q2" s="312"/>
    </row>
    <row r="3" spans="1:27" s="93" customFormat="1" ht="35.25" customHeight="1">
      <c r="B3" s="1010" t="s">
        <v>1030</v>
      </c>
      <c r="C3" s="1010"/>
      <c r="D3" s="1010"/>
      <c r="E3" s="1010"/>
      <c r="F3" s="1010"/>
      <c r="G3" s="1010"/>
      <c r="H3" s="1010"/>
      <c r="I3" s="1010"/>
      <c r="J3" s="1010"/>
      <c r="K3" s="1010"/>
      <c r="L3" s="1010"/>
      <c r="M3" s="1010"/>
      <c r="N3" s="1010"/>
      <c r="O3" s="1010"/>
      <c r="P3" s="1010"/>
      <c r="Q3" s="312"/>
    </row>
    <row r="4" spans="1:27" s="93" customFormat="1" ht="26.25" hidden="1">
      <c r="A4" s="93" t="s">
        <v>1510</v>
      </c>
      <c r="B4" s="1010"/>
      <c r="C4" s="1010"/>
      <c r="D4" s="1010"/>
      <c r="E4" s="1010"/>
      <c r="F4" s="1010"/>
      <c r="G4" s="1010"/>
      <c r="H4" s="1010"/>
      <c r="I4" s="1010"/>
      <c r="J4" s="1010"/>
      <c r="K4" s="1010"/>
      <c r="L4" s="1010"/>
      <c r="M4" s="1010"/>
      <c r="N4" s="1010"/>
      <c r="O4" s="1010"/>
      <c r="P4" s="1010"/>
      <c r="Q4" s="312"/>
    </row>
    <row r="5" spans="1:27" s="416" customFormat="1" ht="44.25" customHeight="1">
      <c r="B5" s="1056" t="s">
        <v>1345</v>
      </c>
      <c r="C5" s="1056"/>
      <c r="D5" s="1056"/>
      <c r="E5" s="1056"/>
      <c r="F5" s="1056"/>
      <c r="G5" s="1056"/>
      <c r="H5" s="1056"/>
      <c r="I5" s="1056"/>
      <c r="J5" s="1056"/>
      <c r="K5" s="1056"/>
      <c r="L5" s="1056"/>
      <c r="M5" s="1056"/>
      <c r="N5" s="1056"/>
      <c r="O5" s="1056"/>
      <c r="P5" s="1056"/>
      <c r="Q5" s="574"/>
    </row>
    <row r="6" spans="1:27" s="97" customFormat="1" ht="9">
      <c r="C6" s="428"/>
      <c r="D6" s="778"/>
      <c r="E6" s="778"/>
      <c r="F6" s="778"/>
      <c r="G6" s="778"/>
      <c r="H6" s="778"/>
      <c r="I6" s="778"/>
      <c r="J6" s="428"/>
      <c r="K6" s="428"/>
      <c r="L6" s="428"/>
      <c r="M6" s="428"/>
      <c r="N6" s="428"/>
      <c r="Q6" s="322"/>
    </row>
    <row r="7" spans="1:27" s="97" customFormat="1" ht="15.75">
      <c r="B7" s="429"/>
      <c r="C7" s="1060" t="s">
        <v>1464</v>
      </c>
      <c r="D7" s="1060"/>
      <c r="E7" s="1060"/>
      <c r="F7" s="1060" t="s">
        <v>1465</v>
      </c>
      <c r="G7" s="1060"/>
      <c r="H7" s="1060"/>
      <c r="I7" s="1060" t="s">
        <v>1466</v>
      </c>
      <c r="J7" s="1060"/>
      <c r="K7" s="1060"/>
      <c r="L7" s="1060" t="s">
        <v>1522</v>
      </c>
      <c r="M7" s="1060"/>
      <c r="N7" s="1060"/>
      <c r="O7" s="581" t="s">
        <v>1323</v>
      </c>
      <c r="P7" s="581"/>
      <c r="Q7" s="1059"/>
    </row>
    <row r="8" spans="1:27" s="97" customFormat="1" ht="33" customHeight="1" thickBot="1">
      <c r="B8" s="1138" t="s">
        <v>1023</v>
      </c>
      <c r="C8" s="577" t="s">
        <v>1031</v>
      </c>
      <c r="D8" s="1139" t="s">
        <v>1025</v>
      </c>
      <c r="E8" s="577" t="s">
        <v>1026</v>
      </c>
      <c r="F8" s="577" t="s">
        <v>1031</v>
      </c>
      <c r="G8" s="1139" t="s">
        <v>1025</v>
      </c>
      <c r="H8" s="577" t="s">
        <v>1026</v>
      </c>
      <c r="I8" s="577" t="s">
        <v>1031</v>
      </c>
      <c r="J8" s="1139" t="s">
        <v>1025</v>
      </c>
      <c r="K8" s="577" t="s">
        <v>1026</v>
      </c>
      <c r="L8" s="577" t="s">
        <v>1031</v>
      </c>
      <c r="M8" s="1139" t="s">
        <v>1025</v>
      </c>
      <c r="N8" s="577" t="s">
        <v>1026</v>
      </c>
      <c r="O8" s="418" t="s">
        <v>1324</v>
      </c>
      <c r="P8" s="418" t="s">
        <v>1325</v>
      </c>
      <c r="Q8" s="1059"/>
    </row>
    <row r="9" spans="1:27" s="46" customFormat="1" ht="18.75" customHeight="1" thickTop="1">
      <c r="B9" s="252" t="s">
        <v>1326</v>
      </c>
      <c r="C9" s="1140"/>
      <c r="D9" s="1140"/>
      <c r="E9" s="1140"/>
      <c r="F9" s="1140"/>
      <c r="G9" s="1140"/>
      <c r="H9" s="1140"/>
      <c r="I9" s="1140"/>
      <c r="J9" s="1140"/>
      <c r="K9" s="1140"/>
      <c r="L9" s="1140"/>
      <c r="M9" s="1140"/>
      <c r="N9" s="1140"/>
      <c r="O9" s="430"/>
      <c r="P9" s="430"/>
      <c r="Q9" s="316"/>
      <c r="V9" s="645"/>
      <c r="X9" s="278"/>
      <c r="Z9" s="139"/>
      <c r="AA9" s="139"/>
    </row>
    <row r="10" spans="1:27" s="46" customFormat="1" ht="22.5" customHeight="1">
      <c r="A10" s="46" t="s">
        <v>1032</v>
      </c>
      <c r="B10" s="46" t="s">
        <v>305</v>
      </c>
      <c r="C10" s="279">
        <v>8691675.5297299996</v>
      </c>
      <c r="D10" s="280">
        <v>0.10387318603550906</v>
      </c>
      <c r="E10" s="279">
        <v>2</v>
      </c>
      <c r="F10" s="279">
        <v>9904590.8020500019</v>
      </c>
      <c r="G10" s="280">
        <v>0.10177298333186757</v>
      </c>
      <c r="H10" s="279">
        <v>2</v>
      </c>
      <c r="I10" s="279">
        <v>11705261.2837</v>
      </c>
      <c r="J10" s="280">
        <v>0.1024325558745957</v>
      </c>
      <c r="K10" s="279">
        <v>2</v>
      </c>
      <c r="L10" s="279">
        <v>12533540.681510001</v>
      </c>
      <c r="M10" s="280">
        <v>0.10130760162188145</v>
      </c>
      <c r="N10" s="279">
        <v>2</v>
      </c>
      <c r="O10" s="425">
        <v>7.0761290819147282E-2</v>
      </c>
      <c r="P10" s="425">
        <v>7.3855976630763376E-2</v>
      </c>
      <c r="Q10" s="316"/>
      <c r="V10" s="645"/>
      <c r="X10" s="278"/>
    </row>
    <row r="11" spans="1:27" s="46" customFormat="1" ht="22.5" customHeight="1">
      <c r="A11" s="46" t="s">
        <v>1032</v>
      </c>
      <c r="B11" s="46" t="s">
        <v>306</v>
      </c>
      <c r="C11" s="279">
        <v>7352704.7011400005</v>
      </c>
      <c r="D11" s="280">
        <v>8.7871304062520916E-2</v>
      </c>
      <c r="E11" s="279">
        <v>3</v>
      </c>
      <c r="F11" s="279">
        <v>9380147.666079998</v>
      </c>
      <c r="G11" s="280">
        <v>9.6384154696509877E-2</v>
      </c>
      <c r="H11" s="279">
        <v>3</v>
      </c>
      <c r="I11" s="279">
        <v>10700680.70479</v>
      </c>
      <c r="J11" s="280">
        <v>9.3641487158938164E-2</v>
      </c>
      <c r="K11" s="279">
        <v>3</v>
      </c>
      <c r="L11" s="279">
        <v>11830430.002410002</v>
      </c>
      <c r="M11" s="280">
        <v>9.5624414533380955E-2</v>
      </c>
      <c r="N11" s="279">
        <v>3</v>
      </c>
      <c r="O11" s="425">
        <v>0.10557732996502622</v>
      </c>
      <c r="P11" s="425">
        <v>0.10877264016723731</v>
      </c>
      <c r="Q11" s="316"/>
      <c r="V11" s="645"/>
      <c r="X11" s="278"/>
    </row>
    <row r="12" spans="1:27" s="46" customFormat="1" ht="22.5" customHeight="1">
      <c r="A12" s="46" t="s">
        <v>1032</v>
      </c>
      <c r="B12" s="46" t="s">
        <v>307</v>
      </c>
      <c r="C12" s="279">
        <v>10427106.571629999</v>
      </c>
      <c r="D12" s="280">
        <v>0.12461311711674626</v>
      </c>
      <c r="E12" s="279">
        <v>1</v>
      </c>
      <c r="F12" s="279">
        <v>12063839.905579999</v>
      </c>
      <c r="G12" s="280">
        <v>0.12395999008609158</v>
      </c>
      <c r="H12" s="279">
        <v>1</v>
      </c>
      <c r="I12" s="279">
        <v>13865197.84402</v>
      </c>
      <c r="J12" s="280">
        <v>0.12133412646223016</v>
      </c>
      <c r="K12" s="279">
        <v>1</v>
      </c>
      <c r="L12" s="279">
        <v>15777635.95465</v>
      </c>
      <c r="M12" s="280">
        <v>0.12752936288679967</v>
      </c>
      <c r="N12" s="279">
        <v>1</v>
      </c>
      <c r="O12" s="425">
        <v>0.13793082018334313</v>
      </c>
      <c r="P12" s="425">
        <v>0.14121963758271705</v>
      </c>
      <c r="Q12" s="316"/>
      <c r="V12" s="645"/>
      <c r="X12" s="278"/>
    </row>
    <row r="13" spans="1:27" s="46" customFormat="1" ht="22.5" customHeight="1">
      <c r="A13" s="46" t="s">
        <v>1032</v>
      </c>
      <c r="B13" s="46" t="s">
        <v>308</v>
      </c>
      <c r="C13" s="279">
        <v>6384427.7508000005</v>
      </c>
      <c r="D13" s="280">
        <v>7.6299540775622593E-2</v>
      </c>
      <c r="E13" s="279">
        <v>7</v>
      </c>
      <c r="F13" s="279">
        <v>7873783.6074899994</v>
      </c>
      <c r="G13" s="280">
        <v>8.0905760152954004E-2</v>
      </c>
      <c r="H13" s="279">
        <v>5</v>
      </c>
      <c r="I13" s="279">
        <v>9447518.4549500011</v>
      </c>
      <c r="J13" s="280">
        <v>8.2675084182917274E-2</v>
      </c>
      <c r="K13" s="279">
        <v>4</v>
      </c>
      <c r="L13" s="279">
        <v>9551961.3009600006</v>
      </c>
      <c r="M13" s="280">
        <v>7.7207735210279016E-2</v>
      </c>
      <c r="N13" s="279">
        <v>5</v>
      </c>
      <c r="O13" s="425">
        <v>1.1055056045460976E-2</v>
      </c>
      <c r="P13" s="425">
        <v>1.3977180484898932E-2</v>
      </c>
      <c r="Q13" s="316"/>
      <c r="V13" s="645"/>
      <c r="X13" s="278"/>
    </row>
    <row r="14" spans="1:27" s="46" customFormat="1" ht="22.5" customHeight="1">
      <c r="A14" s="46" t="s">
        <v>1032</v>
      </c>
      <c r="B14" s="46" t="s">
        <v>309</v>
      </c>
      <c r="C14" s="279">
        <v>7313829.5054700002</v>
      </c>
      <c r="D14" s="280">
        <v>8.7406711197982379E-2</v>
      </c>
      <c r="E14" s="279">
        <v>4</v>
      </c>
      <c r="F14" s="279">
        <v>8046255.79024</v>
      </c>
      <c r="G14" s="280">
        <v>8.2677969518392264E-2</v>
      </c>
      <c r="H14" s="279">
        <v>4</v>
      </c>
      <c r="I14" s="279">
        <v>9438348.5377299991</v>
      </c>
      <c r="J14" s="280">
        <v>8.2594838382739261E-2</v>
      </c>
      <c r="K14" s="279">
        <v>5</v>
      </c>
      <c r="L14" s="279">
        <v>10481823.40048</v>
      </c>
      <c r="M14" s="280">
        <v>8.4723735799037553E-2</v>
      </c>
      <c r="N14" s="279">
        <v>4</v>
      </c>
      <c r="O14" s="425">
        <v>0.11055693255856025</v>
      </c>
      <c r="P14" s="425">
        <v>0.11376663467578174</v>
      </c>
      <c r="Q14" s="316"/>
      <c r="V14" s="645"/>
      <c r="X14" s="278"/>
    </row>
    <row r="15" spans="1:27" s="46" customFormat="1" ht="22.5" customHeight="1">
      <c r="A15" s="46" t="s">
        <v>1032</v>
      </c>
      <c r="B15" s="46" t="s">
        <v>310</v>
      </c>
      <c r="C15" s="279">
        <v>3996497.4070699997</v>
      </c>
      <c r="D15" s="280">
        <v>4.7761667728513028E-2</v>
      </c>
      <c r="E15" s="279">
        <v>10</v>
      </c>
      <c r="F15" s="279">
        <v>4849492.0694600008</v>
      </c>
      <c r="G15" s="280">
        <v>4.983015304893007E-2</v>
      </c>
      <c r="H15" s="279">
        <v>10</v>
      </c>
      <c r="I15" s="279">
        <v>6051073.7213699985</v>
      </c>
      <c r="J15" s="280">
        <v>5.2952850179317355E-2</v>
      </c>
      <c r="K15" s="279">
        <v>9</v>
      </c>
      <c r="L15" s="279">
        <v>6521985.5598800005</v>
      </c>
      <c r="M15" s="280">
        <v>5.2716684907618952E-2</v>
      </c>
      <c r="N15" s="279">
        <v>9</v>
      </c>
      <c r="O15" s="425">
        <v>7.782285594157079E-2</v>
      </c>
      <c r="P15" s="425">
        <v>8.0937950900939581E-2</v>
      </c>
      <c r="Q15" s="316"/>
      <c r="V15" s="645"/>
      <c r="X15" s="278"/>
    </row>
    <row r="16" spans="1:27" s="46" customFormat="1" ht="22.5" customHeight="1">
      <c r="A16" s="46" t="s">
        <v>1032</v>
      </c>
      <c r="B16" s="46" t="s">
        <v>311</v>
      </c>
      <c r="C16" s="279">
        <v>4251326.8293499993</v>
      </c>
      <c r="D16" s="280">
        <v>5.0807104008004922E-2</v>
      </c>
      <c r="E16" s="279">
        <v>9</v>
      </c>
      <c r="F16" s="279">
        <v>4915509.4954199996</v>
      </c>
      <c r="G16" s="280">
        <v>5.050850418186624E-2</v>
      </c>
      <c r="H16" s="279">
        <v>9</v>
      </c>
      <c r="I16" s="279">
        <v>5699792.4337999998</v>
      </c>
      <c r="J16" s="280">
        <v>4.987879320232181E-2</v>
      </c>
      <c r="K16" s="279">
        <v>11</v>
      </c>
      <c r="L16" s="279">
        <v>6335889.4106300008</v>
      </c>
      <c r="M16" s="280">
        <v>5.1212484695511463E-2</v>
      </c>
      <c r="N16" s="279">
        <v>10</v>
      </c>
      <c r="O16" s="425">
        <v>0.11160002477597608</v>
      </c>
      <c r="P16" s="425">
        <v>0.11481274161058885</v>
      </c>
      <c r="Q16" s="316"/>
      <c r="V16" s="645"/>
      <c r="X16" s="278"/>
    </row>
    <row r="17" spans="1:24" s="46" customFormat="1" ht="22.5" customHeight="1">
      <c r="A17" s="46" t="s">
        <v>1032</v>
      </c>
      <c r="B17" s="46" t="s">
        <v>312</v>
      </c>
      <c r="C17" s="279">
        <v>6408913.34296</v>
      </c>
      <c r="D17" s="280">
        <v>7.6592165190895053E-2</v>
      </c>
      <c r="E17" s="279">
        <v>5</v>
      </c>
      <c r="F17" s="279">
        <v>7271858.7937099999</v>
      </c>
      <c r="G17" s="280">
        <v>7.4720781362392547E-2</v>
      </c>
      <c r="H17" s="279">
        <v>6</v>
      </c>
      <c r="I17" s="279">
        <v>8043326.5166399982</v>
      </c>
      <c r="J17" s="280">
        <v>7.0387022798085869E-2</v>
      </c>
      <c r="K17" s="279">
        <v>7</v>
      </c>
      <c r="L17" s="279">
        <v>8501593.6841999982</v>
      </c>
      <c r="M17" s="280">
        <v>6.871769821441015E-2</v>
      </c>
      <c r="N17" s="279">
        <v>8</v>
      </c>
      <c r="O17" s="425">
        <v>5.6974830825522016E-2</v>
      </c>
      <c r="P17" s="425">
        <v>6.0029671377041183E-2</v>
      </c>
      <c r="Q17" s="316"/>
      <c r="V17" s="645"/>
      <c r="X17" s="278"/>
    </row>
    <row r="18" spans="1:24" s="46" customFormat="1" ht="22.5" customHeight="1">
      <c r="A18" s="46" t="s">
        <v>1032</v>
      </c>
      <c r="B18" s="46" t="s">
        <v>313</v>
      </c>
      <c r="C18" s="279">
        <v>93890.523699999991</v>
      </c>
      <c r="D18" s="280">
        <v>1.1220745415429045E-3</v>
      </c>
      <c r="E18" s="279">
        <v>36</v>
      </c>
      <c r="F18" s="279">
        <v>102847.98117</v>
      </c>
      <c r="G18" s="280">
        <v>1.0567974066292777E-3</v>
      </c>
      <c r="H18" s="279">
        <v>36</v>
      </c>
      <c r="I18" s="279">
        <v>113560.36322</v>
      </c>
      <c r="J18" s="280">
        <v>9.9376493772679797E-4</v>
      </c>
      <c r="K18" s="279">
        <v>36</v>
      </c>
      <c r="L18" s="279">
        <v>106020.30119999999</v>
      </c>
      <c r="M18" s="280">
        <v>8.569535704820065E-4</v>
      </c>
      <c r="N18" s="279">
        <v>37</v>
      </c>
      <c r="O18" s="425">
        <v>-6.6396952300977419E-2</v>
      </c>
      <c r="P18" s="425">
        <v>-6.3698677596644937E-2</v>
      </c>
      <c r="Q18" s="316"/>
      <c r="V18" s="645"/>
      <c r="X18" s="278"/>
    </row>
    <row r="19" spans="1:24" s="46" customFormat="1" ht="22.5" customHeight="1">
      <c r="A19" s="46" t="s">
        <v>1032</v>
      </c>
      <c r="B19" s="46" t="s">
        <v>314</v>
      </c>
      <c r="C19" s="279">
        <v>136365.15499000001</v>
      </c>
      <c r="D19" s="280">
        <v>1.6296838353648613E-3</v>
      </c>
      <c r="E19" s="279">
        <v>26</v>
      </c>
      <c r="F19" s="279">
        <v>186577.44923</v>
      </c>
      <c r="G19" s="280">
        <v>1.9171456963832374E-3</v>
      </c>
      <c r="H19" s="279">
        <v>24</v>
      </c>
      <c r="I19" s="279">
        <v>207636.21399000002</v>
      </c>
      <c r="J19" s="280">
        <v>1.8170212159841002E-3</v>
      </c>
      <c r="K19" s="279">
        <v>24</v>
      </c>
      <c r="L19" s="279">
        <v>362108.73298999999</v>
      </c>
      <c r="M19" s="280">
        <v>2.9268957749244359E-3</v>
      </c>
      <c r="N19" s="279">
        <v>21</v>
      </c>
      <c r="O19" s="425">
        <v>0.74395750159189244</v>
      </c>
      <c r="P19" s="425">
        <v>0.74899784119186941</v>
      </c>
      <c r="Q19" s="316"/>
      <c r="V19" s="645"/>
      <c r="X19" s="278"/>
    </row>
    <row r="20" spans="1:24" s="46" customFormat="1" ht="22.5" customHeight="1">
      <c r="A20" s="46" t="s">
        <v>1033</v>
      </c>
      <c r="B20" s="46" t="s">
        <v>1161</v>
      </c>
      <c r="C20" s="279">
        <v>3861591</v>
      </c>
      <c r="D20" s="280">
        <v>4.6149417216971036E-2</v>
      </c>
      <c r="E20" s="279">
        <v>11</v>
      </c>
      <c r="F20" s="279" t="s">
        <v>1027</v>
      </c>
      <c r="G20" s="280" t="s">
        <v>1027</v>
      </c>
      <c r="H20" s="279" t="s">
        <v>1027</v>
      </c>
      <c r="I20" s="279" t="s">
        <v>1027</v>
      </c>
      <c r="J20" s="279" t="s">
        <v>1027</v>
      </c>
      <c r="K20" s="279" t="s">
        <v>1027</v>
      </c>
      <c r="L20" s="279" t="s">
        <v>1027</v>
      </c>
      <c r="M20" s="279" t="s">
        <v>1027</v>
      </c>
      <c r="N20" s="279" t="s">
        <v>1027</v>
      </c>
      <c r="O20" s="425">
        <v>0</v>
      </c>
      <c r="P20" s="425">
        <v>0</v>
      </c>
      <c r="Q20" s="316"/>
      <c r="V20" s="645"/>
      <c r="X20" s="278"/>
    </row>
    <row r="21" spans="1:24" s="46" customFormat="1" ht="22.5" customHeight="1">
      <c r="A21" s="46" t="s">
        <v>1033</v>
      </c>
      <c r="B21" s="46" t="s">
        <v>315</v>
      </c>
      <c r="C21" s="279">
        <v>6392911.6741800001</v>
      </c>
      <c r="D21" s="280">
        <v>7.6400931140293629E-2</v>
      </c>
      <c r="E21" s="279">
        <v>6</v>
      </c>
      <c r="F21" s="279">
        <v>7147490.2359999996</v>
      </c>
      <c r="G21" s="280">
        <v>7.3442852833713851E-2</v>
      </c>
      <c r="H21" s="279">
        <v>7</v>
      </c>
      <c r="I21" s="279">
        <v>8156437.89855</v>
      </c>
      <c r="J21" s="280">
        <v>7.1376858707488694E-2</v>
      </c>
      <c r="K21" s="279">
        <v>6</v>
      </c>
      <c r="L21" s="279">
        <v>8539464.0715699997</v>
      </c>
      <c r="M21" s="280">
        <v>6.9023801510712232E-2</v>
      </c>
      <c r="N21" s="279">
        <v>7</v>
      </c>
      <c r="O21" s="425">
        <v>4.6959981524298922E-2</v>
      </c>
      <c r="P21" s="425">
        <v>4.9985877424658431E-2</v>
      </c>
      <c r="Q21" s="316"/>
      <c r="V21" s="645"/>
      <c r="X21" s="278"/>
    </row>
    <row r="22" spans="1:24" s="46" customFormat="1" ht="22.5" customHeight="1">
      <c r="B22" s="46" t="s">
        <v>316</v>
      </c>
      <c r="C22" s="279">
        <v>1309364.9032800004</v>
      </c>
      <c r="D22" s="280">
        <v>1.5648065061972555E-2</v>
      </c>
      <c r="E22" s="279">
        <v>15</v>
      </c>
      <c r="F22" s="279">
        <v>1460256.1251400001</v>
      </c>
      <c r="G22" s="280">
        <v>1.5004620105393073E-2</v>
      </c>
      <c r="H22" s="279">
        <v>15</v>
      </c>
      <c r="I22" s="279">
        <v>1814510.2107600002</v>
      </c>
      <c r="J22" s="280">
        <v>1.5878750080318305E-2</v>
      </c>
      <c r="K22" s="279">
        <v>14</v>
      </c>
      <c r="L22" s="279">
        <v>2005718.5443800001</v>
      </c>
      <c r="M22" s="280">
        <v>1.6212061732837391E-2</v>
      </c>
      <c r="N22" s="279">
        <v>14</v>
      </c>
      <c r="O22" s="425">
        <v>0.10537738089658544</v>
      </c>
      <c r="P22" s="425">
        <v>0.10857211321131532</v>
      </c>
      <c r="Q22" s="316"/>
      <c r="V22" s="645"/>
      <c r="X22" s="278"/>
    </row>
    <row r="23" spans="1:24" s="46" customFormat="1" ht="23.25" customHeight="1">
      <c r="A23" s="46" t="s">
        <v>1032</v>
      </c>
      <c r="B23" s="46" t="s">
        <v>1162</v>
      </c>
      <c r="C23" s="279"/>
      <c r="D23" s="280"/>
      <c r="E23" s="279"/>
      <c r="F23" s="279">
        <v>3919876.0634199996</v>
      </c>
      <c r="G23" s="280">
        <v>4.0278037653293082E-2</v>
      </c>
      <c r="H23" s="279">
        <v>12</v>
      </c>
      <c r="I23" s="279">
        <v>7341332.0080699995</v>
      </c>
      <c r="J23" s="280">
        <v>6.4243879985640573E-2</v>
      </c>
      <c r="K23" s="279">
        <v>8</v>
      </c>
      <c r="L23" s="279">
        <v>9265718.6906200014</v>
      </c>
      <c r="M23" s="280">
        <v>7.4894059205037181E-2</v>
      </c>
      <c r="N23" s="279">
        <v>6</v>
      </c>
      <c r="O23" s="425">
        <v>0.26213045268005986</v>
      </c>
      <c r="P23" s="425">
        <v>0.26577822855485778</v>
      </c>
      <c r="Q23" s="316"/>
      <c r="V23" s="645"/>
      <c r="X23" s="278"/>
    </row>
    <row r="24" spans="1:24" s="46" customFormat="1" ht="23.25" customHeight="1">
      <c r="A24" s="46" t="s">
        <v>1032</v>
      </c>
      <c r="B24" s="46" t="s">
        <v>1163</v>
      </c>
      <c r="C24" s="279"/>
      <c r="D24" s="280"/>
      <c r="E24" s="279"/>
      <c r="F24" s="279">
        <v>5113097.3564900002</v>
      </c>
      <c r="G24" s="280">
        <v>5.2538785542616089E-2</v>
      </c>
      <c r="H24" s="279">
        <v>8</v>
      </c>
      <c r="I24" s="279">
        <v>5789406.1226799991</v>
      </c>
      <c r="J24" s="280">
        <v>5.0663001172639548E-2</v>
      </c>
      <c r="K24" s="279">
        <v>10</v>
      </c>
      <c r="L24" s="279">
        <v>6128418.2452800004</v>
      </c>
      <c r="M24" s="280">
        <v>4.9535511946836183E-2</v>
      </c>
      <c r="N24" s="279">
        <v>11</v>
      </c>
      <c r="O24" s="425">
        <v>5.855732270567815E-2</v>
      </c>
      <c r="P24" s="425">
        <v>6.1616736933151284E-2</v>
      </c>
      <c r="Q24" s="316"/>
      <c r="V24" s="645"/>
      <c r="X24" s="278"/>
    </row>
    <row r="25" spans="1:24" s="46" customFormat="1" ht="23.25" customHeight="1">
      <c r="A25" s="46" t="s">
        <v>1032</v>
      </c>
      <c r="B25" s="145" t="s">
        <v>1028</v>
      </c>
      <c r="C25" s="279">
        <v>66620604.894299999</v>
      </c>
      <c r="D25" s="280">
        <v>0.79617496791193931</v>
      </c>
      <c r="E25" s="279"/>
      <c r="F25" s="279">
        <v>82235623.341479987</v>
      </c>
      <c r="G25" s="280">
        <v>0.84499853561703264</v>
      </c>
      <c r="H25" s="279"/>
      <c r="I25" s="279">
        <v>98374082.314270005</v>
      </c>
      <c r="J25" s="280">
        <v>0.86087003434094378</v>
      </c>
      <c r="K25" s="279"/>
      <c r="L25" s="279">
        <v>107942308.58076</v>
      </c>
      <c r="M25" s="280">
        <v>0.87248900160974852</v>
      </c>
      <c r="N25" s="279"/>
      <c r="O25" s="425">
        <v>9.7263690205748876E-2</v>
      </c>
      <c r="P25" s="425">
        <v>0.10043497254738409</v>
      </c>
      <c r="Q25" s="316"/>
      <c r="V25" s="645"/>
      <c r="X25" s="278"/>
    </row>
    <row r="26" spans="1:24" s="46" customFormat="1" ht="10.5" customHeight="1">
      <c r="B26" s="145"/>
      <c r="C26" s="279"/>
      <c r="D26" s="280"/>
      <c r="E26" s="279"/>
      <c r="F26" s="279"/>
      <c r="G26" s="280"/>
      <c r="H26" s="279"/>
      <c r="I26" s="279"/>
      <c r="J26" s="280"/>
      <c r="K26" s="279"/>
      <c r="L26" s="279"/>
      <c r="M26" s="280"/>
      <c r="N26" s="279"/>
      <c r="O26" s="425"/>
      <c r="P26" s="425"/>
      <c r="Q26" s="316"/>
      <c r="V26" s="645"/>
      <c r="X26" s="278"/>
    </row>
    <row r="27" spans="1:24" s="97" customFormat="1" ht="15.75">
      <c r="B27" s="252" t="s">
        <v>1171</v>
      </c>
      <c r="C27" s="1141"/>
      <c r="D27" s="519"/>
      <c r="E27" s="1142"/>
      <c r="F27" s="1141"/>
      <c r="G27" s="519"/>
      <c r="H27" s="1142"/>
      <c r="I27" s="1141"/>
      <c r="J27" s="519"/>
      <c r="K27" s="1142"/>
      <c r="L27" s="1141"/>
      <c r="M27" s="519"/>
      <c r="N27" s="1142"/>
      <c r="O27" s="518"/>
      <c r="P27" s="518"/>
      <c r="Q27" s="94"/>
      <c r="V27" s="646"/>
      <c r="X27" s="224"/>
    </row>
    <row r="28" spans="1:24" s="46" customFormat="1" ht="22.5" customHeight="1">
      <c r="A28" s="46" t="s">
        <v>1032</v>
      </c>
      <c r="B28" s="46" t="s">
        <v>1165</v>
      </c>
      <c r="C28" s="279" t="s">
        <v>1027</v>
      </c>
      <c r="D28" s="279" t="s">
        <v>1027</v>
      </c>
      <c r="E28" s="279" t="s">
        <v>1027</v>
      </c>
      <c r="F28" s="279">
        <v>4170691.7444399996</v>
      </c>
      <c r="G28" s="1073">
        <v>4.2855252667419276E-2</v>
      </c>
      <c r="H28" s="279">
        <v>11</v>
      </c>
      <c r="I28" s="279">
        <v>4173865.8274199995</v>
      </c>
      <c r="J28" s="280">
        <v>3.6525433667647322E-2</v>
      </c>
      <c r="K28" s="279">
        <v>12</v>
      </c>
      <c r="L28" s="279">
        <v>4239085.3757600002</v>
      </c>
      <c r="M28" s="280">
        <v>3.426418626639019E-2</v>
      </c>
      <c r="N28" s="279">
        <v>12</v>
      </c>
      <c r="O28" s="425">
        <v>1.5625693550459729E-2</v>
      </c>
      <c r="P28" s="425">
        <v>1.85610279248829E-2</v>
      </c>
      <c r="Q28" s="316"/>
      <c r="V28" s="645"/>
      <c r="X28" s="278"/>
    </row>
    <row r="29" spans="1:24" s="46" customFormat="1" ht="23.25" customHeight="1">
      <c r="A29" s="46" t="s">
        <v>1032</v>
      </c>
      <c r="B29" s="46" t="s">
        <v>1166</v>
      </c>
      <c r="C29" s="279" t="s">
        <v>1027</v>
      </c>
      <c r="D29" s="279" t="s">
        <v>1027</v>
      </c>
      <c r="E29" s="279" t="s">
        <v>1027</v>
      </c>
      <c r="F29" s="279">
        <v>2317609.5245799995</v>
      </c>
      <c r="G29" s="1073">
        <v>2.3814213048159307E-2</v>
      </c>
      <c r="H29" s="279">
        <v>13</v>
      </c>
      <c r="I29" s="279">
        <v>2617336.6568700005</v>
      </c>
      <c r="J29" s="280">
        <v>2.2904271579208865E-2</v>
      </c>
      <c r="K29" s="279">
        <v>13</v>
      </c>
      <c r="L29" s="279">
        <v>2721900.3814599998</v>
      </c>
      <c r="M29" s="280">
        <v>2.2000901940358596E-2</v>
      </c>
      <c r="N29" s="279">
        <v>13</v>
      </c>
      <c r="O29" s="425">
        <v>3.9950429882812388E-2</v>
      </c>
      <c r="P29" s="425">
        <v>4.2956066963398598E-2</v>
      </c>
      <c r="Q29" s="316"/>
      <c r="V29" s="645"/>
      <c r="X29" s="278"/>
    </row>
    <row r="30" spans="1:24" s="46" customFormat="1" ht="23.25" customHeight="1">
      <c r="A30" s="46" t="s">
        <v>1032</v>
      </c>
      <c r="B30" s="46" t="s">
        <v>1167</v>
      </c>
      <c r="C30" s="279" t="s">
        <v>1027</v>
      </c>
      <c r="D30" s="279" t="s">
        <v>1027</v>
      </c>
      <c r="E30" s="279" t="s">
        <v>1027</v>
      </c>
      <c r="F30" s="279">
        <v>674237.07696000009</v>
      </c>
      <c r="G30" s="1073">
        <v>6.9280114814006012E-3</v>
      </c>
      <c r="H30" s="279">
        <v>18</v>
      </c>
      <c r="I30" s="279">
        <v>781753.28934000002</v>
      </c>
      <c r="J30" s="280">
        <v>6.8411106381690619E-3</v>
      </c>
      <c r="K30" s="435">
        <v>18</v>
      </c>
      <c r="L30" s="279">
        <v>857339.18600999995</v>
      </c>
      <c r="M30" s="280">
        <v>6.9298037097578697E-3</v>
      </c>
      <c r="N30" s="435">
        <v>17</v>
      </c>
      <c r="O30" s="425">
        <v>9.6687660545456522E-2</v>
      </c>
      <c r="P30" s="425">
        <v>9.9857278061483923E-2</v>
      </c>
      <c r="Q30" s="316"/>
      <c r="V30" s="645"/>
      <c r="X30" s="278"/>
    </row>
    <row r="31" spans="1:24" s="46" customFormat="1" ht="23.25" customHeight="1">
      <c r="A31" s="46" t="s">
        <v>1032</v>
      </c>
      <c r="B31" s="145" t="s">
        <v>1028</v>
      </c>
      <c r="C31" s="279"/>
      <c r="D31" s="280"/>
      <c r="E31" s="435"/>
      <c r="F31" s="279">
        <v>7162538.3459799988</v>
      </c>
      <c r="G31" s="280">
        <v>7.3597477196979177E-2</v>
      </c>
      <c r="H31" s="435"/>
      <c r="I31" s="279">
        <v>7572955.7736299997</v>
      </c>
      <c r="J31" s="280">
        <v>6.6270815885025244E-2</v>
      </c>
      <c r="K31" s="435"/>
      <c r="L31" s="279">
        <v>7818324.9432300003</v>
      </c>
      <c r="M31" s="280">
        <v>6.3194891916506665E-2</v>
      </c>
      <c r="N31" s="435"/>
      <c r="O31" s="425">
        <v>3.240071339838102E-2</v>
      </c>
      <c r="P31" s="425">
        <v>3.5384530489127819E-2</v>
      </c>
      <c r="Q31" s="316"/>
      <c r="V31" s="645"/>
      <c r="X31" s="278"/>
    </row>
    <row r="32" spans="1:24" s="46" customFormat="1" ht="10.5" customHeight="1">
      <c r="B32" s="145"/>
      <c r="C32" s="279"/>
      <c r="D32" s="280"/>
      <c r="E32" s="279"/>
      <c r="F32" s="279"/>
      <c r="G32" s="280"/>
      <c r="H32" s="279"/>
      <c r="I32" s="279"/>
      <c r="J32" s="280"/>
      <c r="K32" s="279"/>
      <c r="L32" s="279"/>
      <c r="M32" s="280"/>
      <c r="N32" s="279"/>
      <c r="O32" s="425"/>
      <c r="P32" s="425"/>
      <c r="Q32" s="316"/>
      <c r="V32" s="645"/>
      <c r="X32" s="278"/>
    </row>
    <row r="33" spans="1:24" s="46" customFormat="1" ht="15.75">
      <c r="B33" s="252" t="s">
        <v>1497</v>
      </c>
      <c r="C33" s="1140"/>
      <c r="D33" s="433"/>
      <c r="E33" s="1140"/>
      <c r="F33" s="1140"/>
      <c r="G33" s="433"/>
      <c r="H33" s="1140"/>
      <c r="I33" s="1140"/>
      <c r="J33" s="433"/>
      <c r="K33" s="1140"/>
      <c r="L33" s="1140"/>
      <c r="M33" s="433"/>
      <c r="N33" s="1140"/>
      <c r="O33" s="432"/>
      <c r="P33" s="432"/>
      <c r="Q33" s="316"/>
      <c r="V33" s="645"/>
      <c r="X33" s="278"/>
    </row>
    <row r="34" spans="1:24" s="46" customFormat="1" ht="24" customHeight="1">
      <c r="A34" s="46" t="s">
        <v>1032</v>
      </c>
      <c r="B34" s="46" t="s">
        <v>1425</v>
      </c>
      <c r="C34" s="279" t="s">
        <v>1027</v>
      </c>
      <c r="D34" s="279" t="s">
        <v>1027</v>
      </c>
      <c r="E34" s="279" t="s">
        <v>1027</v>
      </c>
      <c r="F34" s="279" t="s">
        <v>1027</v>
      </c>
      <c r="G34" s="279" t="s">
        <v>1027</v>
      </c>
      <c r="H34" s="279" t="s">
        <v>1027</v>
      </c>
      <c r="I34" s="279">
        <v>1562375.7991500001</v>
      </c>
      <c r="J34" s="280">
        <v>1.3672325842602709E-2</v>
      </c>
      <c r="K34" s="279">
        <v>15</v>
      </c>
      <c r="L34" s="279">
        <v>1560724.63628</v>
      </c>
      <c r="M34" s="280">
        <v>1.2615211751533651E-2</v>
      </c>
      <c r="N34" s="279">
        <v>15</v>
      </c>
      <c r="O34" s="425">
        <v>-1.0568282425382769E-3</v>
      </c>
      <c r="P34" s="425">
        <v>1.8302907509804012E-3</v>
      </c>
      <c r="Q34" s="316"/>
      <c r="V34" s="645"/>
      <c r="X34" s="278"/>
    </row>
    <row r="35" spans="1:24" s="46" customFormat="1" ht="24" customHeight="1">
      <c r="A35" s="46" t="s">
        <v>1032</v>
      </c>
      <c r="B35" s="46" t="s">
        <v>1432</v>
      </c>
      <c r="C35" s="279" t="s">
        <v>1027</v>
      </c>
      <c r="D35" s="279" t="s">
        <v>1027</v>
      </c>
      <c r="E35" s="279" t="s">
        <v>1027</v>
      </c>
      <c r="F35" s="279" t="s">
        <v>1027</v>
      </c>
      <c r="G35" s="279" t="s">
        <v>1027</v>
      </c>
      <c r="H35" s="279" t="s">
        <v>1027</v>
      </c>
      <c r="I35" s="279">
        <v>814633.38396999985</v>
      </c>
      <c r="J35" s="280">
        <v>7.1288438248719938E-3</v>
      </c>
      <c r="K35" s="279">
        <v>17</v>
      </c>
      <c r="L35" s="279" t="s">
        <v>1027</v>
      </c>
      <c r="M35" s="279" t="s">
        <v>1027</v>
      </c>
      <c r="N35" s="279" t="s">
        <v>1027</v>
      </c>
      <c r="O35" s="425" t="e">
        <v>#VALUE!</v>
      </c>
      <c r="P35" s="425" t="e">
        <v>#VALUE!</v>
      </c>
      <c r="Q35" s="316"/>
      <c r="V35" s="645"/>
      <c r="X35" s="278"/>
    </row>
    <row r="36" spans="1:24" s="46" customFormat="1" ht="24" customHeight="1">
      <c r="A36" s="46" t="s">
        <v>1032</v>
      </c>
      <c r="B36" s="46" t="s">
        <v>1429</v>
      </c>
      <c r="C36" s="279" t="s">
        <v>1027</v>
      </c>
      <c r="D36" s="279" t="s">
        <v>1027</v>
      </c>
      <c r="E36" s="279" t="s">
        <v>1027</v>
      </c>
      <c r="F36" s="279" t="s">
        <v>1027</v>
      </c>
      <c r="G36" s="279" t="s">
        <v>1027</v>
      </c>
      <c r="H36" s="279" t="s">
        <v>1027</v>
      </c>
      <c r="I36" s="279">
        <v>536020.2355999999</v>
      </c>
      <c r="J36" s="280">
        <v>4.6907045816627279E-3</v>
      </c>
      <c r="K36" s="279">
        <v>20</v>
      </c>
      <c r="L36" s="279">
        <v>544041.60973999999</v>
      </c>
      <c r="M36" s="280">
        <v>4.3974445901448864E-3</v>
      </c>
      <c r="N36" s="279">
        <v>19</v>
      </c>
      <c r="O36" s="425">
        <v>1.4964685299653446E-2</v>
      </c>
      <c r="P36" s="425">
        <v>1.7898109245606308E-2</v>
      </c>
      <c r="Q36" s="316"/>
      <c r="V36" s="645"/>
      <c r="X36" s="278"/>
    </row>
    <row r="37" spans="1:24" s="46" customFormat="1" ht="24" customHeight="1">
      <c r="A37" s="46" t="s">
        <v>1032</v>
      </c>
      <c r="B37" s="46" t="s">
        <v>1428</v>
      </c>
      <c r="C37" s="279" t="s">
        <v>1027</v>
      </c>
      <c r="D37" s="279" t="s">
        <v>1027</v>
      </c>
      <c r="E37" s="279" t="s">
        <v>1027</v>
      </c>
      <c r="F37" s="279" t="s">
        <v>1027</v>
      </c>
      <c r="G37" s="279" t="s">
        <v>1027</v>
      </c>
      <c r="H37" s="279" t="s">
        <v>1027</v>
      </c>
      <c r="I37" s="279">
        <v>190169.94112999996</v>
      </c>
      <c r="J37" s="280">
        <v>1.6641741391619624E-3</v>
      </c>
      <c r="K37" s="279">
        <v>25</v>
      </c>
      <c r="L37" s="279">
        <v>191085.30590000001</v>
      </c>
      <c r="M37" s="280">
        <v>1.5445271641772271E-3</v>
      </c>
      <c r="N37" s="279">
        <v>25</v>
      </c>
      <c r="O37" s="425">
        <v>4.813404077221195E-3</v>
      </c>
      <c r="P37" s="425">
        <v>7.7174890601032775E-3</v>
      </c>
      <c r="Q37" s="316"/>
      <c r="V37" s="645"/>
      <c r="X37" s="278"/>
    </row>
    <row r="38" spans="1:24" s="46" customFormat="1" ht="24" customHeight="1">
      <c r="A38" s="46" t="s">
        <v>1032</v>
      </c>
      <c r="B38" s="46" t="s">
        <v>1426</v>
      </c>
      <c r="C38" s="279" t="s">
        <v>1027</v>
      </c>
      <c r="D38" s="279" t="s">
        <v>1027</v>
      </c>
      <c r="E38" s="279" t="s">
        <v>1027</v>
      </c>
      <c r="F38" s="279" t="s">
        <v>1027</v>
      </c>
      <c r="G38" s="279" t="s">
        <v>1027</v>
      </c>
      <c r="H38" s="279" t="s">
        <v>1027</v>
      </c>
      <c r="I38" s="279">
        <v>125834.79667999998</v>
      </c>
      <c r="J38" s="280">
        <v>1.101178310290407E-3</v>
      </c>
      <c r="K38" s="279">
        <v>34</v>
      </c>
      <c r="L38" s="279">
        <v>127854.83511</v>
      </c>
      <c r="M38" s="280">
        <v>1.0334403525624272E-3</v>
      </c>
      <c r="N38" s="279">
        <v>35</v>
      </c>
      <c r="O38" s="425">
        <v>1.6053098851003922E-2</v>
      </c>
      <c r="P38" s="425">
        <v>1.8989668500862367E-2</v>
      </c>
      <c r="Q38" s="316"/>
      <c r="V38" s="645"/>
      <c r="X38" s="278"/>
    </row>
    <row r="39" spans="1:24" s="46" customFormat="1" ht="24" customHeight="1">
      <c r="A39" s="46" t="s">
        <v>1032</v>
      </c>
      <c r="B39" s="46" t="s">
        <v>1430</v>
      </c>
      <c r="C39" s="279" t="s">
        <v>1027</v>
      </c>
      <c r="D39" s="279" t="s">
        <v>1027</v>
      </c>
      <c r="E39" s="279" t="s">
        <v>1027</v>
      </c>
      <c r="F39" s="279" t="s">
        <v>1027</v>
      </c>
      <c r="G39" s="279" t="s">
        <v>1027</v>
      </c>
      <c r="H39" s="279" t="s">
        <v>1027</v>
      </c>
      <c r="I39" s="279">
        <v>70627.803620000006</v>
      </c>
      <c r="J39" s="280">
        <v>6.1806278948083331E-4</v>
      </c>
      <c r="K39" s="279">
        <v>45</v>
      </c>
      <c r="L39" s="279">
        <v>71896.280889999995</v>
      </c>
      <c r="M39" s="280">
        <v>5.8113185791498919E-4</v>
      </c>
      <c r="N39" s="279">
        <v>46</v>
      </c>
      <c r="O39" s="425">
        <v>1.7960027142069901E-2</v>
      </c>
      <c r="P39" s="425">
        <v>2.0902108145370857E-2</v>
      </c>
      <c r="Q39" s="316"/>
      <c r="V39" s="645"/>
      <c r="X39" s="278"/>
    </row>
    <row r="40" spans="1:24" s="46" customFormat="1" ht="24" customHeight="1">
      <c r="A40" s="46" t="s">
        <v>1032</v>
      </c>
      <c r="B40" s="46" t="s">
        <v>1431</v>
      </c>
      <c r="C40" s="279" t="s">
        <v>1027</v>
      </c>
      <c r="D40" s="279" t="s">
        <v>1027</v>
      </c>
      <c r="E40" s="279" t="s">
        <v>1027</v>
      </c>
      <c r="F40" s="279" t="s">
        <v>1027</v>
      </c>
      <c r="G40" s="279" t="s">
        <v>1027</v>
      </c>
      <c r="H40" s="279" t="s">
        <v>1027</v>
      </c>
      <c r="I40" s="279">
        <v>48542.243320000001</v>
      </c>
      <c r="J40" s="280">
        <v>4.2479240152274394E-4</v>
      </c>
      <c r="K40" s="279">
        <v>50</v>
      </c>
      <c r="L40" s="279">
        <v>46977.856199999995</v>
      </c>
      <c r="M40" s="280">
        <v>3.7971823460713079E-4</v>
      </c>
      <c r="N40" s="279">
        <v>51</v>
      </c>
      <c r="O40" s="425">
        <v>-3.2227334647211503E-2</v>
      </c>
      <c r="P40" s="425">
        <v>-2.9430303822492343E-2</v>
      </c>
      <c r="Q40" s="316"/>
      <c r="V40" s="645"/>
      <c r="X40" s="278"/>
    </row>
    <row r="41" spans="1:24" s="46" customFormat="1" ht="24" customHeight="1">
      <c r="A41" s="46" t="s">
        <v>1032</v>
      </c>
      <c r="B41" s="46" t="s">
        <v>1427</v>
      </c>
      <c r="C41" s="279" t="s">
        <v>1027</v>
      </c>
      <c r="D41" s="279" t="s">
        <v>1027</v>
      </c>
      <c r="E41" s="279" t="s">
        <v>1027</v>
      </c>
      <c r="F41" s="279" t="s">
        <v>1027</v>
      </c>
      <c r="G41" s="279" t="s">
        <v>1027</v>
      </c>
      <c r="H41" s="279" t="s">
        <v>1027</v>
      </c>
      <c r="I41" s="279">
        <v>45015.723720000002</v>
      </c>
      <c r="J41" s="280">
        <v>3.9393188442579685E-4</v>
      </c>
      <c r="K41" s="279">
        <v>51</v>
      </c>
      <c r="L41" s="279">
        <v>44782.45349</v>
      </c>
      <c r="M41" s="280">
        <v>3.6197297101434663E-4</v>
      </c>
      <c r="N41" s="279">
        <v>52</v>
      </c>
      <c r="O41" s="425">
        <v>-5.1819722248820366E-3</v>
      </c>
      <c r="P41" s="425">
        <v>-2.3067756128150041E-3</v>
      </c>
      <c r="Q41" s="316"/>
      <c r="V41" s="645"/>
      <c r="X41" s="278"/>
    </row>
    <row r="42" spans="1:24" s="46" customFormat="1" ht="23.25" customHeight="1">
      <c r="A42" s="46" t="s">
        <v>1032</v>
      </c>
      <c r="B42" s="145" t="s">
        <v>1028</v>
      </c>
      <c r="C42" s="279"/>
      <c r="D42" s="280"/>
      <c r="E42" s="279"/>
      <c r="F42" s="279"/>
      <c r="G42" s="280"/>
      <c r="H42" s="279"/>
      <c r="I42" s="279">
        <v>3393219.9271900002</v>
      </c>
      <c r="J42" s="280">
        <v>2.9694013774019173E-2</v>
      </c>
      <c r="K42" s="279"/>
      <c r="L42" s="279">
        <v>2587362.9776099999</v>
      </c>
      <c r="M42" s="280">
        <v>2.0913446921954657E-2</v>
      </c>
      <c r="N42" s="279"/>
      <c r="O42" s="425">
        <v>-0.23749033863753954</v>
      </c>
      <c r="P42" s="425">
        <v>-0.235286553489093</v>
      </c>
      <c r="Q42" s="316"/>
      <c r="V42" s="645"/>
      <c r="X42" s="278"/>
    </row>
    <row r="43" spans="1:24" s="46" customFormat="1" ht="10.5" customHeight="1">
      <c r="B43" s="145"/>
      <c r="C43" s="279"/>
      <c r="D43" s="280"/>
      <c r="E43" s="279"/>
      <c r="F43" s="279"/>
      <c r="G43" s="280"/>
      <c r="H43" s="279"/>
      <c r="I43" s="279"/>
      <c r="J43" s="280"/>
      <c r="K43" s="279"/>
      <c r="L43" s="279"/>
      <c r="M43" s="280"/>
      <c r="N43" s="279"/>
      <c r="O43" s="425"/>
      <c r="P43" s="425"/>
      <c r="Q43" s="316"/>
      <c r="V43" s="645"/>
      <c r="X43" s="278"/>
    </row>
    <row r="44" spans="1:24" s="46" customFormat="1" ht="15.75">
      <c r="B44" s="252" t="s">
        <v>917</v>
      </c>
      <c r="C44" s="1140"/>
      <c r="D44" s="433"/>
      <c r="E44" s="1140"/>
      <c r="F44" s="1140"/>
      <c r="G44" s="433"/>
      <c r="H44" s="1140"/>
      <c r="I44" s="1140"/>
      <c r="J44" s="433"/>
      <c r="K44" s="1140"/>
      <c r="L44" s="1140"/>
      <c r="M44" s="433"/>
      <c r="N44" s="1140"/>
      <c r="O44" s="432"/>
      <c r="P44" s="432"/>
      <c r="Q44" s="316"/>
      <c r="V44" s="645"/>
      <c r="X44" s="278"/>
    </row>
    <row r="45" spans="1:24" s="46" customFormat="1" ht="24" customHeight="1">
      <c r="A45" s="46" t="s">
        <v>1032</v>
      </c>
      <c r="B45" s="46" t="s">
        <v>899</v>
      </c>
      <c r="C45" s="279">
        <v>2709447</v>
      </c>
      <c r="D45" s="280">
        <v>3.238028057095392E-2</v>
      </c>
      <c r="E45" s="279">
        <v>12</v>
      </c>
      <c r="F45" s="279" t="s">
        <v>1027</v>
      </c>
      <c r="G45" s="280" t="s">
        <v>1027</v>
      </c>
      <c r="H45" s="279" t="s">
        <v>1027</v>
      </c>
      <c r="I45" s="279" t="s">
        <v>1027</v>
      </c>
      <c r="J45" s="279" t="s">
        <v>1027</v>
      </c>
      <c r="K45" s="279" t="s">
        <v>1027</v>
      </c>
      <c r="L45" s="279" t="s">
        <v>1027</v>
      </c>
      <c r="M45" s="279" t="s">
        <v>1027</v>
      </c>
      <c r="N45" s="279" t="s">
        <v>1027</v>
      </c>
      <c r="O45" s="425" t="e">
        <v>#VALUE!</v>
      </c>
      <c r="P45" s="425" t="e">
        <v>#VALUE!</v>
      </c>
      <c r="Q45" s="316"/>
      <c r="V45" s="645"/>
      <c r="X45" s="278"/>
    </row>
    <row r="46" spans="1:24" s="46" customFormat="1" ht="24" customHeight="1">
      <c r="A46" s="46" t="s">
        <v>1032</v>
      </c>
      <c r="B46" s="46" t="s">
        <v>900</v>
      </c>
      <c r="C46" s="279">
        <v>574498</v>
      </c>
      <c r="D46" s="280">
        <v>6.8657576352118659E-3</v>
      </c>
      <c r="E46" s="279">
        <v>19</v>
      </c>
      <c r="F46" s="279" t="s">
        <v>1027</v>
      </c>
      <c r="G46" s="280" t="s">
        <v>1027</v>
      </c>
      <c r="H46" s="279" t="s">
        <v>1027</v>
      </c>
      <c r="I46" s="279" t="s">
        <v>1027</v>
      </c>
      <c r="J46" s="279" t="s">
        <v>1027</v>
      </c>
      <c r="K46" s="279" t="s">
        <v>1027</v>
      </c>
      <c r="L46" s="279" t="s">
        <v>1027</v>
      </c>
      <c r="M46" s="279" t="s">
        <v>1027</v>
      </c>
      <c r="N46" s="279" t="s">
        <v>1027</v>
      </c>
      <c r="O46" s="425" t="e">
        <v>#VALUE!</v>
      </c>
      <c r="P46" s="425" t="e">
        <v>#VALUE!</v>
      </c>
      <c r="Q46" s="316"/>
      <c r="V46" s="645"/>
      <c r="X46" s="278"/>
    </row>
    <row r="47" spans="1:24" s="46" customFormat="1" ht="24" customHeight="1">
      <c r="A47" s="46" t="s">
        <v>1032</v>
      </c>
      <c r="B47" s="46" t="s">
        <v>902</v>
      </c>
      <c r="C47" s="279">
        <v>4426424</v>
      </c>
      <c r="D47" s="280">
        <v>5.2899669580546926E-2</v>
      </c>
      <c r="E47" s="279">
        <v>8</v>
      </c>
      <c r="F47" s="279" t="s">
        <v>1027</v>
      </c>
      <c r="G47" s="280" t="s">
        <v>1027</v>
      </c>
      <c r="H47" s="279" t="s">
        <v>1027</v>
      </c>
      <c r="I47" s="279" t="s">
        <v>1027</v>
      </c>
      <c r="J47" s="279" t="s">
        <v>1027</v>
      </c>
      <c r="K47" s="279" t="s">
        <v>1027</v>
      </c>
      <c r="L47" s="279" t="s">
        <v>1027</v>
      </c>
      <c r="M47" s="279" t="s">
        <v>1027</v>
      </c>
      <c r="N47" s="279" t="s">
        <v>1027</v>
      </c>
      <c r="O47" s="425" t="e">
        <v>#VALUE!</v>
      </c>
      <c r="P47" s="425" t="e">
        <v>#VALUE!</v>
      </c>
      <c r="Q47" s="316"/>
      <c r="V47" s="645"/>
      <c r="X47" s="278"/>
    </row>
    <row r="48" spans="1:24" s="46" customFormat="1" ht="24" customHeight="1">
      <c r="A48" s="46" t="s">
        <v>1032</v>
      </c>
      <c r="B48" s="46" t="s">
        <v>901</v>
      </c>
      <c r="C48" s="279">
        <v>1843567</v>
      </c>
      <c r="D48" s="280">
        <v>2.2032251124067679E-2</v>
      </c>
      <c r="E48" s="279">
        <v>13</v>
      </c>
      <c r="F48" s="279" t="s">
        <v>1027</v>
      </c>
      <c r="G48" s="280" t="s">
        <v>1027</v>
      </c>
      <c r="H48" s="279" t="s">
        <v>1027</v>
      </c>
      <c r="I48" s="279" t="s">
        <v>1027</v>
      </c>
      <c r="J48" s="279" t="s">
        <v>1027</v>
      </c>
      <c r="K48" s="279" t="s">
        <v>1027</v>
      </c>
      <c r="L48" s="279" t="s">
        <v>1027</v>
      </c>
      <c r="M48" s="279" t="s">
        <v>1027</v>
      </c>
      <c r="N48" s="279" t="s">
        <v>1027</v>
      </c>
      <c r="O48" s="425" t="e">
        <v>#VALUE!</v>
      </c>
      <c r="P48" s="425" t="e">
        <v>#VALUE!</v>
      </c>
      <c r="Q48" s="316"/>
      <c r="V48" s="645"/>
      <c r="X48" s="278"/>
    </row>
    <row r="49" spans="1:24" s="46" customFormat="1" ht="23.25" customHeight="1">
      <c r="A49" s="46" t="s">
        <v>1032</v>
      </c>
      <c r="B49" s="145" t="s">
        <v>1028</v>
      </c>
      <c r="C49" s="279">
        <v>9553936</v>
      </c>
      <c r="D49" s="280">
        <v>0.11417795891078039</v>
      </c>
      <c r="E49" s="279"/>
      <c r="F49" s="279"/>
      <c r="G49" s="280"/>
      <c r="H49" s="279"/>
      <c r="I49" s="279"/>
      <c r="J49" s="280"/>
      <c r="K49" s="279"/>
      <c r="L49" s="279"/>
      <c r="M49" s="280"/>
      <c r="N49" s="279"/>
      <c r="O49" s="425">
        <v>0</v>
      </c>
      <c r="P49" s="425">
        <v>0</v>
      </c>
      <c r="Q49" s="316"/>
      <c r="V49" s="645"/>
      <c r="X49" s="278"/>
    </row>
    <row r="50" spans="1:24" s="46" customFormat="1" ht="10.5" customHeight="1">
      <c r="B50" s="145"/>
      <c r="C50" s="279"/>
      <c r="D50" s="280"/>
      <c r="E50" s="279"/>
      <c r="F50" s="279"/>
      <c r="G50" s="280"/>
      <c r="H50" s="279"/>
      <c r="I50" s="279"/>
      <c r="J50" s="280"/>
      <c r="K50" s="279"/>
      <c r="L50" s="279"/>
      <c r="M50" s="280"/>
      <c r="N50" s="279"/>
      <c r="O50" s="425"/>
      <c r="P50" s="425"/>
      <c r="Q50" s="316"/>
      <c r="V50" s="645"/>
      <c r="X50" s="278"/>
    </row>
    <row r="51" spans="1:24" s="46" customFormat="1" ht="15.75">
      <c r="B51" s="252" t="s">
        <v>903</v>
      </c>
      <c r="C51" s="1140"/>
      <c r="D51" s="433"/>
      <c r="E51" s="1140"/>
      <c r="F51" s="1140"/>
      <c r="G51" s="433"/>
      <c r="H51" s="1140"/>
      <c r="I51" s="1140"/>
      <c r="J51" s="433"/>
      <c r="K51" s="1140"/>
      <c r="L51" s="1140"/>
      <c r="M51" s="433"/>
      <c r="N51" s="1140"/>
      <c r="O51" s="432"/>
      <c r="P51" s="432"/>
      <c r="Q51" s="316"/>
      <c r="V51" s="645"/>
      <c r="X51" s="278"/>
    </row>
    <row r="52" spans="1:24" s="46" customFormat="1" ht="23.25" customHeight="1">
      <c r="A52" s="46" t="s">
        <v>1032</v>
      </c>
      <c r="B52" s="46" t="s">
        <v>873</v>
      </c>
      <c r="C52" s="279">
        <v>1056177.6143000002</v>
      </c>
      <c r="D52" s="280">
        <v>1.2622253723285511E-2</v>
      </c>
      <c r="E52" s="279">
        <v>16</v>
      </c>
      <c r="F52" s="279">
        <v>1088097.4952199999</v>
      </c>
      <c r="G52" s="280">
        <v>1.1180565705102298E-2</v>
      </c>
      <c r="H52" s="279">
        <v>16</v>
      </c>
      <c r="I52" s="279">
        <v>1156431.9252899999</v>
      </c>
      <c r="J52" s="280">
        <v>1.0119917439808784E-2</v>
      </c>
      <c r="K52" s="279">
        <v>16</v>
      </c>
      <c r="L52" s="279">
        <v>1173478.4422900002</v>
      </c>
      <c r="M52" s="280">
        <v>9.485131900418324E-3</v>
      </c>
      <c r="N52" s="279">
        <v>16</v>
      </c>
      <c r="O52" s="425">
        <v>1.4740614321699486E-2</v>
      </c>
      <c r="P52" s="425">
        <v>1.7673390663669686E-2</v>
      </c>
      <c r="Q52" s="316"/>
      <c r="V52" s="645"/>
      <c r="X52" s="278"/>
    </row>
    <row r="53" spans="1:24" s="46" customFormat="1" ht="23.25" customHeight="1">
      <c r="A53" s="46" t="s">
        <v>1032</v>
      </c>
      <c r="B53" s="46" t="s">
        <v>874</v>
      </c>
      <c r="C53" s="279">
        <v>633576.20256000001</v>
      </c>
      <c r="D53" s="280">
        <v>7.5717942450885117E-3</v>
      </c>
      <c r="E53" s="279">
        <v>18</v>
      </c>
      <c r="F53" s="279">
        <v>671261.27280999999</v>
      </c>
      <c r="G53" s="280">
        <v>6.8974340984264172E-3</v>
      </c>
      <c r="H53" s="279">
        <v>19</v>
      </c>
      <c r="I53" s="279">
        <v>699962.59284000006</v>
      </c>
      <c r="J53" s="280">
        <v>6.1253615501136718E-3</v>
      </c>
      <c r="K53" s="279">
        <v>19</v>
      </c>
      <c r="L53" s="279">
        <v>701055.78429999994</v>
      </c>
      <c r="M53" s="280">
        <v>5.6665775390472902E-3</v>
      </c>
      <c r="N53" s="279">
        <v>18</v>
      </c>
      <c r="O53" s="425">
        <v>1.5617855456595553E-3</v>
      </c>
      <c r="P53" s="425">
        <v>4.4564727871210241E-3</v>
      </c>
      <c r="Q53" s="316"/>
      <c r="V53" s="645"/>
      <c r="X53" s="278"/>
    </row>
    <row r="54" spans="1:24" s="46" customFormat="1" ht="23.25" customHeight="1">
      <c r="A54" s="46" t="s">
        <v>1032</v>
      </c>
      <c r="B54" s="46" t="s">
        <v>875</v>
      </c>
      <c r="C54" s="279">
        <v>356726.56845999998</v>
      </c>
      <c r="D54" s="280">
        <v>4.26319701911438E-3</v>
      </c>
      <c r="E54" s="279">
        <v>21</v>
      </c>
      <c r="F54" s="279">
        <v>364120.99738000007</v>
      </c>
      <c r="G54" s="280">
        <v>3.7414650375528621E-3</v>
      </c>
      <c r="H54" s="279">
        <v>21</v>
      </c>
      <c r="I54" s="279">
        <v>367865.97888000007</v>
      </c>
      <c r="J54" s="280">
        <v>3.2191893476535404E-3</v>
      </c>
      <c r="K54" s="279">
        <v>21</v>
      </c>
      <c r="L54" s="279">
        <v>362561.64826000005</v>
      </c>
      <c r="M54" s="280">
        <v>2.9305566526370936E-3</v>
      </c>
      <c r="N54" s="279">
        <v>20</v>
      </c>
      <c r="O54" s="425">
        <v>-1.4419193196798297E-2</v>
      </c>
      <c r="P54" s="425">
        <v>-1.1570693755170502E-2</v>
      </c>
      <c r="Q54" s="316"/>
      <c r="V54" s="645"/>
      <c r="X54" s="278"/>
    </row>
    <row r="55" spans="1:24" s="46" customFormat="1" ht="23.25" customHeight="1">
      <c r="A55" s="46" t="s">
        <v>1032</v>
      </c>
      <c r="B55" s="46" t="s">
        <v>876</v>
      </c>
      <c r="C55" s="279">
        <v>95541.380940000003</v>
      </c>
      <c r="D55" s="280">
        <v>1.1418037411226678E-3</v>
      </c>
      <c r="E55" s="279">
        <v>35</v>
      </c>
      <c r="F55" s="279">
        <v>95876.160659999994</v>
      </c>
      <c r="G55" s="280">
        <v>9.8515961898739497E-4</v>
      </c>
      <c r="H55" s="279">
        <v>37</v>
      </c>
      <c r="I55" s="279">
        <v>94968.759600000005</v>
      </c>
      <c r="J55" s="280">
        <v>8.310701092691103E-4</v>
      </c>
      <c r="K55" s="279">
        <v>40</v>
      </c>
      <c r="L55" s="279">
        <v>89653.717139999993</v>
      </c>
      <c r="M55" s="280">
        <v>7.2466378741156484E-4</v>
      </c>
      <c r="N55" s="279">
        <v>41</v>
      </c>
      <c r="O55" s="425">
        <v>-5.5966219653562854E-2</v>
      </c>
      <c r="P55" s="425">
        <v>-5.3237798323081842E-2</v>
      </c>
      <c r="Q55" s="316"/>
      <c r="V55" s="645"/>
      <c r="X55" s="278"/>
    </row>
    <row r="56" spans="1:24" s="46" customFormat="1" ht="23.25" customHeight="1">
      <c r="A56" s="46" t="s">
        <v>1032</v>
      </c>
      <c r="B56" s="46" t="s">
        <v>877</v>
      </c>
      <c r="C56" s="279">
        <v>115234.48421000001</v>
      </c>
      <c r="D56" s="280">
        <v>1.3771536886194708E-3</v>
      </c>
      <c r="E56" s="279">
        <v>33</v>
      </c>
      <c r="F56" s="279">
        <v>133418.95465999999</v>
      </c>
      <c r="G56" s="280">
        <v>1.3709243844740135E-3</v>
      </c>
      <c r="H56" s="279">
        <v>32</v>
      </c>
      <c r="I56" s="279">
        <v>142247.47154</v>
      </c>
      <c r="J56" s="280">
        <v>1.2448053677222343E-3</v>
      </c>
      <c r="K56" s="279">
        <v>31</v>
      </c>
      <c r="L56" s="279">
        <v>148946.36967000001</v>
      </c>
      <c r="M56" s="280">
        <v>1.2039215306345438E-3</v>
      </c>
      <c r="N56" s="279">
        <v>31</v>
      </c>
      <c r="O56" s="425">
        <v>4.7093266808023948E-2</v>
      </c>
      <c r="P56" s="425">
        <v>5.0119547925966401E-2</v>
      </c>
      <c r="Q56" s="316"/>
      <c r="V56" s="645"/>
      <c r="X56" s="278"/>
    </row>
    <row r="57" spans="1:24" s="46" customFormat="1" ht="23.25" customHeight="1">
      <c r="A57" s="46" t="s">
        <v>1032</v>
      </c>
      <c r="B57" s="46" t="s">
        <v>894</v>
      </c>
      <c r="C57" s="279">
        <v>89517.182159999997</v>
      </c>
      <c r="D57" s="280">
        <v>1.0698092541621927E-3</v>
      </c>
      <c r="E57" s="279">
        <v>38</v>
      </c>
      <c r="F57" s="279">
        <v>94493.302839999989</v>
      </c>
      <c r="G57" s="280">
        <v>9.7095029235513537E-4</v>
      </c>
      <c r="H57" s="279">
        <v>38</v>
      </c>
      <c r="I57" s="279">
        <v>98537.110910000003</v>
      </c>
      <c r="J57" s="280">
        <v>8.6229669499691085E-4</v>
      </c>
      <c r="K57" s="279">
        <v>38</v>
      </c>
      <c r="L57" s="279">
        <v>103638.20680999999</v>
      </c>
      <c r="M57" s="280">
        <v>8.3769929304994381E-4</v>
      </c>
      <c r="N57" s="279">
        <v>38</v>
      </c>
      <c r="O57" s="425">
        <v>5.176827139430884E-2</v>
      </c>
      <c r="P57" s="425">
        <v>5.480806408619987E-2</v>
      </c>
      <c r="Q57" s="316"/>
    </row>
    <row r="58" spans="1:24" s="46" customFormat="1" ht="23.25" customHeight="1">
      <c r="A58" s="46" t="s">
        <v>1032</v>
      </c>
      <c r="B58" s="46" t="s">
        <v>878</v>
      </c>
      <c r="C58" s="279">
        <v>201337.73533</v>
      </c>
      <c r="D58" s="280">
        <v>2.4061634567887325E-3</v>
      </c>
      <c r="E58" s="279">
        <v>23</v>
      </c>
      <c r="F58" s="279">
        <v>215252.84233000001</v>
      </c>
      <c r="G58" s="280">
        <v>2.2117949516959373E-3</v>
      </c>
      <c r="H58" s="279">
        <v>23</v>
      </c>
      <c r="I58" s="279">
        <v>227870.69743999996</v>
      </c>
      <c r="J58" s="280">
        <v>1.9940928597817461E-3</v>
      </c>
      <c r="K58" s="279">
        <v>23</v>
      </c>
      <c r="L58" s="279">
        <v>231549.61011000001</v>
      </c>
      <c r="M58" s="280">
        <v>1.8715968817440132E-3</v>
      </c>
      <c r="N58" s="279">
        <v>23</v>
      </c>
      <c r="O58" s="425">
        <v>1.6144737833036826E-2</v>
      </c>
      <c r="P58" s="425">
        <v>1.9081572335444497E-2</v>
      </c>
      <c r="Q58" s="316"/>
      <c r="V58" s="645"/>
      <c r="X58" s="278"/>
    </row>
    <row r="59" spans="1:24" s="46" customFormat="1" ht="23.25" customHeight="1">
      <c r="A59" s="46" t="s">
        <v>1032</v>
      </c>
      <c r="B59" s="46" t="s">
        <v>879</v>
      </c>
      <c r="C59" s="279">
        <v>128259.39670999999</v>
      </c>
      <c r="D59" s="280">
        <v>1.5328128770671961E-3</v>
      </c>
      <c r="E59" s="279">
        <v>32</v>
      </c>
      <c r="F59" s="279">
        <v>151306.07670999999</v>
      </c>
      <c r="G59" s="280">
        <v>1.5547205463379594E-3</v>
      </c>
      <c r="H59" s="279">
        <v>27</v>
      </c>
      <c r="I59" s="279">
        <v>160896.53042</v>
      </c>
      <c r="J59" s="280">
        <v>1.4080029862490709E-3</v>
      </c>
      <c r="K59" s="279">
        <v>27</v>
      </c>
      <c r="L59" s="279">
        <v>164616.80275000003</v>
      </c>
      <c r="M59" s="280">
        <v>1.3305843813047453E-3</v>
      </c>
      <c r="N59" s="279">
        <v>28</v>
      </c>
      <c r="O59" s="425">
        <v>2.312214141777158E-2</v>
      </c>
      <c r="P59" s="425">
        <v>2.6079141826493624E-2</v>
      </c>
      <c r="Q59" s="316"/>
      <c r="V59" s="645"/>
      <c r="X59" s="278"/>
    </row>
    <row r="60" spans="1:24" s="46" customFormat="1" ht="23.25" customHeight="1">
      <c r="A60" s="46" t="s">
        <v>1032</v>
      </c>
      <c r="B60" s="46" t="s">
        <v>880</v>
      </c>
      <c r="C60" s="279">
        <v>131267.06375</v>
      </c>
      <c r="D60" s="280">
        <v>1.5687571500569285E-3</v>
      </c>
      <c r="E60" s="279">
        <v>31</v>
      </c>
      <c r="F60" s="279">
        <v>142078.62121000001</v>
      </c>
      <c r="G60" s="280">
        <v>1.4599053547196771E-3</v>
      </c>
      <c r="H60" s="279">
        <v>29</v>
      </c>
      <c r="I60" s="279">
        <v>148654.14556</v>
      </c>
      <c r="J60" s="280">
        <v>1.3008700704758435E-3</v>
      </c>
      <c r="K60" s="279">
        <v>29</v>
      </c>
      <c r="L60" s="279">
        <v>156703.33554</v>
      </c>
      <c r="M60" s="280">
        <v>1.2666204620954513E-3</v>
      </c>
      <c r="N60" s="279">
        <v>30</v>
      </c>
      <c r="O60" s="425">
        <v>5.4147093911694366E-2</v>
      </c>
      <c r="P60" s="425">
        <v>5.7193761813173039E-2</v>
      </c>
      <c r="Q60" s="316"/>
      <c r="V60" s="645"/>
      <c r="X60" s="278"/>
    </row>
    <row r="61" spans="1:24" s="46" customFormat="1" ht="23.25" customHeight="1">
      <c r="A61" s="46" t="s">
        <v>1032</v>
      </c>
      <c r="B61" s="46" t="s">
        <v>881</v>
      </c>
      <c r="C61" s="279">
        <v>136338.81820000001</v>
      </c>
      <c r="D61" s="280">
        <v>1.6293690875031986E-3</v>
      </c>
      <c r="E61" s="279">
        <v>27</v>
      </c>
      <c r="F61" s="279">
        <v>139357.17679999999</v>
      </c>
      <c r="G61" s="280">
        <v>1.4319416031510397E-3</v>
      </c>
      <c r="H61" s="279">
        <v>30</v>
      </c>
      <c r="I61" s="279">
        <v>138798.38164999997</v>
      </c>
      <c r="J61" s="280">
        <v>1.2146224367896362E-3</v>
      </c>
      <c r="K61" s="279">
        <v>32</v>
      </c>
      <c r="L61" s="279">
        <v>146391.93216</v>
      </c>
      <c r="M61" s="280">
        <v>1.1832742176200468E-3</v>
      </c>
      <c r="N61" s="279">
        <v>32</v>
      </c>
      <c r="O61" s="425">
        <v>5.4709215047969773E-2</v>
      </c>
      <c r="P61" s="425">
        <v>5.7757507577010037E-2</v>
      </c>
      <c r="Q61" s="316"/>
      <c r="V61" s="645"/>
      <c r="X61" s="278"/>
    </row>
    <row r="62" spans="1:24" s="46" customFormat="1" ht="23.25" customHeight="1">
      <c r="A62" s="46" t="s">
        <v>1032</v>
      </c>
      <c r="B62" s="46" t="s">
        <v>882</v>
      </c>
      <c r="C62" s="279">
        <v>82286.574049999996</v>
      </c>
      <c r="D62" s="280">
        <v>9.8339711201642847E-4</v>
      </c>
      <c r="E62" s="279">
        <v>40</v>
      </c>
      <c r="F62" s="279">
        <v>93960.419420000006</v>
      </c>
      <c r="G62" s="280">
        <v>9.6547473697830317E-4</v>
      </c>
      <c r="H62" s="279">
        <v>39</v>
      </c>
      <c r="I62" s="279">
        <v>102861.35016999999</v>
      </c>
      <c r="J62" s="280">
        <v>9.0013804418848185E-4</v>
      </c>
      <c r="K62" s="279">
        <v>37</v>
      </c>
      <c r="L62" s="279">
        <v>100944.23551000001</v>
      </c>
      <c r="M62" s="280">
        <v>8.1592413962950597E-4</v>
      </c>
      <c r="N62" s="279">
        <v>39</v>
      </c>
      <c r="O62" s="425">
        <v>-1.863785237926141E-2</v>
      </c>
      <c r="P62" s="425">
        <v>-1.5801545594230304E-2</v>
      </c>
      <c r="Q62" s="316"/>
    </row>
    <row r="63" spans="1:24" s="46" customFormat="1" ht="23.25" customHeight="1">
      <c r="A63" s="46" t="s">
        <v>1032</v>
      </c>
      <c r="B63" s="46" t="s">
        <v>888</v>
      </c>
      <c r="C63" s="279">
        <v>50020.527519999996</v>
      </c>
      <c r="D63" s="280">
        <v>5.9778940699143463E-4</v>
      </c>
      <c r="E63" s="279">
        <v>48</v>
      </c>
      <c r="F63" s="279">
        <v>49260.567619999994</v>
      </c>
      <c r="G63" s="280">
        <v>5.0616880873775708E-4</v>
      </c>
      <c r="H63" s="279">
        <v>50</v>
      </c>
      <c r="I63" s="279">
        <v>51163.691169999991</v>
      </c>
      <c r="J63" s="280">
        <v>4.4773265008783909E-4</v>
      </c>
      <c r="K63" s="279">
        <v>49</v>
      </c>
      <c r="L63" s="279">
        <v>51573.174009999995</v>
      </c>
      <c r="M63" s="280">
        <v>4.168618189981083E-4</v>
      </c>
      <c r="N63" s="279">
        <v>49</v>
      </c>
      <c r="O63" s="425">
        <v>8.0033873756182317E-3</v>
      </c>
      <c r="P63" s="425">
        <v>1.0916691963408942E-2</v>
      </c>
      <c r="Q63" s="316"/>
    </row>
    <row r="64" spans="1:24" s="46" customFormat="1" ht="23.25" customHeight="1">
      <c r="A64" s="46" t="s">
        <v>1032</v>
      </c>
      <c r="B64" s="46" t="s">
        <v>886</v>
      </c>
      <c r="C64" s="279">
        <v>84183.905839999992</v>
      </c>
      <c r="D64" s="280">
        <v>1.0060718997854418E-3</v>
      </c>
      <c r="E64" s="279">
        <v>39</v>
      </c>
      <c r="F64" s="279">
        <v>85111.497289999999</v>
      </c>
      <c r="G64" s="280">
        <v>8.745491023468264E-4</v>
      </c>
      <c r="H64" s="279">
        <v>40</v>
      </c>
      <c r="I64" s="279">
        <v>97867.765299999985</v>
      </c>
      <c r="J64" s="280">
        <v>8.5643926217811349E-4</v>
      </c>
      <c r="K64" s="279">
        <v>39</v>
      </c>
      <c r="L64" s="279">
        <v>93627.911179999996</v>
      </c>
      <c r="M64" s="280">
        <v>7.5678687830848363E-4</v>
      </c>
      <c r="N64" s="279">
        <v>40</v>
      </c>
      <c r="O64" s="425">
        <v>-4.3322273753807594E-2</v>
      </c>
      <c r="P64" s="425">
        <v>-4.0557309227084448E-2</v>
      </c>
      <c r="Q64" s="316"/>
    </row>
    <row r="65" spans="1:24" s="46" customFormat="1" ht="23.25" customHeight="1">
      <c r="A65" s="46" t="s">
        <v>1032</v>
      </c>
      <c r="B65" s="46" t="s">
        <v>895</v>
      </c>
      <c r="C65" s="279">
        <v>107620.82813000001</v>
      </c>
      <c r="D65" s="280">
        <v>1.2861637854985944E-3</v>
      </c>
      <c r="E65" s="279">
        <v>34</v>
      </c>
      <c r="F65" s="279">
        <v>117919.91407999999</v>
      </c>
      <c r="G65" s="280">
        <v>1.2116665584685413E-3</v>
      </c>
      <c r="H65" s="279">
        <v>34</v>
      </c>
      <c r="I65" s="279">
        <v>130625.09517999997</v>
      </c>
      <c r="J65" s="280">
        <v>1.1430981365005688E-3</v>
      </c>
      <c r="K65" s="279">
        <v>33</v>
      </c>
      <c r="L65" s="279">
        <v>131522.27411000003</v>
      </c>
      <c r="M65" s="280">
        <v>1.0630839671343785E-3</v>
      </c>
      <c r="N65" s="279">
        <v>34</v>
      </c>
      <c r="O65" s="425">
        <v>6.8683504403479478E-3</v>
      </c>
      <c r="P65" s="425">
        <v>9.77837457456876E-3</v>
      </c>
      <c r="Q65" s="316"/>
    </row>
    <row r="66" spans="1:24" s="46" customFormat="1" ht="23.25" customHeight="1">
      <c r="A66" s="46" t="s">
        <v>1032</v>
      </c>
      <c r="B66" s="46" t="s">
        <v>887</v>
      </c>
      <c r="C66" s="279">
        <v>60968.467300000011</v>
      </c>
      <c r="D66" s="280">
        <v>7.286269401671373E-4</v>
      </c>
      <c r="E66" s="279">
        <v>46</v>
      </c>
      <c r="F66" s="279">
        <v>65284.79206</v>
      </c>
      <c r="G66" s="280">
        <v>6.7082307456574905E-4</v>
      </c>
      <c r="H66" s="279">
        <v>46</v>
      </c>
      <c r="I66" s="279">
        <v>66987.649099999995</v>
      </c>
      <c r="J66" s="280">
        <v>5.8620785500095984E-4</v>
      </c>
      <c r="K66" s="279">
        <v>46</v>
      </c>
      <c r="L66" s="279">
        <v>69890.670999999988</v>
      </c>
      <c r="M66" s="280">
        <v>5.6492067442676943E-4</v>
      </c>
      <c r="N66" s="279">
        <v>47</v>
      </c>
      <c r="O66" s="425">
        <v>4.3336673834699413E-2</v>
      </c>
      <c r="P66" s="425">
        <v>4.6352097747516474E-2</v>
      </c>
      <c r="Q66" s="316"/>
    </row>
    <row r="67" spans="1:24" s="46" customFormat="1" ht="23.25" customHeight="1">
      <c r="A67" s="46" t="s">
        <v>1032</v>
      </c>
      <c r="B67" s="46" t="s">
        <v>885</v>
      </c>
      <c r="C67" s="279">
        <v>139142.31615</v>
      </c>
      <c r="D67" s="280">
        <v>1.6628733598514282E-3</v>
      </c>
      <c r="E67" s="279">
        <v>25</v>
      </c>
      <c r="F67" s="279">
        <v>146121.99083</v>
      </c>
      <c r="G67" s="280">
        <v>1.5014523299723716E-3</v>
      </c>
      <c r="H67" s="279">
        <v>28</v>
      </c>
      <c r="I67" s="279">
        <v>159140.57212999999</v>
      </c>
      <c r="J67" s="280">
        <v>1.3926366230988219E-3</v>
      </c>
      <c r="K67" s="279">
        <v>28</v>
      </c>
      <c r="L67" s="279">
        <v>162991.37622999999</v>
      </c>
      <c r="M67" s="280">
        <v>1.317446189429186E-3</v>
      </c>
      <c r="N67" s="279">
        <v>29</v>
      </c>
      <c r="O67" s="425">
        <v>2.4197500665350979E-2</v>
      </c>
      <c r="P67" s="425">
        <v>2.7157609048777065E-2</v>
      </c>
      <c r="Q67" s="316"/>
    </row>
    <row r="68" spans="1:24" s="46" customFormat="1" ht="23.25" customHeight="1">
      <c r="A68" s="46" t="s">
        <v>1032</v>
      </c>
      <c r="B68" s="46" t="s">
        <v>883</v>
      </c>
      <c r="C68" s="279">
        <v>68650.040670000002</v>
      </c>
      <c r="D68" s="280">
        <v>8.2042851478622667E-4</v>
      </c>
      <c r="E68" s="279">
        <v>42</v>
      </c>
      <c r="F68" s="279">
        <v>71132.650600000008</v>
      </c>
      <c r="G68" s="280">
        <v>7.3091177702838466E-4</v>
      </c>
      <c r="H68" s="279">
        <v>42</v>
      </c>
      <c r="I68" s="279">
        <v>76650.674779999987</v>
      </c>
      <c r="J68" s="280">
        <v>6.7076883949283069E-4</v>
      </c>
      <c r="K68" s="279">
        <v>43</v>
      </c>
      <c r="L68" s="279">
        <v>78766.548040000009</v>
      </c>
      <c r="M68" s="280">
        <v>6.3666367491342787E-4</v>
      </c>
      <c r="N68" s="279">
        <v>44</v>
      </c>
      <c r="O68" s="425">
        <v>2.7604104804985985E-2</v>
      </c>
      <c r="P68" s="425">
        <v>3.0574058865115994E-2</v>
      </c>
      <c r="Q68" s="316"/>
    </row>
    <row r="69" spans="1:24" s="46" customFormat="1" ht="23.25" customHeight="1">
      <c r="A69" s="46" t="s">
        <v>1032</v>
      </c>
      <c r="B69" s="46" t="s">
        <v>884</v>
      </c>
      <c r="C69" s="279">
        <v>47114.534179999995</v>
      </c>
      <c r="D69" s="280">
        <v>5.6306022436246154E-4</v>
      </c>
      <c r="E69" s="279">
        <v>49</v>
      </c>
      <c r="F69" s="279">
        <v>55722.776850000002</v>
      </c>
      <c r="G69" s="280">
        <v>5.7257017002526308E-4</v>
      </c>
      <c r="H69" s="279">
        <v>47</v>
      </c>
      <c r="I69" s="279">
        <v>53576.742160000002</v>
      </c>
      <c r="J69" s="280">
        <v>4.688492210357789E-4</v>
      </c>
      <c r="K69" s="279">
        <v>48</v>
      </c>
      <c r="L69" s="279">
        <v>51364.175339999994</v>
      </c>
      <c r="M69" s="280">
        <v>4.1517249955215968E-4</v>
      </c>
      <c r="N69" s="279">
        <v>50</v>
      </c>
      <c r="O69" s="425">
        <v>-4.1297151166684642E-2</v>
      </c>
      <c r="P69" s="425">
        <v>-3.8526333684507419E-2</v>
      </c>
      <c r="Q69" s="316"/>
    </row>
    <row r="70" spans="1:24" s="46" customFormat="1" ht="23.25" customHeight="1">
      <c r="A70" s="46" t="s">
        <v>1032</v>
      </c>
      <c r="B70" s="46" t="s">
        <v>892</v>
      </c>
      <c r="C70" s="279">
        <v>133893.96912000002</v>
      </c>
      <c r="D70" s="280">
        <v>1.6001509853723807E-3</v>
      </c>
      <c r="E70" s="279">
        <v>30</v>
      </c>
      <c r="F70" s="279">
        <v>138216.96876999998</v>
      </c>
      <c r="G70" s="280">
        <v>1.4202255842713869E-3</v>
      </c>
      <c r="H70" s="279">
        <v>31</v>
      </c>
      <c r="I70" s="279">
        <v>144981.24337000001</v>
      </c>
      <c r="J70" s="280">
        <v>1.2687285616551044E-3</v>
      </c>
      <c r="K70" s="279">
        <v>30</v>
      </c>
      <c r="L70" s="279">
        <v>145249.00411000004</v>
      </c>
      <c r="M70" s="280">
        <v>1.1740360220842327E-3</v>
      </c>
      <c r="N70" s="279">
        <v>33</v>
      </c>
      <c r="O70" s="425">
        <v>1.8468646962606083E-3</v>
      </c>
      <c r="P70" s="425">
        <v>4.7423758659030923E-3</v>
      </c>
      <c r="Q70" s="316"/>
    </row>
    <row r="71" spans="1:24" s="46" customFormat="1" ht="23.25" customHeight="1">
      <c r="A71" s="46" t="s">
        <v>1032</v>
      </c>
      <c r="B71" s="46" t="s">
        <v>893</v>
      </c>
      <c r="C71" s="279">
        <v>134950.63897000003</v>
      </c>
      <c r="D71" s="280">
        <v>1.6127791217462857E-3</v>
      </c>
      <c r="E71" s="279">
        <v>28</v>
      </c>
      <c r="F71" s="279">
        <v>160724.00003000002</v>
      </c>
      <c r="G71" s="280">
        <v>1.6514928585135201E-3</v>
      </c>
      <c r="H71" s="279">
        <v>26</v>
      </c>
      <c r="I71" s="279">
        <v>176831.80356</v>
      </c>
      <c r="J71" s="280">
        <v>1.5474523087996934E-3</v>
      </c>
      <c r="K71" s="279">
        <v>26</v>
      </c>
      <c r="L71" s="279">
        <v>181254.747</v>
      </c>
      <c r="M71" s="280">
        <v>1.4650675469733789E-3</v>
      </c>
      <c r="N71" s="279">
        <v>26</v>
      </c>
      <c r="O71" s="425">
        <v>2.5012149121123928E-2</v>
      </c>
      <c r="P71" s="425">
        <v>2.7974611979855402E-2</v>
      </c>
      <c r="Q71" s="316"/>
    </row>
    <row r="72" spans="1:24" s="46" customFormat="1" ht="23.25" customHeight="1">
      <c r="A72" s="46" t="s">
        <v>1032</v>
      </c>
      <c r="B72" s="46" t="s">
        <v>891</v>
      </c>
      <c r="C72" s="279">
        <v>51787.361799999999</v>
      </c>
      <c r="D72" s="280">
        <v>6.1890463445621975E-4</v>
      </c>
      <c r="E72" s="279">
        <v>47</v>
      </c>
      <c r="F72" s="279">
        <v>52282.135469999994</v>
      </c>
      <c r="G72" s="280">
        <v>5.3721642903626645E-4</v>
      </c>
      <c r="H72" s="279">
        <v>48</v>
      </c>
      <c r="I72" s="279">
        <v>56099.830660000007</v>
      </c>
      <c r="J72" s="280">
        <v>4.9092872848878184E-4</v>
      </c>
      <c r="K72" s="279">
        <v>47</v>
      </c>
      <c r="L72" s="279">
        <v>53267.570820000001</v>
      </c>
      <c r="M72" s="280">
        <v>4.3055749218247038E-4</v>
      </c>
      <c r="N72" s="279">
        <v>48</v>
      </c>
      <c r="O72" s="425">
        <v>-5.0486067545644997E-2</v>
      </c>
      <c r="P72" s="425">
        <v>-4.7741807625256705E-2</v>
      </c>
      <c r="Q72" s="316"/>
    </row>
    <row r="73" spans="1:24" s="46" customFormat="1" ht="23.25" customHeight="1">
      <c r="A73" s="46" t="s">
        <v>1032</v>
      </c>
      <c r="B73" s="46" t="s">
        <v>890</v>
      </c>
      <c r="C73" s="279">
        <v>91419.686509999985</v>
      </c>
      <c r="D73" s="280">
        <v>1.0925458585838552E-3</v>
      </c>
      <c r="E73" s="279">
        <v>37</v>
      </c>
      <c r="F73" s="279">
        <v>102927.20864</v>
      </c>
      <c r="G73" s="280">
        <v>1.0576114953831581E-3</v>
      </c>
      <c r="H73" s="279">
        <v>35</v>
      </c>
      <c r="I73" s="279">
        <v>114588.37323</v>
      </c>
      <c r="J73" s="280">
        <v>1.0027610370223863E-3</v>
      </c>
      <c r="K73" s="279">
        <v>35</v>
      </c>
      <c r="L73" s="279">
        <v>123940.30327999999</v>
      </c>
      <c r="M73" s="280">
        <v>1.0017995065120487E-3</v>
      </c>
      <c r="N73" s="279">
        <v>36</v>
      </c>
      <c r="O73" s="425">
        <v>8.1613254350237918E-2</v>
      </c>
      <c r="P73" s="425">
        <v>8.4739304218302447E-2</v>
      </c>
      <c r="Q73" s="316"/>
    </row>
    <row r="74" spans="1:24" s="46" customFormat="1" ht="23.25" customHeight="1">
      <c r="A74" s="46" t="s">
        <v>1032</v>
      </c>
      <c r="B74" s="46" t="s">
        <v>889</v>
      </c>
      <c r="C74" s="279">
        <v>61120.545109999999</v>
      </c>
      <c r="D74" s="280">
        <v>7.3044440408372841E-4</v>
      </c>
      <c r="E74" s="279">
        <v>45</v>
      </c>
      <c r="F74" s="279">
        <v>68435.541160000008</v>
      </c>
      <c r="G74" s="280">
        <v>7.031980754159436E-4</v>
      </c>
      <c r="H74" s="279">
        <v>44</v>
      </c>
      <c r="I74" s="279">
        <v>73437.478279999996</v>
      </c>
      <c r="J74" s="280">
        <v>6.4265020787538545E-4</v>
      </c>
      <c r="K74" s="279">
        <v>44</v>
      </c>
      <c r="L74" s="279">
        <v>75198.801549999989</v>
      </c>
      <c r="M74" s="280">
        <v>6.0782586688444865E-4</v>
      </c>
      <c r="N74" s="279">
        <v>45</v>
      </c>
      <c r="O74" s="425">
        <v>2.3983983536096876E-2</v>
      </c>
      <c r="P74" s="425">
        <v>2.6943474817993085E-2</v>
      </c>
      <c r="Q74" s="316"/>
    </row>
    <row r="75" spans="1:24" s="46" customFormat="1" ht="23.25" customHeight="1">
      <c r="A75" s="46" t="s">
        <v>1032</v>
      </c>
      <c r="B75" s="46" t="s">
        <v>896</v>
      </c>
      <c r="C75" s="279">
        <v>67511.329130000013</v>
      </c>
      <c r="D75" s="280">
        <v>8.0681990788061722E-4</v>
      </c>
      <c r="E75" s="279">
        <v>44</v>
      </c>
      <c r="F75" s="279">
        <v>74667.331269999995</v>
      </c>
      <c r="G75" s="280">
        <v>7.672318031759492E-4</v>
      </c>
      <c r="H75" s="279">
        <v>41</v>
      </c>
      <c r="I75" s="279">
        <v>79885.679769999988</v>
      </c>
      <c r="J75" s="280">
        <v>6.9907831686043254E-4</v>
      </c>
      <c r="K75" s="279">
        <v>42</v>
      </c>
      <c r="L75" s="279">
        <v>81957.389650000012</v>
      </c>
      <c r="M75" s="280">
        <v>6.6245499110082298E-4</v>
      </c>
      <c r="N75" s="279">
        <v>43</v>
      </c>
      <c r="O75" s="425">
        <v>2.5933432449529281E-2</v>
      </c>
      <c r="P75" s="425">
        <v>2.8898557976839934E-2</v>
      </c>
      <c r="Q75" s="316"/>
    </row>
    <row r="76" spans="1:24" s="46" customFormat="1" ht="23.25" customHeight="1">
      <c r="A76" s="46" t="s">
        <v>1032</v>
      </c>
      <c r="B76" s="46" t="s">
        <v>897</v>
      </c>
      <c r="C76" s="279">
        <v>221211.00391000003</v>
      </c>
      <c r="D76" s="280">
        <v>2.6436665385918918E-3</v>
      </c>
      <c r="E76" s="279">
        <v>22</v>
      </c>
      <c r="F76" s="279">
        <v>227784.80164000005</v>
      </c>
      <c r="G76" s="280">
        <v>2.340565025236815E-3</v>
      </c>
      <c r="H76" s="279">
        <v>22</v>
      </c>
      <c r="I76" s="279">
        <v>230630.00679000001</v>
      </c>
      <c r="J76" s="280">
        <v>2.018239532147169E-3</v>
      </c>
      <c r="K76" s="279">
        <v>22</v>
      </c>
      <c r="L76" s="279">
        <v>232935.29001000003</v>
      </c>
      <c r="M76" s="280">
        <v>1.8827972209659333E-3</v>
      </c>
      <c r="N76" s="279">
        <v>22</v>
      </c>
      <c r="O76" s="425">
        <v>9.9955909991324976E-3</v>
      </c>
      <c r="P76" s="425">
        <v>1.2914653400864173E-2</v>
      </c>
      <c r="Q76" s="316"/>
    </row>
    <row r="77" spans="1:24" s="46" customFormat="1" ht="23.25" customHeight="1">
      <c r="B77" s="46" t="s">
        <v>898</v>
      </c>
      <c r="C77" s="279">
        <v>67977.350489999997</v>
      </c>
      <c r="D77" s="280">
        <v>8.1238927402391408E-4</v>
      </c>
      <c r="E77" s="279">
        <v>43</v>
      </c>
      <c r="F77" s="279">
        <v>70655.20624</v>
      </c>
      <c r="G77" s="280">
        <v>7.2600587653604757E-4</v>
      </c>
      <c r="H77" s="279">
        <v>43</v>
      </c>
      <c r="I77" s="279">
        <v>81042.063519999996</v>
      </c>
      <c r="J77" s="280">
        <v>7.0919781271904252E-4</v>
      </c>
      <c r="K77" s="279">
        <v>41</v>
      </c>
      <c r="L77" s="279">
        <v>83922.351159999991</v>
      </c>
      <c r="M77" s="280">
        <v>6.7833761700166503E-4</v>
      </c>
      <c r="N77" s="279">
        <v>42</v>
      </c>
      <c r="O77" s="425">
        <v>3.55406503104303E-2</v>
      </c>
      <c r="P77" s="425">
        <v>3.8533542363350604E-2</v>
      </c>
      <c r="Q77" s="316"/>
    </row>
    <row r="78" spans="1:24" s="46" customFormat="1" ht="23.25" customHeight="1">
      <c r="B78" s="46" t="s">
        <v>1482</v>
      </c>
      <c r="C78" s="280" t="s">
        <v>1027</v>
      </c>
      <c r="D78" s="280" t="s">
        <v>1027</v>
      </c>
      <c r="E78" s="280" t="s">
        <v>1027</v>
      </c>
      <c r="F78" s="280" t="s">
        <v>1027</v>
      </c>
      <c r="G78" s="280" t="s">
        <v>1027</v>
      </c>
      <c r="H78" s="280" t="s">
        <v>1027</v>
      </c>
      <c r="I78" s="280" t="s">
        <v>1027</v>
      </c>
      <c r="J78" s="280" t="s">
        <v>1027</v>
      </c>
      <c r="K78" s="280" t="s">
        <v>1027</v>
      </c>
      <c r="L78" s="279">
        <v>174680.06027000002</v>
      </c>
      <c r="M78" s="280">
        <v>1.4119248827448967E-3</v>
      </c>
      <c r="N78" s="279">
        <v>27</v>
      </c>
      <c r="O78" s="425" t="e">
        <v>#VALUE!</v>
      </c>
      <c r="P78" s="425" t="e">
        <v>#VALUE!</v>
      </c>
      <c r="Q78" s="316"/>
    </row>
    <row r="79" spans="1:24" s="46" customFormat="1" ht="23.25" customHeight="1">
      <c r="B79" s="46" t="s">
        <v>1511</v>
      </c>
      <c r="C79" s="280" t="s">
        <v>1027</v>
      </c>
      <c r="D79" s="280" t="s">
        <v>1027</v>
      </c>
      <c r="E79" s="280" t="s">
        <v>1027</v>
      </c>
      <c r="F79" s="280" t="s">
        <v>1027</v>
      </c>
      <c r="G79" s="280" t="s">
        <v>1027</v>
      </c>
      <c r="H79" s="280" t="s">
        <v>1027</v>
      </c>
      <c r="I79" s="280" t="s">
        <v>1027</v>
      </c>
      <c r="J79" s="280" t="s">
        <v>1027</v>
      </c>
      <c r="K79" s="280" t="s">
        <v>1027</v>
      </c>
      <c r="L79" s="279">
        <v>197994.28874000002</v>
      </c>
      <c r="M79" s="280">
        <v>1.6003719169851631E-3</v>
      </c>
      <c r="N79" s="279">
        <v>24</v>
      </c>
      <c r="O79" s="425" t="e">
        <v>#VALUE!</v>
      </c>
      <c r="P79" s="425" t="e">
        <v>#VALUE!</v>
      </c>
      <c r="Q79" s="316"/>
    </row>
    <row r="80" spans="1:24" s="46" customFormat="1" ht="23.25" customHeight="1">
      <c r="A80" s="46" t="s">
        <v>1032</v>
      </c>
      <c r="B80" s="145" t="s">
        <v>1028</v>
      </c>
      <c r="C80" s="279">
        <v>4413835.5255000005</v>
      </c>
      <c r="D80" s="280">
        <v>5.274922621100684E-2</v>
      </c>
      <c r="E80" s="279"/>
      <c r="F80" s="279">
        <v>4675470.7025899999</v>
      </c>
      <c r="G80" s="280">
        <v>4.8042025298495029E-2</v>
      </c>
      <c r="H80" s="279"/>
      <c r="I80" s="279">
        <v>4932603.6133000012</v>
      </c>
      <c r="J80" s="280">
        <v>4.3165136000011928E-2</v>
      </c>
      <c r="K80" s="279"/>
      <c r="L80" s="279">
        <v>5369676.0210399991</v>
      </c>
      <c r="M80" s="280">
        <v>4.3402659551790103E-2</v>
      </c>
      <c r="N80" s="279"/>
      <c r="O80" s="425">
        <v>8.8608865014309979E-2</v>
      </c>
      <c r="P80" s="425">
        <v>9.1755133410305278E-2</v>
      </c>
      <c r="Q80" s="316"/>
      <c r="V80" s="645"/>
      <c r="X80" s="278"/>
    </row>
    <row r="81" spans="2:24" s="46" customFormat="1" ht="14.25" customHeight="1">
      <c r="B81" s="145"/>
      <c r="C81" s="279"/>
      <c r="D81" s="280"/>
      <c r="E81" s="279"/>
      <c r="F81" s="279"/>
      <c r="G81" s="280"/>
      <c r="H81" s="279"/>
      <c r="I81" s="279"/>
      <c r="J81" s="280"/>
      <c r="K81" s="279"/>
      <c r="L81" s="279"/>
      <c r="M81" s="280"/>
      <c r="N81" s="279"/>
      <c r="O81" s="425"/>
      <c r="P81" s="425"/>
      <c r="Q81" s="316"/>
      <c r="V81" s="645"/>
      <c r="X81" s="278"/>
    </row>
    <row r="82" spans="2:24" s="46" customFormat="1" ht="23.25" customHeight="1">
      <c r="B82" s="252" t="s">
        <v>1477</v>
      </c>
      <c r="C82" s="1140"/>
      <c r="D82" s="433"/>
      <c r="E82" s="1140"/>
      <c r="F82" s="1140"/>
      <c r="G82" s="433"/>
      <c r="H82" s="1140"/>
      <c r="I82" s="1140"/>
      <c r="J82" s="433"/>
      <c r="K82" s="1140"/>
      <c r="L82" s="1140"/>
      <c r="M82" s="433"/>
      <c r="N82" s="1140"/>
      <c r="O82" s="425"/>
      <c r="P82" s="425"/>
      <c r="Q82" s="316"/>
      <c r="V82" s="645"/>
      <c r="X82" s="278"/>
    </row>
    <row r="83" spans="2:24" s="46" customFormat="1" ht="23.25" customHeight="1">
      <c r="B83" s="46" t="s">
        <v>855</v>
      </c>
      <c r="C83" s="279">
        <v>1357266.6470999999</v>
      </c>
      <c r="D83" s="280">
        <v>1.6220533135616198E-2</v>
      </c>
      <c r="E83" s="279">
        <v>14</v>
      </c>
      <c r="F83" s="279">
        <v>1474955.0401100002</v>
      </c>
      <c r="G83" s="280">
        <v>1.5155656373133557E-2</v>
      </c>
      <c r="H83" s="279">
        <v>14</v>
      </c>
      <c r="I83" s="280" t="s">
        <v>1027</v>
      </c>
      <c r="J83" s="280" t="s">
        <v>1027</v>
      </c>
      <c r="K83" s="279" t="s">
        <v>1036</v>
      </c>
      <c r="L83" s="280" t="s">
        <v>1027</v>
      </c>
      <c r="M83" s="280" t="s">
        <v>1027</v>
      </c>
      <c r="N83" s="279" t="s">
        <v>1036</v>
      </c>
      <c r="O83" s="425"/>
      <c r="P83" s="425"/>
      <c r="Q83" s="316"/>
      <c r="V83" s="645"/>
      <c r="X83" s="278"/>
    </row>
    <row r="84" spans="2:24" s="46" customFormat="1" ht="23.25" customHeight="1">
      <c r="B84" s="46" t="s">
        <v>856</v>
      </c>
      <c r="C84" s="279">
        <v>818201.47858000011</v>
      </c>
      <c r="D84" s="280">
        <v>9.778229077737911E-3</v>
      </c>
      <c r="E84" s="279">
        <v>17</v>
      </c>
      <c r="F84" s="279">
        <v>799199.59563999996</v>
      </c>
      <c r="G84" s="280">
        <v>8.2120431577113028E-3</v>
      </c>
      <c r="H84" s="279">
        <v>17</v>
      </c>
      <c r="I84" s="280" t="s">
        <v>1027</v>
      </c>
      <c r="J84" s="280" t="s">
        <v>1027</v>
      </c>
      <c r="K84" s="279" t="s">
        <v>1036</v>
      </c>
      <c r="L84" s="280" t="s">
        <v>1027</v>
      </c>
      <c r="M84" s="280" t="s">
        <v>1027</v>
      </c>
      <c r="N84" s="279" t="s">
        <v>1036</v>
      </c>
      <c r="O84" s="425"/>
      <c r="P84" s="425"/>
      <c r="Q84" s="316"/>
      <c r="V84" s="645"/>
      <c r="X84" s="278"/>
    </row>
    <row r="85" spans="2:24" s="46" customFormat="1" ht="23.25" customHeight="1">
      <c r="B85" s="46" t="s">
        <v>857</v>
      </c>
      <c r="C85" s="279">
        <v>447086.02069999999</v>
      </c>
      <c r="D85" s="280">
        <v>5.3430721433625795E-3</v>
      </c>
      <c r="E85" s="279">
        <v>20</v>
      </c>
      <c r="F85" s="279">
        <v>495375.39438000007</v>
      </c>
      <c r="G85" s="280">
        <v>5.0901478680793416E-3</v>
      </c>
      <c r="H85" s="279">
        <v>20</v>
      </c>
      <c r="I85" s="280" t="s">
        <v>1027</v>
      </c>
      <c r="J85" s="280" t="s">
        <v>1027</v>
      </c>
      <c r="K85" s="279" t="s">
        <v>1036</v>
      </c>
      <c r="L85" s="280" t="s">
        <v>1027</v>
      </c>
      <c r="M85" s="280" t="s">
        <v>1027</v>
      </c>
      <c r="N85" s="279" t="s">
        <v>1036</v>
      </c>
      <c r="O85" s="425"/>
      <c r="P85" s="425"/>
      <c r="Q85" s="316"/>
      <c r="V85" s="645"/>
      <c r="X85" s="278"/>
    </row>
    <row r="86" spans="2:24" s="46" customFormat="1" ht="23.25" customHeight="1">
      <c r="B86" s="46" t="s">
        <v>858</v>
      </c>
      <c r="C86" s="279">
        <v>168004.36167000001</v>
      </c>
      <c r="D86" s="280">
        <v>2.0078002514973044E-3</v>
      </c>
      <c r="E86" s="279">
        <v>24</v>
      </c>
      <c r="F86" s="279">
        <v>181146.99332000004</v>
      </c>
      <c r="G86" s="280">
        <v>1.8613459455547147E-3</v>
      </c>
      <c r="H86" s="279">
        <v>25</v>
      </c>
      <c r="I86" s="280" t="s">
        <v>1027</v>
      </c>
      <c r="J86" s="280" t="s">
        <v>1027</v>
      </c>
      <c r="K86" s="279" t="s">
        <v>1036</v>
      </c>
      <c r="L86" s="280" t="s">
        <v>1027</v>
      </c>
      <c r="M86" s="280" t="s">
        <v>1027</v>
      </c>
      <c r="N86" s="279" t="s">
        <v>1036</v>
      </c>
      <c r="O86" s="425"/>
      <c r="P86" s="425"/>
      <c r="Q86" s="316"/>
      <c r="V86" s="645"/>
      <c r="X86" s="278"/>
    </row>
    <row r="87" spans="2:24" s="46" customFormat="1" ht="23.25" customHeight="1">
      <c r="B87" s="46" t="s">
        <v>859</v>
      </c>
      <c r="C87" s="279">
        <v>134900.44747999997</v>
      </c>
      <c r="D87" s="280">
        <v>1.6121792891869199E-3</v>
      </c>
      <c r="E87" s="279">
        <v>29</v>
      </c>
      <c r="F87" s="279">
        <v>131672.75047999999</v>
      </c>
      <c r="G87" s="280">
        <v>1.3529815524623776E-3</v>
      </c>
      <c r="H87" s="279">
        <v>33</v>
      </c>
      <c r="I87" s="280" t="s">
        <v>1027</v>
      </c>
      <c r="J87" s="280" t="s">
        <v>1027</v>
      </c>
      <c r="K87" s="279" t="s">
        <v>1036</v>
      </c>
      <c r="L87" s="280" t="s">
        <v>1027</v>
      </c>
      <c r="M87" s="280" t="s">
        <v>1027</v>
      </c>
      <c r="N87" s="279" t="s">
        <v>1036</v>
      </c>
      <c r="O87" s="425"/>
      <c r="P87" s="425"/>
      <c r="Q87" s="316"/>
      <c r="V87" s="645"/>
      <c r="X87" s="278"/>
    </row>
    <row r="88" spans="2:24" s="46" customFormat="1" ht="23.25" customHeight="1">
      <c r="B88" s="46" t="s">
        <v>860</v>
      </c>
      <c r="C88" s="279">
        <v>74422.596519999977</v>
      </c>
      <c r="D88" s="280">
        <v>8.8941564685948759E-4</v>
      </c>
      <c r="E88" s="279">
        <v>41</v>
      </c>
      <c r="F88" s="279">
        <v>68310.105309999984</v>
      </c>
      <c r="G88" s="280">
        <v>7.0190918010200202E-4</v>
      </c>
      <c r="H88" s="279">
        <v>45</v>
      </c>
      <c r="I88" s="280" t="s">
        <v>1027</v>
      </c>
      <c r="J88" s="280" t="s">
        <v>1027</v>
      </c>
      <c r="K88" s="279" t="s">
        <v>1036</v>
      </c>
      <c r="L88" s="280" t="s">
        <v>1027</v>
      </c>
      <c r="M88" s="280" t="s">
        <v>1027</v>
      </c>
      <c r="N88" s="279" t="s">
        <v>1036</v>
      </c>
      <c r="O88" s="425"/>
      <c r="P88" s="425"/>
      <c r="Q88" s="316"/>
      <c r="V88" s="645"/>
      <c r="X88" s="278"/>
    </row>
    <row r="89" spans="2:24" s="46" customFormat="1" ht="23.25" customHeight="1">
      <c r="B89" s="46" t="s">
        <v>861</v>
      </c>
      <c r="C89" s="279">
        <v>45726.650730000001</v>
      </c>
      <c r="D89" s="280">
        <v>5.4647379343733787E-4</v>
      </c>
      <c r="E89" s="279">
        <v>50</v>
      </c>
      <c r="F89" s="279">
        <v>50603.040120000005</v>
      </c>
      <c r="G89" s="280">
        <v>5.1996316269912546E-4</v>
      </c>
      <c r="H89" s="279">
        <v>49</v>
      </c>
      <c r="I89" s="280" t="s">
        <v>1027</v>
      </c>
      <c r="J89" s="280" t="s">
        <v>1027</v>
      </c>
      <c r="K89" s="279" t="s">
        <v>1036</v>
      </c>
      <c r="L89" s="280" t="s">
        <v>1027</v>
      </c>
      <c r="M89" s="280" t="s">
        <v>1027</v>
      </c>
      <c r="N89" s="279" t="s">
        <v>1036</v>
      </c>
      <c r="O89" s="425"/>
      <c r="P89" s="425"/>
      <c r="Q89" s="316"/>
      <c r="V89" s="645"/>
      <c r="X89" s="278"/>
    </row>
    <row r="90" spans="2:24" s="46" customFormat="1" ht="23.25" customHeight="1">
      <c r="B90" s="46" t="s">
        <v>862</v>
      </c>
      <c r="C90" s="279">
        <v>41849.935519999999</v>
      </c>
      <c r="D90" s="280">
        <v>5.0014362857584229E-4</v>
      </c>
      <c r="E90" s="279">
        <v>51</v>
      </c>
      <c r="F90" s="279">
        <v>45537.656109999996</v>
      </c>
      <c r="G90" s="280">
        <v>4.6791464775062906E-4</v>
      </c>
      <c r="H90" s="279">
        <v>51</v>
      </c>
      <c r="I90" s="280" t="s">
        <v>1027</v>
      </c>
      <c r="J90" s="280" t="s">
        <v>1027</v>
      </c>
      <c r="K90" s="279" t="s">
        <v>1036</v>
      </c>
      <c r="L90" s="280" t="s">
        <v>1027</v>
      </c>
      <c r="M90" s="280" t="s">
        <v>1027</v>
      </c>
      <c r="N90" s="279" t="s">
        <v>1036</v>
      </c>
      <c r="O90" s="425"/>
      <c r="P90" s="425"/>
      <c r="Q90" s="316"/>
      <c r="V90" s="645"/>
      <c r="X90" s="278"/>
    </row>
    <row r="91" spans="2:24" s="46" customFormat="1" ht="23.25" customHeight="1">
      <c r="B91" s="145" t="s">
        <v>1028</v>
      </c>
      <c r="C91" s="279">
        <v>3087458.1382999998</v>
      </c>
      <c r="D91" s="280">
        <v>3.689784696627358E-2</v>
      </c>
      <c r="E91" s="279"/>
      <c r="F91" s="279">
        <v>3246800.57547</v>
      </c>
      <c r="G91" s="280">
        <v>3.3361961887493054E-2</v>
      </c>
      <c r="H91" s="279"/>
      <c r="I91" s="279"/>
      <c r="J91" s="280"/>
      <c r="K91" s="279"/>
      <c r="L91" s="279"/>
      <c r="M91" s="280"/>
      <c r="N91" s="279"/>
      <c r="O91" s="425"/>
      <c r="P91" s="425"/>
      <c r="Q91" s="316"/>
      <c r="V91" s="645"/>
      <c r="X91" s="278"/>
    </row>
    <row r="92" spans="2:24" s="46" customFormat="1" ht="10.5" customHeight="1">
      <c r="B92" s="145"/>
      <c r="C92" s="279"/>
      <c r="D92" s="280"/>
      <c r="E92" s="279"/>
      <c r="F92" s="279"/>
      <c r="G92" s="280"/>
      <c r="H92" s="279"/>
      <c r="I92" s="279"/>
      <c r="J92" s="280"/>
      <c r="K92" s="279"/>
      <c r="L92" s="279"/>
      <c r="M92" s="280"/>
      <c r="N92" s="279"/>
      <c r="O92" s="425"/>
      <c r="P92" s="425"/>
      <c r="Q92" s="316"/>
      <c r="V92" s="645"/>
      <c r="X92" s="278"/>
    </row>
    <row r="93" spans="2:24" s="139" customFormat="1" ht="18.75" customHeight="1">
      <c r="B93" s="386" t="s">
        <v>6</v>
      </c>
      <c r="C93" s="951">
        <v>83675834.5581</v>
      </c>
      <c r="D93" s="283">
        <v>1</v>
      </c>
      <c r="E93" s="1143"/>
      <c r="F93" s="951">
        <v>97320432.965519994</v>
      </c>
      <c r="G93" s="283">
        <v>1</v>
      </c>
      <c r="H93" s="1143"/>
      <c r="I93" s="951">
        <v>114272861.62839</v>
      </c>
      <c r="J93" s="283">
        <v>1</v>
      </c>
      <c r="K93" s="1143"/>
      <c r="L93" s="951">
        <v>123717672.52264</v>
      </c>
      <c r="M93" s="283">
        <v>1</v>
      </c>
      <c r="N93" s="1143"/>
      <c r="O93" s="424"/>
      <c r="P93" s="424"/>
      <c r="Q93" s="579"/>
    </row>
    <row r="94" spans="2:24" s="97" customFormat="1" ht="13.5" thickBot="1">
      <c r="B94" s="436"/>
      <c r="C94" s="438"/>
      <c r="D94" s="886"/>
      <c r="E94" s="438"/>
      <c r="F94" s="438"/>
      <c r="G94" s="438"/>
      <c r="H94" s="438"/>
      <c r="I94" s="438"/>
      <c r="J94" s="886"/>
      <c r="K94" s="438"/>
      <c r="L94" s="438"/>
      <c r="M94" s="886"/>
      <c r="N94" s="438"/>
      <c r="O94" s="437"/>
      <c r="P94" s="437"/>
      <c r="Q94" s="94"/>
    </row>
    <row r="95" spans="2:24" s="97" customFormat="1" ht="15.75" thickTop="1">
      <c r="B95" s="274" t="s">
        <v>1172</v>
      </c>
      <c r="C95" s="213"/>
      <c r="D95" s="288"/>
      <c r="E95" s="213"/>
      <c r="F95" s="213"/>
      <c r="G95" s="288"/>
      <c r="H95" s="213"/>
      <c r="I95" s="279"/>
      <c r="J95" s="280"/>
      <c r="K95" s="431"/>
      <c r="L95" s="213"/>
      <c r="M95" s="288"/>
      <c r="N95" s="213"/>
      <c r="O95" s="289"/>
      <c r="P95" s="289"/>
      <c r="Q95" s="322"/>
    </row>
    <row r="96" spans="2:24" s="97" customFormat="1" ht="12.75" customHeight="1">
      <c r="B96" s="274" t="s">
        <v>1327</v>
      </c>
      <c r="C96" s="213"/>
      <c r="D96" s="288"/>
      <c r="E96" s="213"/>
      <c r="F96" s="213"/>
      <c r="G96" s="288"/>
      <c r="H96" s="213"/>
      <c r="I96" s="279"/>
      <c r="J96" s="280"/>
      <c r="K96" s="431"/>
      <c r="L96" s="213"/>
      <c r="M96" s="288"/>
      <c r="N96" s="213"/>
      <c r="O96" s="289"/>
      <c r="P96" s="289"/>
      <c r="Q96" s="322"/>
    </row>
    <row r="97" spans="1:17" s="97" customFormat="1">
      <c r="B97" s="274" t="s">
        <v>1169</v>
      </c>
      <c r="C97" s="213"/>
      <c r="D97" s="288"/>
      <c r="E97" s="213"/>
      <c r="F97" s="213"/>
      <c r="G97" s="288"/>
      <c r="H97" s="213"/>
      <c r="I97" s="279"/>
      <c r="J97" s="280"/>
      <c r="K97" s="431"/>
      <c r="L97" s="213"/>
      <c r="M97" s="288"/>
      <c r="N97" s="213"/>
      <c r="O97" s="289"/>
      <c r="P97" s="289"/>
      <c r="Q97" s="322"/>
    </row>
    <row r="98" spans="1:17" s="97" customFormat="1">
      <c r="B98" s="274" t="s">
        <v>1170</v>
      </c>
      <c r="C98" s="213"/>
      <c r="D98" s="288"/>
      <c r="E98" s="213"/>
      <c r="F98" s="213"/>
      <c r="G98" s="288"/>
      <c r="H98" s="213"/>
      <c r="I98" s="279"/>
      <c r="J98" s="280"/>
      <c r="K98" s="431"/>
      <c r="L98" s="213"/>
      <c r="M98" s="288"/>
      <c r="N98" s="213"/>
      <c r="O98" s="289"/>
      <c r="P98" s="289"/>
      <c r="Q98" s="322"/>
    </row>
    <row r="99" spans="1:17" s="97" customFormat="1">
      <c r="A99" s="97" t="s">
        <v>508</v>
      </c>
      <c r="B99" s="274" t="s">
        <v>1467</v>
      </c>
      <c r="C99" s="213"/>
      <c r="D99" s="288"/>
      <c r="E99" s="213"/>
      <c r="F99" s="213"/>
      <c r="G99" s="288"/>
      <c r="H99" s="213"/>
      <c r="I99" s="279"/>
      <c r="J99" s="280"/>
      <c r="K99" s="431"/>
      <c r="L99" s="213"/>
      <c r="M99" s="288"/>
      <c r="N99" s="213"/>
      <c r="O99" s="289"/>
      <c r="P99" s="289"/>
      <c r="Q99" s="322"/>
    </row>
    <row r="100" spans="1:17" s="97" customFormat="1">
      <c r="B100" s="274" t="s">
        <v>1441</v>
      </c>
      <c r="C100" s="213"/>
      <c r="D100" s="288"/>
      <c r="E100" s="213"/>
      <c r="F100" s="213"/>
      <c r="G100" s="288"/>
      <c r="H100" s="213"/>
      <c r="I100" s="279"/>
      <c r="J100" s="280"/>
      <c r="K100" s="431"/>
      <c r="L100" s="213"/>
      <c r="M100" s="288"/>
      <c r="N100" s="213"/>
      <c r="O100" s="289"/>
      <c r="P100" s="289"/>
      <c r="Q100" s="322"/>
    </row>
    <row r="101" spans="1:17" s="97" customFormat="1">
      <c r="C101" s="213"/>
      <c r="D101" s="288"/>
      <c r="E101" s="213"/>
      <c r="F101" s="213"/>
      <c r="G101" s="288"/>
      <c r="H101" s="213"/>
      <c r="I101" s="279"/>
      <c r="J101" s="280"/>
      <c r="K101" s="431"/>
      <c r="L101" s="213"/>
      <c r="M101" s="288"/>
      <c r="N101" s="213"/>
      <c r="O101" s="289"/>
      <c r="P101" s="289"/>
      <c r="Q101" s="322"/>
    </row>
    <row r="102" spans="1:17" s="97" customFormat="1">
      <c r="C102" s="213"/>
      <c r="D102" s="288"/>
      <c r="E102" s="213"/>
      <c r="F102" s="213"/>
      <c r="G102" s="288"/>
      <c r="H102" s="213"/>
      <c r="I102" s="279"/>
      <c r="J102" s="280"/>
      <c r="K102" s="431"/>
      <c r="L102" s="213"/>
      <c r="M102" s="288"/>
      <c r="N102" s="213"/>
      <c r="O102" s="289"/>
      <c r="P102" s="289"/>
      <c r="Q102" s="322"/>
    </row>
    <row r="103" spans="1:17" s="97" customFormat="1">
      <c r="C103" s="213"/>
      <c r="D103" s="288"/>
      <c r="E103" s="213"/>
      <c r="F103" s="213"/>
      <c r="G103" s="288"/>
      <c r="H103" s="213"/>
      <c r="I103" s="279"/>
      <c r="J103" s="280"/>
      <c r="K103" s="431"/>
      <c r="L103" s="213"/>
      <c r="M103" s="288"/>
      <c r="N103" s="213"/>
      <c r="O103" s="289"/>
      <c r="P103" s="289"/>
      <c r="Q103" s="322"/>
    </row>
    <row r="104" spans="1:17" s="97" customFormat="1">
      <c r="C104" s="213"/>
      <c r="D104" s="288"/>
      <c r="E104" s="213"/>
      <c r="F104" s="213"/>
      <c r="G104" s="288"/>
      <c r="H104" s="213"/>
      <c r="I104" s="279"/>
      <c r="J104" s="280"/>
      <c r="K104" s="431"/>
      <c r="L104" s="213"/>
      <c r="M104" s="288"/>
      <c r="N104" s="213"/>
      <c r="O104" s="289"/>
      <c r="P104" s="289"/>
      <c r="Q104" s="322"/>
    </row>
    <row r="105" spans="1:17" s="97" customFormat="1">
      <c r="C105" s="213"/>
      <c r="D105" s="288"/>
      <c r="E105" s="213"/>
      <c r="F105" s="213"/>
      <c r="G105" s="288"/>
      <c r="H105" s="213"/>
      <c r="I105" s="279"/>
      <c r="J105" s="280"/>
      <c r="K105" s="431"/>
      <c r="L105" s="213"/>
      <c r="M105" s="288"/>
      <c r="N105" s="213"/>
      <c r="O105" s="289"/>
      <c r="P105" s="289"/>
      <c r="Q105" s="322"/>
    </row>
    <row r="106" spans="1:17" s="97" customFormat="1">
      <c r="C106" s="213"/>
      <c r="D106" s="288"/>
      <c r="E106" s="213"/>
      <c r="F106" s="213"/>
      <c r="G106" s="288"/>
      <c r="H106" s="213"/>
      <c r="I106" s="279"/>
      <c r="J106" s="280"/>
      <c r="K106" s="431"/>
      <c r="L106" s="213"/>
      <c r="M106" s="288"/>
      <c r="N106" s="213"/>
      <c r="O106" s="289"/>
      <c r="P106" s="289"/>
      <c r="Q106" s="322"/>
    </row>
    <row r="107" spans="1:17" s="97" customFormat="1">
      <c r="C107" s="213"/>
      <c r="D107" s="288"/>
      <c r="E107" s="213"/>
      <c r="F107" s="213"/>
      <c r="G107" s="288"/>
      <c r="H107" s="213"/>
      <c r="I107" s="279"/>
      <c r="J107" s="280"/>
      <c r="K107" s="431"/>
      <c r="L107" s="213"/>
      <c r="M107" s="288"/>
      <c r="N107" s="213"/>
      <c r="O107" s="289"/>
      <c r="P107" s="289"/>
      <c r="Q107" s="322"/>
    </row>
    <row r="108" spans="1:17" s="97" customFormat="1">
      <c r="C108" s="213"/>
      <c r="D108" s="288"/>
      <c r="E108" s="213"/>
      <c r="F108" s="213"/>
      <c r="G108" s="288"/>
      <c r="H108" s="213"/>
      <c r="I108" s="279"/>
      <c r="J108" s="280"/>
      <c r="K108" s="431"/>
      <c r="L108" s="213"/>
      <c r="M108" s="288"/>
      <c r="N108" s="213"/>
      <c r="O108" s="289"/>
      <c r="P108" s="289"/>
      <c r="Q108" s="322"/>
    </row>
    <row r="109" spans="1:17" s="97" customFormat="1">
      <c r="C109" s="213"/>
      <c r="D109" s="288"/>
      <c r="E109" s="213"/>
      <c r="F109" s="213"/>
      <c r="G109" s="288"/>
      <c r="H109" s="213"/>
      <c r="I109" s="279"/>
      <c r="J109" s="280"/>
      <c r="K109" s="431"/>
      <c r="L109" s="213"/>
      <c r="M109" s="288"/>
      <c r="N109" s="213"/>
      <c r="O109" s="289"/>
      <c r="P109" s="289"/>
      <c r="Q109" s="322"/>
    </row>
    <row r="110" spans="1:17" s="97" customFormat="1">
      <c r="C110" s="213"/>
      <c r="D110" s="288"/>
      <c r="E110" s="213"/>
      <c r="F110" s="213"/>
      <c r="G110" s="288"/>
      <c r="H110" s="213"/>
      <c r="I110" s="279"/>
      <c r="J110" s="280"/>
      <c r="K110" s="431"/>
      <c r="L110" s="213"/>
      <c r="M110" s="288"/>
      <c r="N110" s="213"/>
      <c r="O110" s="289"/>
      <c r="P110" s="289"/>
      <c r="Q110" s="322"/>
    </row>
    <row r="111" spans="1:17" s="97" customFormat="1">
      <c r="B111" s="426"/>
      <c r="C111" s="213"/>
      <c r="D111" s="288"/>
      <c r="E111" s="213"/>
      <c r="F111" s="213"/>
      <c r="G111" s="288"/>
      <c r="H111" s="213"/>
      <c r="I111" s="279"/>
      <c r="J111" s="280"/>
      <c r="K111" s="431"/>
      <c r="L111" s="213"/>
      <c r="M111" s="288"/>
      <c r="N111" s="213"/>
      <c r="O111" s="289"/>
      <c r="P111" s="289"/>
      <c r="Q111" s="322"/>
    </row>
    <row r="112" spans="1:17" s="97" customFormat="1">
      <c r="B112" s="426"/>
      <c r="C112" s="213"/>
      <c r="D112" s="288"/>
      <c r="E112" s="213"/>
      <c r="F112" s="213"/>
      <c r="G112" s="288"/>
      <c r="H112" s="213"/>
      <c r="I112" s="279"/>
      <c r="J112" s="280"/>
      <c r="K112" s="431"/>
      <c r="L112" s="213"/>
      <c r="M112" s="288"/>
      <c r="N112" s="213"/>
      <c r="O112" s="289"/>
      <c r="P112" s="289"/>
      <c r="Q112" s="322"/>
    </row>
    <row r="113" spans="2:17" s="97" customFormat="1">
      <c r="B113" s="426"/>
      <c r="C113" s="213"/>
      <c r="D113" s="288"/>
      <c r="E113" s="213"/>
      <c r="F113" s="213"/>
      <c r="G113" s="288"/>
      <c r="H113" s="213"/>
      <c r="I113" s="279"/>
      <c r="J113" s="280"/>
      <c r="K113" s="431"/>
      <c r="L113" s="213"/>
      <c r="M113" s="288"/>
      <c r="N113" s="213"/>
      <c r="O113" s="289"/>
      <c r="P113" s="289"/>
      <c r="Q113" s="322"/>
    </row>
    <row r="114" spans="2:17" s="97" customFormat="1">
      <c r="B114" s="426"/>
      <c r="C114" s="213"/>
      <c r="D114" s="288"/>
      <c r="E114" s="213"/>
      <c r="F114" s="213"/>
      <c r="G114" s="288"/>
      <c r="H114" s="213"/>
      <c r="I114" s="279"/>
      <c r="J114" s="280"/>
      <c r="K114" s="431"/>
      <c r="L114" s="213"/>
      <c r="M114" s="288"/>
      <c r="N114" s="213"/>
      <c r="O114" s="289"/>
      <c r="P114" s="289"/>
      <c r="Q114" s="322"/>
    </row>
    <row r="115" spans="2:17" s="97" customFormat="1">
      <c r="B115" s="426"/>
      <c r="C115" s="213"/>
      <c r="D115" s="288"/>
      <c r="E115" s="213"/>
      <c r="F115" s="213"/>
      <c r="G115" s="288"/>
      <c r="H115" s="213"/>
      <c r="I115" s="279"/>
      <c r="J115" s="280"/>
      <c r="K115" s="431"/>
      <c r="L115" s="213"/>
      <c r="M115" s="288"/>
      <c r="N115" s="213"/>
      <c r="O115" s="289"/>
      <c r="P115" s="289"/>
      <c r="Q115" s="322"/>
    </row>
    <row r="116" spans="2:17" s="97" customFormat="1">
      <c r="B116" s="426"/>
      <c r="C116" s="213"/>
      <c r="D116" s="288"/>
      <c r="E116" s="213"/>
      <c r="F116" s="213"/>
      <c r="G116" s="288"/>
      <c r="H116" s="213"/>
      <c r="I116" s="279"/>
      <c r="J116" s="280"/>
      <c r="K116" s="431"/>
      <c r="L116" s="213"/>
      <c r="M116" s="288"/>
      <c r="N116" s="213"/>
      <c r="O116" s="289"/>
      <c r="P116" s="289"/>
      <c r="Q116" s="322"/>
    </row>
    <row r="117" spans="2:17" s="97" customFormat="1">
      <c r="B117" s="426"/>
      <c r="C117" s="213"/>
      <c r="D117" s="288"/>
      <c r="E117" s="213"/>
      <c r="F117" s="213"/>
      <c r="G117" s="288"/>
      <c r="H117" s="213"/>
      <c r="I117" s="279"/>
      <c r="J117" s="280"/>
      <c r="K117" s="431"/>
      <c r="L117" s="213"/>
      <c r="M117" s="288"/>
      <c r="N117" s="213"/>
      <c r="O117" s="289"/>
      <c r="P117" s="289"/>
      <c r="Q117" s="322"/>
    </row>
    <row r="118" spans="2:17" s="966" customFormat="1" ht="15.75">
      <c r="B118" s="88"/>
      <c r="C118" s="532"/>
      <c r="D118" s="782"/>
      <c r="E118" s="532"/>
      <c r="F118" s="532"/>
      <c r="G118" s="782"/>
      <c r="H118" s="532"/>
      <c r="I118" s="279"/>
      <c r="J118" s="280"/>
      <c r="K118" s="431"/>
      <c r="L118" s="532"/>
      <c r="M118" s="782"/>
      <c r="N118" s="532"/>
      <c r="O118" s="209"/>
      <c r="P118" s="209"/>
      <c r="Q118" s="94"/>
    </row>
    <row r="119" spans="2:17" s="966" customFormat="1" ht="15.75">
      <c r="B119" s="88"/>
      <c r="C119" s="532"/>
      <c r="D119" s="782"/>
      <c r="E119" s="532"/>
      <c r="F119" s="532"/>
      <c r="G119" s="782"/>
      <c r="H119" s="532"/>
      <c r="I119" s="279"/>
      <c r="J119" s="280"/>
      <c r="K119" s="431"/>
      <c r="L119" s="532"/>
      <c r="M119" s="782"/>
      <c r="N119" s="532"/>
      <c r="O119" s="209"/>
      <c r="P119" s="209"/>
      <c r="Q119" s="94"/>
    </row>
    <row r="120" spans="2:17" s="966" customFormat="1" ht="15.75">
      <c r="B120" s="88"/>
      <c r="C120" s="532"/>
      <c r="D120" s="782"/>
      <c r="E120" s="532"/>
      <c r="F120" s="532"/>
      <c r="G120" s="782"/>
      <c r="H120" s="532"/>
      <c r="I120" s="279"/>
      <c r="J120" s="280"/>
      <c r="K120" s="431"/>
      <c r="L120" s="532"/>
      <c r="M120" s="782"/>
      <c r="N120" s="532"/>
      <c r="O120" s="209"/>
      <c r="P120" s="209"/>
      <c r="Q120" s="94"/>
    </row>
    <row r="121" spans="2:17" s="966" customFormat="1" ht="15.75">
      <c r="B121" s="88"/>
      <c r="C121" s="532"/>
      <c r="D121" s="782"/>
      <c r="E121" s="532"/>
      <c r="F121" s="532"/>
      <c r="G121" s="782"/>
      <c r="H121" s="532"/>
      <c r="I121" s="279"/>
      <c r="J121" s="280"/>
      <c r="K121" s="431"/>
      <c r="L121" s="532"/>
      <c r="M121" s="782"/>
      <c r="N121" s="532"/>
      <c r="O121" s="209"/>
      <c r="P121" s="209"/>
      <c r="Q121" s="94"/>
    </row>
    <row r="122" spans="2:17" s="966" customFormat="1" ht="15.75">
      <c r="B122" s="88"/>
      <c r="C122" s="532"/>
      <c r="D122" s="782"/>
      <c r="E122" s="532"/>
      <c r="F122" s="532"/>
      <c r="G122" s="782"/>
      <c r="H122" s="532"/>
      <c r="I122" s="279"/>
      <c r="J122" s="280"/>
      <c r="K122" s="431"/>
      <c r="L122" s="532"/>
      <c r="M122" s="782"/>
      <c r="N122" s="532"/>
      <c r="O122" s="209"/>
      <c r="P122" s="209"/>
      <c r="Q122" s="94"/>
    </row>
    <row r="123" spans="2:17" s="966" customFormat="1" ht="15.75">
      <c r="B123" s="88"/>
      <c r="C123" s="532"/>
      <c r="D123" s="782"/>
      <c r="E123" s="532"/>
      <c r="F123" s="532"/>
      <c r="G123" s="782"/>
      <c r="H123" s="532"/>
      <c r="I123" s="279"/>
      <c r="J123" s="280"/>
      <c r="K123" s="431"/>
      <c r="L123" s="532"/>
      <c r="M123" s="782"/>
      <c r="N123" s="532"/>
      <c r="O123" s="209"/>
      <c r="P123" s="209"/>
      <c r="Q123" s="94"/>
    </row>
    <row r="124" spans="2:17" s="966" customFormat="1" ht="15.75">
      <c r="B124" s="88"/>
      <c r="C124" s="89"/>
      <c r="D124" s="782"/>
      <c r="E124" s="532"/>
      <c r="F124" s="532"/>
      <c r="G124" s="782"/>
      <c r="H124" s="532"/>
      <c r="I124" s="279"/>
      <c r="J124" s="280"/>
      <c r="K124" s="431"/>
      <c r="L124" s="532"/>
      <c r="M124" s="782"/>
      <c r="N124" s="532"/>
      <c r="O124" s="209"/>
      <c r="P124" s="209"/>
      <c r="Q124" s="94"/>
    </row>
    <row r="125" spans="2:17" s="966" customFormat="1" ht="15.75">
      <c r="B125" s="88"/>
      <c r="C125" s="89"/>
      <c r="D125" s="782"/>
      <c r="E125" s="532"/>
      <c r="F125" s="532"/>
      <c r="G125" s="782"/>
      <c r="H125" s="532"/>
      <c r="I125" s="279"/>
      <c r="J125" s="280"/>
      <c r="K125" s="431"/>
      <c r="L125" s="532"/>
      <c r="M125" s="782"/>
      <c r="N125" s="532"/>
      <c r="O125" s="209"/>
      <c r="P125" s="209"/>
      <c r="Q125" s="94"/>
    </row>
    <row r="126" spans="2:17" s="966" customFormat="1" ht="15.75">
      <c r="B126" s="88"/>
      <c r="C126" s="89"/>
      <c r="D126" s="782"/>
      <c r="E126" s="532"/>
      <c r="F126" s="532"/>
      <c r="G126" s="782"/>
      <c r="H126" s="532"/>
      <c r="I126" s="279"/>
      <c r="J126" s="280"/>
      <c r="K126" s="431"/>
      <c r="L126" s="532"/>
      <c r="M126" s="782"/>
      <c r="N126" s="532"/>
      <c r="O126" s="209"/>
      <c r="P126" s="209"/>
      <c r="Q126" s="94"/>
    </row>
    <row r="127" spans="2:17" s="966" customFormat="1" ht="15.75">
      <c r="B127" s="88"/>
      <c r="C127" s="89"/>
      <c r="D127" s="782"/>
      <c r="E127" s="532"/>
      <c r="F127" s="532"/>
      <c r="G127" s="782"/>
      <c r="H127" s="532"/>
      <c r="I127" s="279"/>
      <c r="J127" s="280"/>
      <c r="K127" s="431"/>
      <c r="L127" s="532"/>
      <c r="M127" s="782"/>
      <c r="N127" s="532"/>
      <c r="O127" s="209"/>
      <c r="P127" s="209"/>
      <c r="Q127" s="94"/>
    </row>
    <row r="128" spans="2:17" s="966" customFormat="1" ht="15.75">
      <c r="B128" s="88"/>
      <c r="C128" s="89"/>
      <c r="D128" s="782"/>
      <c r="E128" s="532"/>
      <c r="F128" s="532"/>
      <c r="G128" s="782"/>
      <c r="H128" s="532"/>
      <c r="I128" s="279"/>
      <c r="J128" s="280"/>
      <c r="K128" s="431"/>
      <c r="L128" s="532"/>
      <c r="M128" s="782"/>
      <c r="N128" s="532"/>
      <c r="O128" s="209"/>
      <c r="P128" s="209"/>
      <c r="Q128" s="94"/>
    </row>
    <row r="129" spans="2:17" s="966" customFormat="1" ht="15.75">
      <c r="B129" s="88"/>
      <c r="C129" s="89"/>
      <c r="D129" s="782"/>
      <c r="E129" s="532"/>
      <c r="F129" s="532"/>
      <c r="G129" s="782"/>
      <c r="H129" s="532"/>
      <c r="I129" s="279"/>
      <c r="J129" s="280"/>
      <c r="K129" s="431"/>
      <c r="L129" s="532"/>
      <c r="M129" s="782"/>
      <c r="N129" s="532"/>
      <c r="O129" s="209"/>
      <c r="P129" s="209"/>
      <c r="Q129" s="94"/>
    </row>
    <row r="130" spans="2:17" s="966" customFormat="1" ht="15.75">
      <c r="B130" s="88"/>
      <c r="C130" s="89"/>
      <c r="D130" s="782"/>
      <c r="E130" s="532"/>
      <c r="F130" s="532"/>
      <c r="G130" s="782"/>
      <c r="H130" s="532"/>
      <c r="I130" s="279"/>
      <c r="J130" s="280"/>
      <c r="K130" s="431"/>
      <c r="L130" s="532"/>
      <c r="M130" s="782"/>
      <c r="N130" s="532"/>
      <c r="O130" s="209"/>
      <c r="P130" s="209"/>
      <c r="Q130" s="94"/>
    </row>
    <row r="131" spans="2:17" s="966" customFormat="1" ht="15.75">
      <c r="B131" s="88"/>
      <c r="C131" s="89"/>
      <c r="D131" s="782"/>
      <c r="E131" s="532"/>
      <c r="F131" s="532"/>
      <c r="G131" s="782"/>
      <c r="H131" s="532"/>
      <c r="I131" s="279"/>
      <c r="J131" s="280"/>
      <c r="K131" s="431"/>
      <c r="L131" s="532"/>
      <c r="M131" s="782"/>
      <c r="N131" s="532"/>
      <c r="O131" s="209"/>
      <c r="P131" s="209"/>
      <c r="Q131" s="94"/>
    </row>
    <row r="132" spans="2:17" s="966" customFormat="1" ht="15.75">
      <c r="B132" s="88"/>
      <c r="C132" s="89"/>
      <c r="D132" s="782"/>
      <c r="E132" s="532"/>
      <c r="F132" s="532"/>
      <c r="G132" s="782"/>
      <c r="H132" s="532"/>
      <c r="I132" s="279"/>
      <c r="J132" s="280"/>
      <c r="K132" s="431"/>
      <c r="L132" s="532"/>
      <c r="M132" s="782"/>
      <c r="N132" s="532"/>
      <c r="O132" s="209"/>
      <c r="P132" s="209"/>
      <c r="Q132" s="94"/>
    </row>
    <row r="133" spans="2:17" s="966" customFormat="1" ht="15.75">
      <c r="B133" s="88"/>
      <c r="C133" s="89"/>
      <c r="D133" s="782"/>
      <c r="E133" s="532"/>
      <c r="F133" s="532"/>
      <c r="G133" s="782"/>
      <c r="H133" s="532"/>
      <c r="I133" s="279"/>
      <c r="J133" s="280"/>
      <c r="K133" s="431"/>
      <c r="L133" s="532"/>
      <c r="M133" s="782"/>
      <c r="N133" s="532"/>
      <c r="O133" s="209"/>
      <c r="P133" s="209"/>
      <c r="Q133" s="94"/>
    </row>
    <row r="134" spans="2:17" s="966" customFormat="1" ht="15.75">
      <c r="B134" s="88"/>
      <c r="C134" s="89"/>
      <c r="D134" s="782"/>
      <c r="E134" s="532"/>
      <c r="F134" s="532"/>
      <c r="G134" s="782"/>
      <c r="H134" s="532"/>
      <c r="I134" s="279"/>
      <c r="J134" s="280"/>
      <c r="K134" s="431"/>
      <c r="L134" s="532"/>
      <c r="M134" s="782"/>
      <c r="N134" s="532"/>
      <c r="O134" s="209"/>
      <c r="P134" s="209"/>
      <c r="Q134" s="94"/>
    </row>
    <row r="135" spans="2:17" s="966" customFormat="1" ht="15.75">
      <c r="B135" s="88"/>
      <c r="C135" s="89"/>
      <c r="D135" s="782"/>
      <c r="E135" s="532"/>
      <c r="F135" s="532"/>
      <c r="G135" s="782"/>
      <c r="H135" s="532"/>
      <c r="I135" s="279"/>
      <c r="J135" s="280"/>
      <c r="K135" s="431"/>
      <c r="L135" s="532"/>
      <c r="M135" s="782"/>
      <c r="N135" s="532"/>
      <c r="O135" s="209"/>
      <c r="P135" s="209"/>
      <c r="Q135" s="94"/>
    </row>
    <row r="136" spans="2:17" s="966" customFormat="1" ht="15.75">
      <c r="B136" s="88"/>
      <c r="C136" s="89"/>
      <c r="D136" s="782"/>
      <c r="E136" s="532"/>
      <c r="F136" s="532"/>
      <c r="G136" s="782"/>
      <c r="H136" s="532"/>
      <c r="I136" s="279"/>
      <c r="J136" s="280"/>
      <c r="K136" s="431"/>
      <c r="L136" s="532"/>
      <c r="M136" s="782"/>
      <c r="N136" s="532"/>
      <c r="O136" s="209"/>
      <c r="P136" s="209"/>
      <c r="Q136" s="94"/>
    </row>
    <row r="137" spans="2:17" s="966" customFormat="1" ht="15.75">
      <c r="B137" s="88"/>
      <c r="C137" s="89"/>
      <c r="D137" s="782"/>
      <c r="E137" s="532"/>
      <c r="F137" s="532"/>
      <c r="G137" s="782"/>
      <c r="H137" s="532"/>
      <c r="I137" s="279"/>
      <c r="J137" s="280"/>
      <c r="K137" s="431"/>
      <c r="L137" s="532"/>
      <c r="M137" s="782"/>
      <c r="N137" s="532"/>
      <c r="O137" s="209"/>
      <c r="P137" s="209"/>
      <c r="Q137" s="94"/>
    </row>
    <row r="138" spans="2:17" s="966" customFormat="1" ht="15.75">
      <c r="B138" s="88"/>
      <c r="C138" s="89"/>
      <c r="D138" s="782"/>
      <c r="E138" s="532"/>
      <c r="F138" s="532"/>
      <c r="G138" s="782"/>
      <c r="H138" s="532"/>
      <c r="I138" s="279"/>
      <c r="J138" s="280"/>
      <c r="K138" s="431"/>
      <c r="L138" s="532"/>
      <c r="M138" s="782"/>
      <c r="N138" s="532"/>
      <c r="O138" s="209"/>
      <c r="P138" s="209"/>
      <c r="Q138" s="94"/>
    </row>
    <row r="139" spans="2:17" s="966" customFormat="1" ht="15.75">
      <c r="B139" s="88"/>
      <c r="C139" s="89"/>
      <c r="D139" s="782"/>
      <c r="E139" s="532"/>
      <c r="F139" s="532"/>
      <c r="G139" s="782"/>
      <c r="H139" s="532"/>
      <c r="I139" s="279"/>
      <c r="J139" s="280"/>
      <c r="K139" s="431"/>
      <c r="L139" s="532"/>
      <c r="M139" s="782"/>
      <c r="N139" s="532"/>
      <c r="O139" s="209"/>
      <c r="P139" s="209"/>
      <c r="Q139" s="94"/>
    </row>
    <row r="140" spans="2:17" s="966" customFormat="1" ht="15.75">
      <c r="B140" s="88"/>
      <c r="C140" s="89"/>
      <c r="D140" s="782"/>
      <c r="E140" s="532"/>
      <c r="F140" s="532"/>
      <c r="G140" s="782"/>
      <c r="H140" s="532"/>
      <c r="I140" s="279"/>
      <c r="J140" s="280"/>
      <c r="K140" s="431"/>
      <c r="L140" s="532"/>
      <c r="M140" s="782"/>
      <c r="N140" s="532"/>
      <c r="O140" s="209"/>
      <c r="P140" s="209"/>
      <c r="Q140" s="94"/>
    </row>
    <row r="141" spans="2:17" s="966" customFormat="1" ht="15.75">
      <c r="B141" s="88"/>
      <c r="C141" s="89"/>
      <c r="D141" s="782"/>
      <c r="E141" s="532"/>
      <c r="F141" s="532"/>
      <c r="G141" s="782"/>
      <c r="H141" s="532"/>
      <c r="I141" s="279"/>
      <c r="J141" s="280"/>
      <c r="K141" s="431"/>
      <c r="L141" s="532"/>
      <c r="M141" s="782"/>
      <c r="N141" s="532"/>
      <c r="O141" s="209"/>
      <c r="P141" s="209"/>
      <c r="Q141" s="94"/>
    </row>
    <row r="142" spans="2:17" s="966" customFormat="1" ht="15.75">
      <c r="B142" s="88"/>
      <c r="C142" s="89"/>
      <c r="D142" s="782"/>
      <c r="E142" s="532"/>
      <c r="F142" s="532"/>
      <c r="G142" s="782"/>
      <c r="H142" s="532"/>
      <c r="I142" s="279"/>
      <c r="J142" s="280"/>
      <c r="K142" s="431"/>
      <c r="L142" s="532"/>
      <c r="M142" s="782"/>
      <c r="N142" s="532"/>
      <c r="O142" s="209"/>
      <c r="P142" s="209"/>
      <c r="Q142" s="94"/>
    </row>
    <row r="143" spans="2:17" s="966" customFormat="1" ht="15.75">
      <c r="B143" s="88"/>
      <c r="C143" s="89"/>
      <c r="D143" s="782"/>
      <c r="E143" s="532"/>
      <c r="F143" s="532"/>
      <c r="G143" s="782"/>
      <c r="H143" s="532"/>
      <c r="I143" s="279"/>
      <c r="J143" s="280"/>
      <c r="K143" s="431"/>
      <c r="L143" s="532"/>
      <c r="M143" s="782"/>
      <c r="N143" s="532"/>
      <c r="O143" s="209"/>
      <c r="P143" s="209"/>
      <c r="Q143" s="94"/>
    </row>
    <row r="144" spans="2:17" s="966" customFormat="1" ht="15.75">
      <c r="B144" s="88"/>
      <c r="C144" s="89"/>
      <c r="D144" s="782"/>
      <c r="E144" s="532"/>
      <c r="F144" s="532"/>
      <c r="G144" s="782"/>
      <c r="H144" s="532"/>
      <c r="I144" s="279"/>
      <c r="J144" s="280"/>
      <c r="K144" s="431"/>
      <c r="L144" s="532"/>
      <c r="M144" s="782"/>
      <c r="N144" s="532"/>
      <c r="O144" s="209"/>
      <c r="P144" s="209"/>
      <c r="Q144" s="94"/>
    </row>
    <row r="145" spans="2:17" s="966" customFormat="1" ht="15.75">
      <c r="B145" s="88"/>
      <c r="C145" s="89"/>
      <c r="D145" s="782"/>
      <c r="E145" s="532"/>
      <c r="F145" s="532"/>
      <c r="G145" s="782"/>
      <c r="H145" s="532"/>
      <c r="I145" s="279"/>
      <c r="J145" s="280"/>
      <c r="K145" s="431"/>
      <c r="L145" s="532"/>
      <c r="M145" s="782"/>
      <c r="N145" s="532"/>
      <c r="O145" s="209"/>
      <c r="P145" s="209"/>
      <c r="Q145" s="94"/>
    </row>
    <row r="146" spans="2:17" s="966" customFormat="1" ht="15.75">
      <c r="B146" s="88"/>
      <c r="C146" s="89"/>
      <c r="D146" s="782"/>
      <c r="E146" s="532"/>
      <c r="F146" s="532"/>
      <c r="G146" s="782"/>
      <c r="H146" s="532"/>
      <c r="I146" s="279"/>
      <c r="J146" s="280"/>
      <c r="K146" s="431"/>
      <c r="L146" s="532"/>
      <c r="M146" s="782"/>
      <c r="N146" s="532"/>
      <c r="O146" s="209"/>
      <c r="P146" s="209"/>
      <c r="Q146" s="94"/>
    </row>
    <row r="147" spans="2:17" s="966" customFormat="1" ht="15.75">
      <c r="B147" s="88"/>
      <c r="C147" s="89"/>
      <c r="D147" s="782"/>
      <c r="E147" s="532"/>
      <c r="F147" s="532"/>
      <c r="G147" s="782"/>
      <c r="H147" s="532"/>
      <c r="I147" s="279"/>
      <c r="J147" s="280"/>
      <c r="K147" s="431"/>
      <c r="L147" s="532"/>
      <c r="M147" s="782"/>
      <c r="N147" s="532"/>
      <c r="O147" s="209"/>
      <c r="P147" s="209"/>
      <c r="Q147" s="94"/>
    </row>
    <row r="148" spans="2:17" s="966" customFormat="1" ht="15.75">
      <c r="B148" s="88"/>
      <c r="C148" s="89"/>
      <c r="D148" s="782"/>
      <c r="E148" s="532"/>
      <c r="F148" s="532"/>
      <c r="G148" s="782"/>
      <c r="H148" s="532"/>
      <c r="I148" s="279"/>
      <c r="J148" s="280"/>
      <c r="K148" s="431"/>
      <c r="L148" s="532"/>
      <c r="M148" s="782"/>
      <c r="N148" s="532"/>
      <c r="O148" s="209"/>
      <c r="P148" s="209"/>
      <c r="Q148" s="94"/>
    </row>
    <row r="149" spans="2:17" s="966" customFormat="1" ht="15.75">
      <c r="B149" s="88"/>
      <c r="C149" s="89"/>
      <c r="D149" s="782"/>
      <c r="E149" s="532"/>
      <c r="F149" s="532"/>
      <c r="G149" s="782"/>
      <c r="H149" s="532"/>
      <c r="I149" s="279"/>
      <c r="J149" s="280"/>
      <c r="K149" s="431"/>
      <c r="L149" s="532"/>
      <c r="M149" s="782"/>
      <c r="N149" s="532"/>
      <c r="O149" s="209"/>
      <c r="P149" s="209"/>
      <c r="Q149" s="94"/>
    </row>
    <row r="150" spans="2:17" s="966" customFormat="1" ht="15.75">
      <c r="B150" s="88"/>
      <c r="C150" s="89"/>
      <c r="D150" s="782"/>
      <c r="E150" s="532"/>
      <c r="F150" s="532"/>
      <c r="G150" s="782"/>
      <c r="H150" s="532"/>
      <c r="I150" s="279"/>
      <c r="J150" s="280"/>
      <c r="K150" s="431"/>
      <c r="L150" s="532"/>
      <c r="M150" s="782"/>
      <c r="N150" s="532"/>
      <c r="O150" s="209"/>
      <c r="P150" s="209"/>
      <c r="Q150" s="94"/>
    </row>
    <row r="151" spans="2:17" s="966" customFormat="1" ht="15.75">
      <c r="B151" s="88"/>
      <c r="C151" s="89"/>
      <c r="D151" s="782"/>
      <c r="E151" s="532"/>
      <c r="F151" s="532"/>
      <c r="G151" s="782"/>
      <c r="H151" s="532"/>
      <c r="I151" s="279"/>
      <c r="J151" s="280"/>
      <c r="K151" s="431"/>
      <c r="L151" s="532"/>
      <c r="M151" s="782"/>
      <c r="N151" s="532"/>
      <c r="O151" s="209"/>
      <c r="P151" s="209"/>
      <c r="Q151" s="94"/>
    </row>
    <row r="152" spans="2:17" s="966" customFormat="1" ht="15.75">
      <c r="B152" s="88"/>
      <c r="C152" s="89"/>
      <c r="D152" s="782"/>
      <c r="E152" s="532"/>
      <c r="F152" s="532"/>
      <c r="G152" s="782"/>
      <c r="H152" s="532"/>
      <c r="I152" s="279"/>
      <c r="J152" s="280"/>
      <c r="K152" s="431"/>
      <c r="L152" s="532"/>
      <c r="M152" s="782"/>
      <c r="N152" s="532"/>
      <c r="O152" s="209"/>
      <c r="P152" s="209"/>
      <c r="Q152" s="94"/>
    </row>
    <row r="153" spans="2:17" s="966" customFormat="1" ht="15.75">
      <c r="B153" s="88"/>
      <c r="C153" s="89"/>
      <c r="D153" s="782"/>
      <c r="E153" s="532"/>
      <c r="F153" s="532"/>
      <c r="G153" s="782"/>
      <c r="H153" s="532"/>
      <c r="I153" s="279"/>
      <c r="J153" s="280"/>
      <c r="K153" s="431"/>
      <c r="L153" s="532"/>
      <c r="M153" s="782"/>
      <c r="N153" s="532"/>
      <c r="O153" s="209"/>
      <c r="P153" s="209"/>
      <c r="Q153" s="94"/>
    </row>
    <row r="154" spans="2:17" s="966" customFormat="1" ht="15.75">
      <c r="B154" s="88"/>
      <c r="C154" s="89"/>
      <c r="D154" s="782"/>
      <c r="E154" s="532"/>
      <c r="F154" s="532"/>
      <c r="G154" s="782"/>
      <c r="H154" s="532"/>
      <c r="I154" s="279"/>
      <c r="J154" s="280"/>
      <c r="K154" s="431"/>
      <c r="L154" s="532"/>
      <c r="M154" s="782"/>
      <c r="N154" s="532"/>
      <c r="O154" s="209"/>
      <c r="P154" s="209"/>
      <c r="Q154" s="94"/>
    </row>
    <row r="155" spans="2:17" s="966" customFormat="1" ht="15.75">
      <c r="B155" s="88"/>
      <c r="C155" s="89"/>
      <c r="D155" s="782"/>
      <c r="E155" s="532"/>
      <c r="F155" s="532"/>
      <c r="G155" s="782"/>
      <c r="H155" s="532"/>
      <c r="I155" s="279"/>
      <c r="J155" s="280"/>
      <c r="K155" s="431"/>
      <c r="L155" s="532"/>
      <c r="M155" s="782"/>
      <c r="N155" s="532"/>
      <c r="O155" s="209"/>
      <c r="P155" s="209"/>
      <c r="Q155" s="94"/>
    </row>
    <row r="156" spans="2:17" s="966" customFormat="1" ht="15.75">
      <c r="B156" s="88"/>
      <c r="C156" s="89"/>
      <c r="D156" s="782"/>
      <c r="E156" s="532"/>
      <c r="F156" s="532"/>
      <c r="G156" s="782"/>
      <c r="H156" s="532"/>
      <c r="I156" s="279"/>
      <c r="J156" s="280"/>
      <c r="K156" s="431"/>
      <c r="L156" s="532"/>
      <c r="M156" s="782"/>
      <c r="N156" s="532"/>
      <c r="O156" s="209"/>
      <c r="P156" s="209"/>
      <c r="Q156" s="94"/>
    </row>
    <row r="157" spans="2:17" s="966" customFormat="1" ht="15.75">
      <c r="B157" s="88"/>
      <c r="C157" s="89"/>
      <c r="D157" s="782"/>
      <c r="E157" s="532"/>
      <c r="F157" s="532"/>
      <c r="G157" s="782"/>
      <c r="H157" s="532"/>
      <c r="I157" s="279"/>
      <c r="J157" s="280"/>
      <c r="K157" s="431"/>
      <c r="L157" s="532"/>
      <c r="M157" s="782"/>
      <c r="N157" s="532"/>
      <c r="O157" s="209"/>
      <c r="P157" s="209"/>
      <c r="Q157" s="94"/>
    </row>
    <row r="158" spans="2:17" s="966" customFormat="1" ht="15.75">
      <c r="B158" s="88"/>
      <c r="C158" s="89"/>
      <c r="D158" s="782"/>
      <c r="E158" s="532"/>
      <c r="F158" s="532"/>
      <c r="G158" s="782"/>
      <c r="H158" s="532"/>
      <c r="I158" s="279"/>
      <c r="J158" s="280"/>
      <c r="K158" s="431"/>
      <c r="L158" s="532"/>
      <c r="M158" s="782"/>
      <c r="N158" s="532"/>
      <c r="O158" s="209"/>
      <c r="P158" s="209"/>
      <c r="Q158" s="94"/>
    </row>
    <row r="159" spans="2:17" s="966" customFormat="1" ht="15.75">
      <c r="B159" s="88"/>
      <c r="C159" s="89"/>
      <c r="D159" s="782"/>
      <c r="E159" s="532"/>
      <c r="F159" s="532"/>
      <c r="G159" s="782"/>
      <c r="H159" s="532"/>
      <c r="I159" s="279"/>
      <c r="J159" s="280"/>
      <c r="K159" s="431"/>
      <c r="L159" s="532"/>
      <c r="M159" s="782"/>
      <c r="N159" s="532"/>
      <c r="O159" s="209"/>
      <c r="P159" s="209"/>
      <c r="Q159" s="94"/>
    </row>
    <row r="160" spans="2:17" s="966" customFormat="1" ht="15.75">
      <c r="B160" s="88"/>
      <c r="C160" s="89"/>
      <c r="D160" s="782"/>
      <c r="E160" s="532"/>
      <c r="F160" s="532"/>
      <c r="G160" s="782"/>
      <c r="H160" s="532"/>
      <c r="I160" s="279"/>
      <c r="J160" s="280"/>
      <c r="K160" s="431"/>
      <c r="L160" s="532"/>
      <c r="M160" s="782"/>
      <c r="N160" s="532"/>
      <c r="O160" s="209"/>
      <c r="P160" s="209"/>
      <c r="Q160" s="94"/>
    </row>
    <row r="161" spans="2:17" s="966" customFormat="1" ht="15.75">
      <c r="B161" s="88"/>
      <c r="C161" s="89"/>
      <c r="D161" s="782"/>
      <c r="E161" s="532"/>
      <c r="F161" s="532"/>
      <c r="G161" s="782"/>
      <c r="H161" s="532"/>
      <c r="I161" s="279"/>
      <c r="J161" s="280"/>
      <c r="K161" s="431"/>
      <c r="L161" s="532"/>
      <c r="M161" s="782"/>
      <c r="N161" s="532"/>
      <c r="O161" s="209"/>
      <c r="P161" s="209"/>
      <c r="Q161" s="94"/>
    </row>
    <row r="162" spans="2:17" s="966" customFormat="1" ht="15.75">
      <c r="B162" s="88"/>
      <c r="C162" s="89"/>
      <c r="D162" s="782"/>
      <c r="E162" s="532"/>
      <c r="F162" s="532"/>
      <c r="G162" s="89"/>
      <c r="H162" s="532"/>
      <c r="I162" s="279"/>
      <c r="J162" s="280"/>
      <c r="K162" s="431"/>
      <c r="L162" s="532"/>
      <c r="M162" s="782"/>
      <c r="N162" s="532"/>
      <c r="O162" s="209"/>
      <c r="P162" s="209"/>
      <c r="Q162" s="94"/>
    </row>
    <row r="163" spans="2:17" s="966" customFormat="1" ht="15.75">
      <c r="B163" s="88"/>
      <c r="C163" s="89"/>
      <c r="D163" s="782"/>
      <c r="E163" s="532"/>
      <c r="F163" s="532"/>
      <c r="G163" s="89"/>
      <c r="H163" s="532"/>
      <c r="I163" s="279"/>
      <c r="J163" s="280"/>
      <c r="K163" s="431"/>
      <c r="L163" s="532"/>
      <c r="M163" s="782"/>
      <c r="N163" s="532"/>
      <c r="O163" s="209"/>
      <c r="P163" s="209"/>
      <c r="Q163" s="94"/>
    </row>
    <row r="164" spans="2:17" s="966" customFormat="1" ht="15.75">
      <c r="B164" s="88"/>
      <c r="C164" s="89"/>
      <c r="D164" s="782"/>
      <c r="E164" s="532"/>
      <c r="F164" s="532"/>
      <c r="G164" s="89"/>
      <c r="H164" s="532"/>
      <c r="I164" s="279"/>
      <c r="J164" s="280"/>
      <c r="K164" s="431"/>
      <c r="L164" s="532"/>
      <c r="M164" s="782"/>
      <c r="N164" s="532"/>
      <c r="O164" s="209"/>
      <c r="P164" s="209"/>
      <c r="Q164" s="94"/>
    </row>
    <row r="165" spans="2:17" s="966" customFormat="1" ht="15.75">
      <c r="B165" s="88"/>
      <c r="C165" s="89"/>
      <c r="D165" s="782"/>
      <c r="E165" s="532"/>
      <c r="F165" s="532"/>
      <c r="G165" s="89"/>
      <c r="H165" s="532"/>
      <c r="I165" s="279"/>
      <c r="J165" s="280"/>
      <c r="K165" s="431"/>
      <c r="L165" s="532"/>
      <c r="M165" s="782"/>
      <c r="N165" s="532"/>
      <c r="O165" s="209"/>
      <c r="P165" s="209"/>
      <c r="Q165" s="94"/>
    </row>
    <row r="166" spans="2:17" s="966" customFormat="1" ht="15.75">
      <c r="B166" s="88"/>
      <c r="C166" s="89"/>
      <c r="D166" s="782"/>
      <c r="E166" s="532"/>
      <c r="F166" s="532"/>
      <c r="G166" s="89"/>
      <c r="H166" s="532"/>
      <c r="I166" s="279"/>
      <c r="J166" s="280"/>
      <c r="K166" s="431"/>
      <c r="L166" s="532"/>
      <c r="M166" s="89"/>
      <c r="N166" s="532"/>
      <c r="O166" s="209"/>
      <c r="P166" s="209"/>
      <c r="Q166" s="94"/>
    </row>
    <row r="167" spans="2:17" s="966" customFormat="1" ht="15.75">
      <c r="B167" s="88"/>
      <c r="C167" s="89"/>
      <c r="D167" s="782"/>
      <c r="E167" s="532"/>
      <c r="F167" s="532"/>
      <c r="G167" s="89"/>
      <c r="H167" s="532"/>
      <c r="I167" s="279"/>
      <c r="J167" s="280"/>
      <c r="K167" s="431"/>
      <c r="L167" s="532"/>
      <c r="M167" s="89"/>
      <c r="N167" s="532"/>
      <c r="O167" s="209"/>
      <c r="P167" s="209"/>
      <c r="Q167" s="94"/>
    </row>
    <row r="168" spans="2:17" s="966" customFormat="1" ht="15.75">
      <c r="B168" s="88"/>
      <c r="C168" s="89"/>
      <c r="D168" s="782"/>
      <c r="E168" s="532"/>
      <c r="F168" s="532"/>
      <c r="G168" s="89"/>
      <c r="H168" s="532"/>
      <c r="I168" s="279"/>
      <c r="J168" s="280"/>
      <c r="K168" s="431"/>
      <c r="L168" s="532"/>
      <c r="M168" s="89"/>
      <c r="N168" s="532"/>
      <c r="O168" s="209"/>
      <c r="P168" s="209"/>
      <c r="Q168" s="94"/>
    </row>
    <row r="169" spans="2:17" s="966" customFormat="1" ht="15.75">
      <c r="B169" s="88"/>
      <c r="C169" s="89"/>
      <c r="D169" s="782"/>
      <c r="E169" s="532"/>
      <c r="F169" s="532"/>
      <c r="G169" s="89"/>
      <c r="H169" s="532"/>
      <c r="I169" s="279"/>
      <c r="J169" s="280"/>
      <c r="K169" s="431"/>
      <c r="L169" s="532"/>
      <c r="M169" s="89"/>
      <c r="N169" s="532"/>
      <c r="O169" s="209"/>
      <c r="P169" s="209"/>
      <c r="Q169" s="94"/>
    </row>
    <row r="170" spans="2:17" s="966" customFormat="1" ht="15.75">
      <c r="B170" s="88"/>
      <c r="C170" s="89"/>
      <c r="D170" s="782"/>
      <c r="E170" s="532"/>
      <c r="F170" s="532"/>
      <c r="G170" s="89"/>
      <c r="H170" s="532"/>
      <c r="I170" s="279"/>
      <c r="J170" s="280"/>
      <c r="K170" s="431"/>
      <c r="L170" s="532"/>
      <c r="M170" s="89"/>
      <c r="N170" s="532"/>
      <c r="O170" s="209"/>
      <c r="P170" s="209"/>
      <c r="Q170" s="94"/>
    </row>
    <row r="171" spans="2:17" s="966" customFormat="1" ht="15.75">
      <c r="B171" s="88"/>
      <c r="C171" s="89"/>
      <c r="D171" s="782"/>
      <c r="E171" s="532"/>
      <c r="F171" s="532"/>
      <c r="G171" s="89"/>
      <c r="H171" s="532"/>
      <c r="I171" s="279"/>
      <c r="J171" s="280"/>
      <c r="K171" s="431"/>
      <c r="L171" s="532"/>
      <c r="M171" s="89"/>
      <c r="N171" s="532"/>
      <c r="O171" s="209"/>
      <c r="P171" s="209"/>
      <c r="Q171" s="94"/>
    </row>
    <row r="172" spans="2:17" s="966" customFormat="1" ht="15.75">
      <c r="B172" s="88"/>
      <c r="C172" s="89"/>
      <c r="D172" s="782"/>
      <c r="E172" s="532"/>
      <c r="F172" s="532"/>
      <c r="G172" s="89"/>
      <c r="H172" s="532"/>
      <c r="I172" s="279"/>
      <c r="J172" s="280"/>
      <c r="K172" s="431"/>
      <c r="L172" s="532"/>
      <c r="M172" s="89"/>
      <c r="N172" s="532"/>
      <c r="O172" s="209"/>
      <c r="P172" s="209"/>
      <c r="Q172" s="94"/>
    </row>
    <row r="173" spans="2:17" s="966" customFormat="1" ht="15.75">
      <c r="B173" s="88"/>
      <c r="C173" s="89"/>
      <c r="D173" s="782"/>
      <c r="E173" s="532"/>
      <c r="F173" s="532"/>
      <c r="G173" s="89"/>
      <c r="H173" s="532"/>
      <c r="I173" s="279"/>
      <c r="J173" s="280"/>
      <c r="K173" s="431"/>
      <c r="L173" s="532"/>
      <c r="M173" s="89"/>
      <c r="N173" s="532"/>
      <c r="O173" s="209"/>
      <c r="P173" s="209"/>
      <c r="Q173" s="94"/>
    </row>
    <row r="174" spans="2:17" s="966" customFormat="1" ht="15.75">
      <c r="B174" s="88"/>
      <c r="C174" s="89"/>
      <c r="D174" s="782"/>
      <c r="E174" s="89"/>
      <c r="F174" s="89"/>
      <c r="G174" s="89"/>
      <c r="H174" s="532"/>
      <c r="I174" s="279"/>
      <c r="J174" s="280"/>
      <c r="K174" s="431"/>
      <c r="L174" s="532"/>
      <c r="M174" s="89"/>
      <c r="N174" s="532"/>
      <c r="O174" s="209"/>
      <c r="P174" s="209"/>
      <c r="Q174" s="94"/>
    </row>
    <row r="175" spans="2:17" s="966" customFormat="1" ht="15.75">
      <c r="B175" s="88"/>
      <c r="C175" s="89"/>
      <c r="D175" s="782"/>
      <c r="E175" s="89"/>
      <c r="F175" s="89"/>
      <c r="G175" s="89"/>
      <c r="H175" s="532"/>
      <c r="I175" s="279"/>
      <c r="J175" s="280"/>
      <c r="K175" s="431"/>
      <c r="L175" s="532"/>
      <c r="M175" s="89"/>
      <c r="N175" s="532"/>
      <c r="O175" s="209"/>
      <c r="P175" s="209"/>
      <c r="Q175" s="94"/>
    </row>
    <row r="176" spans="2:17" s="966" customFormat="1" ht="15.75">
      <c r="B176" s="88"/>
      <c r="C176" s="89"/>
      <c r="D176" s="782"/>
      <c r="E176" s="89"/>
      <c r="F176" s="89"/>
      <c r="G176" s="89"/>
      <c r="H176" s="532"/>
      <c r="I176" s="279"/>
      <c r="J176" s="280"/>
      <c r="K176" s="431"/>
      <c r="L176" s="532"/>
      <c r="M176" s="89"/>
      <c r="N176" s="532"/>
      <c r="O176" s="209"/>
      <c r="P176" s="209"/>
      <c r="Q176" s="94"/>
    </row>
    <row r="177" spans="2:17" s="966" customFormat="1" ht="15.75">
      <c r="B177" s="88"/>
      <c r="C177" s="89"/>
      <c r="D177" s="782"/>
      <c r="E177" s="89"/>
      <c r="F177" s="89"/>
      <c r="G177" s="89"/>
      <c r="H177" s="89"/>
      <c r="I177" s="279"/>
      <c r="J177" s="280"/>
      <c r="K177" s="431"/>
      <c r="L177" s="532"/>
      <c r="M177" s="89"/>
      <c r="N177" s="532"/>
      <c r="O177" s="209"/>
      <c r="P177" s="209"/>
      <c r="Q177" s="94"/>
    </row>
    <row r="178" spans="2:17" s="966" customFormat="1" ht="15.75">
      <c r="B178" s="88"/>
      <c r="C178" s="89"/>
      <c r="D178" s="782"/>
      <c r="E178" s="89"/>
      <c r="F178" s="89"/>
      <c r="G178" s="89"/>
      <c r="H178" s="89"/>
      <c r="I178" s="279"/>
      <c r="J178" s="280"/>
      <c r="K178" s="431"/>
      <c r="L178" s="532"/>
      <c r="M178" s="89"/>
      <c r="N178" s="532"/>
      <c r="O178" s="209"/>
      <c r="P178" s="209"/>
      <c r="Q178" s="94"/>
    </row>
    <row r="179" spans="2:17" s="966" customFormat="1" ht="15.75">
      <c r="B179" s="88"/>
      <c r="C179" s="89"/>
      <c r="D179" s="782"/>
      <c r="E179" s="89"/>
      <c r="F179" s="89"/>
      <c r="G179" s="89"/>
      <c r="H179" s="89"/>
      <c r="I179" s="279"/>
      <c r="J179" s="280"/>
      <c r="K179" s="431"/>
      <c r="L179" s="532"/>
      <c r="M179" s="89"/>
      <c r="N179" s="532"/>
      <c r="O179" s="209"/>
      <c r="P179" s="209"/>
      <c r="Q179" s="94"/>
    </row>
    <row r="180" spans="2:17" s="966" customFormat="1" ht="15.75">
      <c r="B180" s="88"/>
      <c r="C180" s="89"/>
      <c r="D180" s="782"/>
      <c r="E180" s="89"/>
      <c r="F180" s="89"/>
      <c r="G180" s="89"/>
      <c r="H180" s="89"/>
      <c r="I180" s="279"/>
      <c r="J180" s="280"/>
      <c r="K180" s="431"/>
      <c r="L180" s="532"/>
      <c r="M180" s="89"/>
      <c r="N180" s="532"/>
      <c r="O180" s="209"/>
      <c r="P180" s="209"/>
      <c r="Q180" s="94"/>
    </row>
    <row r="181" spans="2:17" s="966" customFormat="1" ht="15.75">
      <c r="B181" s="88"/>
      <c r="C181" s="89"/>
      <c r="D181" s="782"/>
      <c r="E181" s="89"/>
      <c r="F181" s="89"/>
      <c r="G181" s="89"/>
      <c r="H181" s="89"/>
      <c r="I181" s="279"/>
      <c r="J181" s="280"/>
      <c r="K181" s="431"/>
      <c r="L181" s="532"/>
      <c r="M181" s="89"/>
      <c r="N181" s="532"/>
      <c r="O181" s="209"/>
      <c r="P181" s="209"/>
      <c r="Q181" s="94"/>
    </row>
    <row r="182" spans="2:17" s="966" customFormat="1" ht="15.75">
      <c r="B182" s="88"/>
      <c r="C182" s="89"/>
      <c r="D182" s="782"/>
      <c r="E182" s="89"/>
      <c r="F182" s="89"/>
      <c r="G182" s="89"/>
      <c r="H182" s="89"/>
      <c r="I182" s="279"/>
      <c r="J182" s="280"/>
      <c r="K182" s="431"/>
      <c r="L182" s="532"/>
      <c r="M182" s="89"/>
      <c r="N182" s="532"/>
      <c r="O182" s="209"/>
      <c r="P182" s="209"/>
      <c r="Q182" s="94"/>
    </row>
    <row r="183" spans="2:17" s="966" customFormat="1" ht="15.75">
      <c r="B183" s="88"/>
      <c r="C183" s="89"/>
      <c r="D183" s="782"/>
      <c r="E183" s="89"/>
      <c r="F183" s="89"/>
      <c r="G183" s="89"/>
      <c r="H183" s="89"/>
      <c r="I183" s="279"/>
      <c r="J183" s="280"/>
      <c r="K183" s="431"/>
      <c r="L183" s="532"/>
      <c r="M183" s="89"/>
      <c r="N183" s="532"/>
      <c r="O183" s="209"/>
      <c r="P183" s="209"/>
      <c r="Q183" s="94"/>
    </row>
    <row r="184" spans="2:17" s="966" customFormat="1" ht="15.75">
      <c r="B184" s="88"/>
      <c r="C184" s="89"/>
      <c r="D184" s="782"/>
      <c r="E184" s="89"/>
      <c r="F184" s="89"/>
      <c r="G184" s="89"/>
      <c r="H184" s="89"/>
      <c r="I184" s="279"/>
      <c r="J184" s="280"/>
      <c r="K184" s="431"/>
      <c r="L184" s="532"/>
      <c r="M184" s="89"/>
      <c r="N184" s="532"/>
      <c r="O184" s="209"/>
      <c r="P184" s="209"/>
      <c r="Q184" s="94"/>
    </row>
    <row r="185" spans="2:17" s="966" customFormat="1" ht="15.75">
      <c r="B185" s="88"/>
      <c r="C185" s="89"/>
      <c r="D185" s="782"/>
      <c r="E185" s="89"/>
      <c r="F185" s="89"/>
      <c r="G185" s="89"/>
      <c r="H185" s="89"/>
      <c r="I185" s="279"/>
      <c r="J185" s="280"/>
      <c r="K185" s="431"/>
      <c r="L185" s="532"/>
      <c r="M185" s="89"/>
      <c r="N185" s="532"/>
      <c r="O185" s="209"/>
      <c r="P185" s="209"/>
      <c r="Q185" s="94"/>
    </row>
    <row r="186" spans="2:17" s="966" customFormat="1" ht="15.75">
      <c r="B186" s="88"/>
      <c r="C186" s="89"/>
      <c r="D186" s="782"/>
      <c r="E186" s="89"/>
      <c r="F186" s="89"/>
      <c r="G186" s="89"/>
      <c r="H186" s="89"/>
      <c r="I186" s="279"/>
      <c r="J186" s="280"/>
      <c r="K186" s="431"/>
      <c r="L186" s="532"/>
      <c r="M186" s="89"/>
      <c r="N186" s="532"/>
      <c r="O186" s="209"/>
      <c r="P186" s="209"/>
      <c r="Q186" s="94"/>
    </row>
    <row r="187" spans="2:17" s="966" customFormat="1" ht="15.75">
      <c r="B187" s="88"/>
      <c r="C187" s="89"/>
      <c r="D187" s="782"/>
      <c r="E187" s="89"/>
      <c r="F187" s="89"/>
      <c r="G187" s="89"/>
      <c r="H187" s="89"/>
      <c r="I187" s="279"/>
      <c r="J187" s="280"/>
      <c r="K187" s="431"/>
      <c r="L187" s="532"/>
      <c r="M187" s="89"/>
      <c r="N187" s="532"/>
      <c r="O187" s="209"/>
      <c r="P187" s="209"/>
      <c r="Q187" s="94"/>
    </row>
    <row r="188" spans="2:17" s="966" customFormat="1" ht="15.75">
      <c r="B188" s="88"/>
      <c r="C188" s="89"/>
      <c r="D188" s="782"/>
      <c r="E188" s="89"/>
      <c r="F188" s="89"/>
      <c r="G188" s="89"/>
      <c r="H188" s="89"/>
      <c r="I188" s="279"/>
      <c r="J188" s="280"/>
      <c r="K188" s="431"/>
      <c r="L188" s="532"/>
      <c r="M188" s="89"/>
      <c r="N188" s="782"/>
      <c r="O188" s="209"/>
      <c r="P188" s="209"/>
      <c r="Q188" s="94"/>
    </row>
    <row r="189" spans="2:17" s="966" customFormat="1" ht="15.75">
      <c r="B189" s="88"/>
      <c r="C189" s="89"/>
      <c r="D189" s="782"/>
      <c r="E189" s="89"/>
      <c r="F189" s="89"/>
      <c r="G189" s="89"/>
      <c r="H189" s="89"/>
      <c r="I189" s="279"/>
      <c r="J189" s="280"/>
      <c r="K189" s="431"/>
      <c r="L189" s="532"/>
      <c r="M189" s="89"/>
      <c r="N189" s="782"/>
      <c r="O189" s="209"/>
      <c r="P189" s="209"/>
      <c r="Q189" s="94"/>
    </row>
    <row r="190" spans="2:17" s="966" customFormat="1" ht="15.75">
      <c r="B190" s="88"/>
      <c r="C190" s="89"/>
      <c r="D190" s="782"/>
      <c r="E190" s="89"/>
      <c r="F190" s="89"/>
      <c r="G190" s="89"/>
      <c r="H190" s="89"/>
      <c r="I190" s="279"/>
      <c r="J190" s="280"/>
      <c r="K190" s="431"/>
      <c r="L190" s="532"/>
      <c r="M190" s="89"/>
      <c r="N190" s="782"/>
      <c r="O190" s="209"/>
      <c r="P190" s="209"/>
      <c r="Q190" s="94"/>
    </row>
    <row r="191" spans="2:17" s="966" customFormat="1" ht="15.75">
      <c r="B191" s="88"/>
      <c r="C191" s="89"/>
      <c r="D191" s="782"/>
      <c r="E191" s="89"/>
      <c r="F191" s="89"/>
      <c r="G191" s="89"/>
      <c r="H191" s="89"/>
      <c r="I191" s="279"/>
      <c r="J191" s="280"/>
      <c r="K191" s="431"/>
      <c r="L191" s="532"/>
      <c r="M191" s="89"/>
      <c r="N191" s="782"/>
      <c r="O191" s="209"/>
      <c r="P191" s="209"/>
      <c r="Q191" s="94"/>
    </row>
    <row r="192" spans="2:17" s="966" customFormat="1" ht="15.75">
      <c r="B192" s="88"/>
      <c r="C192" s="89"/>
      <c r="D192" s="782"/>
      <c r="E192" s="89"/>
      <c r="F192" s="89"/>
      <c r="G192" s="89"/>
      <c r="H192" s="89"/>
      <c r="I192" s="279"/>
      <c r="J192" s="280"/>
      <c r="K192" s="431"/>
      <c r="L192" s="532"/>
      <c r="M192" s="89"/>
      <c r="N192" s="782"/>
      <c r="O192" s="209"/>
      <c r="P192" s="209"/>
      <c r="Q192" s="94"/>
    </row>
    <row r="193" spans="2:17" s="966" customFormat="1" ht="15.75">
      <c r="B193" s="88"/>
      <c r="C193" s="89"/>
      <c r="D193" s="782"/>
      <c r="E193" s="89"/>
      <c r="F193" s="89"/>
      <c r="G193" s="89"/>
      <c r="H193" s="89"/>
      <c r="I193" s="279"/>
      <c r="J193" s="280"/>
      <c r="K193" s="431"/>
      <c r="L193" s="532"/>
      <c r="M193" s="89"/>
      <c r="N193" s="782"/>
      <c r="O193" s="209"/>
      <c r="P193" s="209"/>
      <c r="Q193" s="94"/>
    </row>
    <row r="194" spans="2:17" s="966" customFormat="1" ht="15.75">
      <c r="B194" s="88"/>
      <c r="C194" s="89"/>
      <c r="D194" s="782"/>
      <c r="E194" s="89"/>
      <c r="F194" s="89"/>
      <c r="G194" s="89"/>
      <c r="H194" s="89"/>
      <c r="I194" s="279"/>
      <c r="J194" s="280"/>
      <c r="K194" s="431"/>
      <c r="L194" s="532"/>
      <c r="M194" s="89"/>
      <c r="N194" s="782"/>
      <c r="O194" s="209"/>
      <c r="P194" s="209"/>
      <c r="Q194" s="94"/>
    </row>
    <row r="195" spans="2:17" s="966" customFormat="1" ht="15.75">
      <c r="B195" s="88"/>
      <c r="C195" s="89"/>
      <c r="D195" s="782"/>
      <c r="E195" s="89"/>
      <c r="F195" s="89"/>
      <c r="G195" s="89"/>
      <c r="H195" s="89"/>
      <c r="I195" s="279"/>
      <c r="J195" s="280"/>
      <c r="K195" s="431"/>
      <c r="L195" s="532"/>
      <c r="M195" s="89"/>
      <c r="N195" s="782"/>
      <c r="O195" s="209"/>
      <c r="P195" s="209"/>
      <c r="Q195" s="94"/>
    </row>
    <row r="196" spans="2:17" s="966" customFormat="1" ht="15.75">
      <c r="B196" s="88"/>
      <c r="C196" s="89"/>
      <c r="D196" s="782"/>
      <c r="E196" s="89"/>
      <c r="F196" s="89"/>
      <c r="G196" s="89"/>
      <c r="H196" s="89"/>
      <c r="I196" s="279"/>
      <c r="J196" s="280"/>
      <c r="K196" s="431"/>
      <c r="L196" s="532"/>
      <c r="M196" s="89"/>
      <c r="N196" s="782"/>
      <c r="O196" s="209"/>
      <c r="P196" s="209"/>
      <c r="Q196" s="94"/>
    </row>
    <row r="197" spans="2:17" s="966" customFormat="1" ht="15.75">
      <c r="B197" s="88"/>
      <c r="C197" s="89"/>
      <c r="D197" s="782"/>
      <c r="E197" s="89"/>
      <c r="F197" s="89"/>
      <c r="G197" s="89"/>
      <c r="H197" s="89"/>
      <c r="I197" s="279"/>
      <c r="J197" s="280"/>
      <c r="K197" s="431"/>
      <c r="L197" s="532"/>
      <c r="M197" s="89"/>
      <c r="N197" s="782"/>
      <c r="O197" s="209"/>
      <c r="P197" s="209"/>
      <c r="Q197" s="94"/>
    </row>
    <row r="198" spans="2:17" s="966" customFormat="1" ht="15.75">
      <c r="B198" s="88"/>
      <c r="C198" s="89"/>
      <c r="D198" s="89"/>
      <c r="E198" s="89"/>
      <c r="F198" s="89"/>
      <c r="G198" s="89"/>
      <c r="H198" s="89"/>
      <c r="I198" s="279"/>
      <c r="J198" s="280"/>
      <c r="K198" s="431"/>
      <c r="L198" s="532"/>
      <c r="M198" s="89"/>
      <c r="N198" s="782"/>
      <c r="O198" s="209"/>
      <c r="P198" s="209"/>
      <c r="Q198" s="94"/>
    </row>
    <row r="199" spans="2:17" s="966" customFormat="1" ht="15.75">
      <c r="B199" s="88"/>
      <c r="C199" s="89"/>
      <c r="D199" s="89"/>
      <c r="E199" s="89"/>
      <c r="F199" s="89"/>
      <c r="G199" s="89"/>
      <c r="H199" s="89"/>
      <c r="I199" s="279"/>
      <c r="J199" s="280"/>
      <c r="K199" s="431"/>
      <c r="L199" s="532"/>
      <c r="M199" s="89"/>
      <c r="N199" s="782"/>
      <c r="O199" s="209"/>
      <c r="P199" s="209"/>
      <c r="Q199" s="94"/>
    </row>
    <row r="200" spans="2:17" s="966" customFormat="1" ht="15.75">
      <c r="B200" s="88"/>
      <c r="C200" s="89"/>
      <c r="D200" s="89"/>
      <c r="E200" s="89"/>
      <c r="F200" s="89"/>
      <c r="G200" s="89"/>
      <c r="H200" s="89"/>
      <c r="I200" s="279"/>
      <c r="J200" s="280"/>
      <c r="K200" s="431"/>
      <c r="L200" s="532"/>
      <c r="M200" s="89"/>
      <c r="N200" s="782"/>
      <c r="O200" s="209"/>
      <c r="P200" s="209"/>
      <c r="Q200" s="94"/>
    </row>
    <row r="201" spans="2:17" s="966" customFormat="1" ht="15.75">
      <c r="B201" s="88"/>
      <c r="C201" s="89"/>
      <c r="D201" s="89"/>
      <c r="E201" s="89"/>
      <c r="F201" s="89"/>
      <c r="G201" s="89"/>
      <c r="H201" s="89"/>
      <c r="I201" s="279"/>
      <c r="J201" s="280"/>
      <c r="K201" s="431"/>
      <c r="L201" s="532"/>
      <c r="M201" s="89"/>
      <c r="N201" s="782"/>
      <c r="O201" s="209"/>
      <c r="P201" s="209"/>
      <c r="Q201" s="94"/>
    </row>
    <row r="202" spans="2:17" s="966" customFormat="1" ht="15.75">
      <c r="B202" s="88"/>
      <c r="C202" s="89"/>
      <c r="D202" s="89"/>
      <c r="E202" s="89"/>
      <c r="F202" s="89"/>
      <c r="G202" s="89"/>
      <c r="H202" s="89"/>
      <c r="I202" s="279"/>
      <c r="J202" s="280"/>
      <c r="K202" s="431"/>
      <c r="L202" s="532"/>
      <c r="M202" s="89"/>
      <c r="N202" s="782"/>
      <c r="O202" s="209"/>
      <c r="P202" s="209"/>
      <c r="Q202" s="94"/>
    </row>
    <row r="203" spans="2:17" s="966" customFormat="1" ht="15.75">
      <c r="B203" s="88"/>
      <c r="C203" s="89"/>
      <c r="D203" s="89"/>
      <c r="E203" s="89"/>
      <c r="F203" s="89"/>
      <c r="G203" s="89"/>
      <c r="H203" s="89"/>
      <c r="I203" s="279"/>
      <c r="J203" s="280"/>
      <c r="K203" s="431"/>
      <c r="L203" s="532"/>
      <c r="M203" s="89"/>
      <c r="N203" s="782"/>
      <c r="O203" s="209"/>
      <c r="P203" s="209"/>
      <c r="Q203" s="94"/>
    </row>
    <row r="204" spans="2:17" s="966" customFormat="1" ht="15.75">
      <c r="B204" s="88"/>
      <c r="C204" s="89"/>
      <c r="D204" s="89"/>
      <c r="E204" s="89"/>
      <c r="F204" s="89"/>
      <c r="G204" s="89"/>
      <c r="H204" s="89"/>
      <c r="I204" s="279"/>
      <c r="J204" s="280"/>
      <c r="K204" s="431"/>
      <c r="L204" s="532"/>
      <c r="M204" s="89"/>
      <c r="N204" s="782"/>
      <c r="O204" s="209"/>
      <c r="P204" s="209"/>
      <c r="Q204" s="94"/>
    </row>
    <row r="205" spans="2:17" s="966" customFormat="1" ht="15.75">
      <c r="B205" s="88"/>
      <c r="C205" s="89"/>
      <c r="D205" s="89"/>
      <c r="E205" s="89"/>
      <c r="F205" s="89"/>
      <c r="G205" s="89"/>
      <c r="H205" s="89"/>
      <c r="I205" s="279"/>
      <c r="J205" s="280"/>
      <c r="K205" s="431"/>
      <c r="L205" s="532"/>
      <c r="M205" s="89"/>
      <c r="N205" s="782"/>
      <c r="O205" s="209"/>
      <c r="P205" s="209"/>
      <c r="Q205" s="94"/>
    </row>
    <row r="206" spans="2:17" s="966" customFormat="1" ht="15.75">
      <c r="B206" s="88"/>
      <c r="C206" s="89"/>
      <c r="D206" s="89"/>
      <c r="E206" s="89"/>
      <c r="F206" s="89"/>
      <c r="G206" s="89"/>
      <c r="H206" s="89"/>
      <c r="I206" s="279"/>
      <c r="J206" s="280"/>
      <c r="K206" s="431"/>
      <c r="L206" s="532"/>
      <c r="M206" s="89"/>
      <c r="N206" s="782"/>
      <c r="O206" s="209"/>
      <c r="P206" s="209"/>
      <c r="Q206" s="94"/>
    </row>
    <row r="207" spans="2:17" s="966" customFormat="1" ht="15.75">
      <c r="B207" s="88"/>
      <c r="C207" s="89"/>
      <c r="D207" s="89"/>
      <c r="E207" s="89"/>
      <c r="F207" s="89"/>
      <c r="G207" s="89"/>
      <c r="H207" s="89"/>
      <c r="I207" s="279"/>
      <c r="J207" s="280"/>
      <c r="K207" s="431"/>
      <c r="L207" s="532"/>
      <c r="M207" s="89"/>
      <c r="N207" s="89"/>
      <c r="Q207" s="94"/>
    </row>
    <row r="208" spans="2:17" s="966" customFormat="1" ht="15.75">
      <c r="B208" s="88"/>
      <c r="C208" s="89"/>
      <c r="D208" s="89"/>
      <c r="E208" s="89"/>
      <c r="F208" s="89"/>
      <c r="G208" s="89"/>
      <c r="H208" s="89"/>
      <c r="I208" s="279"/>
      <c r="J208" s="280"/>
      <c r="K208" s="431"/>
      <c r="L208" s="89"/>
      <c r="M208" s="89"/>
      <c r="N208" s="89"/>
      <c r="Q208" s="94"/>
    </row>
    <row r="209" spans="2:17" s="966" customFormat="1" ht="15.75">
      <c r="B209" s="88"/>
      <c r="C209" s="89"/>
      <c r="D209" s="89"/>
      <c r="E209" s="89"/>
      <c r="F209" s="89"/>
      <c r="G209" s="89"/>
      <c r="H209" s="89"/>
      <c r="I209" s="279"/>
      <c r="J209" s="280"/>
      <c r="K209" s="431"/>
      <c r="L209" s="89"/>
      <c r="M209" s="89"/>
      <c r="N209" s="89"/>
      <c r="Q209" s="94"/>
    </row>
    <row r="210" spans="2:17" s="966" customFormat="1" ht="15.75">
      <c r="B210" s="88"/>
      <c r="C210" s="89"/>
      <c r="D210" s="89"/>
      <c r="E210" s="89"/>
      <c r="F210" s="89"/>
      <c r="G210" s="89"/>
      <c r="H210" s="89"/>
      <c r="I210" s="279"/>
      <c r="J210" s="280"/>
      <c r="K210" s="431"/>
      <c r="L210" s="89"/>
      <c r="M210" s="89"/>
      <c r="N210" s="89"/>
      <c r="Q210" s="94"/>
    </row>
    <row r="211" spans="2:17" s="966" customFormat="1" ht="15.75">
      <c r="B211" s="88"/>
      <c r="C211" s="89"/>
      <c r="D211" s="89"/>
      <c r="E211" s="89"/>
      <c r="F211" s="89"/>
      <c r="G211" s="89"/>
      <c r="H211" s="89"/>
      <c r="I211" s="279"/>
      <c r="J211" s="280"/>
      <c r="K211" s="431"/>
      <c r="L211" s="89"/>
      <c r="M211" s="89"/>
      <c r="N211" s="89"/>
      <c r="Q211" s="94"/>
    </row>
    <row r="212" spans="2:17" s="966" customFormat="1" ht="15.75">
      <c r="B212" s="88"/>
      <c r="C212" s="89"/>
      <c r="D212" s="89"/>
      <c r="E212" s="89"/>
      <c r="F212" s="89"/>
      <c r="G212" s="89"/>
      <c r="H212" s="89"/>
      <c r="I212" s="279"/>
      <c r="J212" s="280"/>
      <c r="K212" s="431"/>
      <c r="L212" s="89"/>
      <c r="M212" s="89"/>
      <c r="N212" s="89"/>
      <c r="Q212" s="94"/>
    </row>
    <row r="213" spans="2:17" s="966" customFormat="1" ht="15.75">
      <c r="B213" s="88"/>
      <c r="C213" s="89"/>
      <c r="D213" s="89"/>
      <c r="E213" s="89"/>
      <c r="F213" s="89"/>
      <c r="G213" s="89"/>
      <c r="H213" s="89"/>
      <c r="I213" s="279"/>
      <c r="J213" s="280"/>
      <c r="K213" s="431"/>
      <c r="L213" s="89"/>
      <c r="M213" s="89"/>
      <c r="N213" s="89"/>
      <c r="Q213" s="94"/>
    </row>
    <row r="214" spans="2:17" s="966" customFormat="1" ht="15.75">
      <c r="B214" s="88"/>
      <c r="C214" s="89"/>
      <c r="D214" s="89"/>
      <c r="E214" s="89"/>
      <c r="F214" s="89"/>
      <c r="G214" s="89"/>
      <c r="H214" s="89"/>
      <c r="I214" s="279"/>
      <c r="J214" s="280"/>
      <c r="K214" s="431"/>
      <c r="L214" s="89"/>
      <c r="M214" s="89"/>
      <c r="N214" s="89"/>
      <c r="Q214" s="94"/>
    </row>
    <row r="215" spans="2:17" s="966" customFormat="1" ht="15.75">
      <c r="B215" s="88"/>
      <c r="C215" s="89"/>
      <c r="D215" s="89"/>
      <c r="E215" s="89"/>
      <c r="F215" s="89"/>
      <c r="G215" s="89"/>
      <c r="H215" s="89"/>
      <c r="I215" s="279"/>
      <c r="J215" s="280"/>
      <c r="K215" s="431"/>
      <c r="L215" s="89"/>
      <c r="M215" s="89"/>
      <c r="N215" s="89"/>
      <c r="Q215" s="94"/>
    </row>
    <row r="216" spans="2:17" s="966" customFormat="1" ht="15.75">
      <c r="B216" s="88"/>
      <c r="C216" s="89"/>
      <c r="D216" s="89"/>
      <c r="E216" s="89"/>
      <c r="F216" s="89"/>
      <c r="G216" s="89"/>
      <c r="H216" s="89"/>
      <c r="I216" s="279"/>
      <c r="J216" s="280"/>
      <c r="K216" s="431"/>
      <c r="L216" s="89"/>
      <c r="M216" s="89"/>
      <c r="N216" s="89"/>
      <c r="Q216" s="94"/>
    </row>
    <row r="217" spans="2:17" s="966" customFormat="1" ht="15.75">
      <c r="B217" s="88"/>
      <c r="C217" s="89"/>
      <c r="D217" s="89"/>
      <c r="E217" s="89"/>
      <c r="F217" s="89"/>
      <c r="G217" s="89"/>
      <c r="H217" s="89"/>
      <c r="I217" s="279"/>
      <c r="J217" s="280"/>
      <c r="K217" s="431"/>
      <c r="L217" s="89"/>
      <c r="M217" s="89"/>
      <c r="N217" s="89"/>
      <c r="Q217" s="94"/>
    </row>
    <row r="218" spans="2:17" s="966" customFormat="1" ht="15.75">
      <c r="B218" s="88"/>
      <c r="C218" s="89"/>
      <c r="D218" s="89"/>
      <c r="E218" s="89"/>
      <c r="F218" s="89"/>
      <c r="G218" s="89"/>
      <c r="H218" s="89"/>
      <c r="I218" s="279"/>
      <c r="J218" s="280"/>
      <c r="K218" s="431"/>
      <c r="L218" s="89"/>
      <c r="M218" s="89"/>
      <c r="N218" s="89"/>
      <c r="Q218" s="94"/>
    </row>
    <row r="219" spans="2:17" s="966" customFormat="1" ht="15.75">
      <c r="B219" s="88"/>
      <c r="C219" s="89"/>
      <c r="D219" s="89"/>
      <c r="E219" s="89"/>
      <c r="F219" s="89"/>
      <c r="G219" s="89"/>
      <c r="H219" s="89"/>
      <c r="I219" s="279"/>
      <c r="J219" s="280"/>
      <c r="K219" s="431"/>
      <c r="L219" s="89"/>
      <c r="M219" s="89"/>
      <c r="N219" s="89"/>
      <c r="Q219" s="94"/>
    </row>
    <row r="220" spans="2:17" s="966" customFormat="1" ht="15.75">
      <c r="B220" s="88"/>
      <c r="C220" s="89"/>
      <c r="D220" s="89"/>
      <c r="E220" s="89"/>
      <c r="F220" s="89"/>
      <c r="G220" s="89"/>
      <c r="H220" s="89"/>
      <c r="I220" s="279"/>
      <c r="J220" s="280"/>
      <c r="K220" s="431"/>
      <c r="L220" s="89"/>
      <c r="M220" s="89"/>
      <c r="N220" s="89"/>
      <c r="Q220" s="94"/>
    </row>
    <row r="221" spans="2:17" s="966" customFormat="1" ht="15.75">
      <c r="B221" s="88"/>
      <c r="C221" s="89"/>
      <c r="D221" s="89"/>
      <c r="E221" s="89"/>
      <c r="F221" s="89"/>
      <c r="G221" s="89"/>
      <c r="H221" s="89"/>
      <c r="I221" s="279"/>
      <c r="J221" s="280"/>
      <c r="K221" s="431"/>
      <c r="L221" s="89"/>
      <c r="M221" s="89"/>
      <c r="N221" s="89"/>
      <c r="Q221" s="94"/>
    </row>
    <row r="222" spans="2:17" s="966" customFormat="1" ht="15.75">
      <c r="B222" s="88"/>
      <c r="C222" s="89"/>
      <c r="D222" s="89"/>
      <c r="E222" s="89"/>
      <c r="F222" s="89"/>
      <c r="G222" s="89"/>
      <c r="H222" s="89"/>
      <c r="I222" s="279"/>
      <c r="J222" s="280"/>
      <c r="K222" s="431"/>
      <c r="L222" s="89"/>
      <c r="M222" s="89"/>
      <c r="N222" s="89"/>
      <c r="Q222" s="94"/>
    </row>
    <row r="223" spans="2:17" s="966" customFormat="1" ht="15.75">
      <c r="B223" s="88"/>
      <c r="C223" s="89"/>
      <c r="D223" s="89"/>
      <c r="E223" s="89"/>
      <c r="F223" s="89"/>
      <c r="G223" s="89"/>
      <c r="H223" s="89"/>
      <c r="I223" s="279"/>
      <c r="J223" s="280"/>
      <c r="K223" s="431"/>
      <c r="L223" s="89"/>
      <c r="M223" s="89"/>
      <c r="N223" s="89"/>
      <c r="Q223" s="94"/>
    </row>
    <row r="224" spans="2:17" s="966" customFormat="1" ht="15.75">
      <c r="B224" s="88"/>
      <c r="C224" s="89"/>
      <c r="D224" s="89"/>
      <c r="E224" s="89"/>
      <c r="F224" s="89"/>
      <c r="G224" s="89"/>
      <c r="H224" s="89"/>
      <c r="I224" s="279"/>
      <c r="J224" s="280"/>
      <c r="K224" s="431"/>
      <c r="L224" s="89"/>
      <c r="M224" s="89"/>
      <c r="N224" s="89"/>
      <c r="Q224" s="94"/>
    </row>
    <row r="225" spans="2:17" s="966" customFormat="1" ht="15.75">
      <c r="B225" s="88"/>
      <c r="C225" s="89"/>
      <c r="D225" s="89"/>
      <c r="E225" s="89"/>
      <c r="F225" s="89"/>
      <c r="G225" s="89"/>
      <c r="H225" s="89"/>
      <c r="I225" s="279"/>
      <c r="J225" s="280"/>
      <c r="K225" s="431"/>
      <c r="L225" s="89"/>
      <c r="M225" s="89"/>
      <c r="N225" s="89"/>
      <c r="Q225" s="94"/>
    </row>
    <row r="226" spans="2:17" s="966" customFormat="1" ht="15.75">
      <c r="B226" s="88"/>
      <c r="C226" s="89"/>
      <c r="D226" s="89"/>
      <c r="E226" s="89"/>
      <c r="F226" s="89"/>
      <c r="G226" s="89"/>
      <c r="H226" s="89"/>
      <c r="I226" s="279"/>
      <c r="J226" s="280"/>
      <c r="K226" s="431"/>
      <c r="L226" s="89"/>
      <c r="M226" s="89"/>
      <c r="N226" s="89"/>
      <c r="Q226" s="94"/>
    </row>
    <row r="227" spans="2:17" s="966" customFormat="1" ht="15.75">
      <c r="B227" s="88"/>
      <c r="C227" s="89"/>
      <c r="D227" s="89"/>
      <c r="E227" s="89"/>
      <c r="F227" s="89"/>
      <c r="G227" s="89"/>
      <c r="H227" s="89"/>
      <c r="I227" s="279"/>
      <c r="J227" s="280"/>
      <c r="K227" s="431"/>
      <c r="L227" s="89"/>
      <c r="M227" s="89"/>
      <c r="N227" s="89"/>
      <c r="Q227" s="94"/>
    </row>
    <row r="228" spans="2:17" s="966" customFormat="1" ht="15.75">
      <c r="B228" s="88"/>
      <c r="C228" s="89"/>
      <c r="D228" s="89"/>
      <c r="E228" s="89"/>
      <c r="F228" s="89"/>
      <c r="G228" s="89"/>
      <c r="H228" s="89"/>
      <c r="I228" s="279"/>
      <c r="J228" s="280"/>
      <c r="K228" s="431"/>
      <c r="L228" s="89"/>
      <c r="M228" s="89"/>
      <c r="N228" s="89"/>
      <c r="Q228" s="94"/>
    </row>
    <row r="229" spans="2:17" s="966" customFormat="1" ht="15.75">
      <c r="B229" s="88"/>
      <c r="C229" s="89"/>
      <c r="D229" s="89"/>
      <c r="E229" s="89"/>
      <c r="F229" s="89"/>
      <c r="G229" s="89"/>
      <c r="H229" s="89"/>
      <c r="I229" s="279"/>
      <c r="J229" s="280"/>
      <c r="K229" s="431"/>
      <c r="L229" s="89"/>
      <c r="M229" s="89"/>
      <c r="N229" s="89"/>
      <c r="Q229" s="94"/>
    </row>
    <row r="230" spans="2:17" s="966" customFormat="1" ht="15.75">
      <c r="B230" s="88"/>
      <c r="C230" s="89"/>
      <c r="D230" s="89"/>
      <c r="E230" s="89"/>
      <c r="F230" s="89"/>
      <c r="G230" s="89"/>
      <c r="H230" s="89"/>
      <c r="I230" s="279"/>
      <c r="J230" s="280"/>
      <c r="K230" s="431"/>
      <c r="L230" s="89"/>
      <c r="M230" s="89"/>
      <c r="N230" s="89"/>
      <c r="Q230" s="94"/>
    </row>
    <row r="231" spans="2:17" s="966" customFormat="1" ht="15.75">
      <c r="B231" s="88"/>
      <c r="C231" s="89"/>
      <c r="D231" s="89"/>
      <c r="E231" s="89"/>
      <c r="F231" s="89"/>
      <c r="G231" s="89"/>
      <c r="H231" s="89"/>
      <c r="I231" s="279"/>
      <c r="J231" s="280"/>
      <c r="K231" s="431"/>
      <c r="L231" s="89"/>
      <c r="M231" s="89"/>
      <c r="N231" s="89"/>
      <c r="Q231" s="94"/>
    </row>
    <row r="232" spans="2:17" s="966" customFormat="1" ht="15.75">
      <c r="B232" s="88"/>
      <c r="C232" s="89"/>
      <c r="D232" s="89"/>
      <c r="E232" s="89"/>
      <c r="F232" s="89"/>
      <c r="G232" s="89"/>
      <c r="H232" s="89"/>
      <c r="I232" s="279"/>
      <c r="J232" s="280"/>
      <c r="K232" s="431"/>
      <c r="L232" s="89"/>
      <c r="M232" s="89"/>
      <c r="N232" s="89"/>
      <c r="Q232" s="94"/>
    </row>
    <row r="233" spans="2:17" s="966" customFormat="1" ht="15.75">
      <c r="B233" s="88"/>
      <c r="C233" s="89"/>
      <c r="D233" s="89"/>
      <c r="E233" s="89"/>
      <c r="F233" s="89"/>
      <c r="G233" s="89"/>
      <c r="H233" s="89"/>
      <c r="I233" s="279"/>
      <c r="J233" s="280"/>
      <c r="K233" s="431"/>
      <c r="L233" s="89"/>
      <c r="M233" s="89"/>
      <c r="N233" s="89"/>
      <c r="Q233" s="94"/>
    </row>
    <row r="234" spans="2:17" s="966" customFormat="1" ht="15.75">
      <c r="B234" s="88"/>
      <c r="C234" s="89"/>
      <c r="D234" s="89"/>
      <c r="E234" s="89"/>
      <c r="F234" s="89"/>
      <c r="G234" s="89"/>
      <c r="H234" s="89"/>
      <c r="I234" s="279"/>
      <c r="J234" s="280"/>
      <c r="K234" s="431"/>
      <c r="L234" s="89"/>
      <c r="M234" s="89"/>
      <c r="N234" s="89"/>
      <c r="Q234" s="94"/>
    </row>
    <row r="235" spans="2:17" s="966" customFormat="1" ht="15.75">
      <c r="B235" s="88"/>
      <c r="C235" s="89"/>
      <c r="D235" s="89"/>
      <c r="E235" s="89"/>
      <c r="F235" s="89"/>
      <c r="G235" s="89"/>
      <c r="H235" s="89"/>
      <c r="I235" s="279"/>
      <c r="J235" s="280"/>
      <c r="K235" s="431"/>
      <c r="L235" s="89"/>
      <c r="M235" s="89"/>
      <c r="N235" s="89"/>
      <c r="Q235" s="94"/>
    </row>
    <row r="236" spans="2:17" s="966" customFormat="1" ht="15.75">
      <c r="B236" s="88"/>
      <c r="C236" s="89"/>
      <c r="D236" s="89"/>
      <c r="E236" s="89"/>
      <c r="F236" s="89"/>
      <c r="G236" s="89"/>
      <c r="H236" s="89"/>
      <c r="I236" s="279"/>
      <c r="J236" s="280"/>
      <c r="K236" s="431"/>
      <c r="L236" s="89"/>
      <c r="M236" s="89"/>
      <c r="N236" s="89"/>
      <c r="Q236" s="94"/>
    </row>
    <row r="237" spans="2:17" s="966" customFormat="1" ht="15.75">
      <c r="B237" s="88"/>
      <c r="C237" s="89"/>
      <c r="D237" s="89"/>
      <c r="E237" s="89"/>
      <c r="F237" s="89"/>
      <c r="G237" s="89"/>
      <c r="H237" s="89"/>
      <c r="I237" s="279"/>
      <c r="J237" s="280"/>
      <c r="K237" s="431"/>
      <c r="L237" s="89"/>
      <c r="M237" s="89"/>
      <c r="N237" s="89"/>
      <c r="Q237" s="94"/>
    </row>
    <row r="238" spans="2:17" s="966" customFormat="1" ht="15.75">
      <c r="B238" s="88"/>
      <c r="C238" s="89"/>
      <c r="D238" s="89"/>
      <c r="E238" s="89"/>
      <c r="F238" s="89"/>
      <c r="G238" s="89"/>
      <c r="H238" s="89"/>
      <c r="I238" s="279"/>
      <c r="J238" s="280"/>
      <c r="K238" s="431"/>
      <c r="L238" s="89"/>
      <c r="M238" s="89"/>
      <c r="N238" s="89"/>
      <c r="Q238" s="94"/>
    </row>
    <row r="239" spans="2:17" s="966" customFormat="1" ht="15.75">
      <c r="B239" s="88"/>
      <c r="C239" s="89"/>
      <c r="D239" s="89"/>
      <c r="E239" s="89"/>
      <c r="F239" s="89"/>
      <c r="G239" s="89"/>
      <c r="H239" s="89"/>
      <c r="I239" s="279"/>
      <c r="J239" s="280"/>
      <c r="K239" s="431"/>
      <c r="L239" s="89"/>
      <c r="M239" s="89"/>
      <c r="N239" s="89"/>
      <c r="Q239" s="94"/>
    </row>
    <row r="240" spans="2:17" s="966" customFormat="1" ht="15.75">
      <c r="B240" s="88"/>
      <c r="C240" s="89"/>
      <c r="D240" s="89"/>
      <c r="E240" s="89"/>
      <c r="F240" s="89"/>
      <c r="G240" s="89"/>
      <c r="H240" s="89"/>
      <c r="I240" s="279"/>
      <c r="J240" s="280"/>
      <c r="K240" s="431"/>
      <c r="L240" s="89"/>
      <c r="M240" s="89"/>
      <c r="N240" s="89"/>
      <c r="Q240" s="94"/>
    </row>
    <row r="241" spans="2:17" s="966" customFormat="1" ht="15.75">
      <c r="B241" s="88"/>
      <c r="C241" s="89"/>
      <c r="D241" s="89"/>
      <c r="E241" s="89"/>
      <c r="F241" s="89"/>
      <c r="G241" s="89"/>
      <c r="H241" s="89"/>
      <c r="I241" s="279"/>
      <c r="J241" s="280"/>
      <c r="K241" s="431"/>
      <c r="L241" s="89"/>
      <c r="M241" s="89"/>
      <c r="N241" s="89"/>
      <c r="Q241" s="94"/>
    </row>
    <row r="242" spans="2:17" s="966" customFormat="1" ht="15.75">
      <c r="B242" s="88"/>
      <c r="C242" s="89"/>
      <c r="D242" s="89"/>
      <c r="E242" s="89"/>
      <c r="F242" s="89"/>
      <c r="G242" s="89"/>
      <c r="H242" s="89"/>
      <c r="I242" s="279"/>
      <c r="J242" s="280"/>
      <c r="K242" s="431"/>
      <c r="L242" s="89"/>
      <c r="M242" s="89"/>
      <c r="N242" s="89"/>
      <c r="Q242" s="94"/>
    </row>
    <row r="243" spans="2:17" s="966" customFormat="1" ht="15.75">
      <c r="B243" s="88"/>
      <c r="C243" s="89"/>
      <c r="D243" s="89"/>
      <c r="E243" s="89"/>
      <c r="F243" s="89"/>
      <c r="G243" s="89"/>
      <c r="H243" s="89"/>
      <c r="I243" s="279"/>
      <c r="J243" s="280"/>
      <c r="K243" s="431"/>
      <c r="L243" s="89"/>
      <c r="M243" s="89"/>
      <c r="N243" s="89"/>
      <c r="Q243" s="94"/>
    </row>
    <row r="244" spans="2:17" s="966" customFormat="1" ht="15.75">
      <c r="B244" s="88"/>
      <c r="C244" s="89"/>
      <c r="D244" s="89"/>
      <c r="E244" s="89"/>
      <c r="F244" s="89"/>
      <c r="G244" s="89"/>
      <c r="H244" s="89"/>
      <c r="I244" s="279"/>
      <c r="J244" s="280"/>
      <c r="K244" s="431"/>
      <c r="L244" s="89"/>
      <c r="M244" s="89"/>
      <c r="N244" s="89"/>
      <c r="Q244" s="94"/>
    </row>
    <row r="245" spans="2:17" s="966" customFormat="1" ht="15.75">
      <c r="B245" s="88"/>
      <c r="C245" s="89"/>
      <c r="D245" s="89"/>
      <c r="E245" s="89"/>
      <c r="F245" s="89"/>
      <c r="G245" s="89"/>
      <c r="H245" s="89"/>
      <c r="I245" s="279"/>
      <c r="J245" s="280"/>
      <c r="K245" s="431"/>
      <c r="L245" s="89"/>
      <c r="M245" s="89"/>
      <c r="N245" s="89"/>
      <c r="Q245" s="94"/>
    </row>
    <row r="246" spans="2:17" s="966" customFormat="1" ht="15.75">
      <c r="B246" s="88"/>
      <c r="C246" s="89"/>
      <c r="D246" s="89"/>
      <c r="E246" s="89"/>
      <c r="F246" s="89"/>
      <c r="G246" s="89"/>
      <c r="H246" s="89"/>
      <c r="I246" s="279"/>
      <c r="J246" s="280"/>
      <c r="K246" s="431"/>
      <c r="L246" s="89"/>
      <c r="M246" s="89"/>
      <c r="N246" s="89"/>
      <c r="Q246" s="94"/>
    </row>
    <row r="247" spans="2:17" s="966" customFormat="1" ht="15.75">
      <c r="B247" s="88"/>
      <c r="C247" s="89"/>
      <c r="D247" s="89"/>
      <c r="E247" s="89"/>
      <c r="F247" s="89"/>
      <c r="G247" s="89"/>
      <c r="H247" s="89"/>
      <c r="I247" s="279"/>
      <c r="J247" s="280"/>
      <c r="K247" s="431"/>
      <c r="L247" s="89"/>
      <c r="M247" s="89"/>
      <c r="N247" s="89"/>
      <c r="Q247" s="94"/>
    </row>
    <row r="248" spans="2:17" s="966" customFormat="1" ht="15.75">
      <c r="B248" s="88"/>
      <c r="C248" s="89"/>
      <c r="D248" s="89"/>
      <c r="E248" s="89"/>
      <c r="F248" s="89"/>
      <c r="G248" s="89"/>
      <c r="H248" s="89"/>
      <c r="I248" s="279"/>
      <c r="J248" s="280"/>
      <c r="K248" s="431"/>
      <c r="L248" s="89"/>
      <c r="M248" s="89"/>
      <c r="N248" s="89"/>
      <c r="Q248" s="94"/>
    </row>
    <row r="249" spans="2:17" s="966" customFormat="1" ht="15.75">
      <c r="B249" s="88"/>
      <c r="C249" s="89"/>
      <c r="D249" s="89"/>
      <c r="E249" s="89"/>
      <c r="F249" s="89"/>
      <c r="G249" s="89"/>
      <c r="H249" s="89"/>
      <c r="I249" s="279"/>
      <c r="J249" s="280"/>
      <c r="K249" s="431"/>
      <c r="L249" s="89"/>
      <c r="M249" s="89"/>
      <c r="N249" s="89"/>
      <c r="Q249" s="94"/>
    </row>
    <row r="250" spans="2:17" s="966" customFormat="1" ht="15.75">
      <c r="B250" s="88"/>
      <c r="C250" s="89"/>
      <c r="D250" s="89"/>
      <c r="E250" s="89"/>
      <c r="F250" s="89"/>
      <c r="G250" s="89"/>
      <c r="H250" s="89"/>
      <c r="I250" s="279"/>
      <c r="J250" s="280"/>
      <c r="K250" s="431"/>
      <c r="L250" s="89"/>
      <c r="M250" s="89"/>
      <c r="N250" s="89"/>
      <c r="Q250" s="94"/>
    </row>
    <row r="251" spans="2:17" s="966" customFormat="1" ht="15.75">
      <c r="B251" s="88"/>
      <c r="C251" s="89"/>
      <c r="D251" s="89"/>
      <c r="E251" s="89"/>
      <c r="F251" s="89"/>
      <c r="G251" s="89"/>
      <c r="H251" s="89"/>
      <c r="I251" s="279"/>
      <c r="J251" s="280"/>
      <c r="K251" s="431"/>
      <c r="L251" s="89"/>
      <c r="M251" s="89"/>
      <c r="N251" s="89"/>
      <c r="Q251" s="94"/>
    </row>
    <row r="252" spans="2:17" s="966" customFormat="1" ht="15.75">
      <c r="B252" s="88"/>
      <c r="C252" s="89"/>
      <c r="D252" s="89"/>
      <c r="E252" s="89"/>
      <c r="F252" s="89"/>
      <c r="G252" s="89"/>
      <c r="H252" s="89"/>
      <c r="I252" s="279"/>
      <c r="J252" s="280"/>
      <c r="K252" s="431"/>
      <c r="L252" s="89"/>
      <c r="M252" s="89"/>
      <c r="N252" s="89"/>
      <c r="Q252" s="94"/>
    </row>
    <row r="253" spans="2:17" s="966" customFormat="1" ht="15.75">
      <c r="B253" s="88"/>
      <c r="C253" s="89"/>
      <c r="D253" s="89"/>
      <c r="E253" s="89"/>
      <c r="F253" s="89"/>
      <c r="G253" s="89"/>
      <c r="H253" s="89"/>
      <c r="I253" s="279"/>
      <c r="J253" s="280"/>
      <c r="K253" s="431"/>
      <c r="L253" s="89"/>
      <c r="M253" s="89"/>
      <c r="N253" s="89"/>
      <c r="Q253" s="94"/>
    </row>
    <row r="254" spans="2:17" s="966" customFormat="1" ht="15.75">
      <c r="B254" s="88"/>
      <c r="C254" s="89"/>
      <c r="D254" s="89"/>
      <c r="E254" s="89"/>
      <c r="F254" s="89"/>
      <c r="G254" s="89"/>
      <c r="H254" s="89"/>
      <c r="I254" s="279"/>
      <c r="J254" s="280"/>
      <c r="K254" s="431"/>
      <c r="L254" s="89"/>
      <c r="M254" s="89"/>
      <c r="N254" s="89"/>
      <c r="Q254" s="94"/>
    </row>
    <row r="255" spans="2:17" s="966" customFormat="1" ht="15.75">
      <c r="B255" s="88"/>
      <c r="C255" s="89"/>
      <c r="D255" s="89"/>
      <c r="E255" s="89"/>
      <c r="F255" s="89"/>
      <c r="G255" s="89"/>
      <c r="H255" s="89"/>
      <c r="I255" s="279"/>
      <c r="J255" s="280"/>
      <c r="K255" s="431"/>
      <c r="L255" s="89"/>
      <c r="M255" s="89"/>
      <c r="N255" s="89"/>
      <c r="Q255" s="94"/>
    </row>
    <row r="256" spans="2:17" s="966" customFormat="1" ht="15.75">
      <c r="B256" s="88"/>
      <c r="C256" s="89"/>
      <c r="D256" s="89"/>
      <c r="E256" s="89"/>
      <c r="F256" s="89"/>
      <c r="G256" s="89"/>
      <c r="H256" s="89"/>
      <c r="I256" s="279"/>
      <c r="J256" s="280"/>
      <c r="K256" s="431"/>
      <c r="L256" s="89"/>
      <c r="M256" s="89"/>
      <c r="N256" s="89"/>
      <c r="Q256" s="94"/>
    </row>
    <row r="257" spans="2:17" s="966" customFormat="1" ht="15.75">
      <c r="B257" s="88"/>
      <c r="C257" s="89"/>
      <c r="D257" s="89"/>
      <c r="E257" s="89"/>
      <c r="F257" s="89"/>
      <c r="G257" s="89"/>
      <c r="H257" s="89"/>
      <c r="I257" s="279"/>
      <c r="J257" s="280"/>
      <c r="K257" s="431"/>
      <c r="L257" s="89"/>
      <c r="M257" s="89"/>
      <c r="N257" s="89"/>
      <c r="Q257" s="94"/>
    </row>
    <row r="258" spans="2:17" s="966" customFormat="1" ht="15.75">
      <c r="B258" s="88"/>
      <c r="C258" s="89"/>
      <c r="D258" s="89"/>
      <c r="E258" s="89"/>
      <c r="F258" s="89"/>
      <c r="G258" s="89"/>
      <c r="H258" s="89"/>
      <c r="I258" s="279"/>
      <c r="J258" s="280"/>
      <c r="K258" s="431"/>
      <c r="L258" s="89"/>
      <c r="M258" s="89"/>
      <c r="N258" s="89"/>
      <c r="Q258" s="94"/>
    </row>
    <row r="259" spans="2:17" s="966" customFormat="1" ht="15.75">
      <c r="B259" s="88"/>
      <c r="C259" s="89"/>
      <c r="D259" s="89"/>
      <c r="E259" s="89"/>
      <c r="F259" s="89"/>
      <c r="G259" s="89"/>
      <c r="H259" s="89"/>
      <c r="I259" s="279"/>
      <c r="J259" s="280"/>
      <c r="K259" s="431"/>
      <c r="L259" s="89"/>
      <c r="M259" s="89"/>
      <c r="N259" s="89"/>
      <c r="Q259" s="94"/>
    </row>
    <row r="260" spans="2:17" s="966" customFormat="1" ht="15.75">
      <c r="B260" s="88"/>
      <c r="C260" s="89"/>
      <c r="D260" s="89"/>
      <c r="E260" s="89"/>
      <c r="F260" s="89"/>
      <c r="G260" s="89"/>
      <c r="H260" s="89"/>
      <c r="I260" s="279"/>
      <c r="J260" s="280"/>
      <c r="K260" s="431"/>
      <c r="L260" s="89"/>
      <c r="M260" s="89"/>
      <c r="N260" s="89"/>
      <c r="Q260" s="94"/>
    </row>
    <row r="261" spans="2:17" s="966" customFormat="1" ht="15.75">
      <c r="B261" s="88"/>
      <c r="C261" s="89"/>
      <c r="D261" s="89"/>
      <c r="E261" s="89"/>
      <c r="F261" s="89"/>
      <c r="G261" s="89"/>
      <c r="H261" s="89"/>
      <c r="I261" s="279"/>
      <c r="J261" s="280"/>
      <c r="K261" s="431"/>
      <c r="L261" s="89"/>
      <c r="M261" s="89"/>
      <c r="N261" s="89"/>
      <c r="Q261" s="94"/>
    </row>
    <row r="262" spans="2:17" s="966" customFormat="1" ht="15.75">
      <c r="B262" s="88"/>
      <c r="C262" s="89"/>
      <c r="D262" s="89"/>
      <c r="E262" s="89"/>
      <c r="F262" s="89"/>
      <c r="G262" s="89"/>
      <c r="H262" s="89"/>
      <c r="I262" s="279"/>
      <c r="J262" s="280"/>
      <c r="K262" s="431"/>
      <c r="L262" s="89"/>
      <c r="M262" s="89"/>
      <c r="N262" s="89"/>
      <c r="Q262" s="94"/>
    </row>
    <row r="263" spans="2:17" s="966" customFormat="1" ht="15.75">
      <c r="B263" s="88"/>
      <c r="C263" s="89"/>
      <c r="D263" s="89"/>
      <c r="E263" s="89"/>
      <c r="F263" s="89"/>
      <c r="G263" s="89"/>
      <c r="H263" s="89"/>
      <c r="I263" s="279"/>
      <c r="J263" s="280"/>
      <c r="K263" s="431"/>
      <c r="L263" s="89"/>
      <c r="M263" s="89"/>
      <c r="N263" s="89"/>
      <c r="Q263" s="94"/>
    </row>
    <row r="264" spans="2:17" s="966" customFormat="1" ht="15.75">
      <c r="B264" s="88"/>
      <c r="C264" s="89"/>
      <c r="D264" s="89"/>
      <c r="E264" s="89"/>
      <c r="F264" s="89"/>
      <c r="G264" s="89"/>
      <c r="H264" s="89"/>
      <c r="I264" s="279"/>
      <c r="J264" s="280"/>
      <c r="K264" s="431"/>
      <c r="L264" s="89"/>
      <c r="M264" s="89"/>
      <c r="N264" s="89"/>
      <c r="Q264" s="94"/>
    </row>
    <row r="265" spans="2:17" s="966" customFormat="1" ht="15.75">
      <c r="B265" s="88"/>
      <c r="C265" s="89"/>
      <c r="D265" s="89"/>
      <c r="E265" s="89"/>
      <c r="F265" s="89"/>
      <c r="G265" s="89"/>
      <c r="H265" s="89"/>
      <c r="I265" s="279"/>
      <c r="J265" s="280"/>
      <c r="K265" s="431"/>
      <c r="L265" s="89"/>
      <c r="M265" s="89"/>
      <c r="N265" s="89"/>
      <c r="Q265" s="94"/>
    </row>
    <row r="266" spans="2:17" s="966" customFormat="1" ht="15.75">
      <c r="B266" s="88"/>
      <c r="C266" s="89"/>
      <c r="D266" s="89"/>
      <c r="E266" s="89"/>
      <c r="F266" s="89"/>
      <c r="G266" s="89"/>
      <c r="H266" s="89"/>
      <c r="I266" s="279"/>
      <c r="J266" s="280"/>
      <c r="K266" s="431"/>
      <c r="L266" s="89"/>
      <c r="M266" s="89"/>
      <c r="N266" s="89"/>
      <c r="Q266" s="94"/>
    </row>
    <row r="267" spans="2:17" s="966" customFormat="1" ht="15.75">
      <c r="B267" s="88"/>
      <c r="C267" s="89"/>
      <c r="D267" s="89"/>
      <c r="E267" s="89"/>
      <c r="F267" s="89"/>
      <c r="G267" s="89"/>
      <c r="H267" s="89"/>
      <c r="I267" s="279"/>
      <c r="J267" s="280"/>
      <c r="K267" s="431"/>
      <c r="L267" s="89"/>
      <c r="M267" s="89"/>
      <c r="N267" s="89"/>
      <c r="Q267" s="94"/>
    </row>
    <row r="268" spans="2:17" s="966" customFormat="1" ht="15.75">
      <c r="B268" s="88"/>
      <c r="C268" s="89"/>
      <c r="D268" s="89"/>
      <c r="E268" s="89"/>
      <c r="F268" s="89"/>
      <c r="G268" s="89"/>
      <c r="H268" s="89"/>
      <c r="I268" s="279"/>
      <c r="J268" s="280"/>
      <c r="K268" s="431"/>
      <c r="L268" s="89"/>
      <c r="M268" s="89"/>
      <c r="N268" s="89"/>
      <c r="Q268" s="94"/>
    </row>
    <row r="269" spans="2:17" s="966" customFormat="1" ht="15.75">
      <c r="B269" s="88"/>
      <c r="C269" s="89"/>
      <c r="D269" s="89"/>
      <c r="E269" s="89"/>
      <c r="F269" s="89"/>
      <c r="G269" s="89"/>
      <c r="H269" s="89"/>
      <c r="I269" s="279"/>
      <c r="J269" s="280"/>
      <c r="K269" s="431"/>
      <c r="L269" s="89"/>
      <c r="M269" s="89"/>
      <c r="N269" s="89"/>
      <c r="Q269" s="94"/>
    </row>
    <row r="270" spans="2:17" s="966" customFormat="1" ht="15.75">
      <c r="B270" s="88"/>
      <c r="C270" s="89"/>
      <c r="D270" s="89"/>
      <c r="E270" s="89"/>
      <c r="F270" s="89"/>
      <c r="G270" s="89"/>
      <c r="H270" s="89"/>
      <c r="I270" s="279"/>
      <c r="J270" s="280"/>
      <c r="K270" s="431"/>
      <c r="L270" s="89"/>
      <c r="M270" s="89"/>
      <c r="N270" s="89"/>
      <c r="Q270" s="94"/>
    </row>
    <row r="271" spans="2:17" s="966" customFormat="1" ht="15.75">
      <c r="B271" s="88"/>
      <c r="C271" s="89"/>
      <c r="D271" s="89"/>
      <c r="E271" s="89"/>
      <c r="F271" s="89"/>
      <c r="G271" s="89"/>
      <c r="H271" s="89"/>
      <c r="I271" s="279"/>
      <c r="J271" s="280"/>
      <c r="K271" s="431"/>
      <c r="L271" s="89"/>
      <c r="M271" s="89"/>
      <c r="N271" s="89"/>
      <c r="Q271" s="94"/>
    </row>
    <row r="272" spans="2:17" s="966" customFormat="1" ht="15.75">
      <c r="B272" s="88"/>
      <c r="C272" s="89"/>
      <c r="D272" s="89"/>
      <c r="E272" s="89"/>
      <c r="F272" s="89"/>
      <c r="G272" s="89"/>
      <c r="H272" s="89"/>
      <c r="I272" s="279"/>
      <c r="J272" s="280"/>
      <c r="K272" s="431"/>
      <c r="L272" s="89"/>
      <c r="M272" s="89"/>
      <c r="N272" s="89"/>
      <c r="Q272" s="94"/>
    </row>
    <row r="273" spans="2:17" s="966" customFormat="1" ht="15.75">
      <c r="B273" s="88"/>
      <c r="C273" s="89"/>
      <c r="D273" s="89"/>
      <c r="E273" s="89"/>
      <c r="F273" s="89"/>
      <c r="G273" s="89"/>
      <c r="H273" s="89"/>
      <c r="I273" s="279"/>
      <c r="J273" s="280"/>
      <c r="K273" s="431"/>
      <c r="L273" s="89"/>
      <c r="M273" s="89"/>
      <c r="N273" s="89"/>
      <c r="Q273" s="94"/>
    </row>
    <row r="274" spans="2:17" s="966" customFormat="1" ht="15.75">
      <c r="B274" s="88"/>
      <c r="C274" s="89"/>
      <c r="D274" s="89"/>
      <c r="E274" s="89"/>
      <c r="F274" s="89"/>
      <c r="G274" s="89"/>
      <c r="H274" s="89"/>
      <c r="I274" s="279"/>
      <c r="J274" s="280"/>
      <c r="K274" s="431"/>
      <c r="L274" s="89"/>
      <c r="M274" s="89"/>
      <c r="N274" s="89"/>
      <c r="Q274" s="94"/>
    </row>
    <row r="275" spans="2:17" s="966" customFormat="1" ht="15.75">
      <c r="B275" s="88"/>
      <c r="C275" s="89"/>
      <c r="D275" s="89"/>
      <c r="E275" s="89"/>
      <c r="F275" s="89"/>
      <c r="G275" s="89"/>
      <c r="H275" s="89"/>
      <c r="I275" s="279"/>
      <c r="J275" s="280"/>
      <c r="K275" s="431"/>
      <c r="L275" s="89"/>
      <c r="M275" s="89"/>
      <c r="N275" s="89"/>
      <c r="Q275" s="94"/>
    </row>
    <row r="276" spans="2:17" s="966" customFormat="1" ht="15.75">
      <c r="B276" s="88"/>
      <c r="C276" s="89"/>
      <c r="D276" s="89"/>
      <c r="E276" s="89"/>
      <c r="F276" s="89"/>
      <c r="G276" s="89"/>
      <c r="H276" s="89"/>
      <c r="I276" s="279"/>
      <c r="J276" s="280"/>
      <c r="K276" s="431"/>
      <c r="L276" s="89"/>
      <c r="M276" s="89"/>
      <c r="N276" s="89"/>
      <c r="Q276" s="94"/>
    </row>
    <row r="277" spans="2:17" s="966" customFormat="1" ht="15.75">
      <c r="B277" s="88"/>
      <c r="C277" s="89"/>
      <c r="D277" s="89"/>
      <c r="E277" s="89"/>
      <c r="F277" s="89"/>
      <c r="G277" s="89"/>
      <c r="H277" s="89"/>
      <c r="I277" s="279"/>
      <c r="J277" s="280"/>
      <c r="K277" s="431"/>
      <c r="L277" s="89"/>
      <c r="M277" s="89"/>
      <c r="N277" s="89"/>
      <c r="Q277" s="94"/>
    </row>
    <row r="278" spans="2:17" s="966" customFormat="1" ht="15.75">
      <c r="B278" s="88"/>
      <c r="C278" s="89"/>
      <c r="D278" s="89"/>
      <c r="E278" s="89"/>
      <c r="F278" s="89"/>
      <c r="G278" s="89"/>
      <c r="H278" s="89"/>
      <c r="I278" s="279"/>
      <c r="J278" s="280"/>
      <c r="K278" s="431"/>
      <c r="L278" s="89"/>
      <c r="M278" s="89"/>
      <c r="N278" s="89"/>
      <c r="Q278" s="94"/>
    </row>
    <row r="279" spans="2:17" s="966" customFormat="1" ht="15.75">
      <c r="B279" s="88"/>
      <c r="C279" s="89"/>
      <c r="D279" s="89"/>
      <c r="E279" s="89"/>
      <c r="F279" s="89"/>
      <c r="G279" s="89"/>
      <c r="H279" s="89"/>
      <c r="I279" s="279"/>
      <c r="J279" s="280"/>
      <c r="K279" s="431"/>
      <c r="L279" s="89"/>
      <c r="M279" s="89"/>
      <c r="N279" s="89"/>
      <c r="Q279" s="94"/>
    </row>
    <row r="280" spans="2:17" s="966" customFormat="1" ht="15.75">
      <c r="B280" s="88"/>
      <c r="C280" s="89"/>
      <c r="D280" s="89"/>
      <c r="E280" s="89"/>
      <c r="F280" s="89"/>
      <c r="G280" s="89"/>
      <c r="H280" s="89"/>
      <c r="I280" s="279"/>
      <c r="J280" s="280"/>
      <c r="K280" s="431"/>
      <c r="L280" s="89"/>
      <c r="M280" s="89"/>
      <c r="N280" s="89"/>
      <c r="Q280" s="94"/>
    </row>
    <row r="281" spans="2:17" s="966" customFormat="1" ht="15.75">
      <c r="B281" s="88"/>
      <c r="C281" s="89"/>
      <c r="D281" s="89"/>
      <c r="E281" s="89"/>
      <c r="F281" s="89"/>
      <c r="G281" s="89"/>
      <c r="H281" s="89"/>
      <c r="I281" s="279"/>
      <c r="J281" s="280"/>
      <c r="K281" s="431"/>
      <c r="L281" s="89"/>
      <c r="M281" s="89"/>
      <c r="N281" s="89"/>
      <c r="Q281" s="94"/>
    </row>
    <row r="282" spans="2:17" s="966" customFormat="1" ht="15.75">
      <c r="B282" s="88"/>
      <c r="C282" s="89"/>
      <c r="D282" s="89"/>
      <c r="E282" s="89"/>
      <c r="F282" s="89"/>
      <c r="G282" s="89"/>
      <c r="H282" s="89"/>
      <c r="I282" s="279"/>
      <c r="J282" s="280"/>
      <c r="K282" s="431"/>
      <c r="L282" s="89"/>
      <c r="M282" s="89"/>
      <c r="N282" s="89"/>
      <c r="Q282" s="94"/>
    </row>
    <row r="283" spans="2:17" s="966" customFormat="1" ht="15.75">
      <c r="B283" s="88"/>
      <c r="C283" s="89"/>
      <c r="D283" s="89"/>
      <c r="E283" s="89"/>
      <c r="F283" s="89"/>
      <c r="G283" s="89"/>
      <c r="H283" s="89"/>
      <c r="I283" s="279"/>
      <c r="J283" s="280"/>
      <c r="K283" s="431"/>
      <c r="L283" s="89"/>
      <c r="M283" s="89"/>
      <c r="N283" s="89"/>
      <c r="Q283" s="94"/>
    </row>
    <row r="284" spans="2:17" s="966" customFormat="1" ht="15.75">
      <c r="B284" s="88"/>
      <c r="C284" s="89"/>
      <c r="D284" s="89"/>
      <c r="E284" s="89"/>
      <c r="F284" s="89"/>
      <c r="G284" s="89"/>
      <c r="H284" s="89"/>
      <c r="I284" s="279"/>
      <c r="J284" s="280"/>
      <c r="K284" s="431"/>
      <c r="L284" s="89"/>
      <c r="M284" s="89"/>
      <c r="N284" s="89"/>
      <c r="Q284" s="94"/>
    </row>
    <row r="285" spans="2:17" s="966" customFormat="1" ht="15.75">
      <c r="B285" s="88"/>
      <c r="C285" s="89"/>
      <c r="D285" s="89"/>
      <c r="E285" s="89"/>
      <c r="F285" s="89"/>
      <c r="G285" s="89"/>
      <c r="H285" s="89"/>
      <c r="I285" s="279"/>
      <c r="J285" s="280"/>
      <c r="K285" s="431"/>
      <c r="L285" s="89"/>
      <c r="M285" s="89"/>
      <c r="N285" s="89"/>
      <c r="Q285" s="94"/>
    </row>
    <row r="286" spans="2:17" s="966" customFormat="1" ht="15.75">
      <c r="B286" s="88"/>
      <c r="C286" s="89"/>
      <c r="D286" s="89"/>
      <c r="E286" s="89"/>
      <c r="F286" s="89"/>
      <c r="G286" s="89"/>
      <c r="H286" s="89"/>
      <c r="I286" s="279"/>
      <c r="J286" s="280"/>
      <c r="K286" s="431"/>
      <c r="L286" s="89"/>
      <c r="M286" s="89"/>
      <c r="N286" s="89"/>
      <c r="Q286" s="94"/>
    </row>
    <row r="287" spans="2:17" s="966" customFormat="1" ht="15.75">
      <c r="B287" s="88"/>
      <c r="C287" s="89"/>
      <c r="D287" s="89"/>
      <c r="E287" s="89"/>
      <c r="F287" s="89"/>
      <c r="G287" s="89"/>
      <c r="H287" s="89"/>
      <c r="I287" s="279"/>
      <c r="J287" s="280"/>
      <c r="K287" s="431"/>
      <c r="L287" s="89"/>
      <c r="M287" s="89"/>
      <c r="N287" s="89"/>
      <c r="Q287" s="94"/>
    </row>
    <row r="288" spans="2:17" s="966" customFormat="1" ht="15.75">
      <c r="B288" s="88"/>
      <c r="C288" s="89"/>
      <c r="D288" s="89"/>
      <c r="E288" s="89"/>
      <c r="F288" s="89"/>
      <c r="G288" s="89"/>
      <c r="H288" s="89"/>
      <c r="I288" s="279"/>
      <c r="J288" s="280"/>
      <c r="K288" s="431"/>
      <c r="L288" s="89"/>
      <c r="M288" s="89"/>
      <c r="N288" s="89"/>
      <c r="Q288" s="94"/>
    </row>
    <row r="289" spans="2:17" s="966" customFormat="1" ht="15.75">
      <c r="B289" s="88"/>
      <c r="C289" s="89"/>
      <c r="D289" s="89"/>
      <c r="E289" s="89"/>
      <c r="F289" s="89"/>
      <c r="G289" s="89"/>
      <c r="H289" s="89"/>
      <c r="I289" s="279"/>
      <c r="J289" s="280"/>
      <c r="K289" s="431"/>
      <c r="L289" s="89"/>
      <c r="M289" s="89"/>
      <c r="N289" s="89"/>
      <c r="Q289" s="94"/>
    </row>
    <row r="290" spans="2:17" s="966" customFormat="1" ht="15.75">
      <c r="B290" s="88"/>
      <c r="C290" s="89"/>
      <c r="D290" s="89"/>
      <c r="E290" s="89"/>
      <c r="F290" s="89"/>
      <c r="G290" s="89"/>
      <c r="H290" s="89"/>
      <c r="I290" s="279"/>
      <c r="J290" s="280"/>
      <c r="K290" s="431"/>
      <c r="L290" s="89"/>
      <c r="M290" s="89"/>
      <c r="N290" s="89"/>
      <c r="Q290" s="94"/>
    </row>
    <row r="291" spans="2:17" s="966" customFormat="1" ht="15.75">
      <c r="B291" s="88"/>
      <c r="C291" s="89"/>
      <c r="D291" s="89"/>
      <c r="E291" s="89"/>
      <c r="F291" s="89"/>
      <c r="G291" s="89"/>
      <c r="H291" s="89"/>
      <c r="I291" s="279"/>
      <c r="J291" s="280"/>
      <c r="K291" s="431"/>
      <c r="L291" s="89"/>
      <c r="M291" s="89"/>
      <c r="N291" s="89"/>
      <c r="Q291" s="94"/>
    </row>
    <row r="292" spans="2:17" s="966" customFormat="1" ht="15.75">
      <c r="B292" s="88"/>
      <c r="C292" s="89"/>
      <c r="D292" s="89"/>
      <c r="E292" s="89"/>
      <c r="F292" s="89"/>
      <c r="G292" s="89"/>
      <c r="H292" s="89"/>
      <c r="I292" s="279"/>
      <c r="J292" s="280"/>
      <c r="K292" s="431"/>
      <c r="L292" s="89"/>
      <c r="M292" s="89"/>
      <c r="N292" s="89"/>
      <c r="Q292" s="94"/>
    </row>
    <row r="293" spans="2:17" s="966" customFormat="1" ht="15.75">
      <c r="B293" s="88"/>
      <c r="C293" s="89"/>
      <c r="D293" s="89"/>
      <c r="E293" s="89"/>
      <c r="F293" s="89"/>
      <c r="G293" s="89"/>
      <c r="H293" s="89"/>
      <c r="I293" s="279"/>
      <c r="J293" s="280"/>
      <c r="K293" s="431"/>
      <c r="L293" s="89"/>
      <c r="M293" s="89"/>
      <c r="N293" s="89"/>
      <c r="Q293" s="94"/>
    </row>
    <row r="294" spans="2:17" s="966" customFormat="1" ht="15.75">
      <c r="B294" s="88"/>
      <c r="C294" s="89"/>
      <c r="D294" s="89"/>
      <c r="E294" s="89"/>
      <c r="F294" s="89"/>
      <c r="G294" s="89"/>
      <c r="H294" s="89"/>
      <c r="I294" s="279"/>
      <c r="J294" s="280"/>
      <c r="K294" s="431"/>
      <c r="L294" s="89"/>
      <c r="M294" s="89"/>
      <c r="N294" s="89"/>
      <c r="Q294" s="94"/>
    </row>
    <row r="295" spans="2:17" s="966" customFormat="1" ht="15.75">
      <c r="B295" s="88"/>
      <c r="C295" s="89"/>
      <c r="D295" s="89"/>
      <c r="E295" s="89"/>
      <c r="F295" s="89"/>
      <c r="G295" s="89"/>
      <c r="H295" s="89"/>
      <c r="I295" s="279"/>
      <c r="J295" s="280"/>
      <c r="K295" s="431"/>
      <c r="L295" s="89"/>
      <c r="M295" s="89"/>
      <c r="N295" s="89"/>
      <c r="Q295" s="94"/>
    </row>
    <row r="296" spans="2:17" s="966" customFormat="1" ht="15.75">
      <c r="B296" s="88"/>
      <c r="C296" s="89"/>
      <c r="D296" s="89"/>
      <c r="E296" s="89"/>
      <c r="F296" s="89"/>
      <c r="G296" s="89"/>
      <c r="H296" s="89"/>
      <c r="I296" s="279"/>
      <c r="J296" s="280"/>
      <c r="K296" s="431"/>
      <c r="L296" s="89"/>
      <c r="M296" s="89"/>
      <c r="N296" s="89"/>
      <c r="Q296" s="94"/>
    </row>
    <row r="297" spans="2:17" s="966" customFormat="1" ht="15.75">
      <c r="B297" s="88"/>
      <c r="C297" s="89"/>
      <c r="D297" s="89"/>
      <c r="E297" s="89"/>
      <c r="F297" s="89"/>
      <c r="G297" s="89"/>
      <c r="H297" s="89"/>
      <c r="I297" s="279"/>
      <c r="J297" s="280"/>
      <c r="K297" s="431"/>
      <c r="L297" s="89"/>
      <c r="M297" s="89"/>
      <c r="N297" s="89"/>
      <c r="Q297" s="94"/>
    </row>
    <row r="298" spans="2:17" s="966" customFormat="1" ht="15.75">
      <c r="B298" s="88"/>
      <c r="C298" s="89"/>
      <c r="D298" s="89"/>
      <c r="E298" s="89"/>
      <c r="F298" s="89"/>
      <c r="G298" s="89"/>
      <c r="H298" s="89"/>
      <c r="I298" s="279"/>
      <c r="J298" s="280"/>
      <c r="K298" s="431"/>
      <c r="L298" s="89"/>
      <c r="M298" s="89"/>
      <c r="N298" s="89"/>
      <c r="Q298" s="94"/>
    </row>
    <row r="299" spans="2:17" s="966" customFormat="1" ht="15.75">
      <c r="B299" s="88"/>
      <c r="C299" s="89"/>
      <c r="D299" s="89"/>
      <c r="E299" s="89"/>
      <c r="F299" s="89"/>
      <c r="G299" s="89"/>
      <c r="H299" s="89"/>
      <c r="I299" s="279"/>
      <c r="J299" s="280"/>
      <c r="K299" s="431"/>
      <c r="L299" s="89"/>
      <c r="M299" s="89"/>
      <c r="N299" s="89"/>
      <c r="Q299" s="94"/>
    </row>
    <row r="300" spans="2:17" s="966" customFormat="1" ht="15.75">
      <c r="B300" s="88"/>
      <c r="C300" s="89"/>
      <c r="D300" s="89"/>
      <c r="E300" s="89"/>
      <c r="F300" s="89"/>
      <c r="G300" s="89"/>
      <c r="H300" s="89"/>
      <c r="I300" s="279"/>
      <c r="J300" s="280"/>
      <c r="K300" s="431"/>
      <c r="L300" s="89"/>
      <c r="M300" s="89"/>
      <c r="N300" s="89"/>
      <c r="Q300" s="94"/>
    </row>
    <row r="301" spans="2:17" s="966" customFormat="1" ht="15.75">
      <c r="B301" s="88"/>
      <c r="C301" s="89"/>
      <c r="D301" s="89"/>
      <c r="E301" s="89"/>
      <c r="F301" s="89"/>
      <c r="G301" s="89"/>
      <c r="H301" s="89"/>
      <c r="I301" s="279"/>
      <c r="J301" s="280"/>
      <c r="K301" s="431"/>
      <c r="L301" s="89"/>
      <c r="M301" s="89"/>
      <c r="N301" s="89"/>
      <c r="Q301" s="94"/>
    </row>
    <row r="302" spans="2:17" s="966" customFormat="1" ht="15.75">
      <c r="B302" s="88"/>
      <c r="C302" s="89"/>
      <c r="D302" s="89"/>
      <c r="E302" s="89"/>
      <c r="F302" s="89"/>
      <c r="G302" s="89"/>
      <c r="H302" s="89"/>
      <c r="I302" s="279"/>
      <c r="J302" s="280"/>
      <c r="K302" s="431"/>
      <c r="L302" s="89"/>
      <c r="M302" s="89"/>
      <c r="N302" s="89"/>
      <c r="Q302" s="94"/>
    </row>
    <row r="303" spans="2:17" s="966" customFormat="1" ht="15.75">
      <c r="B303" s="88"/>
      <c r="C303" s="89"/>
      <c r="D303" s="89"/>
      <c r="E303" s="89"/>
      <c r="F303" s="89"/>
      <c r="G303" s="89"/>
      <c r="H303" s="89"/>
      <c r="I303" s="279"/>
      <c r="J303" s="280"/>
      <c r="K303" s="431"/>
      <c r="L303" s="89"/>
      <c r="M303" s="89"/>
      <c r="N303" s="89"/>
      <c r="Q303" s="94"/>
    </row>
    <row r="304" spans="2:17" s="966" customFormat="1" ht="15.75">
      <c r="B304" s="88"/>
      <c r="C304" s="89"/>
      <c r="D304" s="89"/>
      <c r="E304" s="89"/>
      <c r="F304" s="89"/>
      <c r="G304" s="89"/>
      <c r="H304" s="89"/>
      <c r="I304" s="279"/>
      <c r="J304" s="280"/>
      <c r="K304" s="431"/>
      <c r="L304" s="89"/>
      <c r="M304" s="89"/>
      <c r="N304" s="89"/>
      <c r="Q304" s="94"/>
    </row>
    <row r="305" spans="2:17" s="966" customFormat="1" ht="15.75">
      <c r="B305" s="88"/>
      <c r="C305" s="89"/>
      <c r="D305" s="89"/>
      <c r="E305" s="89"/>
      <c r="F305" s="89"/>
      <c r="G305" s="89"/>
      <c r="H305" s="89"/>
      <c r="I305" s="279"/>
      <c r="J305" s="280"/>
      <c r="K305" s="431"/>
      <c r="L305" s="89"/>
      <c r="M305" s="89"/>
      <c r="N305" s="89"/>
      <c r="Q305" s="94"/>
    </row>
    <row r="306" spans="2:17" s="966" customFormat="1" ht="15.75">
      <c r="B306" s="88"/>
      <c r="C306" s="89"/>
      <c r="D306" s="89"/>
      <c r="E306" s="89"/>
      <c r="F306" s="89"/>
      <c r="G306" s="89"/>
      <c r="H306" s="89"/>
      <c r="I306" s="279"/>
      <c r="J306" s="280"/>
      <c r="K306" s="431"/>
      <c r="L306" s="89"/>
      <c r="M306" s="89"/>
      <c r="N306" s="89"/>
      <c r="Q306" s="94"/>
    </row>
    <row r="307" spans="2:17" s="966" customFormat="1" ht="15.75">
      <c r="B307" s="88"/>
      <c r="C307" s="89"/>
      <c r="D307" s="89"/>
      <c r="E307" s="89"/>
      <c r="F307" s="89"/>
      <c r="G307" s="89"/>
      <c r="H307" s="89"/>
      <c r="I307" s="279"/>
      <c r="J307" s="280"/>
      <c r="K307" s="431"/>
      <c r="L307" s="89"/>
      <c r="M307" s="89"/>
      <c r="N307" s="89"/>
      <c r="Q307" s="94"/>
    </row>
    <row r="308" spans="2:17" s="966" customFormat="1" ht="15.75">
      <c r="B308" s="88"/>
      <c r="C308" s="89"/>
      <c r="D308" s="89"/>
      <c r="E308" s="89"/>
      <c r="F308" s="89"/>
      <c r="G308" s="89"/>
      <c r="H308" s="89"/>
      <c r="I308" s="279"/>
      <c r="J308" s="280"/>
      <c r="K308" s="431"/>
      <c r="L308" s="89"/>
      <c r="M308" s="89"/>
      <c r="N308" s="89"/>
      <c r="Q308" s="94"/>
    </row>
    <row r="309" spans="2:17" s="966" customFormat="1" ht="15.75">
      <c r="B309" s="88"/>
      <c r="C309" s="89"/>
      <c r="D309" s="89"/>
      <c r="E309" s="89"/>
      <c r="F309" s="89"/>
      <c r="G309" s="89"/>
      <c r="H309" s="89"/>
      <c r="I309" s="279"/>
      <c r="J309" s="280"/>
      <c r="K309" s="431"/>
      <c r="L309" s="89"/>
      <c r="M309" s="89"/>
      <c r="N309" s="89"/>
      <c r="Q309" s="94"/>
    </row>
    <row r="310" spans="2:17" s="966" customFormat="1" ht="15.75">
      <c r="B310" s="88"/>
      <c r="C310" s="89"/>
      <c r="D310" s="89"/>
      <c r="E310" s="89"/>
      <c r="F310" s="89"/>
      <c r="G310" s="89"/>
      <c r="H310" s="89"/>
      <c r="I310" s="279"/>
      <c r="J310" s="280"/>
      <c r="K310" s="431"/>
      <c r="L310" s="89"/>
      <c r="M310" s="89"/>
      <c r="N310" s="89"/>
      <c r="Q310" s="94"/>
    </row>
    <row r="311" spans="2:17" s="966" customFormat="1" ht="15.75">
      <c r="B311" s="88"/>
      <c r="C311" s="89"/>
      <c r="D311" s="89"/>
      <c r="E311" s="89"/>
      <c r="F311" s="89"/>
      <c r="G311" s="89"/>
      <c r="H311" s="89"/>
      <c r="I311" s="279"/>
      <c r="J311" s="280"/>
      <c r="K311" s="431"/>
      <c r="L311" s="89"/>
      <c r="M311" s="89"/>
      <c r="N311" s="89"/>
      <c r="Q311" s="94"/>
    </row>
    <row r="312" spans="2:17" s="966" customFormat="1" ht="15.75">
      <c r="B312" s="88"/>
      <c r="C312" s="89"/>
      <c r="D312" s="89"/>
      <c r="E312" s="89"/>
      <c r="F312" s="89"/>
      <c r="G312" s="89"/>
      <c r="H312" s="89"/>
      <c r="I312" s="279"/>
      <c r="J312" s="280"/>
      <c r="K312" s="431"/>
      <c r="L312" s="89"/>
      <c r="M312" s="89"/>
      <c r="N312" s="89"/>
      <c r="Q312" s="94"/>
    </row>
    <row r="313" spans="2:17" s="966" customFormat="1" ht="15.75">
      <c r="B313" s="88"/>
      <c r="C313" s="89"/>
      <c r="D313" s="89"/>
      <c r="E313" s="89"/>
      <c r="F313" s="89"/>
      <c r="G313" s="89"/>
      <c r="H313" s="89"/>
      <c r="I313" s="279"/>
      <c r="J313" s="280"/>
      <c r="K313" s="431"/>
      <c r="L313" s="89"/>
      <c r="M313" s="89"/>
      <c r="N313" s="89"/>
      <c r="Q313" s="94"/>
    </row>
    <row r="314" spans="2:17" s="966" customFormat="1" ht="15.75">
      <c r="B314" s="88"/>
      <c r="C314" s="89"/>
      <c r="D314" s="89"/>
      <c r="E314" s="89"/>
      <c r="F314" s="89"/>
      <c r="G314" s="89"/>
      <c r="H314" s="89"/>
      <c r="I314" s="279"/>
      <c r="J314" s="280"/>
      <c r="K314" s="431"/>
      <c r="L314" s="89"/>
      <c r="M314" s="89"/>
      <c r="N314" s="89"/>
      <c r="Q314" s="94"/>
    </row>
    <row r="315" spans="2:17" s="966" customFormat="1" ht="15.75">
      <c r="B315" s="88"/>
      <c r="C315" s="89"/>
      <c r="D315" s="89"/>
      <c r="E315" s="89"/>
      <c r="F315" s="89"/>
      <c r="G315" s="89"/>
      <c r="H315" s="89"/>
      <c r="I315" s="279"/>
      <c r="J315" s="280"/>
      <c r="K315" s="431"/>
      <c r="L315" s="89"/>
      <c r="M315" s="89"/>
      <c r="N315" s="89"/>
      <c r="Q315" s="94"/>
    </row>
    <row r="316" spans="2:17" s="966" customFormat="1" ht="15.75">
      <c r="B316" s="88"/>
      <c r="C316" s="89"/>
      <c r="D316" s="89"/>
      <c r="E316" s="89"/>
      <c r="F316" s="89"/>
      <c r="G316" s="89"/>
      <c r="H316" s="89"/>
      <c r="I316" s="279"/>
      <c r="J316" s="280"/>
      <c r="K316" s="431"/>
      <c r="L316" s="89"/>
      <c r="M316" s="89"/>
      <c r="N316" s="89"/>
      <c r="Q316" s="94"/>
    </row>
    <row r="317" spans="2:17" s="966" customFormat="1" ht="15.75">
      <c r="B317" s="88"/>
      <c r="C317" s="89"/>
      <c r="D317" s="89"/>
      <c r="E317" s="89"/>
      <c r="F317" s="89"/>
      <c r="G317" s="89"/>
      <c r="H317" s="89"/>
      <c r="I317" s="279"/>
      <c r="J317" s="280"/>
      <c r="K317" s="431"/>
      <c r="L317" s="89"/>
      <c r="M317" s="89"/>
      <c r="N317" s="89"/>
      <c r="Q317" s="94"/>
    </row>
    <row r="318" spans="2:17" s="966" customFormat="1" ht="15.75">
      <c r="B318" s="88"/>
      <c r="C318" s="89"/>
      <c r="D318" s="89"/>
      <c r="E318" s="89"/>
      <c r="F318" s="89"/>
      <c r="G318" s="89"/>
      <c r="H318" s="89"/>
      <c r="I318" s="279"/>
      <c r="J318" s="280"/>
      <c r="K318" s="431"/>
      <c r="L318" s="89"/>
      <c r="M318" s="89"/>
      <c r="N318" s="89"/>
      <c r="Q318" s="94"/>
    </row>
    <row r="319" spans="2:17" s="966" customFormat="1" ht="15.75">
      <c r="B319" s="88"/>
      <c r="C319" s="89"/>
      <c r="D319" s="89"/>
      <c r="E319" s="89"/>
      <c r="F319" s="89"/>
      <c r="G319" s="89"/>
      <c r="H319" s="89"/>
      <c r="I319" s="279"/>
      <c r="J319" s="280"/>
      <c r="K319" s="431"/>
      <c r="L319" s="89"/>
      <c r="M319" s="89"/>
      <c r="N319" s="89"/>
      <c r="Q319" s="94"/>
    </row>
    <row r="320" spans="2:17" s="966" customFormat="1" ht="15.75">
      <c r="B320" s="88"/>
      <c r="C320" s="89"/>
      <c r="D320" s="89"/>
      <c r="E320" s="89"/>
      <c r="F320" s="89"/>
      <c r="G320" s="89"/>
      <c r="H320" s="89"/>
      <c r="I320" s="279"/>
      <c r="J320" s="280"/>
      <c r="K320" s="431"/>
      <c r="L320" s="89"/>
      <c r="M320" s="89"/>
      <c r="N320" s="89"/>
      <c r="Q320" s="94"/>
    </row>
    <row r="321" spans="2:17" s="966" customFormat="1" ht="15.75">
      <c r="B321" s="88"/>
      <c r="C321" s="89"/>
      <c r="D321" s="89"/>
      <c r="E321" s="89"/>
      <c r="F321" s="89"/>
      <c r="G321" s="89"/>
      <c r="H321" s="89"/>
      <c r="I321" s="279"/>
      <c r="J321" s="280"/>
      <c r="K321" s="431"/>
      <c r="L321" s="89"/>
      <c r="M321" s="89"/>
      <c r="N321" s="89"/>
      <c r="Q321" s="94"/>
    </row>
    <row r="322" spans="2:17" s="966" customFormat="1" ht="15.75">
      <c r="B322" s="88"/>
      <c r="C322" s="89"/>
      <c r="D322" s="89"/>
      <c r="E322" s="89"/>
      <c r="F322" s="89"/>
      <c r="G322" s="89"/>
      <c r="H322" s="89"/>
      <c r="I322" s="279"/>
      <c r="J322" s="280"/>
      <c r="K322" s="431"/>
      <c r="L322" s="89"/>
      <c r="M322" s="89"/>
      <c r="N322" s="89"/>
      <c r="Q322" s="94"/>
    </row>
    <row r="323" spans="2:17" s="966" customFormat="1" ht="15.75">
      <c r="B323" s="88"/>
      <c r="C323" s="89"/>
      <c r="D323" s="89"/>
      <c r="E323" s="89"/>
      <c r="F323" s="89"/>
      <c r="G323" s="89"/>
      <c r="H323" s="89"/>
      <c r="I323" s="279"/>
      <c r="J323" s="280"/>
      <c r="K323" s="431"/>
      <c r="L323" s="89"/>
      <c r="M323" s="89"/>
      <c r="N323" s="89"/>
      <c r="Q323" s="94"/>
    </row>
    <row r="324" spans="2:17" s="966" customFormat="1" ht="15.75">
      <c r="B324" s="88"/>
      <c r="C324" s="89"/>
      <c r="D324" s="89"/>
      <c r="E324" s="89"/>
      <c r="F324" s="89"/>
      <c r="G324" s="89"/>
      <c r="H324" s="89"/>
      <c r="I324" s="279"/>
      <c r="J324" s="280"/>
      <c r="K324" s="431"/>
      <c r="L324" s="89"/>
      <c r="M324" s="89"/>
      <c r="N324" s="89"/>
      <c r="Q324" s="94"/>
    </row>
    <row r="325" spans="2:17" s="966" customFormat="1" ht="15.75">
      <c r="B325" s="88"/>
      <c r="C325" s="89"/>
      <c r="D325" s="89"/>
      <c r="E325" s="89"/>
      <c r="F325" s="89"/>
      <c r="G325" s="89"/>
      <c r="H325" s="89"/>
      <c r="I325" s="279"/>
      <c r="J325" s="280"/>
      <c r="K325" s="431"/>
      <c r="L325" s="89"/>
      <c r="M325" s="89"/>
      <c r="N325" s="89"/>
      <c r="Q325" s="94"/>
    </row>
    <row r="326" spans="2:17" s="966" customFormat="1" ht="15.75">
      <c r="B326" s="88"/>
      <c r="C326" s="89"/>
      <c r="D326" s="89"/>
      <c r="E326" s="89"/>
      <c r="F326" s="89"/>
      <c r="G326" s="89"/>
      <c r="H326" s="89"/>
      <c r="I326" s="279"/>
      <c r="J326" s="280"/>
      <c r="K326" s="431"/>
      <c r="L326" s="89"/>
      <c r="M326" s="89"/>
      <c r="N326" s="89"/>
      <c r="Q326" s="94"/>
    </row>
    <row r="327" spans="2:17" s="966" customFormat="1" ht="15.75">
      <c r="B327" s="88"/>
      <c r="C327" s="89"/>
      <c r="D327" s="89"/>
      <c r="E327" s="89"/>
      <c r="F327" s="89"/>
      <c r="G327" s="89"/>
      <c r="H327" s="89"/>
      <c r="I327" s="279"/>
      <c r="J327" s="280"/>
      <c r="K327" s="431"/>
      <c r="L327" s="89"/>
      <c r="M327" s="89"/>
      <c r="N327" s="89"/>
      <c r="Q327" s="94"/>
    </row>
    <row r="328" spans="2:17" s="966" customFormat="1" ht="15.75">
      <c r="B328" s="88"/>
      <c r="C328" s="89"/>
      <c r="D328" s="89"/>
      <c r="E328" s="89"/>
      <c r="F328" s="89"/>
      <c r="G328" s="89"/>
      <c r="H328" s="89"/>
      <c r="I328" s="279"/>
      <c r="J328" s="280"/>
      <c r="K328" s="431"/>
      <c r="L328" s="89"/>
      <c r="M328" s="89"/>
      <c r="N328" s="89"/>
      <c r="Q328" s="94"/>
    </row>
    <row r="329" spans="2:17" s="966" customFormat="1" ht="15.75">
      <c r="B329" s="88"/>
      <c r="C329" s="89"/>
      <c r="D329" s="89"/>
      <c r="E329" s="89"/>
      <c r="F329" s="89"/>
      <c r="G329" s="89"/>
      <c r="H329" s="89"/>
      <c r="I329" s="279"/>
      <c r="J329" s="280"/>
      <c r="K329" s="431"/>
      <c r="L329" s="89"/>
      <c r="M329" s="89"/>
      <c r="N329" s="89"/>
      <c r="Q329" s="94"/>
    </row>
    <row r="330" spans="2:17" s="966" customFormat="1" ht="15.75">
      <c r="B330" s="88"/>
      <c r="C330" s="89"/>
      <c r="D330" s="89"/>
      <c r="E330" s="89"/>
      <c r="F330" s="89"/>
      <c r="G330" s="89"/>
      <c r="H330" s="89"/>
      <c r="I330" s="279"/>
      <c r="J330" s="280"/>
      <c r="K330" s="431"/>
      <c r="L330" s="89"/>
      <c r="M330" s="89"/>
      <c r="N330" s="89"/>
      <c r="Q330" s="94"/>
    </row>
    <row r="331" spans="2:17" s="966" customFormat="1" ht="15.75">
      <c r="B331" s="88"/>
      <c r="C331" s="89"/>
      <c r="D331" s="89"/>
      <c r="E331" s="89"/>
      <c r="F331" s="89"/>
      <c r="G331" s="89"/>
      <c r="H331" s="89"/>
      <c r="I331" s="279"/>
      <c r="J331" s="280"/>
      <c r="K331" s="431"/>
      <c r="L331" s="89"/>
      <c r="M331" s="89"/>
      <c r="N331" s="89"/>
      <c r="Q331" s="94"/>
    </row>
    <row r="332" spans="2:17" s="966" customFormat="1" ht="15.75">
      <c r="B332" s="88"/>
      <c r="C332" s="89"/>
      <c r="D332" s="89"/>
      <c r="E332" s="89"/>
      <c r="F332" s="89"/>
      <c r="G332" s="89"/>
      <c r="H332" s="89"/>
      <c r="I332" s="279"/>
      <c r="J332" s="280"/>
      <c r="K332" s="431"/>
      <c r="L332" s="89"/>
      <c r="M332" s="89"/>
      <c r="N332" s="89"/>
      <c r="Q332" s="94"/>
    </row>
    <row r="333" spans="2:17" s="966" customFormat="1" ht="15.75">
      <c r="B333" s="88"/>
      <c r="C333" s="89"/>
      <c r="D333" s="89"/>
      <c r="E333" s="89"/>
      <c r="F333" s="89"/>
      <c r="G333" s="89"/>
      <c r="H333" s="89"/>
      <c r="I333" s="279"/>
      <c r="J333" s="280"/>
      <c r="K333" s="431"/>
      <c r="L333" s="89"/>
      <c r="M333" s="89"/>
      <c r="N333" s="89"/>
      <c r="Q333" s="94"/>
    </row>
    <row r="334" spans="2:17" s="966" customFormat="1" ht="15.75">
      <c r="B334" s="88"/>
      <c r="C334" s="89"/>
      <c r="D334" s="89"/>
      <c r="E334" s="89"/>
      <c r="F334" s="89"/>
      <c r="G334" s="89"/>
      <c r="H334" s="89"/>
      <c r="I334" s="279"/>
      <c r="J334" s="280"/>
      <c r="K334" s="431"/>
      <c r="L334" s="89"/>
      <c r="M334" s="89"/>
      <c r="N334" s="89"/>
      <c r="Q334" s="94"/>
    </row>
    <row r="335" spans="2:17" s="966" customFormat="1" ht="15.75">
      <c r="B335" s="88"/>
      <c r="C335" s="89"/>
      <c r="D335" s="89"/>
      <c r="E335" s="89"/>
      <c r="F335" s="89"/>
      <c r="G335" s="89"/>
      <c r="H335" s="89"/>
      <c r="I335" s="279"/>
      <c r="J335" s="280"/>
      <c r="K335" s="431"/>
      <c r="L335" s="89"/>
      <c r="M335" s="89"/>
      <c r="N335" s="89"/>
      <c r="Q335" s="94"/>
    </row>
    <row r="336" spans="2:17" s="966" customFormat="1" ht="15.75">
      <c r="B336" s="88"/>
      <c r="C336" s="89"/>
      <c r="D336" s="89"/>
      <c r="E336" s="89"/>
      <c r="F336" s="89"/>
      <c r="G336" s="89"/>
      <c r="H336" s="89"/>
      <c r="I336" s="279"/>
      <c r="J336" s="280"/>
      <c r="K336" s="431"/>
      <c r="L336" s="89"/>
      <c r="M336" s="89"/>
      <c r="N336" s="89"/>
      <c r="Q336" s="94"/>
    </row>
    <row r="337" spans="2:17" s="966" customFormat="1" ht="15.75">
      <c r="B337" s="88"/>
      <c r="C337" s="89"/>
      <c r="D337" s="89"/>
      <c r="E337" s="89"/>
      <c r="F337" s="89"/>
      <c r="G337" s="89"/>
      <c r="H337" s="89"/>
      <c r="I337" s="279"/>
      <c r="J337" s="280"/>
      <c r="K337" s="431"/>
      <c r="L337" s="89"/>
      <c r="M337" s="89"/>
      <c r="N337" s="89"/>
      <c r="Q337" s="94"/>
    </row>
    <row r="338" spans="2:17" s="966" customFormat="1" ht="15.75">
      <c r="B338" s="88"/>
      <c r="C338" s="89"/>
      <c r="D338" s="89"/>
      <c r="E338" s="89"/>
      <c r="F338" s="89"/>
      <c r="G338" s="89"/>
      <c r="H338" s="89"/>
      <c r="I338" s="279"/>
      <c r="J338" s="280"/>
      <c r="K338" s="431"/>
      <c r="L338" s="89"/>
      <c r="M338" s="89"/>
      <c r="N338" s="89"/>
      <c r="Q338" s="94"/>
    </row>
    <row r="339" spans="2:17" s="966" customFormat="1" ht="15.75">
      <c r="B339" s="88"/>
      <c r="C339" s="89"/>
      <c r="D339" s="89"/>
      <c r="E339" s="89"/>
      <c r="F339" s="89"/>
      <c r="G339" s="89"/>
      <c r="H339" s="89"/>
      <c r="I339" s="279"/>
      <c r="J339" s="280"/>
      <c r="K339" s="431"/>
      <c r="L339" s="89"/>
      <c r="M339" s="89"/>
      <c r="N339" s="89"/>
      <c r="Q339" s="94"/>
    </row>
    <row r="340" spans="2:17" s="966" customFormat="1" ht="15.75">
      <c r="B340" s="88"/>
      <c r="C340" s="89"/>
      <c r="D340" s="89"/>
      <c r="E340" s="89"/>
      <c r="F340" s="89"/>
      <c r="G340" s="89"/>
      <c r="H340" s="89"/>
      <c r="I340" s="279"/>
      <c r="J340" s="280"/>
      <c r="K340" s="431"/>
      <c r="L340" s="89"/>
      <c r="M340" s="89"/>
      <c r="N340" s="89"/>
      <c r="Q340" s="94"/>
    </row>
    <row r="341" spans="2:17" s="966" customFormat="1" ht="15.75">
      <c r="B341" s="88"/>
      <c r="C341" s="89"/>
      <c r="D341" s="89"/>
      <c r="E341" s="89"/>
      <c r="F341" s="89"/>
      <c r="G341" s="89"/>
      <c r="H341" s="89"/>
      <c r="I341" s="279"/>
      <c r="J341" s="280"/>
      <c r="K341" s="431"/>
      <c r="L341" s="89"/>
      <c r="M341" s="89"/>
      <c r="N341" s="89"/>
      <c r="Q341" s="94"/>
    </row>
    <row r="342" spans="2:17" s="966" customFormat="1" ht="15.75">
      <c r="B342" s="88"/>
      <c r="C342" s="89"/>
      <c r="D342" s="89"/>
      <c r="E342" s="89"/>
      <c r="F342" s="89"/>
      <c r="G342" s="89"/>
      <c r="H342" s="89"/>
      <c r="I342" s="279"/>
      <c r="J342" s="280"/>
      <c r="K342" s="431"/>
      <c r="L342" s="89"/>
      <c r="M342" s="89"/>
      <c r="N342" s="89"/>
      <c r="Q342" s="94"/>
    </row>
    <row r="343" spans="2:17" s="966" customFormat="1" ht="15.75">
      <c r="B343" s="88"/>
      <c r="C343" s="89"/>
      <c r="D343" s="89"/>
      <c r="E343" s="89"/>
      <c r="F343" s="89"/>
      <c r="G343" s="89"/>
      <c r="H343" s="89"/>
      <c r="I343" s="279"/>
      <c r="J343" s="280"/>
      <c r="K343" s="431"/>
      <c r="L343" s="89"/>
      <c r="M343" s="89"/>
      <c r="N343" s="89"/>
      <c r="Q343" s="94"/>
    </row>
    <row r="344" spans="2:17" s="966" customFormat="1" ht="15.75">
      <c r="B344" s="88"/>
      <c r="C344" s="89"/>
      <c r="D344" s="89"/>
      <c r="E344" s="89"/>
      <c r="F344" s="89"/>
      <c r="G344" s="89"/>
      <c r="H344" s="89"/>
      <c r="I344" s="279"/>
      <c r="J344" s="280"/>
      <c r="K344" s="431"/>
      <c r="L344" s="89"/>
      <c r="M344" s="89"/>
      <c r="N344" s="89"/>
      <c r="Q344" s="94"/>
    </row>
    <row r="345" spans="2:17" s="966" customFormat="1" ht="15.75">
      <c r="B345" s="88"/>
      <c r="C345" s="89"/>
      <c r="D345" s="89"/>
      <c r="E345" s="89"/>
      <c r="F345" s="89"/>
      <c r="G345" s="89"/>
      <c r="H345" s="89"/>
      <c r="I345" s="279"/>
      <c r="J345" s="280"/>
      <c r="K345" s="431"/>
      <c r="L345" s="89"/>
      <c r="M345" s="89"/>
      <c r="N345" s="89"/>
      <c r="Q345" s="94"/>
    </row>
    <row r="346" spans="2:17" s="966" customFormat="1" ht="15.75">
      <c r="B346" s="88"/>
      <c r="C346" s="89"/>
      <c r="D346" s="89"/>
      <c r="E346" s="89"/>
      <c r="F346" s="89"/>
      <c r="G346" s="89"/>
      <c r="H346" s="89"/>
      <c r="I346" s="279"/>
      <c r="J346" s="280"/>
      <c r="K346" s="431"/>
      <c r="L346" s="89"/>
      <c r="M346" s="89"/>
      <c r="N346" s="89"/>
      <c r="Q346" s="94"/>
    </row>
    <row r="347" spans="2:17" s="966" customFormat="1" ht="15.75">
      <c r="B347" s="88"/>
      <c r="C347" s="89"/>
      <c r="D347" s="89"/>
      <c r="E347" s="89"/>
      <c r="F347" s="89"/>
      <c r="G347" s="89"/>
      <c r="H347" s="89"/>
      <c r="I347" s="279"/>
      <c r="J347" s="280"/>
      <c r="K347" s="431"/>
      <c r="L347" s="89"/>
      <c r="M347" s="89"/>
      <c r="N347" s="89"/>
      <c r="Q347" s="94"/>
    </row>
    <row r="348" spans="2:17" s="966" customFormat="1" ht="15.75">
      <c r="B348" s="88"/>
      <c r="C348" s="89"/>
      <c r="D348" s="89"/>
      <c r="E348" s="89"/>
      <c r="F348" s="89"/>
      <c r="G348" s="89"/>
      <c r="H348" s="89"/>
      <c r="I348" s="279"/>
      <c r="J348" s="280"/>
      <c r="K348" s="431"/>
      <c r="L348" s="89"/>
      <c r="M348" s="89"/>
      <c r="N348" s="89"/>
      <c r="Q348" s="94"/>
    </row>
    <row r="349" spans="2:17" s="966" customFormat="1" ht="15.75">
      <c r="B349" s="88"/>
      <c r="C349" s="89"/>
      <c r="D349" s="89"/>
      <c r="E349" s="89"/>
      <c r="F349" s="89"/>
      <c r="G349" s="89"/>
      <c r="H349" s="89"/>
      <c r="I349" s="279"/>
      <c r="J349" s="280"/>
      <c r="K349" s="431"/>
      <c r="L349" s="89"/>
      <c r="M349" s="89"/>
      <c r="N349" s="89"/>
      <c r="Q349" s="94"/>
    </row>
    <row r="350" spans="2:17" s="966" customFormat="1" ht="15.75">
      <c r="B350" s="88"/>
      <c r="C350" s="89"/>
      <c r="D350" s="89"/>
      <c r="E350" s="89"/>
      <c r="F350" s="89"/>
      <c r="G350" s="89"/>
      <c r="H350" s="89"/>
      <c r="I350" s="279"/>
      <c r="J350" s="280"/>
      <c r="K350" s="431"/>
      <c r="L350" s="89"/>
      <c r="M350" s="89"/>
      <c r="N350" s="89"/>
      <c r="Q350" s="94"/>
    </row>
    <row r="351" spans="2:17" s="966" customFormat="1" ht="15.75">
      <c r="B351" s="88"/>
      <c r="C351" s="89"/>
      <c r="D351" s="89"/>
      <c r="E351" s="89"/>
      <c r="F351" s="89"/>
      <c r="G351" s="89"/>
      <c r="H351" s="89"/>
      <c r="I351" s="279"/>
      <c r="J351" s="280"/>
      <c r="K351" s="431"/>
      <c r="L351" s="89"/>
      <c r="M351" s="89"/>
      <c r="N351" s="89"/>
      <c r="Q351" s="94"/>
    </row>
    <row r="352" spans="2:17" s="966" customFormat="1" ht="15.75">
      <c r="B352" s="88"/>
      <c r="C352" s="89"/>
      <c r="D352" s="89"/>
      <c r="E352" s="89"/>
      <c r="F352" s="89"/>
      <c r="G352" s="89"/>
      <c r="H352" s="89"/>
      <c r="I352" s="279"/>
      <c r="J352" s="280"/>
      <c r="K352" s="431"/>
      <c r="L352" s="89"/>
      <c r="M352" s="89"/>
      <c r="N352" s="89"/>
      <c r="Q352" s="94"/>
    </row>
    <row r="353" spans="2:17" s="966" customFormat="1" ht="15.75">
      <c r="B353" s="88"/>
      <c r="C353" s="89"/>
      <c r="D353" s="89"/>
      <c r="E353" s="89"/>
      <c r="F353" s="89"/>
      <c r="G353" s="89"/>
      <c r="H353" s="89"/>
      <c r="I353" s="279"/>
      <c r="J353" s="280"/>
      <c r="K353" s="431"/>
      <c r="L353" s="89"/>
      <c r="M353" s="89"/>
      <c r="N353" s="89"/>
      <c r="Q353" s="94"/>
    </row>
    <row r="354" spans="2:17" s="966" customFormat="1" ht="15.75">
      <c r="B354" s="88"/>
      <c r="C354" s="89"/>
      <c r="D354" s="89"/>
      <c r="E354" s="89"/>
      <c r="F354" s="89"/>
      <c r="G354" s="89"/>
      <c r="H354" s="89"/>
      <c r="I354" s="279"/>
      <c r="J354" s="280"/>
      <c r="K354" s="431"/>
      <c r="L354" s="89"/>
      <c r="M354" s="89"/>
      <c r="N354" s="89"/>
      <c r="Q354" s="94"/>
    </row>
    <row r="355" spans="2:17" s="966" customFormat="1" ht="15.75">
      <c r="B355" s="88"/>
      <c r="C355" s="89"/>
      <c r="D355" s="89"/>
      <c r="E355" s="89"/>
      <c r="F355" s="89"/>
      <c r="G355" s="89"/>
      <c r="H355" s="89"/>
      <c r="I355" s="279"/>
      <c r="J355" s="280"/>
      <c r="K355" s="431"/>
      <c r="L355" s="89"/>
      <c r="M355" s="89"/>
      <c r="N355" s="89"/>
      <c r="Q355" s="94"/>
    </row>
    <row r="356" spans="2:17" s="966" customFormat="1" ht="15.75">
      <c r="B356" s="88"/>
      <c r="C356" s="89"/>
      <c r="D356" s="89"/>
      <c r="E356" s="89"/>
      <c r="F356" s="89"/>
      <c r="G356" s="89"/>
      <c r="H356" s="89"/>
      <c r="I356" s="279"/>
      <c r="J356" s="280"/>
      <c r="K356" s="431"/>
      <c r="L356" s="89"/>
      <c r="M356" s="89"/>
      <c r="N356" s="89"/>
      <c r="Q356" s="94"/>
    </row>
    <row r="357" spans="2:17" s="966" customFormat="1" ht="15.75">
      <c r="B357" s="88"/>
      <c r="C357" s="89"/>
      <c r="D357" s="89"/>
      <c r="E357" s="89"/>
      <c r="F357" s="89"/>
      <c r="G357" s="89"/>
      <c r="H357" s="89"/>
      <c r="I357" s="279"/>
      <c r="J357" s="280"/>
      <c r="K357" s="431"/>
      <c r="L357" s="89"/>
      <c r="M357" s="89"/>
      <c r="N357" s="89"/>
      <c r="Q357" s="94"/>
    </row>
    <row r="358" spans="2:17" s="966" customFormat="1" ht="15.75">
      <c r="B358" s="88"/>
      <c r="C358" s="89"/>
      <c r="D358" s="89"/>
      <c r="E358" s="89"/>
      <c r="F358" s="89"/>
      <c r="G358" s="89"/>
      <c r="H358" s="89"/>
      <c r="I358" s="279"/>
      <c r="J358" s="280"/>
      <c r="K358" s="431"/>
      <c r="L358" s="89"/>
      <c r="M358" s="89"/>
      <c r="N358" s="89"/>
      <c r="Q358" s="94"/>
    </row>
    <row r="359" spans="2:17" s="966" customFormat="1" ht="15.75">
      <c r="B359" s="88"/>
      <c r="C359" s="89"/>
      <c r="D359" s="89"/>
      <c r="E359" s="89"/>
      <c r="F359" s="89"/>
      <c r="G359" s="89"/>
      <c r="H359" s="89"/>
      <c r="I359" s="279"/>
      <c r="J359" s="280"/>
      <c r="K359" s="431"/>
      <c r="L359" s="89"/>
      <c r="M359" s="89"/>
      <c r="N359" s="89"/>
      <c r="Q359" s="94"/>
    </row>
    <row r="360" spans="2:17" s="966" customFormat="1" ht="15.75">
      <c r="B360" s="88"/>
      <c r="C360" s="89"/>
      <c r="D360" s="89"/>
      <c r="E360" s="89"/>
      <c r="F360" s="89"/>
      <c r="G360" s="89"/>
      <c r="H360" s="89"/>
      <c r="I360" s="279"/>
      <c r="J360" s="280"/>
      <c r="K360" s="431"/>
      <c r="L360" s="89"/>
      <c r="M360" s="89"/>
      <c r="N360" s="89"/>
      <c r="Q360" s="94"/>
    </row>
    <row r="361" spans="2:17" s="966" customFormat="1" ht="15.75">
      <c r="B361" s="88"/>
      <c r="C361" s="89"/>
      <c r="D361" s="89"/>
      <c r="E361" s="89"/>
      <c r="F361" s="89"/>
      <c r="G361" s="89"/>
      <c r="H361" s="89"/>
      <c r="I361" s="279"/>
      <c r="J361" s="280"/>
      <c r="K361" s="431"/>
      <c r="L361" s="89"/>
      <c r="M361" s="89"/>
      <c r="N361" s="89"/>
      <c r="Q361" s="94"/>
    </row>
    <row r="362" spans="2:17" s="966" customFormat="1" ht="15.75">
      <c r="B362" s="88"/>
      <c r="C362" s="89"/>
      <c r="D362" s="89"/>
      <c r="E362" s="89"/>
      <c r="F362" s="89"/>
      <c r="G362" s="89"/>
      <c r="H362" s="89"/>
      <c r="I362" s="279"/>
      <c r="J362" s="280"/>
      <c r="K362" s="431"/>
      <c r="L362" s="89"/>
      <c r="M362" s="89"/>
      <c r="N362" s="89"/>
      <c r="Q362" s="94"/>
    </row>
    <row r="363" spans="2:17" s="966" customFormat="1" ht="15.75">
      <c r="B363" s="88"/>
      <c r="C363" s="89"/>
      <c r="D363" s="89"/>
      <c r="E363" s="89"/>
      <c r="F363" s="89"/>
      <c r="G363" s="89"/>
      <c r="H363" s="89"/>
      <c r="I363" s="279"/>
      <c r="J363" s="280"/>
      <c r="K363" s="431"/>
      <c r="L363" s="89"/>
      <c r="M363" s="89"/>
      <c r="N363" s="89"/>
      <c r="Q363" s="94"/>
    </row>
    <row r="364" spans="2:17" s="966" customFormat="1" ht="15.75">
      <c r="B364" s="88"/>
      <c r="C364" s="89"/>
      <c r="D364" s="89"/>
      <c r="E364" s="89"/>
      <c r="F364" s="89"/>
      <c r="G364" s="89"/>
      <c r="H364" s="89"/>
      <c r="I364" s="279"/>
      <c r="J364" s="280"/>
      <c r="K364" s="431"/>
      <c r="L364" s="89"/>
      <c r="M364" s="89"/>
      <c r="N364" s="89"/>
      <c r="Q364" s="94"/>
    </row>
    <row r="365" spans="2:17" s="966" customFormat="1" ht="15.75">
      <c r="B365" s="88"/>
      <c r="C365" s="89"/>
      <c r="D365" s="89"/>
      <c r="E365" s="89"/>
      <c r="F365" s="89"/>
      <c r="G365" s="89"/>
      <c r="H365" s="89"/>
      <c r="I365" s="279"/>
      <c r="J365" s="280"/>
      <c r="K365" s="431"/>
      <c r="L365" s="89"/>
      <c r="M365" s="89"/>
      <c r="N365" s="89"/>
      <c r="Q365" s="94"/>
    </row>
    <row r="366" spans="2:17" s="966" customFormat="1" ht="15.75">
      <c r="B366" s="88"/>
      <c r="C366" s="89"/>
      <c r="D366" s="89"/>
      <c r="E366" s="89"/>
      <c r="F366" s="89"/>
      <c r="G366" s="89"/>
      <c r="H366" s="89"/>
      <c r="I366" s="279"/>
      <c r="J366" s="280"/>
      <c r="K366" s="431"/>
      <c r="L366" s="89"/>
      <c r="M366" s="89"/>
      <c r="N366" s="89"/>
      <c r="Q366" s="94"/>
    </row>
    <row r="367" spans="2:17" s="966" customFormat="1" ht="15.75">
      <c r="B367" s="88"/>
      <c r="C367" s="89"/>
      <c r="D367" s="89"/>
      <c r="E367" s="89"/>
      <c r="F367" s="89"/>
      <c r="G367" s="89"/>
      <c r="H367" s="89"/>
      <c r="I367" s="279"/>
      <c r="J367" s="280"/>
      <c r="K367" s="431"/>
      <c r="L367" s="89"/>
      <c r="M367" s="89"/>
      <c r="N367" s="89"/>
      <c r="Q367" s="94"/>
    </row>
    <row r="368" spans="2:17" s="966" customFormat="1" ht="15.75">
      <c r="B368" s="88"/>
      <c r="C368" s="89"/>
      <c r="D368" s="89"/>
      <c r="E368" s="89"/>
      <c r="F368" s="89"/>
      <c r="G368" s="89"/>
      <c r="H368" s="89"/>
      <c r="I368" s="279"/>
      <c r="J368" s="280"/>
      <c r="K368" s="431"/>
      <c r="L368" s="89"/>
      <c r="M368" s="89"/>
      <c r="N368" s="89"/>
      <c r="Q368" s="94"/>
    </row>
    <row r="369" spans="2:17" s="966" customFormat="1" ht="15.75">
      <c r="B369" s="88"/>
      <c r="C369" s="89"/>
      <c r="D369" s="89"/>
      <c r="E369" s="89"/>
      <c r="F369" s="89"/>
      <c r="G369" s="89"/>
      <c r="H369" s="89"/>
      <c r="I369" s="279"/>
      <c r="J369" s="280"/>
      <c r="K369" s="431"/>
      <c r="L369" s="89"/>
      <c r="M369" s="89"/>
      <c r="N369" s="89"/>
      <c r="Q369" s="94"/>
    </row>
    <row r="370" spans="2:17" s="966" customFormat="1" ht="15.75">
      <c r="B370" s="88"/>
      <c r="C370" s="89"/>
      <c r="D370" s="89"/>
      <c r="E370" s="89"/>
      <c r="F370" s="89"/>
      <c r="G370" s="89"/>
      <c r="H370" s="89"/>
      <c r="I370" s="279"/>
      <c r="J370" s="280"/>
      <c r="K370" s="431"/>
      <c r="L370" s="89"/>
      <c r="M370" s="89"/>
      <c r="N370" s="89"/>
      <c r="Q370" s="94"/>
    </row>
    <row r="371" spans="2:17" s="966" customFormat="1" ht="15.75">
      <c r="B371" s="88"/>
      <c r="C371" s="89"/>
      <c r="D371" s="89"/>
      <c r="E371" s="89"/>
      <c r="F371" s="89"/>
      <c r="G371" s="89"/>
      <c r="H371" s="89"/>
      <c r="I371" s="279"/>
      <c r="J371" s="280"/>
      <c r="K371" s="431"/>
      <c r="L371" s="89"/>
      <c r="M371" s="89"/>
      <c r="N371" s="89"/>
      <c r="Q371" s="94"/>
    </row>
    <row r="372" spans="2:17" s="966" customFormat="1" ht="15.75">
      <c r="B372" s="88"/>
      <c r="C372" s="89"/>
      <c r="D372" s="89"/>
      <c r="E372" s="89"/>
      <c r="F372" s="89"/>
      <c r="G372" s="89"/>
      <c r="H372" s="89"/>
      <c r="I372" s="279"/>
      <c r="J372" s="280"/>
      <c r="K372" s="431"/>
      <c r="L372" s="89"/>
      <c r="M372" s="89"/>
      <c r="N372" s="89"/>
      <c r="Q372" s="94"/>
    </row>
    <row r="373" spans="2:17" s="966" customFormat="1" ht="15.75">
      <c r="B373" s="88"/>
      <c r="C373" s="89"/>
      <c r="D373" s="89"/>
      <c r="E373" s="89"/>
      <c r="F373" s="89"/>
      <c r="G373" s="89"/>
      <c r="H373" s="89"/>
      <c r="I373" s="279"/>
      <c r="J373" s="280"/>
      <c r="K373" s="431"/>
      <c r="L373" s="89"/>
      <c r="M373" s="89"/>
      <c r="N373" s="89"/>
      <c r="Q373" s="94"/>
    </row>
    <row r="374" spans="2:17" s="966" customFormat="1" ht="15.75">
      <c r="B374" s="88"/>
      <c r="C374" s="89"/>
      <c r="D374" s="89"/>
      <c r="E374" s="89"/>
      <c r="F374" s="89"/>
      <c r="G374" s="89"/>
      <c r="H374" s="89"/>
      <c r="I374" s="279"/>
      <c r="J374" s="280"/>
      <c r="K374" s="431"/>
      <c r="L374" s="89"/>
      <c r="M374" s="89"/>
      <c r="N374" s="89"/>
      <c r="Q374" s="94"/>
    </row>
    <row r="375" spans="2:17" s="966" customFormat="1" ht="15.75">
      <c r="B375" s="88"/>
      <c r="C375" s="89"/>
      <c r="D375" s="89"/>
      <c r="E375" s="89"/>
      <c r="F375" s="89"/>
      <c r="G375" s="89"/>
      <c r="H375" s="89"/>
      <c r="I375" s="279"/>
      <c r="J375" s="280"/>
      <c r="K375" s="431"/>
      <c r="L375" s="89"/>
      <c r="M375" s="89"/>
      <c r="N375" s="89"/>
      <c r="Q375" s="94"/>
    </row>
    <row r="376" spans="2:17" s="966" customFormat="1" ht="15.75">
      <c r="B376" s="88"/>
      <c r="C376" s="89"/>
      <c r="D376" s="89"/>
      <c r="E376" s="89"/>
      <c r="F376" s="89"/>
      <c r="G376" s="89"/>
      <c r="H376" s="89"/>
      <c r="I376" s="279"/>
      <c r="J376" s="280"/>
      <c r="K376" s="431"/>
      <c r="L376" s="89"/>
      <c r="M376" s="89"/>
      <c r="N376" s="89"/>
      <c r="Q376" s="94"/>
    </row>
    <row r="377" spans="2:17" s="966" customFormat="1" ht="15.75">
      <c r="B377" s="88"/>
      <c r="C377" s="89"/>
      <c r="D377" s="89"/>
      <c r="E377" s="89"/>
      <c r="F377" s="89"/>
      <c r="G377" s="89"/>
      <c r="H377" s="89"/>
      <c r="I377" s="279"/>
      <c r="J377" s="280"/>
      <c r="K377" s="431"/>
      <c r="L377" s="89"/>
      <c r="M377" s="89"/>
      <c r="N377" s="89"/>
      <c r="Q377" s="94"/>
    </row>
    <row r="378" spans="2:17" s="966" customFormat="1" ht="15.75">
      <c r="B378" s="88"/>
      <c r="C378" s="89"/>
      <c r="D378" s="89"/>
      <c r="E378" s="89"/>
      <c r="F378" s="89"/>
      <c r="G378" s="89"/>
      <c r="H378" s="89"/>
      <c r="I378" s="279"/>
      <c r="J378" s="280"/>
      <c r="K378" s="431"/>
      <c r="L378" s="89"/>
      <c r="M378" s="89"/>
      <c r="N378" s="89"/>
      <c r="Q378" s="94"/>
    </row>
    <row r="379" spans="2:17" s="966" customFormat="1" ht="15.75">
      <c r="B379" s="88"/>
      <c r="C379" s="89"/>
      <c r="D379" s="89"/>
      <c r="E379" s="89"/>
      <c r="F379" s="89"/>
      <c r="G379" s="89"/>
      <c r="H379" s="89"/>
      <c r="I379" s="279"/>
      <c r="J379" s="280"/>
      <c r="K379" s="431"/>
      <c r="L379" s="89"/>
      <c r="M379" s="89"/>
      <c r="N379" s="89"/>
      <c r="Q379" s="94"/>
    </row>
    <row r="380" spans="2:17" s="966" customFormat="1" ht="15.75">
      <c r="B380" s="88"/>
      <c r="C380" s="89"/>
      <c r="D380" s="89"/>
      <c r="E380" s="89"/>
      <c r="F380" s="89"/>
      <c r="G380" s="89"/>
      <c r="H380" s="89"/>
      <c r="I380" s="279"/>
      <c r="J380" s="280"/>
      <c r="K380" s="431"/>
      <c r="L380" s="89"/>
      <c r="M380" s="89"/>
      <c r="N380" s="89"/>
      <c r="Q380" s="94"/>
    </row>
    <row r="381" spans="2:17" s="966" customFormat="1" ht="15.75">
      <c r="B381" s="88"/>
      <c r="C381" s="89"/>
      <c r="D381" s="89"/>
      <c r="E381" s="89"/>
      <c r="F381" s="89"/>
      <c r="G381" s="89"/>
      <c r="H381" s="89"/>
      <c r="I381" s="279"/>
      <c r="J381" s="280"/>
      <c r="K381" s="431"/>
      <c r="L381" s="89"/>
      <c r="M381" s="89"/>
      <c r="N381" s="89"/>
      <c r="Q381" s="94"/>
    </row>
    <row r="382" spans="2:17" s="966" customFormat="1" ht="15.75">
      <c r="B382" s="88"/>
      <c r="C382" s="89"/>
      <c r="D382" s="89"/>
      <c r="E382" s="89"/>
      <c r="F382" s="89"/>
      <c r="G382" s="89"/>
      <c r="H382" s="89"/>
      <c r="I382" s="279"/>
      <c r="J382" s="280"/>
      <c r="K382" s="431"/>
      <c r="L382" s="89"/>
      <c r="M382" s="89"/>
      <c r="N382" s="89"/>
      <c r="Q382" s="94"/>
    </row>
    <row r="383" spans="2:17" s="966" customFormat="1" ht="15.75">
      <c r="B383" s="88"/>
      <c r="C383" s="89"/>
      <c r="D383" s="89"/>
      <c r="E383" s="89"/>
      <c r="F383" s="89"/>
      <c r="G383" s="89"/>
      <c r="H383" s="89"/>
      <c r="I383" s="279"/>
      <c r="J383" s="280"/>
      <c r="K383" s="431"/>
      <c r="L383" s="89"/>
      <c r="M383" s="89"/>
      <c r="N383" s="89"/>
      <c r="Q383" s="94"/>
    </row>
    <row r="384" spans="2:17" s="966" customFormat="1" ht="15.75">
      <c r="B384" s="88"/>
      <c r="C384" s="89"/>
      <c r="D384" s="89"/>
      <c r="E384" s="89"/>
      <c r="F384" s="89"/>
      <c r="G384" s="89"/>
      <c r="H384" s="89"/>
      <c r="I384" s="279"/>
      <c r="J384" s="280"/>
      <c r="K384" s="431"/>
      <c r="L384" s="89"/>
      <c r="M384" s="89"/>
      <c r="N384" s="89"/>
      <c r="Q384" s="94"/>
    </row>
    <row r="385" spans="2:17" s="966" customFormat="1" ht="15.75">
      <c r="B385" s="88"/>
      <c r="C385" s="89"/>
      <c r="D385" s="89"/>
      <c r="E385" s="89"/>
      <c r="F385" s="89"/>
      <c r="G385" s="89"/>
      <c r="H385" s="89"/>
      <c r="I385" s="279"/>
      <c r="J385" s="280"/>
      <c r="K385" s="431"/>
      <c r="L385" s="89"/>
      <c r="M385" s="89"/>
      <c r="N385" s="89"/>
      <c r="Q385" s="94"/>
    </row>
    <row r="386" spans="2:17" s="966" customFormat="1" ht="15.75">
      <c r="B386" s="88"/>
      <c r="C386" s="89"/>
      <c r="D386" s="89"/>
      <c r="E386" s="89"/>
      <c r="F386" s="89"/>
      <c r="G386" s="89"/>
      <c r="H386" s="89"/>
      <c r="I386" s="279"/>
      <c r="J386" s="280"/>
      <c r="K386" s="431"/>
      <c r="L386" s="89"/>
      <c r="M386" s="89"/>
      <c r="N386" s="89"/>
      <c r="Q386" s="94"/>
    </row>
    <row r="387" spans="2:17" s="966" customFormat="1" ht="15.75">
      <c r="B387" s="88"/>
      <c r="C387" s="89"/>
      <c r="D387" s="89"/>
      <c r="E387" s="89"/>
      <c r="F387" s="89"/>
      <c r="G387" s="89"/>
      <c r="H387" s="89"/>
      <c r="I387" s="279"/>
      <c r="J387" s="280"/>
      <c r="K387" s="431"/>
      <c r="L387" s="89"/>
      <c r="M387" s="89"/>
      <c r="N387" s="89"/>
      <c r="Q387" s="94"/>
    </row>
    <row r="388" spans="2:17" s="966" customFormat="1" ht="15.75">
      <c r="B388" s="88"/>
      <c r="C388" s="89"/>
      <c r="D388" s="89"/>
      <c r="E388" s="89"/>
      <c r="F388" s="89"/>
      <c r="G388" s="89"/>
      <c r="H388" s="89"/>
      <c r="I388" s="279"/>
      <c r="J388" s="280"/>
      <c r="K388" s="431"/>
      <c r="L388" s="89"/>
      <c r="M388" s="89"/>
      <c r="N388" s="89"/>
      <c r="Q388" s="94"/>
    </row>
    <row r="389" spans="2:17" s="966" customFormat="1" ht="15.75">
      <c r="B389" s="88"/>
      <c r="C389" s="89"/>
      <c r="D389" s="89"/>
      <c r="E389" s="89"/>
      <c r="F389" s="89"/>
      <c r="G389" s="89"/>
      <c r="H389" s="89"/>
      <c r="I389" s="279"/>
      <c r="J389" s="280"/>
      <c r="K389" s="431"/>
      <c r="L389" s="89"/>
      <c r="M389" s="89"/>
      <c r="N389" s="89"/>
      <c r="Q389" s="94"/>
    </row>
    <row r="390" spans="2:17" s="966" customFormat="1" ht="15.75">
      <c r="B390" s="88"/>
      <c r="C390" s="89"/>
      <c r="D390" s="89"/>
      <c r="E390" s="89"/>
      <c r="F390" s="89"/>
      <c r="G390" s="89"/>
      <c r="H390" s="89"/>
      <c r="I390" s="279"/>
      <c r="J390" s="280"/>
      <c r="K390" s="431"/>
      <c r="L390" s="89"/>
      <c r="M390" s="89"/>
      <c r="N390" s="89"/>
      <c r="Q390" s="94"/>
    </row>
    <row r="391" spans="2:17" s="966" customFormat="1" ht="15.75">
      <c r="B391" s="88"/>
      <c r="C391" s="89"/>
      <c r="D391" s="89"/>
      <c r="E391" s="89"/>
      <c r="F391" s="89"/>
      <c r="G391" s="89"/>
      <c r="H391" s="89"/>
      <c r="I391" s="279"/>
      <c r="J391" s="280"/>
      <c r="K391" s="431"/>
      <c r="L391" s="89"/>
      <c r="M391" s="89"/>
      <c r="N391" s="89"/>
      <c r="Q391" s="94"/>
    </row>
    <row r="392" spans="2:17" s="966" customFormat="1" ht="15.75">
      <c r="B392" s="88"/>
      <c r="C392" s="89"/>
      <c r="D392" s="89"/>
      <c r="E392" s="89"/>
      <c r="F392" s="89"/>
      <c r="G392" s="89"/>
      <c r="H392" s="89"/>
      <c r="I392" s="279"/>
      <c r="J392" s="280"/>
      <c r="K392" s="431"/>
      <c r="L392" s="89"/>
      <c r="M392" s="89"/>
      <c r="N392" s="89"/>
      <c r="Q392" s="94"/>
    </row>
    <row r="393" spans="2:17" s="966" customFormat="1" ht="15.75">
      <c r="B393" s="88"/>
      <c r="C393" s="89"/>
      <c r="D393" s="89"/>
      <c r="E393" s="89"/>
      <c r="F393" s="89"/>
      <c r="G393" s="89"/>
      <c r="H393" s="89"/>
      <c r="I393" s="279"/>
      <c r="J393" s="280"/>
      <c r="K393" s="431"/>
      <c r="L393" s="89"/>
      <c r="M393" s="89"/>
      <c r="N393" s="89"/>
      <c r="Q393" s="94"/>
    </row>
    <row r="394" spans="2:17" s="966" customFormat="1" ht="15.75">
      <c r="B394" s="88"/>
      <c r="C394" s="89"/>
      <c r="D394" s="89"/>
      <c r="E394" s="89"/>
      <c r="F394" s="89"/>
      <c r="G394" s="89"/>
      <c r="H394" s="89"/>
      <c r="I394" s="279"/>
      <c r="J394" s="280"/>
      <c r="K394" s="431"/>
      <c r="L394" s="89"/>
      <c r="M394" s="89"/>
      <c r="N394" s="89"/>
      <c r="Q394" s="94"/>
    </row>
    <row r="395" spans="2:17" s="966" customFormat="1" ht="15.75">
      <c r="B395" s="88"/>
      <c r="C395" s="89"/>
      <c r="D395" s="89"/>
      <c r="E395" s="89"/>
      <c r="F395" s="89"/>
      <c r="G395" s="89"/>
      <c r="H395" s="89"/>
      <c r="I395" s="279"/>
      <c r="J395" s="280"/>
      <c r="K395" s="431"/>
      <c r="L395" s="89"/>
      <c r="M395" s="89"/>
      <c r="N395" s="89"/>
      <c r="Q395" s="94"/>
    </row>
    <row r="396" spans="2:17" s="966" customFormat="1" ht="15.75">
      <c r="B396" s="88"/>
      <c r="C396" s="89"/>
      <c r="D396" s="89"/>
      <c r="E396" s="89"/>
      <c r="F396" s="89"/>
      <c r="G396" s="89"/>
      <c r="H396" s="89"/>
      <c r="I396" s="279"/>
      <c r="J396" s="280"/>
      <c r="K396" s="431"/>
      <c r="L396" s="89"/>
      <c r="M396" s="89"/>
      <c r="N396" s="89"/>
      <c r="Q396" s="94"/>
    </row>
    <row r="397" spans="2:17" s="966" customFormat="1" ht="15.75">
      <c r="B397" s="88"/>
      <c r="C397" s="89"/>
      <c r="D397" s="89"/>
      <c r="E397" s="89"/>
      <c r="F397" s="89"/>
      <c r="G397" s="89"/>
      <c r="H397" s="89"/>
      <c r="I397" s="279"/>
      <c r="J397" s="280"/>
      <c r="K397" s="431"/>
      <c r="L397" s="89"/>
      <c r="M397" s="89"/>
      <c r="N397" s="89"/>
      <c r="Q397" s="94"/>
    </row>
    <row r="398" spans="2:17" s="966" customFormat="1" ht="15.75">
      <c r="B398" s="88"/>
      <c r="C398" s="89"/>
      <c r="D398" s="89"/>
      <c r="E398" s="89"/>
      <c r="F398" s="89"/>
      <c r="G398" s="89"/>
      <c r="H398" s="89"/>
      <c r="I398" s="279"/>
      <c r="J398" s="280"/>
      <c r="K398" s="431"/>
      <c r="L398" s="89"/>
      <c r="M398" s="89"/>
      <c r="N398" s="89"/>
      <c r="Q398" s="94"/>
    </row>
    <row r="399" spans="2:17" s="966" customFormat="1" ht="15.75">
      <c r="B399" s="88"/>
      <c r="C399" s="89"/>
      <c r="D399" s="89"/>
      <c r="E399" s="89"/>
      <c r="F399" s="89"/>
      <c r="G399" s="89"/>
      <c r="H399" s="89"/>
      <c r="I399" s="279"/>
      <c r="J399" s="280"/>
      <c r="K399" s="431"/>
      <c r="L399" s="89"/>
      <c r="M399" s="89"/>
      <c r="N399" s="89"/>
      <c r="Q399" s="94"/>
    </row>
    <row r="400" spans="2:17" s="966" customFormat="1" ht="15.75">
      <c r="B400" s="88"/>
      <c r="C400" s="89"/>
      <c r="D400" s="89"/>
      <c r="E400" s="89"/>
      <c r="F400" s="89"/>
      <c r="G400" s="89"/>
      <c r="H400" s="89"/>
      <c r="I400" s="279"/>
      <c r="J400" s="280"/>
      <c r="K400" s="431"/>
      <c r="L400" s="89"/>
      <c r="M400" s="89"/>
      <c r="N400" s="89"/>
      <c r="Q400" s="94"/>
    </row>
    <row r="401" spans="2:17" s="966" customFormat="1" ht="15.75">
      <c r="B401" s="88"/>
      <c r="C401" s="89"/>
      <c r="D401" s="89"/>
      <c r="E401" s="89"/>
      <c r="F401" s="89"/>
      <c r="G401" s="89"/>
      <c r="H401" s="89"/>
      <c r="I401" s="279"/>
      <c r="J401" s="280"/>
      <c r="K401" s="431"/>
      <c r="L401" s="89"/>
      <c r="M401" s="89"/>
      <c r="N401" s="89"/>
      <c r="Q401" s="94"/>
    </row>
    <row r="402" spans="2:17" s="966" customFormat="1" ht="15.75">
      <c r="B402" s="88"/>
      <c r="C402" s="89"/>
      <c r="D402" s="89"/>
      <c r="E402" s="89"/>
      <c r="F402" s="89"/>
      <c r="G402" s="89"/>
      <c r="H402" s="89"/>
      <c r="I402" s="279"/>
      <c r="J402" s="280"/>
      <c r="K402" s="431"/>
      <c r="L402" s="89"/>
      <c r="M402" s="89"/>
      <c r="N402" s="89"/>
      <c r="Q402" s="94"/>
    </row>
    <row r="403" spans="2:17" s="966" customFormat="1" ht="15.75">
      <c r="B403" s="88"/>
      <c r="C403" s="89"/>
      <c r="D403" s="89"/>
      <c r="E403" s="89"/>
      <c r="F403" s="89"/>
      <c r="G403" s="89"/>
      <c r="H403" s="89"/>
      <c r="I403" s="279"/>
      <c r="J403" s="280"/>
      <c r="K403" s="431"/>
      <c r="L403" s="89"/>
      <c r="M403" s="89"/>
      <c r="N403" s="89"/>
      <c r="Q403" s="94"/>
    </row>
    <row r="404" spans="2:17" s="966" customFormat="1" ht="15.75">
      <c r="B404" s="88"/>
      <c r="C404" s="89"/>
      <c r="D404" s="89"/>
      <c r="E404" s="89"/>
      <c r="F404" s="89"/>
      <c r="G404" s="89"/>
      <c r="H404" s="89"/>
      <c r="I404" s="279"/>
      <c r="J404" s="280"/>
      <c r="K404" s="431"/>
      <c r="L404" s="89"/>
      <c r="M404" s="89"/>
      <c r="N404" s="89"/>
      <c r="Q404" s="94"/>
    </row>
    <row r="405" spans="2:17" s="966" customFormat="1" ht="15.75">
      <c r="B405" s="88"/>
      <c r="C405" s="89"/>
      <c r="D405" s="89"/>
      <c r="E405" s="89"/>
      <c r="F405" s="89"/>
      <c r="G405" s="89"/>
      <c r="H405" s="89"/>
      <c r="I405" s="279"/>
      <c r="J405" s="280"/>
      <c r="K405" s="431"/>
      <c r="L405" s="89"/>
      <c r="M405" s="89"/>
      <c r="N405" s="89"/>
      <c r="Q405" s="94"/>
    </row>
    <row r="406" spans="2:17" s="966" customFormat="1" ht="15.75">
      <c r="B406" s="88"/>
      <c r="C406" s="89"/>
      <c r="D406" s="89"/>
      <c r="E406" s="89"/>
      <c r="F406" s="89"/>
      <c r="G406" s="89"/>
      <c r="H406" s="89"/>
      <c r="I406" s="279"/>
      <c r="J406" s="280"/>
      <c r="K406" s="431"/>
      <c r="L406" s="89"/>
      <c r="M406" s="89"/>
      <c r="N406" s="89"/>
      <c r="Q406" s="94"/>
    </row>
    <row r="407" spans="2:17" s="966" customFormat="1" ht="15.75">
      <c r="B407" s="88"/>
      <c r="C407" s="89"/>
      <c r="D407" s="89"/>
      <c r="E407" s="89"/>
      <c r="F407" s="89"/>
      <c r="G407" s="89"/>
      <c r="H407" s="89"/>
      <c r="I407" s="279"/>
      <c r="J407" s="280"/>
      <c r="K407" s="431"/>
      <c r="L407" s="89"/>
      <c r="M407" s="89"/>
      <c r="N407" s="89"/>
      <c r="Q407" s="94"/>
    </row>
    <row r="408" spans="2:17" s="966" customFormat="1" ht="15.75">
      <c r="B408" s="88"/>
      <c r="C408" s="89"/>
      <c r="D408" s="89"/>
      <c r="E408" s="89"/>
      <c r="F408" s="89"/>
      <c r="G408" s="89"/>
      <c r="H408" s="89"/>
      <c r="I408" s="279"/>
      <c r="J408" s="280"/>
      <c r="K408" s="431"/>
      <c r="L408" s="89"/>
      <c r="M408" s="89"/>
      <c r="N408" s="89"/>
      <c r="Q408" s="94"/>
    </row>
    <row r="409" spans="2:17" s="966" customFormat="1" ht="15.75">
      <c r="B409" s="88"/>
      <c r="C409" s="89"/>
      <c r="D409" s="89"/>
      <c r="E409" s="89"/>
      <c r="F409" s="89"/>
      <c r="G409" s="89"/>
      <c r="H409" s="89"/>
      <c r="I409" s="279"/>
      <c r="J409" s="280"/>
      <c r="K409" s="431"/>
      <c r="L409" s="89"/>
      <c r="M409" s="89"/>
      <c r="N409" s="89"/>
      <c r="Q409" s="94"/>
    </row>
    <row r="410" spans="2:17" s="966" customFormat="1" ht="15.75">
      <c r="B410" s="88"/>
      <c r="C410" s="89"/>
      <c r="D410" s="89"/>
      <c r="E410" s="89"/>
      <c r="F410" s="89"/>
      <c r="G410" s="89"/>
      <c r="H410" s="89"/>
      <c r="I410" s="279"/>
      <c r="J410" s="280"/>
      <c r="K410" s="431"/>
      <c r="L410" s="89"/>
      <c r="M410" s="89"/>
      <c r="N410" s="89"/>
      <c r="Q410" s="94"/>
    </row>
    <row r="411" spans="2:17" s="966" customFormat="1" ht="15.75">
      <c r="B411" s="88"/>
      <c r="C411" s="89"/>
      <c r="D411" s="89"/>
      <c r="E411" s="89"/>
      <c r="F411" s="89"/>
      <c r="G411" s="89"/>
      <c r="H411" s="89"/>
      <c r="I411" s="279"/>
      <c r="J411" s="280"/>
      <c r="K411" s="431"/>
      <c r="L411" s="89"/>
      <c r="M411" s="89"/>
      <c r="N411" s="89"/>
      <c r="Q411" s="94"/>
    </row>
    <row r="412" spans="2:17" s="966" customFormat="1" ht="15.75">
      <c r="B412" s="88"/>
      <c r="C412" s="89"/>
      <c r="D412" s="89"/>
      <c r="E412" s="89"/>
      <c r="F412" s="89"/>
      <c r="G412" s="89"/>
      <c r="H412" s="89"/>
      <c r="I412" s="279"/>
      <c r="J412" s="280"/>
      <c r="K412" s="431"/>
      <c r="L412" s="89"/>
      <c r="M412" s="89"/>
      <c r="N412" s="89"/>
      <c r="Q412" s="94"/>
    </row>
    <row r="413" spans="2:17" s="966" customFormat="1" ht="15.75">
      <c r="B413" s="88"/>
      <c r="C413" s="89"/>
      <c r="D413" s="89"/>
      <c r="E413" s="89"/>
      <c r="F413" s="89"/>
      <c r="G413" s="89"/>
      <c r="H413" s="89"/>
      <c r="I413" s="279"/>
      <c r="J413" s="280"/>
      <c r="K413" s="431"/>
      <c r="L413" s="89"/>
      <c r="M413" s="89"/>
      <c r="N413" s="89"/>
      <c r="Q413" s="94"/>
    </row>
    <row r="414" spans="2:17" s="966" customFormat="1" ht="15.75">
      <c r="B414" s="88"/>
      <c r="C414" s="89"/>
      <c r="D414" s="89"/>
      <c r="E414" s="89"/>
      <c r="F414" s="89"/>
      <c r="G414" s="89"/>
      <c r="H414" s="89"/>
      <c r="I414" s="279"/>
      <c r="J414" s="280"/>
      <c r="K414" s="431"/>
      <c r="L414" s="89"/>
      <c r="M414" s="89"/>
      <c r="N414" s="89"/>
      <c r="Q414" s="94"/>
    </row>
    <row r="415" spans="2:17" s="966" customFormat="1" ht="15.75">
      <c r="B415" s="88"/>
      <c r="C415" s="89"/>
      <c r="D415" s="89"/>
      <c r="E415" s="89"/>
      <c r="F415" s="89"/>
      <c r="G415" s="89"/>
      <c r="H415" s="89"/>
      <c r="I415" s="279"/>
      <c r="J415" s="280"/>
      <c r="K415" s="431"/>
      <c r="L415" s="89"/>
      <c r="M415" s="89"/>
      <c r="N415" s="89"/>
      <c r="Q415" s="94"/>
    </row>
    <row r="416" spans="2:17" s="966" customFormat="1" ht="15.75">
      <c r="B416" s="88"/>
      <c r="C416" s="89"/>
      <c r="D416" s="89"/>
      <c r="E416" s="89"/>
      <c r="F416" s="89"/>
      <c r="G416" s="89"/>
      <c r="H416" s="89"/>
      <c r="I416" s="279"/>
      <c r="J416" s="280"/>
      <c r="K416" s="431"/>
      <c r="L416" s="89"/>
      <c r="M416" s="89"/>
      <c r="N416" s="89"/>
      <c r="Q416" s="94"/>
    </row>
    <row r="417" spans="2:17" s="966" customFormat="1" ht="15.75">
      <c r="B417" s="88"/>
      <c r="C417" s="89"/>
      <c r="D417" s="89"/>
      <c r="E417" s="89"/>
      <c r="F417" s="89"/>
      <c r="G417" s="89"/>
      <c r="H417" s="89"/>
      <c r="I417" s="279"/>
      <c r="J417" s="280"/>
      <c r="K417" s="431"/>
      <c r="L417" s="89"/>
      <c r="M417" s="89"/>
      <c r="N417" s="89"/>
      <c r="Q417" s="94"/>
    </row>
    <row r="418" spans="2:17" s="966" customFormat="1" ht="15.75">
      <c r="B418" s="88"/>
      <c r="C418" s="89"/>
      <c r="D418" s="89"/>
      <c r="E418" s="89"/>
      <c r="F418" s="89"/>
      <c r="G418" s="89"/>
      <c r="H418" s="89"/>
      <c r="I418" s="279"/>
      <c r="J418" s="280"/>
      <c r="K418" s="431"/>
      <c r="L418" s="89"/>
      <c r="M418" s="89"/>
      <c r="N418" s="89"/>
      <c r="Q418" s="94"/>
    </row>
    <row r="419" spans="2:17" s="966" customFormat="1" ht="15.75">
      <c r="B419" s="88"/>
      <c r="C419" s="89"/>
      <c r="D419" s="89"/>
      <c r="E419" s="89"/>
      <c r="F419" s="89"/>
      <c r="G419" s="89"/>
      <c r="H419" s="89"/>
      <c r="I419" s="279"/>
      <c r="J419" s="280"/>
      <c r="K419" s="431"/>
      <c r="L419" s="89"/>
      <c r="M419" s="89"/>
      <c r="N419" s="89"/>
      <c r="Q419" s="94"/>
    </row>
    <row r="420" spans="2:17" s="966" customFormat="1" ht="15.75">
      <c r="B420" s="88"/>
      <c r="C420" s="89"/>
      <c r="D420" s="89"/>
      <c r="E420" s="89"/>
      <c r="F420" s="89"/>
      <c r="G420" s="89"/>
      <c r="H420" s="89"/>
      <c r="I420" s="279"/>
      <c r="J420" s="280"/>
      <c r="K420" s="431"/>
      <c r="L420" s="89"/>
      <c r="M420" s="89"/>
      <c r="N420" s="89"/>
      <c r="Q420" s="94"/>
    </row>
    <row r="421" spans="2:17" s="966" customFormat="1" ht="15.75">
      <c r="B421" s="88"/>
      <c r="C421" s="89"/>
      <c r="D421" s="89"/>
      <c r="E421" s="89"/>
      <c r="F421" s="89"/>
      <c r="G421" s="89"/>
      <c r="H421" s="89"/>
      <c r="I421" s="279"/>
      <c r="J421" s="280"/>
      <c r="K421" s="431"/>
      <c r="L421" s="89"/>
      <c r="M421" s="89"/>
      <c r="N421" s="89"/>
      <c r="Q421" s="94"/>
    </row>
    <row r="422" spans="2:17" s="966" customFormat="1" ht="15.75">
      <c r="B422" s="88"/>
      <c r="C422" s="89"/>
      <c r="D422" s="89"/>
      <c r="E422" s="89"/>
      <c r="F422" s="89"/>
      <c r="G422" s="89"/>
      <c r="H422" s="89"/>
      <c r="I422" s="279"/>
      <c r="J422" s="280"/>
      <c r="K422" s="431"/>
      <c r="L422" s="89"/>
      <c r="M422" s="89"/>
      <c r="N422" s="89"/>
      <c r="Q422" s="94"/>
    </row>
    <row r="423" spans="2:17" s="966" customFormat="1" ht="15.75">
      <c r="B423" s="88"/>
      <c r="C423" s="89"/>
      <c r="D423" s="89"/>
      <c r="E423" s="89"/>
      <c r="F423" s="89"/>
      <c r="G423" s="89"/>
      <c r="H423" s="89"/>
      <c r="I423" s="279"/>
      <c r="J423" s="280"/>
      <c r="K423" s="431"/>
      <c r="L423" s="89"/>
      <c r="M423" s="89"/>
      <c r="N423" s="89"/>
      <c r="Q423" s="94"/>
    </row>
    <row r="424" spans="2:17" s="966" customFormat="1" ht="15.75">
      <c r="B424" s="88"/>
      <c r="C424" s="89"/>
      <c r="D424" s="89"/>
      <c r="E424" s="89"/>
      <c r="F424" s="89"/>
      <c r="G424" s="89"/>
      <c r="H424" s="89"/>
      <c r="I424" s="279"/>
      <c r="J424" s="280"/>
      <c r="K424" s="431"/>
      <c r="L424" s="89"/>
      <c r="M424" s="89"/>
      <c r="N424" s="89"/>
      <c r="Q424" s="94"/>
    </row>
    <row r="425" spans="2:17" s="966" customFormat="1" ht="15.75">
      <c r="B425" s="88"/>
      <c r="C425" s="89"/>
      <c r="D425" s="89"/>
      <c r="E425" s="89"/>
      <c r="F425" s="89"/>
      <c r="G425" s="89"/>
      <c r="H425" s="89"/>
      <c r="I425" s="279"/>
      <c r="J425" s="280"/>
      <c r="K425" s="431"/>
      <c r="L425" s="89"/>
      <c r="M425" s="89"/>
      <c r="N425" s="89"/>
      <c r="Q425" s="94"/>
    </row>
    <row r="426" spans="2:17" s="966" customFormat="1" ht="15.75">
      <c r="B426" s="88"/>
      <c r="C426" s="89"/>
      <c r="D426" s="89"/>
      <c r="E426" s="89"/>
      <c r="F426" s="89"/>
      <c r="G426" s="89"/>
      <c r="H426" s="89"/>
      <c r="I426" s="279"/>
      <c r="J426" s="280"/>
      <c r="K426" s="431"/>
      <c r="L426" s="89"/>
      <c r="M426" s="89"/>
      <c r="N426" s="89"/>
      <c r="Q426" s="94"/>
    </row>
    <row r="427" spans="2:17" s="966" customFormat="1" ht="15.75">
      <c r="B427" s="88"/>
      <c r="C427" s="89"/>
      <c r="D427" s="89"/>
      <c r="E427" s="89"/>
      <c r="F427" s="89"/>
      <c r="G427" s="89"/>
      <c r="H427" s="89"/>
      <c r="I427" s="279"/>
      <c r="J427" s="280"/>
      <c r="K427" s="431"/>
      <c r="L427" s="89"/>
      <c r="M427" s="89"/>
      <c r="N427" s="89"/>
      <c r="Q427" s="94"/>
    </row>
    <row r="428" spans="2:17" s="966" customFormat="1" ht="15.75">
      <c r="B428" s="88"/>
      <c r="C428" s="89"/>
      <c r="D428" s="89"/>
      <c r="E428" s="89"/>
      <c r="F428" s="89"/>
      <c r="G428" s="89"/>
      <c r="H428" s="89"/>
      <c r="I428" s="279"/>
      <c r="J428" s="280"/>
      <c r="K428" s="431"/>
      <c r="L428" s="89"/>
      <c r="M428" s="89"/>
      <c r="N428" s="89"/>
      <c r="Q428" s="94"/>
    </row>
    <row r="429" spans="2:17" s="966" customFormat="1" ht="15.75">
      <c r="B429" s="88"/>
      <c r="C429" s="89"/>
      <c r="D429" s="89"/>
      <c r="E429" s="89"/>
      <c r="F429" s="89"/>
      <c r="G429" s="89"/>
      <c r="H429" s="89"/>
      <c r="I429" s="279"/>
      <c r="J429" s="280"/>
      <c r="K429" s="431"/>
      <c r="L429" s="89"/>
      <c r="M429" s="89"/>
      <c r="N429" s="89"/>
      <c r="Q429" s="94"/>
    </row>
    <row r="430" spans="2:17" s="966" customFormat="1" ht="15.75">
      <c r="B430" s="88"/>
      <c r="C430" s="89"/>
      <c r="D430" s="89"/>
      <c r="E430" s="89"/>
      <c r="F430" s="89"/>
      <c r="G430" s="89"/>
      <c r="H430" s="89"/>
      <c r="I430" s="279"/>
      <c r="J430" s="280"/>
      <c r="K430" s="431"/>
      <c r="L430" s="89"/>
      <c r="M430" s="89"/>
      <c r="N430" s="89"/>
      <c r="Q430" s="94"/>
    </row>
    <row r="431" spans="2:17" s="966" customFormat="1" ht="15.75">
      <c r="B431" s="88"/>
      <c r="C431" s="89"/>
      <c r="D431" s="89"/>
      <c r="E431" s="89"/>
      <c r="F431" s="89"/>
      <c r="G431" s="89"/>
      <c r="H431" s="89"/>
      <c r="I431" s="279"/>
      <c r="J431" s="280"/>
      <c r="K431" s="431"/>
      <c r="L431" s="89"/>
      <c r="M431" s="89"/>
      <c r="N431" s="89"/>
      <c r="Q431" s="94"/>
    </row>
    <row r="432" spans="2:17" s="966" customFormat="1" ht="15.75">
      <c r="B432" s="88"/>
      <c r="C432" s="89"/>
      <c r="D432" s="89"/>
      <c r="E432" s="89"/>
      <c r="F432" s="89"/>
      <c r="G432" s="89"/>
      <c r="H432" s="89"/>
      <c r="I432" s="279"/>
      <c r="J432" s="280"/>
      <c r="K432" s="431"/>
      <c r="L432" s="89"/>
      <c r="M432" s="89"/>
      <c r="N432" s="89"/>
      <c r="Q432" s="94"/>
    </row>
    <row r="433" spans="2:17" s="966" customFormat="1" ht="15.75">
      <c r="B433" s="88"/>
      <c r="C433" s="89"/>
      <c r="D433" s="89"/>
      <c r="E433" s="89"/>
      <c r="F433" s="89"/>
      <c r="G433" s="89"/>
      <c r="H433" s="89"/>
      <c r="I433" s="279"/>
      <c r="J433" s="280"/>
      <c r="K433" s="431"/>
      <c r="L433" s="89"/>
      <c r="M433" s="89"/>
      <c r="N433" s="89"/>
      <c r="Q433" s="94"/>
    </row>
    <row r="434" spans="2:17" s="966" customFormat="1" ht="15.75">
      <c r="B434" s="88"/>
      <c r="C434" s="89"/>
      <c r="D434" s="89"/>
      <c r="E434" s="89"/>
      <c r="F434" s="89"/>
      <c r="G434" s="89"/>
      <c r="H434" s="89"/>
      <c r="I434" s="279"/>
      <c r="J434" s="280"/>
      <c r="K434" s="431"/>
      <c r="L434" s="89"/>
      <c r="M434" s="89"/>
      <c r="N434" s="89"/>
      <c r="Q434" s="94"/>
    </row>
    <row r="435" spans="2:17" s="966" customFormat="1" ht="15.75">
      <c r="B435" s="88"/>
      <c r="C435" s="89"/>
      <c r="D435" s="89"/>
      <c r="E435" s="89"/>
      <c r="F435" s="89"/>
      <c r="G435" s="89"/>
      <c r="H435" s="89"/>
      <c r="I435" s="279"/>
      <c r="J435" s="280"/>
      <c r="K435" s="431"/>
      <c r="L435" s="89"/>
      <c r="M435" s="89"/>
      <c r="N435" s="89"/>
      <c r="Q435" s="94"/>
    </row>
    <row r="436" spans="2:17" s="966" customFormat="1" ht="15.75">
      <c r="B436" s="88"/>
      <c r="C436" s="89"/>
      <c r="D436" s="89"/>
      <c r="E436" s="89"/>
      <c r="F436" s="89"/>
      <c r="G436" s="89"/>
      <c r="H436" s="89"/>
      <c r="I436" s="279"/>
      <c r="J436" s="280"/>
      <c r="K436" s="431"/>
      <c r="L436" s="89"/>
      <c r="M436" s="89"/>
      <c r="N436" s="89"/>
      <c r="Q436" s="94"/>
    </row>
    <row r="437" spans="2:17" s="966" customFormat="1" ht="15.75">
      <c r="B437" s="88"/>
      <c r="C437" s="89"/>
      <c r="D437" s="89"/>
      <c r="E437" s="89"/>
      <c r="F437" s="89"/>
      <c r="G437" s="89"/>
      <c r="H437" s="89"/>
      <c r="I437" s="279"/>
      <c r="J437" s="280"/>
      <c r="K437" s="431"/>
      <c r="L437" s="89"/>
      <c r="M437" s="89"/>
      <c r="N437" s="89"/>
      <c r="Q437" s="94"/>
    </row>
    <row r="438" spans="2:17" s="966" customFormat="1" ht="15.75">
      <c r="B438" s="88"/>
      <c r="C438" s="89"/>
      <c r="D438" s="89"/>
      <c r="E438" s="89"/>
      <c r="F438" s="89"/>
      <c r="G438" s="89"/>
      <c r="H438" s="89"/>
      <c r="I438" s="279"/>
      <c r="J438" s="280"/>
      <c r="K438" s="431"/>
      <c r="L438" s="89"/>
      <c r="M438" s="89"/>
      <c r="N438" s="89"/>
      <c r="Q438" s="94"/>
    </row>
    <row r="439" spans="2:17" s="966" customFormat="1" ht="15.75">
      <c r="B439" s="88"/>
      <c r="C439" s="89"/>
      <c r="D439" s="89"/>
      <c r="E439" s="89"/>
      <c r="F439" s="89"/>
      <c r="G439" s="89"/>
      <c r="H439" s="89"/>
      <c r="I439" s="279"/>
      <c r="J439" s="280"/>
      <c r="K439" s="431"/>
      <c r="L439" s="89"/>
      <c r="M439" s="89"/>
      <c r="N439" s="89"/>
      <c r="Q439" s="94"/>
    </row>
    <row r="440" spans="2:17" s="966" customFormat="1" ht="15.75">
      <c r="B440" s="88"/>
      <c r="C440" s="89"/>
      <c r="D440" s="89"/>
      <c r="E440" s="89"/>
      <c r="F440" s="89"/>
      <c r="G440" s="89"/>
      <c r="H440" s="89"/>
      <c r="I440" s="279"/>
      <c r="J440" s="280"/>
      <c r="K440" s="431"/>
      <c r="L440" s="89"/>
      <c r="M440" s="89"/>
      <c r="N440" s="89"/>
      <c r="Q440" s="94"/>
    </row>
    <row r="441" spans="2:17" s="966" customFormat="1" ht="15.75">
      <c r="B441" s="88"/>
      <c r="C441" s="89"/>
      <c r="D441" s="89"/>
      <c r="E441" s="89"/>
      <c r="F441" s="89"/>
      <c r="G441" s="89"/>
      <c r="H441" s="89"/>
      <c r="I441" s="279"/>
      <c r="J441" s="280"/>
      <c r="K441" s="431"/>
      <c r="L441" s="89"/>
      <c r="M441" s="89"/>
      <c r="N441" s="89"/>
      <c r="Q441" s="94"/>
    </row>
    <row r="442" spans="2:17" s="966" customFormat="1" ht="15.75">
      <c r="B442" s="88"/>
      <c r="C442" s="89"/>
      <c r="D442" s="89"/>
      <c r="E442" s="89"/>
      <c r="F442" s="89"/>
      <c r="G442" s="89"/>
      <c r="H442" s="89"/>
      <c r="I442" s="279"/>
      <c r="J442" s="280"/>
      <c r="K442" s="431"/>
      <c r="L442" s="89"/>
      <c r="M442" s="89"/>
      <c r="N442" s="89"/>
      <c r="Q442" s="94"/>
    </row>
    <row r="443" spans="2:17" s="966" customFormat="1" ht="15.75">
      <c r="B443" s="88"/>
      <c r="C443" s="89"/>
      <c r="D443" s="89"/>
      <c r="E443" s="89"/>
      <c r="F443" s="89"/>
      <c r="G443" s="89"/>
      <c r="H443" s="89"/>
      <c r="I443" s="279"/>
      <c r="J443" s="280"/>
      <c r="K443" s="431"/>
      <c r="L443" s="89"/>
      <c r="M443" s="89"/>
      <c r="N443" s="89"/>
      <c r="Q443" s="94"/>
    </row>
    <row r="444" spans="2:17" s="966" customFormat="1" ht="15.75">
      <c r="B444" s="88"/>
      <c r="C444" s="89"/>
      <c r="D444" s="89"/>
      <c r="E444" s="89"/>
      <c r="F444" s="89"/>
      <c r="G444" s="89"/>
      <c r="H444" s="89"/>
      <c r="I444" s="279"/>
      <c r="J444" s="280"/>
      <c r="K444" s="431"/>
      <c r="L444" s="89"/>
      <c r="M444" s="89"/>
      <c r="N444" s="89"/>
      <c r="Q444" s="94"/>
    </row>
    <row r="445" spans="2:17" s="966" customFormat="1" ht="15.75">
      <c r="B445" s="88"/>
      <c r="C445" s="89"/>
      <c r="D445" s="89"/>
      <c r="E445" s="89"/>
      <c r="F445" s="89"/>
      <c r="G445" s="89"/>
      <c r="H445" s="89"/>
      <c r="I445" s="279"/>
      <c r="J445" s="280"/>
      <c r="K445" s="431"/>
      <c r="L445" s="89"/>
      <c r="M445" s="89"/>
      <c r="N445" s="89"/>
      <c r="Q445" s="94"/>
    </row>
    <row r="446" spans="2:17" s="966" customFormat="1" ht="15.75">
      <c r="B446" s="88"/>
      <c r="C446" s="89"/>
      <c r="D446" s="89"/>
      <c r="E446" s="89"/>
      <c r="F446" s="89"/>
      <c r="G446" s="89"/>
      <c r="H446" s="89"/>
      <c r="I446" s="279"/>
      <c r="J446" s="280"/>
      <c r="K446" s="431"/>
      <c r="L446" s="89"/>
      <c r="M446" s="89"/>
      <c r="N446" s="89"/>
      <c r="Q446" s="94"/>
    </row>
    <row r="447" spans="2:17" s="966" customFormat="1" ht="15.75">
      <c r="B447" s="88"/>
      <c r="C447" s="89"/>
      <c r="D447" s="89"/>
      <c r="E447" s="89"/>
      <c r="F447" s="89"/>
      <c r="G447" s="89"/>
      <c r="H447" s="89"/>
      <c r="I447" s="279"/>
      <c r="J447" s="280"/>
      <c r="K447" s="431"/>
      <c r="L447" s="89"/>
      <c r="M447" s="89"/>
      <c r="N447" s="89"/>
      <c r="Q447" s="94"/>
    </row>
    <row r="448" spans="2:17" s="966" customFormat="1" ht="15.75">
      <c r="B448" s="88"/>
      <c r="C448" s="89"/>
      <c r="D448" s="89"/>
      <c r="E448" s="89"/>
      <c r="F448" s="89"/>
      <c r="G448" s="89"/>
      <c r="H448" s="89"/>
      <c r="I448" s="279"/>
      <c r="J448" s="280"/>
      <c r="K448" s="431"/>
      <c r="L448" s="89"/>
      <c r="M448" s="89"/>
      <c r="N448" s="89"/>
      <c r="Q448" s="94"/>
    </row>
    <row r="449" spans="2:17" s="966" customFormat="1" ht="15.75">
      <c r="B449" s="88"/>
      <c r="C449" s="89"/>
      <c r="D449" s="89"/>
      <c r="E449" s="89"/>
      <c r="F449" s="89"/>
      <c r="G449" s="89"/>
      <c r="H449" s="89"/>
      <c r="I449" s="279"/>
      <c r="J449" s="280"/>
      <c r="K449" s="431"/>
      <c r="L449" s="89"/>
      <c r="M449" s="89"/>
      <c r="N449" s="89"/>
      <c r="Q449" s="94"/>
    </row>
    <row r="450" spans="2:17" s="966" customFormat="1" ht="15.75">
      <c r="B450" s="88"/>
      <c r="C450" s="89"/>
      <c r="D450" s="89"/>
      <c r="E450" s="89"/>
      <c r="F450" s="89"/>
      <c r="G450" s="89"/>
      <c r="H450" s="89"/>
      <c r="I450" s="279"/>
      <c r="J450" s="280"/>
      <c r="K450" s="431"/>
      <c r="L450" s="89"/>
      <c r="M450" s="89"/>
      <c r="N450" s="89"/>
      <c r="Q450" s="94"/>
    </row>
    <row r="451" spans="2:17" s="966" customFormat="1" ht="15.75">
      <c r="B451" s="88"/>
      <c r="C451" s="89"/>
      <c r="D451" s="89"/>
      <c r="E451" s="89"/>
      <c r="F451" s="89"/>
      <c r="G451" s="89"/>
      <c r="H451" s="89"/>
      <c r="I451" s="279"/>
      <c r="J451" s="280"/>
      <c r="K451" s="431"/>
      <c r="L451" s="89"/>
      <c r="M451" s="89"/>
      <c r="N451" s="89"/>
      <c r="Q451" s="94"/>
    </row>
    <row r="452" spans="2:17" s="966" customFormat="1" ht="15.75">
      <c r="B452" s="88"/>
      <c r="C452" s="89"/>
      <c r="D452" s="89"/>
      <c r="E452" s="89"/>
      <c r="F452" s="89"/>
      <c r="G452" s="89"/>
      <c r="H452" s="89"/>
      <c r="I452" s="279"/>
      <c r="J452" s="280"/>
      <c r="K452" s="431"/>
      <c r="L452" s="89"/>
      <c r="M452" s="89"/>
      <c r="N452" s="89"/>
      <c r="Q452" s="94"/>
    </row>
    <row r="453" spans="2:17" s="966" customFormat="1" ht="15.75">
      <c r="B453" s="88"/>
      <c r="C453" s="89"/>
      <c r="D453" s="89"/>
      <c r="E453" s="89"/>
      <c r="F453" s="89"/>
      <c r="G453" s="89"/>
      <c r="H453" s="89"/>
      <c r="I453" s="279"/>
      <c r="J453" s="280"/>
      <c r="K453" s="431"/>
      <c r="L453" s="89"/>
      <c r="M453" s="89"/>
      <c r="N453" s="89"/>
      <c r="Q453" s="94"/>
    </row>
    <row r="454" spans="2:17" s="966" customFormat="1" ht="15.75">
      <c r="B454" s="88"/>
      <c r="C454" s="89"/>
      <c r="D454" s="89"/>
      <c r="E454" s="89"/>
      <c r="F454" s="89"/>
      <c r="G454" s="89"/>
      <c r="H454" s="89"/>
      <c r="I454" s="279"/>
      <c r="J454" s="280"/>
      <c r="K454" s="431"/>
      <c r="L454" s="89"/>
      <c r="M454" s="89"/>
      <c r="N454" s="89"/>
      <c r="Q454" s="94"/>
    </row>
    <row r="455" spans="2:17" s="966" customFormat="1" ht="15.75">
      <c r="B455" s="88"/>
      <c r="C455" s="89"/>
      <c r="D455" s="89"/>
      <c r="E455" s="89"/>
      <c r="F455" s="89"/>
      <c r="G455" s="89"/>
      <c r="H455" s="89"/>
      <c r="I455" s="279"/>
      <c r="J455" s="280"/>
      <c r="K455" s="431"/>
      <c r="L455" s="89"/>
      <c r="M455" s="89"/>
      <c r="N455" s="89"/>
      <c r="Q455" s="94"/>
    </row>
    <row r="456" spans="2:17" s="966" customFormat="1" ht="15.75">
      <c r="B456" s="88"/>
      <c r="C456" s="89"/>
      <c r="D456" s="89"/>
      <c r="E456" s="89"/>
      <c r="F456" s="89"/>
      <c r="G456" s="89"/>
      <c r="H456" s="89"/>
      <c r="I456" s="279"/>
      <c r="J456" s="280"/>
      <c r="K456" s="431"/>
      <c r="L456" s="89"/>
      <c r="M456" s="89"/>
      <c r="N456" s="89"/>
      <c r="Q456" s="94"/>
    </row>
    <row r="457" spans="2:17" s="966" customFormat="1" ht="15.75">
      <c r="B457" s="88"/>
      <c r="C457" s="89"/>
      <c r="D457" s="89"/>
      <c r="E457" s="89"/>
      <c r="F457" s="89"/>
      <c r="G457" s="89"/>
      <c r="H457" s="89"/>
      <c r="I457" s="279"/>
      <c r="J457" s="280"/>
      <c r="K457" s="431"/>
      <c r="L457" s="89"/>
      <c r="M457" s="89"/>
      <c r="N457" s="89"/>
      <c r="Q457" s="94"/>
    </row>
    <row r="458" spans="2:17" s="966" customFormat="1" ht="15.75">
      <c r="B458" s="88"/>
      <c r="C458" s="89"/>
      <c r="D458" s="89"/>
      <c r="E458" s="89"/>
      <c r="F458" s="89"/>
      <c r="G458" s="89"/>
      <c r="H458" s="89"/>
      <c r="I458" s="279"/>
      <c r="J458" s="280"/>
      <c r="K458" s="431"/>
      <c r="L458" s="89"/>
      <c r="M458" s="89"/>
      <c r="N458" s="89"/>
      <c r="Q458" s="94"/>
    </row>
    <row r="459" spans="2:17" s="966" customFormat="1" ht="15.75">
      <c r="B459" s="88"/>
      <c r="C459" s="89"/>
      <c r="D459" s="89"/>
      <c r="E459" s="89"/>
      <c r="F459" s="89"/>
      <c r="G459" s="89"/>
      <c r="H459" s="89"/>
      <c r="I459" s="279"/>
      <c r="J459" s="280"/>
      <c r="K459" s="431"/>
      <c r="L459" s="89"/>
      <c r="M459" s="89"/>
      <c r="N459" s="89"/>
      <c r="Q459" s="94"/>
    </row>
    <row r="460" spans="2:17" s="966" customFormat="1" ht="15.75">
      <c r="B460" s="88"/>
      <c r="C460" s="89"/>
      <c r="D460" s="89"/>
      <c r="E460" s="89"/>
      <c r="F460" s="89"/>
      <c r="G460" s="89"/>
      <c r="H460" s="89"/>
      <c r="I460" s="279"/>
      <c r="J460" s="280"/>
      <c r="K460" s="431"/>
      <c r="L460" s="89"/>
      <c r="M460" s="89"/>
      <c r="N460" s="89"/>
      <c r="Q460" s="94"/>
    </row>
    <row r="461" spans="2:17" s="966" customFormat="1" ht="15.75">
      <c r="B461" s="88"/>
      <c r="C461" s="89"/>
      <c r="D461" s="89"/>
      <c r="E461" s="89"/>
      <c r="F461" s="89"/>
      <c r="G461" s="89"/>
      <c r="H461" s="89"/>
      <c r="I461" s="279"/>
      <c r="J461" s="280"/>
      <c r="K461" s="431"/>
      <c r="L461" s="89"/>
      <c r="M461" s="89"/>
      <c r="N461" s="89"/>
      <c r="Q461" s="94"/>
    </row>
    <row r="462" spans="2:17" s="966" customFormat="1" ht="15.75">
      <c r="B462" s="88"/>
      <c r="C462" s="89"/>
      <c r="D462" s="89"/>
      <c r="E462" s="89"/>
      <c r="F462" s="89"/>
      <c r="G462" s="89"/>
      <c r="H462" s="89"/>
      <c r="I462" s="279"/>
      <c r="J462" s="280"/>
      <c r="K462" s="431"/>
      <c r="L462" s="89"/>
      <c r="M462" s="89"/>
      <c r="N462" s="89"/>
      <c r="Q462" s="94"/>
    </row>
    <row r="463" spans="2:17" s="966" customFormat="1" ht="15.75">
      <c r="B463" s="88"/>
      <c r="C463" s="89"/>
      <c r="D463" s="89"/>
      <c r="E463" s="89"/>
      <c r="F463" s="89"/>
      <c r="G463" s="89"/>
      <c r="H463" s="89"/>
      <c r="I463" s="279"/>
      <c r="J463" s="280"/>
      <c r="K463" s="431"/>
      <c r="L463" s="89"/>
      <c r="M463" s="89"/>
      <c r="N463" s="89"/>
      <c r="Q463" s="94"/>
    </row>
    <row r="464" spans="2:17" s="966" customFormat="1" ht="15.75">
      <c r="B464" s="88"/>
      <c r="C464" s="89"/>
      <c r="D464" s="89"/>
      <c r="E464" s="89"/>
      <c r="F464" s="89"/>
      <c r="G464" s="89"/>
      <c r="H464" s="89"/>
      <c r="I464" s="279"/>
      <c r="J464" s="280"/>
      <c r="K464" s="431"/>
      <c r="L464" s="89"/>
      <c r="M464" s="89"/>
      <c r="N464" s="89"/>
      <c r="Q464" s="94"/>
    </row>
    <row r="465" spans="2:17" s="966" customFormat="1" ht="15.75">
      <c r="B465" s="88"/>
      <c r="C465" s="89"/>
      <c r="D465" s="89"/>
      <c r="E465" s="89"/>
      <c r="F465" s="89"/>
      <c r="G465" s="89"/>
      <c r="H465" s="89"/>
      <c r="I465" s="279"/>
      <c r="J465" s="280"/>
      <c r="K465" s="431"/>
      <c r="L465" s="89"/>
      <c r="M465" s="89"/>
      <c r="N465" s="89"/>
      <c r="Q465" s="94"/>
    </row>
    <row r="466" spans="2:17" s="966" customFormat="1" ht="15.75">
      <c r="B466" s="88"/>
      <c r="C466" s="89"/>
      <c r="D466" s="89"/>
      <c r="E466" s="89"/>
      <c r="F466" s="89"/>
      <c r="G466" s="89"/>
      <c r="H466" s="89"/>
      <c r="I466" s="279"/>
      <c r="J466" s="280"/>
      <c r="K466" s="431"/>
      <c r="L466" s="89"/>
      <c r="M466" s="89"/>
      <c r="N466" s="89"/>
      <c r="Q466" s="94"/>
    </row>
    <row r="467" spans="2:17" s="966" customFormat="1" ht="15.75">
      <c r="B467" s="88"/>
      <c r="C467" s="89"/>
      <c r="D467" s="89"/>
      <c r="E467" s="89"/>
      <c r="F467" s="89"/>
      <c r="G467" s="89"/>
      <c r="H467" s="89"/>
      <c r="I467" s="89"/>
      <c r="J467" s="89"/>
      <c r="K467" s="89"/>
      <c r="L467" s="89"/>
      <c r="M467" s="89"/>
      <c r="N467" s="89"/>
      <c r="Q467" s="94"/>
    </row>
    <row r="468" spans="2:17" s="966" customFormat="1" ht="15.75">
      <c r="B468" s="88"/>
      <c r="C468" s="89"/>
      <c r="D468" s="89"/>
      <c r="E468" s="89"/>
      <c r="F468" s="89"/>
      <c r="G468" s="89"/>
      <c r="H468" s="89"/>
      <c r="I468" s="89"/>
      <c r="J468" s="89"/>
      <c r="K468" s="89"/>
      <c r="L468" s="89"/>
      <c r="M468" s="89"/>
      <c r="N468" s="89"/>
      <c r="Q468" s="94"/>
    </row>
    <row r="469" spans="2:17" s="966" customFormat="1" ht="15.75">
      <c r="B469" s="88"/>
      <c r="C469" s="89"/>
      <c r="D469" s="89"/>
      <c r="E469" s="89"/>
      <c r="F469" s="89"/>
      <c r="G469" s="89"/>
      <c r="H469" s="89"/>
      <c r="I469" s="89"/>
      <c r="J469" s="89"/>
      <c r="K469" s="89"/>
      <c r="L469" s="89"/>
      <c r="M469" s="89"/>
      <c r="N469" s="89"/>
      <c r="Q469" s="94"/>
    </row>
    <row r="470" spans="2:17" s="966" customFormat="1" ht="15.75">
      <c r="B470" s="88"/>
      <c r="C470" s="89"/>
      <c r="D470" s="89"/>
      <c r="E470" s="89"/>
      <c r="F470" s="89"/>
      <c r="G470" s="89"/>
      <c r="H470" s="89"/>
      <c r="I470" s="89"/>
      <c r="J470" s="89"/>
      <c r="K470" s="89"/>
      <c r="L470" s="89"/>
      <c r="M470" s="89"/>
      <c r="N470" s="89"/>
      <c r="Q470" s="94"/>
    </row>
    <row r="471" spans="2:17" s="966" customFormat="1" ht="15.75">
      <c r="B471" s="88"/>
      <c r="C471" s="89"/>
      <c r="D471" s="89"/>
      <c r="E471" s="89"/>
      <c r="F471" s="89"/>
      <c r="G471" s="89"/>
      <c r="H471" s="89"/>
      <c r="I471" s="89"/>
      <c r="J471" s="89"/>
      <c r="K471" s="89"/>
      <c r="L471" s="89"/>
      <c r="M471" s="89"/>
      <c r="N471" s="89"/>
      <c r="Q471" s="94"/>
    </row>
    <row r="472" spans="2:17" s="966" customFormat="1" ht="15.75">
      <c r="B472" s="88"/>
      <c r="C472" s="89"/>
      <c r="D472" s="89"/>
      <c r="E472" s="89"/>
      <c r="F472" s="89"/>
      <c r="G472" s="89"/>
      <c r="H472" s="89"/>
      <c r="I472" s="89"/>
      <c r="J472" s="89"/>
      <c r="K472" s="89"/>
      <c r="L472" s="89"/>
      <c r="M472" s="89"/>
      <c r="N472" s="89"/>
      <c r="Q472" s="94"/>
    </row>
    <row r="473" spans="2:17" s="966" customFormat="1" ht="15.75">
      <c r="B473" s="88"/>
      <c r="C473" s="89"/>
      <c r="D473" s="89"/>
      <c r="E473" s="89"/>
      <c r="F473" s="89"/>
      <c r="G473" s="89"/>
      <c r="H473" s="89"/>
      <c r="I473" s="89"/>
      <c r="J473" s="89"/>
      <c r="K473" s="89"/>
      <c r="L473" s="89"/>
      <c r="M473" s="89"/>
      <c r="N473" s="89"/>
      <c r="Q473" s="94"/>
    </row>
    <row r="474" spans="2:17" s="966" customFormat="1" ht="15.75">
      <c r="B474" s="88"/>
      <c r="C474" s="89"/>
      <c r="D474" s="89"/>
      <c r="E474" s="89"/>
      <c r="F474" s="89"/>
      <c r="G474" s="89"/>
      <c r="H474" s="89"/>
      <c r="I474" s="89"/>
      <c r="J474" s="89"/>
      <c r="K474" s="89"/>
      <c r="L474" s="89"/>
      <c r="M474" s="89"/>
      <c r="N474" s="89"/>
      <c r="Q474" s="94"/>
    </row>
    <row r="475" spans="2:17" s="966" customFormat="1" ht="15.75">
      <c r="B475" s="88"/>
      <c r="C475" s="89"/>
      <c r="D475" s="89"/>
      <c r="E475" s="89"/>
      <c r="F475" s="89"/>
      <c r="G475" s="89"/>
      <c r="H475" s="89"/>
      <c r="I475" s="89"/>
      <c r="J475" s="89"/>
      <c r="K475" s="89"/>
      <c r="L475" s="89"/>
      <c r="M475" s="89"/>
      <c r="N475" s="89"/>
      <c r="Q475" s="94"/>
    </row>
    <row r="476" spans="2:17" s="966" customFormat="1" ht="15.75">
      <c r="B476" s="88"/>
      <c r="C476" s="89"/>
      <c r="D476" s="89"/>
      <c r="E476" s="89"/>
      <c r="F476" s="89"/>
      <c r="G476" s="89"/>
      <c r="H476" s="89"/>
      <c r="I476" s="89"/>
      <c r="J476" s="89"/>
      <c r="K476" s="89"/>
      <c r="L476" s="89"/>
      <c r="M476" s="89"/>
      <c r="N476" s="89"/>
      <c r="Q476" s="94"/>
    </row>
    <row r="477" spans="2:17" s="966" customFormat="1" ht="15.75">
      <c r="B477" s="88"/>
      <c r="C477" s="89"/>
      <c r="D477" s="89"/>
      <c r="E477" s="89"/>
      <c r="F477" s="89"/>
      <c r="G477" s="89"/>
      <c r="H477" s="89"/>
      <c r="I477" s="89"/>
      <c r="J477" s="89"/>
      <c r="K477" s="89"/>
      <c r="L477" s="89"/>
      <c r="M477" s="89"/>
      <c r="N477" s="89"/>
      <c r="Q477" s="94"/>
    </row>
    <row r="478" spans="2:17" s="966" customFormat="1" ht="15.75">
      <c r="B478" s="88"/>
      <c r="C478" s="89"/>
      <c r="D478" s="89"/>
      <c r="E478" s="89"/>
      <c r="F478" s="89"/>
      <c r="G478" s="89"/>
      <c r="H478" s="89"/>
      <c r="I478" s="89"/>
      <c r="J478" s="89"/>
      <c r="K478" s="89"/>
      <c r="L478" s="89"/>
      <c r="M478" s="89"/>
      <c r="N478" s="89"/>
      <c r="Q478" s="94"/>
    </row>
    <row r="479" spans="2:17" s="966" customFormat="1" ht="15.75">
      <c r="B479" s="88"/>
      <c r="C479" s="89"/>
      <c r="D479" s="89"/>
      <c r="E479" s="89"/>
      <c r="F479" s="89"/>
      <c r="G479" s="89"/>
      <c r="H479" s="89"/>
      <c r="I479" s="89"/>
      <c r="J479" s="89"/>
      <c r="K479" s="89"/>
      <c r="L479" s="89"/>
      <c r="M479" s="89"/>
      <c r="N479" s="89"/>
      <c r="Q479" s="94"/>
    </row>
    <row r="480" spans="2:17" s="966" customFormat="1" ht="15.75">
      <c r="B480" s="88"/>
      <c r="C480" s="89"/>
      <c r="D480" s="89"/>
      <c r="E480" s="89"/>
      <c r="F480" s="89"/>
      <c r="G480" s="89"/>
      <c r="H480" s="89"/>
      <c r="I480" s="89"/>
      <c r="J480" s="89"/>
      <c r="K480" s="89"/>
      <c r="L480" s="89"/>
      <c r="M480" s="89"/>
      <c r="N480" s="89"/>
      <c r="Q480" s="94"/>
    </row>
    <row r="481" spans="2:17" s="966" customFormat="1" ht="15.75">
      <c r="B481" s="88"/>
      <c r="C481" s="89"/>
      <c r="D481" s="89"/>
      <c r="E481" s="89"/>
      <c r="F481" s="89"/>
      <c r="G481" s="89"/>
      <c r="H481" s="89"/>
      <c r="I481" s="89"/>
      <c r="J481" s="89"/>
      <c r="K481" s="89"/>
      <c r="L481" s="89"/>
      <c r="M481" s="89"/>
      <c r="N481" s="89"/>
      <c r="Q481" s="94"/>
    </row>
    <row r="482" spans="2:17" s="966" customFormat="1" ht="15.75">
      <c r="B482" s="88"/>
      <c r="C482" s="89"/>
      <c r="D482" s="89"/>
      <c r="E482" s="89"/>
      <c r="F482" s="89"/>
      <c r="G482" s="89"/>
      <c r="H482" s="89"/>
      <c r="I482" s="89"/>
      <c r="J482" s="89"/>
      <c r="K482" s="89"/>
      <c r="L482" s="89"/>
      <c r="M482" s="89"/>
      <c r="N482" s="89"/>
      <c r="Q482" s="94"/>
    </row>
    <row r="483" spans="2:17" s="966" customFormat="1" ht="15.75">
      <c r="B483" s="88"/>
      <c r="C483" s="89"/>
      <c r="D483" s="89"/>
      <c r="E483" s="89"/>
      <c r="F483" s="89"/>
      <c r="G483" s="89"/>
      <c r="H483" s="89"/>
      <c r="I483" s="89"/>
      <c r="J483" s="89"/>
      <c r="K483" s="89"/>
      <c r="L483" s="89"/>
      <c r="M483" s="89"/>
      <c r="N483" s="89"/>
      <c r="Q483" s="94"/>
    </row>
    <row r="484" spans="2:17" s="966" customFormat="1" ht="15.75">
      <c r="B484" s="88"/>
      <c r="C484" s="89"/>
      <c r="D484" s="89"/>
      <c r="E484" s="89"/>
      <c r="F484" s="89"/>
      <c r="G484" s="89"/>
      <c r="H484" s="89"/>
      <c r="I484" s="89"/>
      <c r="J484" s="89"/>
      <c r="K484" s="89"/>
      <c r="L484" s="89"/>
      <c r="M484" s="89"/>
      <c r="N484" s="89"/>
      <c r="Q484" s="94"/>
    </row>
    <row r="485" spans="2:17" s="966" customFormat="1" ht="15.75">
      <c r="B485" s="88"/>
      <c r="C485" s="89"/>
      <c r="D485" s="89"/>
      <c r="E485" s="89"/>
      <c r="F485" s="89"/>
      <c r="G485" s="89"/>
      <c r="H485" s="89"/>
      <c r="I485" s="89"/>
      <c r="J485" s="89"/>
      <c r="K485" s="89"/>
      <c r="L485" s="89"/>
      <c r="M485" s="89"/>
      <c r="N485" s="89"/>
      <c r="Q485" s="94"/>
    </row>
    <row r="486" spans="2:17" s="966" customFormat="1" ht="15.75">
      <c r="B486" s="88"/>
      <c r="C486" s="89"/>
      <c r="D486" s="89"/>
      <c r="E486" s="89"/>
      <c r="F486" s="89"/>
      <c r="G486" s="89"/>
      <c r="H486" s="89"/>
      <c r="I486" s="89"/>
      <c r="J486" s="89"/>
      <c r="K486" s="89"/>
      <c r="L486" s="89"/>
      <c r="M486" s="89"/>
      <c r="N486" s="89"/>
      <c r="Q486" s="94"/>
    </row>
    <row r="487" spans="2:17" s="966" customFormat="1" ht="15.75">
      <c r="B487" s="88"/>
      <c r="C487" s="89"/>
      <c r="D487" s="89"/>
      <c r="E487" s="89"/>
      <c r="F487" s="89"/>
      <c r="G487" s="89"/>
      <c r="H487" s="89"/>
      <c r="I487" s="89"/>
      <c r="J487" s="89"/>
      <c r="K487" s="89"/>
      <c r="L487" s="89"/>
      <c r="M487" s="89"/>
      <c r="N487" s="89"/>
      <c r="Q487" s="94"/>
    </row>
    <row r="488" spans="2:17" s="966" customFormat="1" ht="15.75">
      <c r="B488" s="88"/>
      <c r="C488" s="89"/>
      <c r="D488" s="89"/>
      <c r="E488" s="89"/>
      <c r="F488" s="89"/>
      <c r="G488" s="89"/>
      <c r="H488" s="89"/>
      <c r="I488" s="89"/>
      <c r="J488" s="89"/>
      <c r="K488" s="89"/>
      <c r="L488" s="89"/>
      <c r="M488" s="89"/>
      <c r="N488" s="89"/>
      <c r="Q488" s="94"/>
    </row>
    <row r="489" spans="2:17" s="966" customFormat="1" ht="15.75">
      <c r="B489" s="88"/>
      <c r="C489" s="89"/>
      <c r="D489" s="89"/>
      <c r="E489" s="89"/>
      <c r="F489" s="89"/>
      <c r="G489" s="89"/>
      <c r="H489" s="89"/>
      <c r="I489" s="89"/>
      <c r="J489" s="89"/>
      <c r="K489" s="89"/>
      <c r="L489" s="89"/>
      <c r="M489" s="89"/>
      <c r="N489" s="89"/>
      <c r="Q489" s="94"/>
    </row>
    <row r="490" spans="2:17" s="966" customFormat="1" ht="15.75">
      <c r="B490" s="88"/>
      <c r="C490" s="89"/>
      <c r="D490" s="89"/>
      <c r="E490" s="89"/>
      <c r="F490" s="89"/>
      <c r="G490" s="89"/>
      <c r="H490" s="89"/>
      <c r="I490" s="89"/>
      <c r="J490" s="89"/>
      <c r="K490" s="89"/>
      <c r="L490" s="89"/>
      <c r="M490" s="89"/>
      <c r="N490" s="89"/>
      <c r="Q490" s="94"/>
    </row>
    <row r="491" spans="2:17" s="966" customFormat="1" ht="15.75">
      <c r="B491" s="88"/>
      <c r="C491" s="89"/>
      <c r="D491" s="89"/>
      <c r="E491" s="89"/>
      <c r="F491" s="89"/>
      <c r="G491" s="89"/>
      <c r="H491" s="89"/>
      <c r="I491" s="89"/>
      <c r="J491" s="89"/>
      <c r="K491" s="89"/>
      <c r="L491" s="89"/>
      <c r="M491" s="89"/>
      <c r="N491" s="89"/>
      <c r="Q491" s="94"/>
    </row>
    <row r="492" spans="2:17" s="966" customFormat="1" ht="15.75">
      <c r="B492" s="88"/>
      <c r="C492" s="89"/>
      <c r="D492" s="89"/>
      <c r="E492" s="89"/>
      <c r="F492" s="89"/>
      <c r="G492" s="89"/>
      <c r="H492" s="89"/>
      <c r="I492" s="89"/>
      <c r="J492" s="89"/>
      <c r="K492" s="89"/>
      <c r="L492" s="89"/>
      <c r="M492" s="89"/>
      <c r="N492" s="89"/>
      <c r="Q492" s="94"/>
    </row>
    <row r="493" spans="2:17" s="966" customFormat="1" ht="15.75">
      <c r="B493" s="88"/>
      <c r="C493" s="89"/>
      <c r="D493" s="89"/>
      <c r="E493" s="89"/>
      <c r="F493" s="89"/>
      <c r="G493" s="89"/>
      <c r="H493" s="89"/>
      <c r="I493" s="89"/>
      <c r="J493" s="89"/>
      <c r="K493" s="89"/>
      <c r="L493" s="89"/>
      <c r="M493" s="89"/>
      <c r="N493" s="89"/>
      <c r="Q493" s="94"/>
    </row>
    <row r="494" spans="2:17" s="966" customFormat="1" ht="15.75">
      <c r="B494" s="88"/>
      <c r="C494" s="89"/>
      <c r="D494" s="89"/>
      <c r="E494" s="89"/>
      <c r="F494" s="89"/>
      <c r="G494" s="89"/>
      <c r="H494" s="89"/>
      <c r="I494" s="89"/>
      <c r="J494" s="89"/>
      <c r="K494" s="89"/>
      <c r="L494" s="89"/>
      <c r="M494" s="89"/>
      <c r="N494" s="89"/>
      <c r="Q494" s="94"/>
    </row>
    <row r="495" spans="2:17" s="966" customFormat="1" ht="15.75">
      <c r="B495" s="88"/>
      <c r="C495" s="89"/>
      <c r="D495" s="89"/>
      <c r="E495" s="89"/>
      <c r="F495" s="89"/>
      <c r="G495" s="89"/>
      <c r="H495" s="89"/>
      <c r="I495" s="89"/>
      <c r="J495" s="89"/>
      <c r="K495" s="89"/>
      <c r="L495" s="89"/>
      <c r="M495" s="89"/>
      <c r="N495" s="89"/>
      <c r="Q495" s="94"/>
    </row>
    <row r="496" spans="2:17" s="966" customFormat="1" ht="15.75">
      <c r="B496" s="88"/>
      <c r="C496" s="89"/>
      <c r="D496" s="89"/>
      <c r="E496" s="89"/>
      <c r="F496" s="89"/>
      <c r="G496" s="89"/>
      <c r="H496" s="89"/>
      <c r="I496" s="89"/>
      <c r="J496" s="89"/>
      <c r="K496" s="89"/>
      <c r="L496" s="89"/>
      <c r="M496" s="89"/>
      <c r="N496" s="89"/>
      <c r="Q496" s="94"/>
    </row>
    <row r="497" spans="2:17" s="966" customFormat="1" ht="15.75">
      <c r="B497" s="88"/>
      <c r="C497" s="89"/>
      <c r="D497" s="89"/>
      <c r="E497" s="89"/>
      <c r="F497" s="89"/>
      <c r="G497" s="89"/>
      <c r="H497" s="89"/>
      <c r="I497" s="89"/>
      <c r="J497" s="89"/>
      <c r="K497" s="89"/>
      <c r="L497" s="89"/>
      <c r="M497" s="89"/>
      <c r="N497" s="89"/>
      <c r="Q497" s="94"/>
    </row>
    <row r="498" spans="2:17" s="966" customFormat="1" ht="15.75">
      <c r="B498" s="88"/>
      <c r="C498" s="89"/>
      <c r="D498" s="89"/>
      <c r="E498" s="89"/>
      <c r="F498" s="89"/>
      <c r="G498" s="89"/>
      <c r="H498" s="89"/>
      <c r="I498" s="89"/>
      <c r="J498" s="89"/>
      <c r="K498" s="89"/>
      <c r="L498" s="89"/>
      <c r="M498" s="89"/>
      <c r="N498" s="89"/>
      <c r="Q498" s="94"/>
    </row>
    <row r="499" spans="2:17" s="966" customFormat="1" ht="15.75">
      <c r="B499" s="88"/>
      <c r="C499" s="89"/>
      <c r="D499" s="89"/>
      <c r="E499" s="89"/>
      <c r="F499" s="89"/>
      <c r="G499" s="89"/>
      <c r="H499" s="89"/>
      <c r="I499" s="89"/>
      <c r="J499" s="89"/>
      <c r="K499" s="89"/>
      <c r="L499" s="89"/>
      <c r="M499" s="89"/>
      <c r="N499" s="89"/>
      <c r="Q499" s="94"/>
    </row>
    <row r="500" spans="2:17" s="966" customFormat="1" ht="15.75">
      <c r="B500" s="88"/>
      <c r="C500" s="89"/>
      <c r="D500" s="89"/>
      <c r="E500" s="89"/>
      <c r="F500" s="89"/>
      <c r="G500" s="89"/>
      <c r="H500" s="89"/>
      <c r="I500" s="89"/>
      <c r="J500" s="89"/>
      <c r="K500" s="89"/>
      <c r="L500" s="89"/>
      <c r="M500" s="89"/>
      <c r="N500" s="89"/>
      <c r="Q500" s="94"/>
    </row>
    <row r="501" spans="2:17" s="966" customFormat="1" ht="15.75">
      <c r="B501" s="88"/>
      <c r="C501" s="89"/>
      <c r="D501" s="89"/>
      <c r="E501" s="89"/>
      <c r="F501" s="89"/>
      <c r="G501" s="89"/>
      <c r="H501" s="89"/>
      <c r="I501" s="89"/>
      <c r="J501" s="89"/>
      <c r="K501" s="89"/>
      <c r="L501" s="89"/>
      <c r="M501" s="89"/>
      <c r="N501" s="89"/>
      <c r="Q501" s="94"/>
    </row>
    <row r="502" spans="2:17" s="966" customFormat="1" ht="15.75">
      <c r="B502" s="88"/>
      <c r="C502" s="89"/>
      <c r="D502" s="89"/>
      <c r="E502" s="89"/>
      <c r="F502" s="89"/>
      <c r="G502" s="89"/>
      <c r="H502" s="89"/>
      <c r="I502" s="89"/>
      <c r="J502" s="89"/>
      <c r="K502" s="89"/>
      <c r="L502" s="89"/>
      <c r="M502" s="89"/>
      <c r="N502" s="89"/>
      <c r="Q502" s="94"/>
    </row>
    <row r="503" spans="2:17" s="966" customFormat="1" ht="15.75">
      <c r="B503" s="88"/>
      <c r="C503" s="89"/>
      <c r="D503" s="89"/>
      <c r="E503" s="89"/>
      <c r="F503" s="89"/>
      <c r="G503" s="89"/>
      <c r="H503" s="89"/>
      <c r="I503" s="89"/>
      <c r="J503" s="89"/>
      <c r="K503" s="89"/>
      <c r="L503" s="89"/>
      <c r="M503" s="89"/>
      <c r="N503" s="89"/>
      <c r="Q503" s="94"/>
    </row>
    <row r="504" spans="2:17" s="966" customFormat="1" ht="15.75">
      <c r="B504" s="88"/>
      <c r="C504" s="89"/>
      <c r="D504" s="89"/>
      <c r="E504" s="89"/>
      <c r="F504" s="89"/>
      <c r="G504" s="89"/>
      <c r="H504" s="89"/>
      <c r="I504" s="89"/>
      <c r="J504" s="89"/>
      <c r="K504" s="89"/>
      <c r="L504" s="89"/>
      <c r="M504" s="89"/>
      <c r="N504" s="89"/>
      <c r="Q504" s="94"/>
    </row>
    <row r="505" spans="2:17" s="966" customFormat="1" ht="15.75">
      <c r="B505" s="88"/>
      <c r="C505" s="89"/>
      <c r="D505" s="89"/>
      <c r="E505" s="89"/>
      <c r="F505" s="89"/>
      <c r="G505" s="89"/>
      <c r="H505" s="89"/>
      <c r="I505" s="89"/>
      <c r="J505" s="89"/>
      <c r="K505" s="89"/>
      <c r="L505" s="89"/>
      <c r="M505" s="89"/>
      <c r="N505" s="89"/>
      <c r="Q505" s="94"/>
    </row>
    <row r="506" spans="2:17" s="966" customFormat="1" ht="15.75">
      <c r="B506" s="88"/>
      <c r="C506" s="89"/>
      <c r="D506" s="89"/>
      <c r="E506" s="89"/>
      <c r="F506" s="89"/>
      <c r="G506" s="89"/>
      <c r="H506" s="89"/>
      <c r="I506" s="89"/>
      <c r="J506" s="89"/>
      <c r="K506" s="89"/>
      <c r="L506" s="89"/>
      <c r="M506" s="89"/>
      <c r="N506" s="89"/>
      <c r="Q506" s="94"/>
    </row>
    <row r="507" spans="2:17" s="966" customFormat="1" ht="15.75">
      <c r="B507" s="88"/>
      <c r="C507" s="89"/>
      <c r="D507" s="89"/>
      <c r="E507" s="89"/>
      <c r="F507" s="89"/>
      <c r="G507" s="89"/>
      <c r="H507" s="89"/>
      <c r="I507" s="89"/>
      <c r="J507" s="89"/>
      <c r="K507" s="89"/>
      <c r="L507" s="89"/>
      <c r="M507" s="89"/>
      <c r="N507" s="89"/>
      <c r="Q507" s="94"/>
    </row>
    <row r="508" spans="2:17" s="966" customFormat="1" ht="15.75">
      <c r="B508" s="88"/>
      <c r="C508" s="89"/>
      <c r="D508" s="89"/>
      <c r="E508" s="89"/>
      <c r="F508" s="89"/>
      <c r="G508" s="89"/>
      <c r="H508" s="89"/>
      <c r="I508" s="89"/>
      <c r="J508" s="89"/>
      <c r="K508" s="89"/>
      <c r="L508" s="89"/>
      <c r="M508" s="89"/>
      <c r="N508" s="89"/>
      <c r="Q508" s="94"/>
    </row>
    <row r="509" spans="2:17" s="966" customFormat="1" ht="15.75">
      <c r="B509" s="88"/>
      <c r="C509" s="89"/>
      <c r="D509" s="89"/>
      <c r="E509" s="89"/>
      <c r="F509" s="89"/>
      <c r="G509" s="89"/>
      <c r="H509" s="89"/>
      <c r="I509" s="89"/>
      <c r="J509" s="89"/>
      <c r="K509" s="89"/>
      <c r="L509" s="89"/>
      <c r="M509" s="89"/>
      <c r="N509" s="89"/>
      <c r="Q509" s="94"/>
    </row>
    <row r="510" spans="2:17" s="966" customFormat="1" ht="15.75">
      <c r="B510" s="88"/>
      <c r="C510" s="89"/>
      <c r="D510" s="89"/>
      <c r="E510" s="89"/>
      <c r="F510" s="89"/>
      <c r="G510" s="89"/>
      <c r="H510" s="89"/>
      <c r="I510" s="89"/>
      <c r="J510" s="89"/>
      <c r="K510" s="89"/>
      <c r="L510" s="89"/>
      <c r="M510" s="89"/>
      <c r="N510" s="89"/>
      <c r="Q510" s="94"/>
    </row>
    <row r="511" spans="2:17" s="966" customFormat="1" ht="15.75">
      <c r="B511" s="88"/>
      <c r="C511" s="89"/>
      <c r="D511" s="89"/>
      <c r="E511" s="89"/>
      <c r="F511" s="89"/>
      <c r="G511" s="89"/>
      <c r="H511" s="89"/>
      <c r="I511" s="89"/>
      <c r="J511" s="89"/>
      <c r="K511" s="89"/>
      <c r="L511" s="89"/>
      <c r="M511" s="89"/>
      <c r="N511" s="89"/>
      <c r="Q511" s="94"/>
    </row>
    <row r="512" spans="2:17" s="966" customFormat="1" ht="15.75">
      <c r="B512" s="88"/>
      <c r="C512" s="89"/>
      <c r="D512" s="89"/>
      <c r="E512" s="89"/>
      <c r="F512" s="89"/>
      <c r="G512" s="89"/>
      <c r="H512" s="89"/>
      <c r="I512" s="89"/>
      <c r="J512" s="89"/>
      <c r="K512" s="89"/>
      <c r="L512" s="89"/>
      <c r="M512" s="89"/>
      <c r="N512" s="89"/>
      <c r="Q512" s="94"/>
    </row>
    <row r="513" spans="2:17" s="966" customFormat="1" ht="15.75">
      <c r="B513" s="88"/>
      <c r="C513" s="89"/>
      <c r="D513" s="89"/>
      <c r="E513" s="89"/>
      <c r="F513" s="89"/>
      <c r="G513" s="89"/>
      <c r="H513" s="89"/>
      <c r="I513" s="89"/>
      <c r="J513" s="89"/>
      <c r="K513" s="89"/>
      <c r="L513" s="89"/>
      <c r="M513" s="89"/>
      <c r="N513" s="89"/>
      <c r="Q513" s="94"/>
    </row>
    <row r="514" spans="2:17" s="966" customFormat="1" ht="15.75">
      <c r="B514" s="88"/>
      <c r="C514" s="89"/>
      <c r="D514" s="89"/>
      <c r="E514" s="89"/>
      <c r="F514" s="89"/>
      <c r="G514" s="89"/>
      <c r="H514" s="89"/>
      <c r="I514" s="89"/>
      <c r="J514" s="89"/>
      <c r="K514" s="89"/>
      <c r="L514" s="89"/>
      <c r="M514" s="89"/>
      <c r="N514" s="89"/>
      <c r="Q514" s="94"/>
    </row>
    <row r="515" spans="2:17" s="966" customFormat="1" ht="15.75">
      <c r="B515" s="88"/>
      <c r="C515" s="89"/>
      <c r="D515" s="89"/>
      <c r="E515" s="89"/>
      <c r="F515" s="89"/>
      <c r="G515" s="89"/>
      <c r="H515" s="89"/>
      <c r="I515" s="89"/>
      <c r="J515" s="89"/>
      <c r="K515" s="89"/>
      <c r="L515" s="89"/>
      <c r="M515" s="89"/>
      <c r="N515" s="89"/>
      <c r="Q515" s="94"/>
    </row>
    <row r="516" spans="2:17" s="966" customFormat="1" ht="15.75">
      <c r="B516" s="88"/>
      <c r="C516" s="89"/>
      <c r="D516" s="89"/>
      <c r="E516" s="89"/>
      <c r="F516" s="89"/>
      <c r="G516" s="89"/>
      <c r="H516" s="89"/>
      <c r="I516" s="89"/>
      <c r="J516" s="89"/>
      <c r="K516" s="89"/>
      <c r="L516" s="89"/>
      <c r="M516" s="89"/>
      <c r="N516" s="89"/>
      <c r="Q516" s="94"/>
    </row>
    <row r="517" spans="2:17" s="966" customFormat="1" ht="15.75">
      <c r="B517" s="88"/>
      <c r="C517" s="89"/>
      <c r="D517" s="89"/>
      <c r="E517" s="89"/>
      <c r="F517" s="89"/>
      <c r="G517" s="89"/>
      <c r="H517" s="89"/>
      <c r="I517" s="89"/>
      <c r="J517" s="89"/>
      <c r="K517" s="89"/>
      <c r="L517" s="89"/>
      <c r="M517" s="89"/>
      <c r="N517" s="89"/>
      <c r="Q517" s="94"/>
    </row>
    <row r="518" spans="2:17" s="966" customFormat="1" ht="15.75">
      <c r="B518" s="88"/>
      <c r="C518" s="89"/>
      <c r="D518" s="89"/>
      <c r="E518" s="89"/>
      <c r="F518" s="89"/>
      <c r="G518" s="89"/>
      <c r="H518" s="89"/>
      <c r="I518" s="89"/>
      <c r="J518" s="89"/>
      <c r="K518" s="89"/>
      <c r="L518" s="89"/>
      <c r="M518" s="89"/>
      <c r="N518" s="89"/>
      <c r="Q518" s="94"/>
    </row>
    <row r="519" spans="2:17" s="966" customFormat="1" ht="15.75">
      <c r="B519" s="88"/>
      <c r="C519" s="89"/>
      <c r="D519" s="89"/>
      <c r="E519" s="89"/>
      <c r="F519" s="89"/>
      <c r="G519" s="89"/>
      <c r="H519" s="89"/>
      <c r="I519" s="89"/>
      <c r="J519" s="89"/>
      <c r="K519" s="89"/>
      <c r="L519" s="89"/>
      <c r="M519" s="89"/>
      <c r="N519" s="89"/>
      <c r="Q519" s="94"/>
    </row>
    <row r="520" spans="2:17" s="966" customFormat="1" ht="15.75">
      <c r="B520" s="88"/>
      <c r="C520" s="89"/>
      <c r="D520" s="89"/>
      <c r="E520" s="89"/>
      <c r="F520" s="89"/>
      <c r="G520" s="89"/>
      <c r="H520" s="89"/>
      <c r="I520" s="89"/>
      <c r="J520" s="89"/>
      <c r="K520" s="89"/>
      <c r="L520" s="89"/>
      <c r="M520" s="89"/>
      <c r="N520" s="89"/>
      <c r="Q520" s="94"/>
    </row>
    <row r="521" spans="2:17" s="966" customFormat="1" ht="15.75">
      <c r="B521" s="88"/>
      <c r="C521" s="89"/>
      <c r="D521" s="89"/>
      <c r="E521" s="89"/>
      <c r="F521" s="89"/>
      <c r="G521" s="89"/>
      <c r="H521" s="89"/>
      <c r="I521" s="89"/>
      <c r="J521" s="89"/>
      <c r="K521" s="89"/>
      <c r="L521" s="89"/>
      <c r="M521" s="89"/>
      <c r="N521" s="89"/>
      <c r="Q521" s="94"/>
    </row>
    <row r="522" spans="2:17" s="966" customFormat="1" ht="15.75">
      <c r="B522" s="88"/>
      <c r="C522" s="89"/>
      <c r="D522" s="89"/>
      <c r="E522" s="89"/>
      <c r="F522" s="89"/>
      <c r="G522" s="89"/>
      <c r="H522" s="89"/>
      <c r="I522" s="89"/>
      <c r="J522" s="89"/>
      <c r="K522" s="89"/>
      <c r="L522" s="89"/>
      <c r="M522" s="89"/>
      <c r="N522" s="89"/>
      <c r="Q522" s="94"/>
    </row>
    <row r="523" spans="2:17" s="966" customFormat="1" ht="15.75">
      <c r="B523" s="88"/>
      <c r="C523" s="89"/>
      <c r="D523" s="89"/>
      <c r="E523" s="89"/>
      <c r="F523" s="89"/>
      <c r="G523" s="89"/>
      <c r="H523" s="89"/>
      <c r="I523" s="89"/>
      <c r="J523" s="89"/>
      <c r="K523" s="89"/>
      <c r="L523" s="89"/>
      <c r="M523" s="89"/>
      <c r="N523" s="89"/>
      <c r="Q523" s="94"/>
    </row>
    <row r="524" spans="2:17" s="966" customFormat="1" ht="15.75">
      <c r="B524" s="88"/>
      <c r="C524" s="89"/>
      <c r="D524" s="89"/>
      <c r="E524" s="89"/>
      <c r="F524" s="89"/>
      <c r="G524" s="89"/>
      <c r="H524" s="89"/>
      <c r="I524" s="89"/>
      <c r="J524" s="89"/>
      <c r="K524" s="89"/>
      <c r="L524" s="89"/>
      <c r="M524" s="89"/>
      <c r="N524" s="89"/>
      <c r="Q524" s="94"/>
    </row>
    <row r="525" spans="2:17" s="966" customFormat="1" ht="15.75">
      <c r="B525" s="88"/>
      <c r="C525" s="89"/>
      <c r="D525" s="89"/>
      <c r="E525" s="89"/>
      <c r="F525" s="89"/>
      <c r="G525" s="89"/>
      <c r="H525" s="89"/>
      <c r="I525" s="89"/>
      <c r="J525" s="89"/>
      <c r="K525" s="89"/>
      <c r="L525" s="89"/>
      <c r="M525" s="89"/>
      <c r="N525" s="89"/>
      <c r="Q525" s="94"/>
    </row>
    <row r="526" spans="2:17" s="966" customFormat="1" ht="15.75">
      <c r="B526" s="88"/>
      <c r="C526" s="89"/>
      <c r="D526" s="89"/>
      <c r="E526" s="89"/>
      <c r="F526" s="89"/>
      <c r="G526" s="89"/>
      <c r="H526" s="89"/>
      <c r="I526" s="89"/>
      <c r="J526" s="89"/>
      <c r="K526" s="89"/>
      <c r="L526" s="89"/>
      <c r="M526" s="89"/>
      <c r="N526" s="89"/>
      <c r="Q526" s="94"/>
    </row>
    <row r="527" spans="2:17" s="966" customFormat="1" ht="15.75">
      <c r="B527" s="88"/>
      <c r="C527" s="89"/>
      <c r="D527" s="89"/>
      <c r="E527" s="89"/>
      <c r="F527" s="89"/>
      <c r="G527" s="89"/>
      <c r="H527" s="89"/>
      <c r="I527" s="89"/>
      <c r="J527" s="89"/>
      <c r="K527" s="89"/>
      <c r="L527" s="89"/>
      <c r="M527" s="89"/>
      <c r="N527" s="89"/>
      <c r="Q527" s="94"/>
    </row>
    <row r="528" spans="2:17" s="966" customFormat="1" ht="15.75">
      <c r="B528" s="88"/>
      <c r="C528" s="89"/>
      <c r="D528" s="89"/>
      <c r="E528" s="89"/>
      <c r="F528" s="89"/>
      <c r="G528" s="89"/>
      <c r="H528" s="89"/>
      <c r="I528" s="89"/>
      <c r="J528" s="89"/>
      <c r="K528" s="89"/>
      <c r="L528" s="89"/>
      <c r="M528" s="89"/>
      <c r="N528" s="89"/>
      <c r="Q528" s="94"/>
    </row>
    <row r="529" spans="2:17" s="966" customFormat="1" ht="15.75">
      <c r="B529" s="88"/>
      <c r="C529" s="89"/>
      <c r="D529" s="89"/>
      <c r="E529" s="89"/>
      <c r="F529" s="89"/>
      <c r="G529" s="89"/>
      <c r="H529" s="89"/>
      <c r="I529" s="89"/>
      <c r="J529" s="89"/>
      <c r="K529" s="89"/>
      <c r="L529" s="89"/>
      <c r="M529" s="89"/>
      <c r="N529" s="89"/>
      <c r="Q529" s="94"/>
    </row>
    <row r="530" spans="2:17" s="966" customFormat="1" ht="15.75">
      <c r="B530" s="88"/>
      <c r="C530" s="89"/>
      <c r="D530" s="89"/>
      <c r="E530" s="89"/>
      <c r="F530" s="89"/>
      <c r="G530" s="89"/>
      <c r="H530" s="89"/>
      <c r="I530" s="89"/>
      <c r="J530" s="89"/>
      <c r="K530" s="89"/>
      <c r="L530" s="89"/>
      <c r="M530" s="89"/>
      <c r="N530" s="89"/>
      <c r="Q530" s="94"/>
    </row>
    <row r="531" spans="2:17" s="966" customFormat="1" ht="15.75">
      <c r="B531" s="88"/>
      <c r="C531" s="89"/>
      <c r="D531" s="89"/>
      <c r="E531" s="89"/>
      <c r="F531" s="89"/>
      <c r="G531" s="89"/>
      <c r="H531" s="89"/>
      <c r="I531" s="89"/>
      <c r="J531" s="89"/>
      <c r="K531" s="89"/>
      <c r="L531" s="89"/>
      <c r="M531" s="89"/>
      <c r="N531" s="89"/>
      <c r="Q531" s="94"/>
    </row>
    <row r="532" spans="2:17" s="966" customFormat="1" ht="15.75">
      <c r="B532" s="88"/>
      <c r="C532" s="89"/>
      <c r="D532" s="89"/>
      <c r="E532" s="89"/>
      <c r="F532" s="89"/>
      <c r="G532" s="89"/>
      <c r="H532" s="89"/>
      <c r="I532" s="89"/>
      <c r="J532" s="89"/>
      <c r="K532" s="89"/>
      <c r="L532" s="89"/>
      <c r="M532" s="89"/>
      <c r="N532" s="89"/>
      <c r="Q532" s="94"/>
    </row>
    <row r="533" spans="2:17" s="966" customFormat="1" ht="15.75">
      <c r="B533" s="88"/>
      <c r="C533" s="89"/>
      <c r="D533" s="89"/>
      <c r="E533" s="89"/>
      <c r="F533" s="89"/>
      <c r="G533" s="89"/>
      <c r="H533" s="89"/>
      <c r="I533" s="89"/>
      <c r="J533" s="89"/>
      <c r="K533" s="89"/>
      <c r="L533" s="89"/>
      <c r="M533" s="89"/>
      <c r="N533" s="89"/>
      <c r="Q533" s="94"/>
    </row>
    <row r="534" spans="2:17" s="966" customFormat="1" ht="15.75">
      <c r="B534" s="88"/>
      <c r="C534" s="89"/>
      <c r="D534" s="89"/>
      <c r="E534" s="89"/>
      <c r="F534" s="89"/>
      <c r="G534" s="89"/>
      <c r="H534" s="89"/>
      <c r="I534" s="89"/>
      <c r="J534" s="89"/>
      <c r="K534" s="89"/>
      <c r="L534" s="89"/>
      <c r="M534" s="89"/>
      <c r="N534" s="89"/>
      <c r="Q534" s="94"/>
    </row>
    <row r="535" spans="2:17" s="966" customFormat="1" ht="15.75">
      <c r="B535" s="88"/>
      <c r="C535" s="89"/>
      <c r="D535" s="89"/>
      <c r="E535" s="89"/>
      <c r="F535" s="89"/>
      <c r="G535" s="89"/>
      <c r="H535" s="89"/>
      <c r="I535" s="89"/>
      <c r="J535" s="89"/>
      <c r="K535" s="89"/>
      <c r="L535" s="89"/>
      <c r="M535" s="89"/>
      <c r="N535" s="89"/>
      <c r="Q535" s="94"/>
    </row>
    <row r="536" spans="2:17" s="966" customFormat="1" ht="15.75">
      <c r="B536" s="88"/>
      <c r="C536" s="89"/>
      <c r="D536" s="89"/>
      <c r="E536" s="89"/>
      <c r="F536" s="89"/>
      <c r="G536" s="89"/>
      <c r="H536" s="89"/>
      <c r="I536" s="89"/>
      <c r="J536" s="89"/>
      <c r="K536" s="89"/>
      <c r="L536" s="89"/>
      <c r="M536" s="89"/>
      <c r="N536" s="89"/>
      <c r="Q536" s="94"/>
    </row>
    <row r="537" spans="2:17" s="966" customFormat="1" ht="15.75">
      <c r="B537" s="88"/>
      <c r="C537" s="89"/>
      <c r="D537" s="89"/>
      <c r="E537" s="89"/>
      <c r="F537" s="89"/>
      <c r="G537" s="89"/>
      <c r="H537" s="89"/>
      <c r="I537" s="89"/>
      <c r="J537" s="89"/>
      <c r="K537" s="89"/>
      <c r="L537" s="89"/>
      <c r="M537" s="89"/>
      <c r="N537" s="89"/>
      <c r="Q537" s="94"/>
    </row>
    <row r="538" spans="2:17" s="966" customFormat="1" ht="15.75">
      <c r="B538" s="88"/>
      <c r="C538" s="89"/>
      <c r="D538" s="89"/>
      <c r="E538" s="89"/>
      <c r="F538" s="89"/>
      <c r="G538" s="89"/>
      <c r="H538" s="89"/>
      <c r="I538" s="89"/>
      <c r="J538" s="89"/>
      <c r="K538" s="89"/>
      <c r="L538" s="89"/>
      <c r="M538" s="89"/>
      <c r="N538" s="89"/>
      <c r="Q538" s="94"/>
    </row>
    <row r="539" spans="2:17" s="966" customFormat="1" ht="15.75">
      <c r="B539" s="88"/>
      <c r="C539" s="89"/>
      <c r="D539" s="89"/>
      <c r="E539" s="89"/>
      <c r="F539" s="89"/>
      <c r="G539" s="89"/>
      <c r="H539" s="89"/>
      <c r="I539" s="89"/>
      <c r="J539" s="89"/>
      <c r="K539" s="89"/>
      <c r="L539" s="89"/>
      <c r="M539" s="89"/>
      <c r="N539" s="89"/>
      <c r="Q539" s="94"/>
    </row>
    <row r="540" spans="2:17" s="966" customFormat="1" ht="15.75">
      <c r="B540" s="88"/>
      <c r="C540" s="89"/>
      <c r="D540" s="89"/>
      <c r="E540" s="89"/>
      <c r="F540" s="89"/>
      <c r="G540" s="89"/>
      <c r="H540" s="89"/>
      <c r="I540" s="89"/>
      <c r="J540" s="89"/>
      <c r="K540" s="89"/>
      <c r="L540" s="89"/>
      <c r="M540" s="89"/>
      <c r="N540" s="89"/>
      <c r="Q540" s="94"/>
    </row>
    <row r="541" spans="2:17" s="966" customFormat="1" ht="15.75">
      <c r="B541" s="88"/>
      <c r="C541" s="89"/>
      <c r="D541" s="89"/>
      <c r="E541" s="89"/>
      <c r="F541" s="89"/>
      <c r="G541" s="89"/>
      <c r="H541" s="89"/>
      <c r="I541" s="89"/>
      <c r="J541" s="89"/>
      <c r="K541" s="89"/>
      <c r="L541" s="89"/>
      <c r="M541" s="89"/>
      <c r="N541" s="89"/>
      <c r="Q541" s="94"/>
    </row>
    <row r="542" spans="2:17" s="966" customFormat="1" ht="15.75">
      <c r="B542" s="88"/>
      <c r="C542" s="89"/>
      <c r="D542" s="89"/>
      <c r="E542" s="89"/>
      <c r="F542" s="89"/>
      <c r="G542" s="89"/>
      <c r="H542" s="89"/>
      <c r="I542" s="89"/>
      <c r="J542" s="89"/>
      <c r="K542" s="89"/>
      <c r="L542" s="89"/>
      <c r="M542" s="89"/>
      <c r="N542" s="89"/>
      <c r="Q542" s="94"/>
    </row>
    <row r="543" spans="2:17" s="966" customFormat="1" ht="15.75">
      <c r="B543" s="88"/>
      <c r="C543" s="89"/>
      <c r="D543" s="89"/>
      <c r="E543" s="89"/>
      <c r="F543" s="89"/>
      <c r="G543" s="89"/>
      <c r="H543" s="89"/>
      <c r="I543" s="89"/>
      <c r="J543" s="89"/>
      <c r="K543" s="89"/>
      <c r="L543" s="89"/>
      <c r="M543" s="89"/>
      <c r="N543" s="89"/>
      <c r="Q543" s="94"/>
    </row>
    <row r="544" spans="2:17" s="966" customFormat="1" ht="15.75">
      <c r="B544" s="88"/>
      <c r="C544" s="89"/>
      <c r="D544" s="89"/>
      <c r="E544" s="89"/>
      <c r="F544" s="89"/>
      <c r="G544" s="89"/>
      <c r="H544" s="89"/>
      <c r="I544" s="89"/>
      <c r="J544" s="89"/>
      <c r="K544" s="89"/>
      <c r="L544" s="89"/>
      <c r="M544" s="89"/>
      <c r="N544" s="89"/>
      <c r="Q544" s="94"/>
    </row>
    <row r="545" spans="2:17" s="966" customFormat="1" ht="15.75">
      <c r="B545" s="88"/>
      <c r="C545" s="89"/>
      <c r="D545" s="89"/>
      <c r="E545" s="89"/>
      <c r="F545" s="89"/>
      <c r="G545" s="89"/>
      <c r="H545" s="89"/>
      <c r="I545" s="89"/>
      <c r="J545" s="89"/>
      <c r="K545" s="89"/>
      <c r="L545" s="89"/>
      <c r="M545" s="89"/>
      <c r="N545" s="89"/>
      <c r="Q545" s="94"/>
    </row>
    <row r="546" spans="2:17" s="966" customFormat="1" ht="15.75">
      <c r="B546" s="88"/>
      <c r="C546" s="89"/>
      <c r="D546" s="89"/>
      <c r="E546" s="89"/>
      <c r="F546" s="89"/>
      <c r="G546" s="89"/>
      <c r="H546" s="89"/>
      <c r="I546" s="89"/>
      <c r="J546" s="89"/>
      <c r="K546" s="89"/>
      <c r="L546" s="89"/>
      <c r="M546" s="89"/>
      <c r="N546" s="89"/>
      <c r="Q546" s="94"/>
    </row>
    <row r="547" spans="2:17" s="966" customFormat="1" ht="15.75">
      <c r="B547" s="88"/>
      <c r="C547" s="89"/>
      <c r="D547" s="89"/>
      <c r="E547" s="89"/>
      <c r="F547" s="89"/>
      <c r="G547" s="89"/>
      <c r="H547" s="89"/>
      <c r="I547" s="89"/>
      <c r="J547" s="89"/>
      <c r="K547" s="89"/>
      <c r="L547" s="89"/>
      <c r="M547" s="89"/>
      <c r="N547" s="89"/>
      <c r="Q547" s="94"/>
    </row>
    <row r="548" spans="2:17" s="966" customFormat="1" ht="15.75">
      <c r="B548" s="88"/>
      <c r="C548" s="89"/>
      <c r="D548" s="89"/>
      <c r="E548" s="89"/>
      <c r="F548" s="89"/>
      <c r="G548" s="89"/>
      <c r="H548" s="89"/>
      <c r="I548" s="89"/>
      <c r="J548" s="89"/>
      <c r="K548" s="89"/>
      <c r="L548" s="89"/>
      <c r="M548" s="89"/>
      <c r="N548" s="89"/>
      <c r="Q548" s="94"/>
    </row>
    <row r="549" spans="2:17" s="966" customFormat="1" ht="15.75">
      <c r="B549" s="88"/>
      <c r="C549" s="89"/>
      <c r="D549" s="89"/>
      <c r="E549" s="89"/>
      <c r="F549" s="89"/>
      <c r="G549" s="89"/>
      <c r="H549" s="89"/>
      <c r="I549" s="89"/>
      <c r="J549" s="89"/>
      <c r="K549" s="89"/>
      <c r="L549" s="89"/>
      <c r="M549" s="89"/>
      <c r="N549" s="89"/>
      <c r="Q549" s="94"/>
    </row>
    <row r="550" spans="2:17" s="966" customFormat="1" ht="15.75">
      <c r="B550" s="88"/>
      <c r="C550" s="89"/>
      <c r="D550" s="89"/>
      <c r="E550" s="89"/>
      <c r="F550" s="89"/>
      <c r="G550" s="89"/>
      <c r="H550" s="89"/>
      <c r="I550" s="89"/>
      <c r="J550" s="89"/>
      <c r="K550" s="89"/>
      <c r="L550" s="89"/>
      <c r="M550" s="89"/>
      <c r="N550" s="89"/>
      <c r="Q550" s="94"/>
    </row>
    <row r="551" spans="2:17" s="966" customFormat="1" ht="15.75">
      <c r="B551" s="88"/>
      <c r="C551" s="89"/>
      <c r="D551" s="89"/>
      <c r="E551" s="89"/>
      <c r="F551" s="89"/>
      <c r="G551" s="89"/>
      <c r="H551" s="89"/>
      <c r="I551" s="89"/>
      <c r="J551" s="89"/>
      <c r="K551" s="89"/>
      <c r="L551" s="89"/>
      <c r="M551" s="89"/>
      <c r="N551" s="89"/>
      <c r="Q551" s="94"/>
    </row>
    <row r="552" spans="2:17" s="966" customFormat="1" ht="15.75">
      <c r="B552" s="88"/>
      <c r="C552" s="89"/>
      <c r="D552" s="89"/>
      <c r="E552" s="89"/>
      <c r="F552" s="89"/>
      <c r="G552" s="89"/>
      <c r="H552" s="89"/>
      <c r="I552" s="89"/>
      <c r="J552" s="89"/>
      <c r="K552" s="89"/>
      <c r="L552" s="89"/>
      <c r="M552" s="89"/>
      <c r="N552" s="89"/>
      <c r="Q552" s="94"/>
    </row>
    <row r="553" spans="2:17" s="966" customFormat="1" ht="15.75">
      <c r="B553" s="88"/>
      <c r="C553" s="89"/>
      <c r="D553" s="89"/>
      <c r="E553" s="89"/>
      <c r="F553" s="89"/>
      <c r="G553" s="89"/>
      <c r="H553" s="89"/>
      <c r="I553" s="89"/>
      <c r="J553" s="89"/>
      <c r="K553" s="89"/>
      <c r="L553" s="89"/>
      <c r="M553" s="89"/>
      <c r="N553" s="89"/>
      <c r="Q553" s="94"/>
    </row>
    <row r="554" spans="2:17" s="966" customFormat="1" ht="15.75">
      <c r="B554" s="88"/>
      <c r="C554" s="89"/>
      <c r="D554" s="89"/>
      <c r="E554" s="89"/>
      <c r="F554" s="89"/>
      <c r="G554" s="89"/>
      <c r="H554" s="89"/>
      <c r="I554" s="89"/>
      <c r="J554" s="89"/>
      <c r="K554" s="89"/>
      <c r="L554" s="89"/>
      <c r="M554" s="89"/>
      <c r="N554" s="89"/>
      <c r="Q554" s="94"/>
    </row>
    <row r="555" spans="2:17" s="966" customFormat="1" ht="15.75">
      <c r="B555" s="88"/>
      <c r="C555" s="89"/>
      <c r="D555" s="89"/>
      <c r="E555" s="89"/>
      <c r="F555" s="89"/>
      <c r="G555" s="89"/>
      <c r="H555" s="89"/>
      <c r="I555" s="89"/>
      <c r="J555" s="89"/>
      <c r="K555" s="89"/>
      <c r="L555" s="89"/>
      <c r="M555" s="89"/>
      <c r="N555" s="89"/>
      <c r="Q555" s="94"/>
    </row>
    <row r="556" spans="2:17" s="966" customFormat="1" ht="15.75">
      <c r="B556" s="88"/>
      <c r="C556" s="89"/>
      <c r="D556" s="89"/>
      <c r="E556" s="89"/>
      <c r="F556" s="89"/>
      <c r="G556" s="89"/>
      <c r="H556" s="89"/>
      <c r="I556" s="89"/>
      <c r="J556" s="89"/>
      <c r="K556" s="89"/>
      <c r="L556" s="89"/>
      <c r="M556" s="89"/>
      <c r="N556" s="89"/>
      <c r="Q556" s="94"/>
    </row>
    <row r="557" spans="2:17" s="966" customFormat="1" ht="15.75">
      <c r="B557" s="88"/>
      <c r="C557" s="89"/>
      <c r="D557" s="89"/>
      <c r="E557" s="89"/>
      <c r="F557" s="89"/>
      <c r="G557" s="89"/>
      <c r="H557" s="89"/>
      <c r="I557" s="89"/>
      <c r="J557" s="89"/>
      <c r="K557" s="89"/>
      <c r="L557" s="89"/>
      <c r="M557" s="89"/>
      <c r="N557" s="89"/>
      <c r="Q557" s="94"/>
    </row>
    <row r="558" spans="2:17" s="966" customFormat="1" ht="15.75">
      <c r="B558" s="88"/>
      <c r="C558" s="89"/>
      <c r="D558" s="89"/>
      <c r="E558" s="89"/>
      <c r="F558" s="89"/>
      <c r="G558" s="89"/>
      <c r="H558" s="89"/>
      <c r="I558" s="89"/>
      <c r="J558" s="89"/>
      <c r="K558" s="89"/>
      <c r="L558" s="89"/>
      <c r="M558" s="89"/>
      <c r="N558" s="89"/>
      <c r="Q558" s="94"/>
    </row>
    <row r="559" spans="2:17" s="966" customFormat="1" ht="15.75">
      <c r="B559" s="88"/>
      <c r="C559" s="89"/>
      <c r="D559" s="89"/>
      <c r="E559" s="89"/>
      <c r="F559" s="89"/>
      <c r="G559" s="89"/>
      <c r="H559" s="89"/>
      <c r="I559" s="89"/>
      <c r="J559" s="89"/>
      <c r="K559" s="89"/>
      <c r="L559" s="89"/>
      <c r="M559" s="89"/>
      <c r="N559" s="89"/>
      <c r="Q559" s="94"/>
    </row>
    <row r="560" spans="2:17" s="966" customFormat="1" ht="15.75">
      <c r="B560" s="88"/>
      <c r="C560" s="89"/>
      <c r="D560" s="89"/>
      <c r="E560" s="89"/>
      <c r="F560" s="89"/>
      <c r="G560" s="89"/>
      <c r="H560" s="89"/>
      <c r="I560" s="89"/>
      <c r="J560" s="89"/>
      <c r="K560" s="89"/>
      <c r="L560" s="89"/>
      <c r="M560" s="89"/>
      <c r="N560" s="89"/>
      <c r="Q560" s="94"/>
    </row>
    <row r="561" spans="2:17" s="966" customFormat="1" ht="15.75">
      <c r="B561" s="88"/>
      <c r="C561" s="89"/>
      <c r="D561" s="89"/>
      <c r="E561" s="89"/>
      <c r="F561" s="89"/>
      <c r="G561" s="89"/>
      <c r="H561" s="89"/>
      <c r="I561" s="89"/>
      <c r="J561" s="89"/>
      <c r="K561" s="89"/>
      <c r="L561" s="89"/>
      <c r="M561" s="89"/>
      <c r="N561" s="89"/>
      <c r="Q561" s="94"/>
    </row>
    <row r="562" spans="2:17" s="966" customFormat="1" ht="15.75">
      <c r="B562" s="88"/>
      <c r="C562" s="89"/>
      <c r="D562" s="89"/>
      <c r="E562" s="89"/>
      <c r="F562" s="89"/>
      <c r="G562" s="89"/>
      <c r="H562" s="89"/>
      <c r="I562" s="89"/>
      <c r="J562" s="89"/>
      <c r="K562" s="89"/>
      <c r="L562" s="89"/>
      <c r="M562" s="89"/>
      <c r="N562" s="89"/>
      <c r="Q562" s="94"/>
    </row>
    <row r="563" spans="2:17" s="966" customFormat="1" ht="15.75">
      <c r="B563" s="88"/>
      <c r="C563" s="89"/>
      <c r="D563" s="89"/>
      <c r="E563" s="89"/>
      <c r="F563" s="89"/>
      <c r="G563" s="89"/>
      <c r="H563" s="89"/>
      <c r="I563" s="89"/>
      <c r="J563" s="89"/>
      <c r="K563" s="89"/>
      <c r="L563" s="89"/>
      <c r="M563" s="89"/>
      <c r="N563" s="89"/>
      <c r="Q563" s="94"/>
    </row>
    <row r="564" spans="2:17" s="966" customFormat="1" ht="15.75">
      <c r="B564" s="88"/>
      <c r="C564" s="89"/>
      <c r="D564" s="89"/>
      <c r="E564" s="89"/>
      <c r="F564" s="89"/>
      <c r="G564" s="89"/>
      <c r="H564" s="89"/>
      <c r="I564" s="89"/>
      <c r="J564" s="89"/>
      <c r="K564" s="89"/>
      <c r="L564" s="89"/>
      <c r="M564" s="89"/>
      <c r="N564" s="89"/>
      <c r="Q564" s="94"/>
    </row>
    <row r="565" spans="2:17" s="966" customFormat="1" ht="15.75">
      <c r="B565" s="88"/>
      <c r="C565" s="89"/>
      <c r="D565" s="89"/>
      <c r="E565" s="89"/>
      <c r="F565" s="89"/>
      <c r="G565" s="89"/>
      <c r="H565" s="89"/>
      <c r="I565" s="89"/>
      <c r="J565" s="89"/>
      <c r="K565" s="89"/>
      <c r="L565" s="89"/>
      <c r="M565" s="89"/>
      <c r="N565" s="89"/>
      <c r="Q565" s="94"/>
    </row>
    <row r="566" spans="2:17" s="966" customFormat="1" ht="15.75">
      <c r="B566" s="88"/>
      <c r="C566" s="89"/>
      <c r="D566" s="89"/>
      <c r="E566" s="89"/>
      <c r="F566" s="89"/>
      <c r="G566" s="89"/>
      <c r="H566" s="89"/>
      <c r="I566" s="89"/>
      <c r="J566" s="89"/>
      <c r="K566" s="89"/>
      <c r="L566" s="89"/>
      <c r="M566" s="89"/>
      <c r="N566" s="89"/>
      <c r="Q566" s="94"/>
    </row>
    <row r="567" spans="2:17" s="966" customFormat="1" ht="15.75">
      <c r="B567" s="88"/>
      <c r="C567" s="89"/>
      <c r="D567" s="89"/>
      <c r="E567" s="89"/>
      <c r="F567" s="89"/>
      <c r="G567" s="89"/>
      <c r="H567" s="89"/>
      <c r="I567" s="89"/>
      <c r="J567" s="89"/>
      <c r="K567" s="89"/>
      <c r="L567" s="89"/>
      <c r="M567" s="89"/>
      <c r="N567" s="89"/>
      <c r="Q567" s="94"/>
    </row>
    <row r="568" spans="2:17" s="966" customFormat="1" ht="15.75">
      <c r="B568" s="88"/>
      <c r="C568" s="89"/>
      <c r="D568" s="89"/>
      <c r="E568" s="89"/>
      <c r="F568" s="89"/>
      <c r="G568" s="89"/>
      <c r="H568" s="89"/>
      <c r="I568" s="89"/>
      <c r="J568" s="89"/>
      <c r="K568" s="89"/>
      <c r="L568" s="89"/>
      <c r="M568" s="89"/>
      <c r="N568" s="89"/>
      <c r="Q568" s="94"/>
    </row>
    <row r="569" spans="2:17" s="966" customFormat="1" ht="15.75">
      <c r="B569" s="88"/>
      <c r="C569" s="89"/>
      <c r="D569" s="89"/>
      <c r="E569" s="89"/>
      <c r="F569" s="89"/>
      <c r="G569" s="89"/>
      <c r="H569" s="89"/>
      <c r="I569" s="89"/>
      <c r="J569" s="89"/>
      <c r="K569" s="89"/>
      <c r="L569" s="89"/>
      <c r="M569" s="89"/>
      <c r="N569" s="89"/>
      <c r="Q569" s="94"/>
    </row>
    <row r="570" spans="2:17" s="966" customFormat="1" ht="15.75">
      <c r="B570" s="88"/>
      <c r="C570" s="89"/>
      <c r="D570" s="89"/>
      <c r="E570" s="89"/>
      <c r="F570" s="89"/>
      <c r="G570" s="89"/>
      <c r="H570" s="89"/>
      <c r="I570" s="89"/>
      <c r="J570" s="89"/>
      <c r="K570" s="89"/>
      <c r="L570" s="89"/>
      <c r="M570" s="89"/>
      <c r="N570" s="89"/>
      <c r="Q570" s="94"/>
    </row>
    <row r="571" spans="2:17" s="966" customFormat="1" ht="15.75">
      <c r="B571" s="88"/>
      <c r="C571" s="89"/>
      <c r="D571" s="89"/>
      <c r="E571" s="89"/>
      <c r="F571" s="89"/>
      <c r="G571" s="89"/>
      <c r="H571" s="89"/>
      <c r="I571" s="89"/>
      <c r="J571" s="89"/>
      <c r="K571" s="89"/>
      <c r="L571" s="89"/>
      <c r="M571" s="89"/>
      <c r="N571" s="89"/>
      <c r="Q571" s="94"/>
    </row>
    <row r="572" spans="2:17" s="966" customFormat="1" ht="15.75">
      <c r="B572" s="88"/>
      <c r="C572" s="89"/>
      <c r="D572" s="89"/>
      <c r="E572" s="89"/>
      <c r="F572" s="89"/>
      <c r="G572" s="89"/>
      <c r="H572" s="89"/>
      <c r="I572" s="89"/>
      <c r="J572" s="89"/>
      <c r="K572" s="89"/>
      <c r="L572" s="89"/>
      <c r="M572" s="89"/>
      <c r="N572" s="89"/>
      <c r="Q572" s="94"/>
    </row>
    <row r="573" spans="2:17" s="966" customFormat="1" ht="15.75">
      <c r="B573" s="88"/>
      <c r="C573" s="89"/>
      <c r="D573" s="89"/>
      <c r="E573" s="89"/>
      <c r="F573" s="89"/>
      <c r="G573" s="89"/>
      <c r="H573" s="89"/>
      <c r="I573" s="89"/>
      <c r="J573" s="89"/>
      <c r="K573" s="89"/>
      <c r="L573" s="89"/>
      <c r="M573" s="89"/>
      <c r="N573" s="89"/>
      <c r="Q573" s="94"/>
    </row>
    <row r="574" spans="2:17" s="966" customFormat="1" ht="15.75">
      <c r="B574" s="88"/>
      <c r="C574" s="89"/>
      <c r="D574" s="89"/>
      <c r="E574" s="89"/>
      <c r="F574" s="89"/>
      <c r="G574" s="89"/>
      <c r="H574" s="89"/>
      <c r="I574" s="89"/>
      <c r="J574" s="89"/>
      <c r="K574" s="89"/>
      <c r="L574" s="89"/>
      <c r="M574" s="89"/>
      <c r="N574" s="89"/>
      <c r="Q574" s="94"/>
    </row>
    <row r="575" spans="2:17" s="966" customFormat="1" ht="15.75">
      <c r="B575" s="88"/>
      <c r="C575" s="89"/>
      <c r="D575" s="89"/>
      <c r="E575" s="89"/>
      <c r="F575" s="89"/>
      <c r="G575" s="89"/>
      <c r="H575" s="89"/>
      <c r="I575" s="89"/>
      <c r="J575" s="89"/>
      <c r="K575" s="89"/>
      <c r="L575" s="89"/>
      <c r="M575" s="89"/>
      <c r="N575" s="89"/>
      <c r="Q575" s="94"/>
    </row>
    <row r="576" spans="2:17" s="966" customFormat="1" ht="15.75">
      <c r="B576" s="88"/>
      <c r="C576" s="89"/>
      <c r="D576" s="89"/>
      <c r="E576" s="89"/>
      <c r="F576" s="89"/>
      <c r="G576" s="89"/>
      <c r="H576" s="89"/>
      <c r="I576" s="89"/>
      <c r="J576" s="89"/>
      <c r="K576" s="89"/>
      <c r="L576" s="89"/>
      <c r="M576" s="89"/>
      <c r="N576" s="89"/>
      <c r="Q576" s="94"/>
    </row>
    <row r="577" spans="2:17" s="966" customFormat="1" ht="15.75">
      <c r="B577" s="88"/>
      <c r="C577" s="89"/>
      <c r="D577" s="89"/>
      <c r="E577" s="89"/>
      <c r="F577" s="89"/>
      <c r="G577" s="89"/>
      <c r="H577" s="89"/>
      <c r="I577" s="89"/>
      <c r="J577" s="89"/>
      <c r="K577" s="89"/>
      <c r="L577" s="89"/>
      <c r="M577" s="89"/>
      <c r="N577" s="89"/>
      <c r="Q577" s="94"/>
    </row>
    <row r="578" spans="2:17" s="966" customFormat="1" ht="15.75">
      <c r="B578" s="88"/>
      <c r="C578" s="89"/>
      <c r="D578" s="89"/>
      <c r="E578" s="89"/>
      <c r="F578" s="89"/>
      <c r="G578" s="89"/>
      <c r="H578" s="89"/>
      <c r="I578" s="89"/>
      <c r="J578" s="89"/>
      <c r="K578" s="89"/>
      <c r="L578" s="89"/>
      <c r="M578" s="89"/>
      <c r="N578" s="89"/>
      <c r="Q578" s="94"/>
    </row>
    <row r="579" spans="2:17" s="966" customFormat="1" ht="15.75">
      <c r="B579" s="88"/>
      <c r="C579" s="89"/>
      <c r="D579" s="89"/>
      <c r="E579" s="89"/>
      <c r="F579" s="89"/>
      <c r="G579" s="89"/>
      <c r="H579" s="89"/>
      <c r="I579" s="89"/>
      <c r="J579" s="89"/>
      <c r="K579" s="89"/>
      <c r="L579" s="89"/>
      <c r="M579" s="89"/>
      <c r="N579" s="89"/>
      <c r="Q579" s="94"/>
    </row>
    <row r="580" spans="2:17" s="966" customFormat="1" ht="15.75">
      <c r="B580" s="88"/>
      <c r="C580" s="89"/>
      <c r="D580" s="89"/>
      <c r="E580" s="89"/>
      <c r="F580" s="89"/>
      <c r="G580" s="89"/>
      <c r="H580" s="89"/>
      <c r="I580" s="89"/>
      <c r="J580" s="89"/>
      <c r="K580" s="89"/>
      <c r="L580" s="89"/>
      <c r="M580" s="89"/>
      <c r="N580" s="89"/>
      <c r="Q580" s="94"/>
    </row>
    <row r="581" spans="2:17" s="966" customFormat="1" ht="15.75">
      <c r="B581" s="88"/>
      <c r="C581" s="89"/>
      <c r="D581" s="89"/>
      <c r="E581" s="89"/>
      <c r="F581" s="89"/>
      <c r="G581" s="89"/>
      <c r="H581" s="89"/>
      <c r="I581" s="89"/>
      <c r="J581" s="89"/>
      <c r="K581" s="89"/>
      <c r="L581" s="89"/>
      <c r="M581" s="89"/>
      <c r="N581" s="89"/>
      <c r="Q581" s="94"/>
    </row>
    <row r="582" spans="2:17" s="966" customFormat="1" ht="15.75">
      <c r="B582" s="88"/>
      <c r="C582" s="89"/>
      <c r="D582" s="89"/>
      <c r="E582" s="89"/>
      <c r="F582" s="89"/>
      <c r="G582" s="89"/>
      <c r="H582" s="89"/>
      <c r="I582" s="89"/>
      <c r="J582" s="89"/>
      <c r="K582" s="89"/>
      <c r="L582" s="89"/>
      <c r="M582" s="89"/>
      <c r="N582" s="89"/>
      <c r="Q582" s="94"/>
    </row>
    <row r="583" spans="2:17" s="966" customFormat="1" ht="15.75">
      <c r="B583" s="88"/>
      <c r="C583" s="89"/>
      <c r="D583" s="89"/>
      <c r="E583" s="89"/>
      <c r="F583" s="89"/>
      <c r="G583" s="89"/>
      <c r="H583" s="89"/>
      <c r="I583" s="89"/>
      <c r="J583" s="89"/>
      <c r="K583" s="89"/>
      <c r="L583" s="89"/>
      <c r="M583" s="89"/>
      <c r="N583" s="89"/>
      <c r="Q583" s="94"/>
    </row>
    <row r="584" spans="2:17" s="966" customFormat="1" ht="15.75">
      <c r="B584" s="88"/>
      <c r="C584" s="89"/>
      <c r="D584" s="89"/>
      <c r="E584" s="89"/>
      <c r="F584" s="89"/>
      <c r="G584" s="89"/>
      <c r="H584" s="89"/>
      <c r="I584" s="89"/>
      <c r="J584" s="89"/>
      <c r="K584" s="89"/>
      <c r="L584" s="89"/>
      <c r="M584" s="89"/>
      <c r="N584" s="89"/>
      <c r="Q584" s="94"/>
    </row>
    <row r="585" spans="2:17" s="966" customFormat="1" ht="15.75">
      <c r="B585" s="88"/>
      <c r="C585" s="89"/>
      <c r="D585" s="89"/>
      <c r="E585" s="89"/>
      <c r="F585" s="89"/>
      <c r="G585" s="89"/>
      <c r="H585" s="89"/>
      <c r="I585" s="89"/>
      <c r="J585" s="89"/>
      <c r="K585" s="89"/>
      <c r="L585" s="89"/>
      <c r="M585" s="89"/>
      <c r="N585" s="89"/>
      <c r="Q585" s="94"/>
    </row>
    <row r="586" spans="2:17" s="966" customFormat="1" ht="15.75">
      <c r="B586" s="88"/>
      <c r="C586" s="89"/>
      <c r="D586" s="89"/>
      <c r="E586" s="89"/>
      <c r="F586" s="89"/>
      <c r="G586" s="89"/>
      <c r="H586" s="89"/>
      <c r="I586" s="89"/>
      <c r="J586" s="89"/>
      <c r="K586" s="89"/>
      <c r="L586" s="89"/>
      <c r="M586" s="89"/>
      <c r="N586" s="89"/>
      <c r="Q586" s="94"/>
    </row>
    <row r="587" spans="2:17" s="966" customFormat="1" ht="15.75">
      <c r="B587" s="88"/>
      <c r="C587" s="89"/>
      <c r="D587" s="89"/>
      <c r="E587" s="89"/>
      <c r="F587" s="89"/>
      <c r="G587" s="89"/>
      <c r="H587" s="89"/>
      <c r="I587" s="89"/>
      <c r="J587" s="89"/>
      <c r="K587" s="89"/>
      <c r="L587" s="89"/>
      <c r="M587" s="89"/>
      <c r="N587" s="89"/>
      <c r="Q587" s="94"/>
    </row>
    <row r="588" spans="2:17" s="966" customFormat="1" ht="15.75">
      <c r="B588" s="88"/>
      <c r="C588" s="89"/>
      <c r="D588" s="89"/>
      <c r="E588" s="89"/>
      <c r="F588" s="89"/>
      <c r="G588" s="89"/>
      <c r="H588" s="89"/>
      <c r="I588" s="89"/>
      <c r="J588" s="89"/>
      <c r="K588" s="89"/>
      <c r="L588" s="89"/>
      <c r="M588" s="89"/>
      <c r="N588" s="89"/>
      <c r="Q588" s="94"/>
    </row>
    <row r="589" spans="2:17" s="966" customFormat="1" ht="15.75">
      <c r="B589" s="88"/>
      <c r="C589" s="89"/>
      <c r="D589" s="89"/>
      <c r="E589" s="89"/>
      <c r="F589" s="89"/>
      <c r="G589" s="89"/>
      <c r="H589" s="89"/>
      <c r="I589" s="89"/>
      <c r="J589" s="89"/>
      <c r="K589" s="89"/>
      <c r="L589" s="89"/>
      <c r="M589" s="89"/>
      <c r="N589" s="89"/>
      <c r="Q589" s="94"/>
    </row>
    <row r="590" spans="2:17" s="966" customFormat="1" ht="15.75">
      <c r="B590" s="88"/>
      <c r="C590" s="89"/>
      <c r="D590" s="89"/>
      <c r="E590" s="89"/>
      <c r="F590" s="89"/>
      <c r="G590" s="89"/>
      <c r="H590" s="89"/>
      <c r="I590" s="89"/>
      <c r="J590" s="89"/>
      <c r="K590" s="89"/>
      <c r="L590" s="89"/>
      <c r="M590" s="89"/>
      <c r="N590" s="89"/>
      <c r="Q590" s="94"/>
    </row>
    <row r="591" spans="2:17" s="966" customFormat="1" ht="15.75">
      <c r="B591" s="88"/>
      <c r="C591" s="89"/>
      <c r="D591" s="89"/>
      <c r="E591" s="89"/>
      <c r="F591" s="89"/>
      <c r="G591" s="89"/>
      <c r="H591" s="89"/>
      <c r="I591" s="89"/>
      <c r="J591" s="89"/>
      <c r="K591" s="89"/>
      <c r="L591" s="89"/>
      <c r="M591" s="89"/>
      <c r="N591" s="89"/>
      <c r="Q591" s="94"/>
    </row>
    <row r="592" spans="2:17" s="966" customFormat="1" ht="15.75">
      <c r="B592" s="88"/>
      <c r="C592" s="89"/>
      <c r="D592" s="89"/>
      <c r="E592" s="89"/>
      <c r="F592" s="89"/>
      <c r="G592" s="89"/>
      <c r="H592" s="89"/>
      <c r="I592" s="89"/>
      <c r="J592" s="89"/>
      <c r="K592" s="89"/>
      <c r="L592" s="89"/>
      <c r="M592" s="89"/>
      <c r="N592" s="89"/>
      <c r="Q592" s="94"/>
    </row>
    <row r="593" spans="2:17" s="966" customFormat="1" ht="15.75">
      <c r="B593" s="88"/>
      <c r="C593" s="89"/>
      <c r="D593" s="89"/>
      <c r="E593" s="89"/>
      <c r="F593" s="89"/>
      <c r="G593" s="89"/>
      <c r="H593" s="89"/>
      <c r="I593" s="89"/>
      <c r="J593" s="89"/>
      <c r="K593" s="89"/>
      <c r="L593" s="89"/>
      <c r="M593" s="89"/>
      <c r="N593" s="89"/>
      <c r="Q593" s="94"/>
    </row>
    <row r="594" spans="2:17" s="966" customFormat="1" ht="15.75">
      <c r="B594" s="88"/>
      <c r="C594" s="89"/>
      <c r="D594" s="89"/>
      <c r="E594" s="89"/>
      <c r="F594" s="89"/>
      <c r="G594" s="89"/>
      <c r="H594" s="89"/>
      <c r="I594" s="89"/>
      <c r="J594" s="89"/>
      <c r="K594" s="89"/>
      <c r="L594" s="89"/>
      <c r="M594" s="89"/>
      <c r="N594" s="89"/>
      <c r="Q594" s="94"/>
    </row>
    <row r="595" spans="2:17" s="966" customFormat="1" ht="15.75">
      <c r="B595" s="88"/>
      <c r="C595" s="89"/>
      <c r="D595" s="89"/>
      <c r="E595" s="89"/>
      <c r="F595" s="89"/>
      <c r="G595" s="89"/>
      <c r="H595" s="89"/>
      <c r="I595" s="89"/>
      <c r="J595" s="89"/>
      <c r="K595" s="89"/>
      <c r="L595" s="89"/>
      <c r="M595" s="89"/>
      <c r="N595" s="89"/>
      <c r="Q595" s="94"/>
    </row>
    <row r="596" spans="2:17" s="966" customFormat="1" ht="15.75">
      <c r="B596" s="88"/>
      <c r="C596" s="89"/>
      <c r="D596" s="89"/>
      <c r="E596" s="89"/>
      <c r="F596" s="89"/>
      <c r="G596" s="89"/>
      <c r="H596" s="89"/>
      <c r="I596" s="89"/>
      <c r="J596" s="89"/>
      <c r="K596" s="89"/>
      <c r="L596" s="89"/>
      <c r="M596" s="89"/>
      <c r="N596" s="89"/>
      <c r="Q596" s="94"/>
    </row>
    <row r="597" spans="2:17" s="966" customFormat="1" ht="15.75">
      <c r="B597" s="88"/>
      <c r="C597" s="89"/>
      <c r="D597" s="89"/>
      <c r="E597" s="89"/>
      <c r="F597" s="89"/>
      <c r="G597" s="89"/>
      <c r="H597" s="89"/>
      <c r="I597" s="89"/>
      <c r="J597" s="89"/>
      <c r="K597" s="89"/>
      <c r="L597" s="89"/>
      <c r="M597" s="89"/>
      <c r="N597" s="89"/>
      <c r="Q597" s="94"/>
    </row>
    <row r="598" spans="2:17" s="966" customFormat="1" ht="15.75">
      <c r="B598" s="88"/>
      <c r="C598" s="89"/>
      <c r="D598" s="89"/>
      <c r="E598" s="89"/>
      <c r="F598" s="89"/>
      <c r="G598" s="89"/>
      <c r="H598" s="89"/>
      <c r="I598" s="89"/>
      <c r="J598" s="89"/>
      <c r="K598" s="89"/>
      <c r="L598" s="89"/>
      <c r="M598" s="89"/>
      <c r="N598" s="89"/>
      <c r="Q598" s="94"/>
    </row>
    <row r="599" spans="2:17" s="966" customFormat="1" ht="15.75">
      <c r="B599" s="88"/>
      <c r="C599" s="89"/>
      <c r="D599" s="89"/>
      <c r="E599" s="89"/>
      <c r="F599" s="89"/>
      <c r="G599" s="89"/>
      <c r="H599" s="89"/>
      <c r="I599" s="89"/>
      <c r="J599" s="89"/>
      <c r="K599" s="89"/>
      <c r="L599" s="89"/>
      <c r="M599" s="89"/>
      <c r="N599" s="89"/>
      <c r="Q599" s="94"/>
    </row>
    <row r="600" spans="2:17" s="966" customFormat="1" ht="15.75">
      <c r="B600" s="88"/>
      <c r="C600" s="89"/>
      <c r="D600" s="89"/>
      <c r="E600" s="89"/>
      <c r="F600" s="89"/>
      <c r="G600" s="89"/>
      <c r="H600" s="89"/>
      <c r="I600" s="89"/>
      <c r="J600" s="89"/>
      <c r="K600" s="89"/>
      <c r="L600" s="89"/>
      <c r="M600" s="89"/>
      <c r="N600" s="89"/>
      <c r="Q600" s="94"/>
    </row>
    <row r="601" spans="2:17" s="966" customFormat="1" ht="15.75">
      <c r="B601" s="88"/>
      <c r="C601" s="89"/>
      <c r="D601" s="89"/>
      <c r="E601" s="89"/>
      <c r="F601" s="89"/>
      <c r="G601" s="89"/>
      <c r="H601" s="89"/>
      <c r="I601" s="89"/>
      <c r="J601" s="89"/>
      <c r="K601" s="89"/>
      <c r="L601" s="89"/>
      <c r="M601" s="89"/>
      <c r="N601" s="89"/>
      <c r="Q601" s="94"/>
    </row>
    <row r="602" spans="2:17" s="966" customFormat="1" ht="15.75">
      <c r="B602" s="88"/>
      <c r="C602" s="89"/>
      <c r="D602" s="89"/>
      <c r="E602" s="89"/>
      <c r="F602" s="89"/>
      <c r="G602" s="89"/>
      <c r="H602" s="89"/>
      <c r="I602" s="89"/>
      <c r="J602" s="89"/>
      <c r="K602" s="89"/>
      <c r="L602" s="89"/>
      <c r="M602" s="89"/>
      <c r="N602" s="89"/>
      <c r="Q602" s="94"/>
    </row>
    <row r="603" spans="2:17" s="966" customFormat="1" ht="15.75">
      <c r="B603" s="88"/>
      <c r="C603" s="89"/>
      <c r="D603" s="89"/>
      <c r="E603" s="89"/>
      <c r="F603" s="89"/>
      <c r="G603" s="89"/>
      <c r="H603" s="89"/>
      <c r="I603" s="89"/>
      <c r="J603" s="89"/>
      <c r="K603" s="89"/>
      <c r="L603" s="89"/>
      <c r="M603" s="89"/>
      <c r="N603" s="89"/>
      <c r="Q603" s="94"/>
    </row>
    <row r="604" spans="2:17" s="966" customFormat="1" ht="15.75">
      <c r="B604" s="88"/>
      <c r="C604" s="89"/>
      <c r="D604" s="89"/>
      <c r="E604" s="89"/>
      <c r="F604" s="89"/>
      <c r="G604" s="89"/>
      <c r="H604" s="89"/>
      <c r="I604" s="89"/>
      <c r="J604" s="89"/>
      <c r="K604" s="89"/>
      <c r="L604" s="89"/>
      <c r="M604" s="89"/>
      <c r="N604" s="89"/>
      <c r="Q604" s="94"/>
    </row>
    <row r="605" spans="2:17" s="966" customFormat="1" ht="15.75">
      <c r="B605" s="88"/>
      <c r="C605" s="89"/>
      <c r="D605" s="89"/>
      <c r="E605" s="89"/>
      <c r="F605" s="89"/>
      <c r="G605" s="89"/>
      <c r="H605" s="89"/>
      <c r="I605" s="89"/>
      <c r="J605" s="89"/>
      <c r="K605" s="89"/>
      <c r="L605" s="89"/>
      <c r="M605" s="89"/>
      <c r="N605" s="89"/>
      <c r="Q605" s="94"/>
    </row>
    <row r="606" spans="2:17" s="966" customFormat="1" ht="15.75">
      <c r="B606" s="88"/>
      <c r="C606" s="89"/>
      <c r="D606" s="89"/>
      <c r="E606" s="89"/>
      <c r="F606" s="89"/>
      <c r="G606" s="89"/>
      <c r="H606" s="89"/>
      <c r="I606" s="89"/>
      <c r="J606" s="89"/>
      <c r="K606" s="89"/>
      <c r="L606" s="89"/>
      <c r="M606" s="89"/>
      <c r="N606" s="89"/>
      <c r="Q606" s="94"/>
    </row>
    <row r="607" spans="2:17" s="966" customFormat="1" ht="15.75">
      <c r="B607" s="88"/>
      <c r="C607" s="89"/>
      <c r="D607" s="89"/>
      <c r="E607" s="89"/>
      <c r="F607" s="89"/>
      <c r="G607" s="89"/>
      <c r="H607" s="89"/>
      <c r="I607" s="89"/>
      <c r="J607" s="89"/>
      <c r="K607" s="89"/>
      <c r="L607" s="89"/>
      <c r="M607" s="89"/>
      <c r="N607" s="89"/>
      <c r="Q607" s="94"/>
    </row>
    <row r="608" spans="2:17" s="966" customFormat="1" ht="15.75">
      <c r="B608" s="88"/>
      <c r="C608" s="89"/>
      <c r="D608" s="89"/>
      <c r="E608" s="89"/>
      <c r="F608" s="89"/>
      <c r="G608" s="89"/>
      <c r="H608" s="89"/>
      <c r="I608" s="89"/>
      <c r="J608" s="89"/>
      <c r="K608" s="89"/>
      <c r="L608" s="89"/>
      <c r="M608" s="89"/>
      <c r="N608" s="89"/>
      <c r="Q608" s="94"/>
    </row>
    <row r="609" spans="2:17" s="966" customFormat="1" ht="15.75">
      <c r="B609" s="88"/>
      <c r="C609" s="89"/>
      <c r="D609" s="89"/>
      <c r="E609" s="89"/>
      <c r="F609" s="89"/>
      <c r="G609" s="89"/>
      <c r="H609" s="89"/>
      <c r="I609" s="89"/>
      <c r="J609" s="89"/>
      <c r="K609" s="89"/>
      <c r="L609" s="89"/>
      <c r="M609" s="89"/>
      <c r="N609" s="89"/>
      <c r="Q609" s="94"/>
    </row>
    <row r="610" spans="2:17" s="966" customFormat="1" ht="15.75">
      <c r="B610" s="88"/>
      <c r="C610" s="89"/>
      <c r="D610" s="89"/>
      <c r="E610" s="89"/>
      <c r="F610" s="89"/>
      <c r="G610" s="89"/>
      <c r="H610" s="89"/>
      <c r="I610" s="89"/>
      <c r="J610" s="89"/>
      <c r="K610" s="89"/>
      <c r="L610" s="89"/>
      <c r="M610" s="89"/>
      <c r="N610" s="89"/>
      <c r="Q610" s="94"/>
    </row>
    <row r="611" spans="2:17" s="966" customFormat="1" ht="15.75">
      <c r="B611" s="88"/>
      <c r="C611" s="89"/>
      <c r="D611" s="89"/>
      <c r="E611" s="89"/>
      <c r="F611" s="89"/>
      <c r="G611" s="89"/>
      <c r="H611" s="89"/>
      <c r="I611" s="89"/>
      <c r="J611" s="89"/>
      <c r="K611" s="89"/>
      <c r="L611" s="89"/>
      <c r="M611" s="89"/>
      <c r="N611" s="89"/>
      <c r="Q611" s="94"/>
    </row>
    <row r="612" spans="2:17" s="966" customFormat="1" ht="15.75">
      <c r="B612" s="88"/>
      <c r="C612" s="89"/>
      <c r="D612" s="89"/>
      <c r="E612" s="89"/>
      <c r="F612" s="89"/>
      <c r="G612" s="89"/>
      <c r="H612" s="89"/>
      <c r="I612" s="89"/>
      <c r="J612" s="89"/>
      <c r="K612" s="89"/>
      <c r="L612" s="89"/>
      <c r="M612" s="89"/>
      <c r="N612" s="89"/>
      <c r="Q612" s="94"/>
    </row>
    <row r="613" spans="2:17" s="966" customFormat="1" ht="15.75">
      <c r="B613" s="88"/>
      <c r="C613" s="89"/>
      <c r="D613" s="89"/>
      <c r="E613" s="89"/>
      <c r="F613" s="89"/>
      <c r="G613" s="89"/>
      <c r="H613" s="89"/>
      <c r="I613" s="89"/>
      <c r="J613" s="89"/>
      <c r="K613" s="89"/>
      <c r="L613" s="89"/>
      <c r="M613" s="89"/>
      <c r="N613" s="89"/>
      <c r="Q613" s="94"/>
    </row>
    <row r="614" spans="2:17" s="966" customFormat="1" ht="15.75">
      <c r="B614" s="88"/>
      <c r="C614" s="89"/>
      <c r="D614" s="89"/>
      <c r="E614" s="89"/>
      <c r="F614" s="89"/>
      <c r="G614" s="89"/>
      <c r="H614" s="89"/>
      <c r="I614" s="89"/>
      <c r="J614" s="89"/>
      <c r="K614" s="89"/>
      <c r="L614" s="89"/>
      <c r="M614" s="89"/>
      <c r="N614" s="89"/>
      <c r="Q614" s="94"/>
    </row>
    <row r="615" spans="2:17" s="966" customFormat="1" ht="15.75">
      <c r="B615" s="88"/>
      <c r="C615" s="89"/>
      <c r="D615" s="89"/>
      <c r="E615" s="89"/>
      <c r="F615" s="89"/>
      <c r="G615" s="89"/>
      <c r="H615" s="89"/>
      <c r="I615" s="89"/>
      <c r="J615" s="89"/>
      <c r="K615" s="89"/>
      <c r="L615" s="89"/>
      <c r="M615" s="89"/>
      <c r="N615" s="89"/>
      <c r="Q615" s="94"/>
    </row>
    <row r="616" spans="2:17" s="966" customFormat="1" ht="15.75">
      <c r="B616" s="88"/>
      <c r="C616" s="89"/>
      <c r="D616" s="89"/>
      <c r="E616" s="89"/>
      <c r="F616" s="89"/>
      <c r="G616" s="89"/>
      <c r="H616" s="89"/>
      <c r="I616" s="89"/>
      <c r="J616" s="89"/>
      <c r="K616" s="89"/>
      <c r="L616" s="89"/>
      <c r="M616" s="89"/>
      <c r="N616" s="89"/>
      <c r="Q616" s="94"/>
    </row>
    <row r="617" spans="2:17" s="966" customFormat="1" ht="15.75">
      <c r="B617" s="88"/>
      <c r="C617" s="89"/>
      <c r="D617" s="89"/>
      <c r="E617" s="89"/>
      <c r="F617" s="89"/>
      <c r="G617" s="89"/>
      <c r="H617" s="89"/>
      <c r="I617" s="89"/>
      <c r="J617" s="89"/>
      <c r="K617" s="89"/>
      <c r="L617" s="89"/>
      <c r="M617" s="89"/>
      <c r="N617" s="89"/>
      <c r="Q617" s="94"/>
    </row>
    <row r="618" spans="2:17" s="966" customFormat="1" ht="15.75">
      <c r="B618" s="88"/>
      <c r="C618" s="89"/>
      <c r="D618" s="89"/>
      <c r="E618" s="89"/>
      <c r="F618" s="89"/>
      <c r="G618" s="89"/>
      <c r="H618" s="89"/>
      <c r="I618" s="89"/>
      <c r="J618" s="89"/>
      <c r="K618" s="89"/>
      <c r="L618" s="89"/>
      <c r="M618" s="89"/>
      <c r="N618" s="89"/>
      <c r="Q618" s="94"/>
    </row>
    <row r="619" spans="2:17" s="966" customFormat="1" ht="15.75">
      <c r="B619" s="88"/>
      <c r="C619" s="89"/>
      <c r="D619" s="89"/>
      <c r="E619" s="89"/>
      <c r="F619" s="89"/>
      <c r="G619" s="89"/>
      <c r="H619" s="89"/>
      <c r="I619" s="89"/>
      <c r="J619" s="89"/>
      <c r="K619" s="89"/>
      <c r="L619" s="89"/>
      <c r="M619" s="89"/>
      <c r="N619" s="89"/>
      <c r="Q619" s="94"/>
    </row>
    <row r="620" spans="2:17" s="966" customFormat="1" ht="15.75">
      <c r="B620" s="88"/>
      <c r="C620" s="89"/>
      <c r="D620" s="89"/>
      <c r="E620" s="89"/>
      <c r="F620" s="89"/>
      <c r="G620" s="89"/>
      <c r="H620" s="89"/>
      <c r="I620" s="89"/>
      <c r="J620" s="89"/>
      <c r="K620" s="89"/>
      <c r="L620" s="89"/>
      <c r="M620" s="89"/>
      <c r="N620" s="89"/>
      <c r="Q620" s="94"/>
    </row>
    <row r="621" spans="2:17" s="966" customFormat="1" ht="15.75">
      <c r="B621" s="88"/>
      <c r="C621" s="89"/>
      <c r="D621" s="89"/>
      <c r="E621" s="89"/>
      <c r="F621" s="89"/>
      <c r="G621" s="89"/>
      <c r="H621" s="89"/>
      <c r="I621" s="89"/>
      <c r="J621" s="89"/>
      <c r="K621" s="89"/>
      <c r="L621" s="89"/>
      <c r="M621" s="89"/>
      <c r="N621" s="89"/>
      <c r="Q621" s="94"/>
    </row>
    <row r="622" spans="2:17" s="966" customFormat="1" ht="15.75">
      <c r="B622" s="88"/>
      <c r="C622" s="89"/>
      <c r="D622" s="89"/>
      <c r="E622" s="89"/>
      <c r="F622" s="89"/>
      <c r="G622" s="89"/>
      <c r="H622" s="89"/>
      <c r="I622" s="89"/>
      <c r="J622" s="89"/>
      <c r="K622" s="89"/>
      <c r="L622" s="89"/>
      <c r="M622" s="89"/>
      <c r="N622" s="89"/>
      <c r="Q622" s="94"/>
    </row>
    <row r="623" spans="2:17" s="966" customFormat="1" ht="15.75">
      <c r="B623" s="88"/>
      <c r="C623" s="89"/>
      <c r="D623" s="89"/>
      <c r="E623" s="89"/>
      <c r="F623" s="89"/>
      <c r="G623" s="89"/>
      <c r="H623" s="89"/>
      <c r="I623" s="89"/>
      <c r="J623" s="89"/>
      <c r="K623" s="89"/>
      <c r="L623" s="89"/>
      <c r="M623" s="89"/>
      <c r="N623" s="89"/>
      <c r="Q623" s="94"/>
    </row>
    <row r="624" spans="2:17" s="966" customFormat="1" ht="15.75">
      <c r="B624" s="88"/>
      <c r="C624" s="89"/>
      <c r="D624" s="89"/>
      <c r="E624" s="89"/>
      <c r="F624" s="89"/>
      <c r="G624" s="89"/>
      <c r="H624" s="89"/>
      <c r="I624" s="89"/>
      <c r="J624" s="89"/>
      <c r="K624" s="89"/>
      <c r="L624" s="89"/>
      <c r="M624" s="89"/>
      <c r="N624" s="89"/>
      <c r="Q624" s="94"/>
    </row>
    <row r="625" spans="2:17" s="966" customFormat="1" ht="15.75">
      <c r="B625" s="88"/>
      <c r="C625" s="89"/>
      <c r="D625" s="89"/>
      <c r="E625" s="89"/>
      <c r="F625" s="89"/>
      <c r="G625" s="89"/>
      <c r="H625" s="89"/>
      <c r="I625" s="89"/>
      <c r="J625" s="89"/>
      <c r="K625" s="89"/>
      <c r="L625" s="89"/>
      <c r="M625" s="89"/>
      <c r="N625" s="89"/>
      <c r="Q625" s="94"/>
    </row>
    <row r="626" spans="2:17" s="966" customFormat="1" ht="15.75">
      <c r="B626" s="88"/>
      <c r="C626" s="89"/>
      <c r="D626" s="89"/>
      <c r="E626" s="89"/>
      <c r="F626" s="89"/>
      <c r="G626" s="89"/>
      <c r="H626" s="89"/>
      <c r="I626" s="89"/>
      <c r="J626" s="89"/>
      <c r="K626" s="89"/>
      <c r="L626" s="89"/>
      <c r="M626" s="89"/>
      <c r="N626" s="89"/>
      <c r="Q626" s="94"/>
    </row>
    <row r="627" spans="2:17" s="966" customFormat="1" ht="15.75">
      <c r="B627" s="88"/>
      <c r="C627" s="89"/>
      <c r="D627" s="89"/>
      <c r="E627" s="89"/>
      <c r="F627" s="89"/>
      <c r="G627" s="89"/>
      <c r="H627" s="89"/>
      <c r="I627" s="89"/>
      <c r="J627" s="89"/>
      <c r="K627" s="89"/>
      <c r="L627" s="89"/>
      <c r="M627" s="89"/>
      <c r="N627" s="89"/>
      <c r="Q627" s="94"/>
    </row>
    <row r="628" spans="2:17" s="966" customFormat="1" ht="15.75">
      <c r="B628" s="88"/>
      <c r="C628" s="89"/>
      <c r="D628" s="89"/>
      <c r="E628" s="89"/>
      <c r="F628" s="89"/>
      <c r="G628" s="89"/>
      <c r="H628" s="89"/>
      <c r="I628" s="89"/>
      <c r="J628" s="89"/>
      <c r="K628" s="89"/>
      <c r="L628" s="89"/>
      <c r="M628" s="89"/>
      <c r="N628" s="89"/>
      <c r="Q628" s="94"/>
    </row>
    <row r="629" spans="2:17" s="966" customFormat="1" ht="15.75">
      <c r="B629" s="88"/>
      <c r="C629" s="89"/>
      <c r="D629" s="89"/>
      <c r="E629" s="89"/>
      <c r="F629" s="89"/>
      <c r="G629" s="89"/>
      <c r="H629" s="89"/>
      <c r="I629" s="89"/>
      <c r="J629" s="89"/>
      <c r="K629" s="89"/>
      <c r="L629" s="89"/>
      <c r="M629" s="89"/>
      <c r="N629" s="89"/>
      <c r="Q629" s="94"/>
    </row>
    <row r="630" spans="2:17" s="966" customFormat="1" ht="15.75">
      <c r="B630" s="88"/>
      <c r="C630" s="89"/>
      <c r="D630" s="89"/>
      <c r="E630" s="89"/>
      <c r="F630" s="89"/>
      <c r="G630" s="89"/>
      <c r="H630" s="89"/>
      <c r="I630" s="89"/>
      <c r="J630" s="89"/>
      <c r="K630" s="89"/>
      <c r="L630" s="89"/>
      <c r="M630" s="89"/>
      <c r="N630" s="89"/>
      <c r="Q630" s="94"/>
    </row>
    <row r="631" spans="2:17" s="966" customFormat="1" ht="15.75">
      <c r="B631" s="88"/>
      <c r="C631" s="89"/>
      <c r="D631" s="89"/>
      <c r="E631" s="89"/>
      <c r="F631" s="89"/>
      <c r="G631" s="89"/>
      <c r="H631" s="89"/>
      <c r="I631" s="89"/>
      <c r="J631" s="89"/>
      <c r="K631" s="89"/>
      <c r="L631" s="89"/>
      <c r="M631" s="89"/>
      <c r="N631" s="89"/>
      <c r="Q631" s="94"/>
    </row>
    <row r="632" spans="2:17" s="966" customFormat="1" ht="15.75">
      <c r="B632" s="88"/>
      <c r="C632" s="89"/>
      <c r="D632" s="89"/>
      <c r="E632" s="89"/>
      <c r="F632" s="89"/>
      <c r="G632" s="89"/>
      <c r="H632" s="89"/>
      <c r="I632" s="89"/>
      <c r="J632" s="89"/>
      <c r="K632" s="89"/>
      <c r="L632" s="89"/>
      <c r="M632" s="89"/>
      <c r="N632" s="89"/>
      <c r="Q632" s="94"/>
    </row>
    <row r="633" spans="2:17" s="966" customFormat="1" ht="15.75">
      <c r="B633" s="88"/>
      <c r="C633" s="89"/>
      <c r="D633" s="89"/>
      <c r="E633" s="89"/>
      <c r="F633" s="89"/>
      <c r="G633" s="89"/>
      <c r="H633" s="89"/>
      <c r="I633" s="89"/>
      <c r="J633" s="89"/>
      <c r="K633" s="89"/>
      <c r="L633" s="89"/>
      <c r="M633" s="89"/>
      <c r="N633" s="89"/>
      <c r="Q633" s="94"/>
    </row>
    <row r="634" spans="2:17" s="966" customFormat="1" ht="15.75">
      <c r="B634" s="88"/>
      <c r="C634" s="89"/>
      <c r="D634" s="89"/>
      <c r="E634" s="89"/>
      <c r="F634" s="89"/>
      <c r="G634" s="89"/>
      <c r="H634" s="89"/>
      <c r="I634" s="89"/>
      <c r="J634" s="89"/>
      <c r="K634" s="89"/>
      <c r="L634" s="89"/>
      <c r="M634" s="89"/>
      <c r="N634" s="89"/>
      <c r="Q634" s="94"/>
    </row>
    <row r="635" spans="2:17" s="966" customFormat="1" ht="15.75">
      <c r="B635" s="88"/>
      <c r="C635" s="89"/>
      <c r="D635" s="89"/>
      <c r="E635" s="89"/>
      <c r="F635" s="89"/>
      <c r="G635" s="89"/>
      <c r="H635" s="89"/>
      <c r="I635" s="89"/>
      <c r="J635" s="89"/>
      <c r="K635" s="89"/>
      <c r="L635" s="89"/>
      <c r="M635" s="89"/>
      <c r="N635" s="89"/>
      <c r="Q635" s="94"/>
    </row>
    <row r="636" spans="2:17" s="966" customFormat="1" ht="15.75">
      <c r="B636" s="88"/>
      <c r="C636" s="89"/>
      <c r="D636" s="89"/>
      <c r="E636" s="89"/>
      <c r="F636" s="89"/>
      <c r="G636" s="89"/>
      <c r="H636" s="89"/>
      <c r="I636" s="89"/>
      <c r="J636" s="89"/>
      <c r="K636" s="89"/>
      <c r="L636" s="89"/>
      <c r="M636" s="89"/>
      <c r="N636" s="89"/>
      <c r="Q636" s="94"/>
    </row>
    <row r="637" spans="2:17" s="966" customFormat="1" ht="15.75">
      <c r="B637" s="88"/>
      <c r="C637" s="89"/>
      <c r="D637" s="89"/>
      <c r="E637" s="89"/>
      <c r="F637" s="89"/>
      <c r="G637" s="89"/>
      <c r="H637" s="89"/>
      <c r="I637" s="89"/>
      <c r="J637" s="89"/>
      <c r="K637" s="89"/>
      <c r="L637" s="89"/>
      <c r="M637" s="89"/>
      <c r="N637" s="89"/>
      <c r="Q637" s="94"/>
    </row>
    <row r="638" spans="2:17" s="966" customFormat="1" ht="15.75">
      <c r="B638" s="88"/>
      <c r="C638" s="89"/>
      <c r="D638" s="89"/>
      <c r="E638" s="89"/>
      <c r="F638" s="89"/>
      <c r="G638" s="89"/>
      <c r="H638" s="89"/>
      <c r="I638" s="89"/>
      <c r="J638" s="89"/>
      <c r="K638" s="89"/>
      <c r="L638" s="89"/>
      <c r="M638" s="89"/>
      <c r="N638" s="89"/>
      <c r="Q638" s="94"/>
    </row>
    <row r="639" spans="2:17" s="966" customFormat="1" ht="15.75">
      <c r="B639" s="88"/>
      <c r="C639" s="89"/>
      <c r="D639" s="89"/>
      <c r="E639" s="89"/>
      <c r="F639" s="89"/>
      <c r="G639" s="89"/>
      <c r="H639" s="89"/>
      <c r="I639" s="89"/>
      <c r="J639" s="89"/>
      <c r="K639" s="89"/>
      <c r="L639" s="89"/>
      <c r="M639" s="89"/>
      <c r="N639" s="89"/>
      <c r="Q639" s="94"/>
    </row>
    <row r="640" spans="2:17" s="966" customFormat="1" ht="15.75">
      <c r="B640" s="88"/>
      <c r="C640" s="89"/>
      <c r="D640" s="89"/>
      <c r="E640" s="89"/>
      <c r="F640" s="89"/>
      <c r="G640" s="89"/>
      <c r="H640" s="89"/>
      <c r="I640" s="89"/>
      <c r="J640" s="89"/>
      <c r="K640" s="89"/>
      <c r="L640" s="89"/>
      <c r="M640" s="89"/>
      <c r="N640" s="89"/>
      <c r="Q640" s="94"/>
    </row>
    <row r="641" spans="2:17" s="966" customFormat="1" ht="15.75">
      <c r="B641" s="88"/>
      <c r="C641" s="89"/>
      <c r="D641" s="89"/>
      <c r="E641" s="89"/>
      <c r="F641" s="89"/>
      <c r="G641" s="89"/>
      <c r="H641" s="89"/>
      <c r="I641" s="89"/>
      <c r="J641" s="89"/>
      <c r="K641" s="89"/>
      <c r="L641" s="89"/>
      <c r="M641" s="89"/>
      <c r="N641" s="89"/>
      <c r="Q641" s="94"/>
    </row>
    <row r="642" spans="2:17" s="966" customFormat="1" ht="15.75">
      <c r="B642" s="88"/>
      <c r="C642" s="89"/>
      <c r="D642" s="89"/>
      <c r="E642" s="89"/>
      <c r="F642" s="89"/>
      <c r="G642" s="89"/>
      <c r="H642" s="89"/>
      <c r="I642" s="89"/>
      <c r="J642" s="89"/>
      <c r="K642" s="89"/>
      <c r="L642" s="89"/>
      <c r="M642" s="89"/>
      <c r="N642" s="89"/>
      <c r="Q642" s="94"/>
    </row>
    <row r="643" spans="2:17" s="966" customFormat="1" ht="15.75">
      <c r="B643" s="88"/>
      <c r="C643" s="89"/>
      <c r="D643" s="89"/>
      <c r="E643" s="89"/>
      <c r="F643" s="89"/>
      <c r="G643" s="89"/>
      <c r="H643" s="89"/>
      <c r="I643" s="89"/>
      <c r="J643" s="89"/>
      <c r="K643" s="89"/>
      <c r="L643" s="89"/>
      <c r="M643" s="89"/>
      <c r="N643" s="89"/>
      <c r="Q643" s="94"/>
    </row>
    <row r="644" spans="2:17" s="966" customFormat="1" ht="15.75">
      <c r="B644" s="88"/>
      <c r="C644" s="89"/>
      <c r="D644" s="89"/>
      <c r="E644" s="89"/>
      <c r="F644" s="89"/>
      <c r="G644" s="89"/>
      <c r="H644" s="89"/>
      <c r="I644" s="89"/>
      <c r="J644" s="89"/>
      <c r="K644" s="89"/>
      <c r="L644" s="89"/>
      <c r="M644" s="89"/>
      <c r="N644" s="89"/>
      <c r="Q644" s="94"/>
    </row>
    <row r="645" spans="2:17" s="966" customFormat="1" ht="15.75">
      <c r="B645" s="88"/>
      <c r="C645" s="89"/>
      <c r="D645" s="89"/>
      <c r="E645" s="89"/>
      <c r="F645" s="89"/>
      <c r="G645" s="89"/>
      <c r="H645" s="89"/>
      <c r="I645" s="89"/>
      <c r="J645" s="89"/>
      <c r="K645" s="89"/>
      <c r="L645" s="89"/>
      <c r="M645" s="89"/>
      <c r="N645" s="89"/>
      <c r="Q645" s="94"/>
    </row>
    <row r="646" spans="2:17" s="966" customFormat="1" ht="15.75">
      <c r="B646" s="88"/>
      <c r="C646" s="89"/>
      <c r="D646" s="89"/>
      <c r="E646" s="89"/>
      <c r="F646" s="89"/>
      <c r="G646" s="89"/>
      <c r="H646" s="89"/>
      <c r="I646" s="89"/>
      <c r="J646" s="89"/>
      <c r="K646" s="89"/>
      <c r="L646" s="89"/>
      <c r="M646" s="89"/>
      <c r="N646" s="89"/>
      <c r="Q646" s="94"/>
    </row>
    <row r="647" spans="2:17" s="966" customFormat="1" ht="15.75">
      <c r="B647" s="88"/>
      <c r="C647" s="89"/>
      <c r="D647" s="89"/>
      <c r="E647" s="89"/>
      <c r="F647" s="89"/>
      <c r="G647" s="89"/>
      <c r="H647" s="89"/>
      <c r="I647" s="89"/>
      <c r="J647" s="89"/>
      <c r="K647" s="89"/>
      <c r="L647" s="89"/>
      <c r="M647" s="89"/>
      <c r="N647" s="89"/>
      <c r="Q647" s="94"/>
    </row>
    <row r="648" spans="2:17" s="966" customFormat="1" ht="15.75">
      <c r="B648" s="88"/>
      <c r="C648" s="89"/>
      <c r="D648" s="89"/>
      <c r="E648" s="89"/>
      <c r="F648" s="89"/>
      <c r="G648" s="89"/>
      <c r="H648" s="89"/>
      <c r="I648" s="89"/>
      <c r="J648" s="89"/>
      <c r="K648" s="89"/>
      <c r="L648" s="89"/>
      <c r="M648" s="89"/>
      <c r="N648" s="89"/>
      <c r="Q648" s="94"/>
    </row>
    <row r="649" spans="2:17" s="966" customFormat="1" ht="15.75">
      <c r="B649" s="88"/>
      <c r="C649" s="89"/>
      <c r="D649" s="89"/>
      <c r="E649" s="89"/>
      <c r="F649" s="89"/>
      <c r="G649" s="89"/>
      <c r="H649" s="89"/>
      <c r="I649" s="89"/>
      <c r="J649" s="89"/>
      <c r="K649" s="89"/>
      <c r="L649" s="89"/>
      <c r="M649" s="89"/>
      <c r="N649" s="89"/>
      <c r="Q649" s="94"/>
    </row>
    <row r="650" spans="2:17" s="966" customFormat="1" ht="15.75">
      <c r="B650" s="88"/>
      <c r="C650" s="89"/>
      <c r="D650" s="89"/>
      <c r="E650" s="89"/>
      <c r="F650" s="89"/>
      <c r="G650" s="89"/>
      <c r="H650" s="89"/>
      <c r="I650" s="89"/>
      <c r="J650" s="89"/>
      <c r="K650" s="89"/>
      <c r="L650" s="89"/>
      <c r="M650" s="89"/>
      <c r="N650" s="89"/>
      <c r="Q650" s="94"/>
    </row>
    <row r="651" spans="2:17" s="966" customFormat="1" ht="15.75">
      <c r="B651" s="88"/>
      <c r="C651" s="89"/>
      <c r="D651" s="89"/>
      <c r="E651" s="89"/>
      <c r="F651" s="89"/>
      <c r="G651" s="89"/>
      <c r="H651" s="89"/>
      <c r="I651" s="89"/>
      <c r="J651" s="89"/>
      <c r="K651" s="89"/>
      <c r="L651" s="89"/>
      <c r="M651" s="89"/>
      <c r="N651" s="89"/>
      <c r="Q651" s="94"/>
    </row>
    <row r="652" spans="2:17" s="966" customFormat="1" ht="15.75">
      <c r="B652" s="88"/>
      <c r="C652" s="89"/>
      <c r="D652" s="89"/>
      <c r="E652" s="89"/>
      <c r="F652" s="89"/>
      <c r="G652" s="89"/>
      <c r="H652" s="89"/>
      <c r="I652" s="89"/>
      <c r="J652" s="89"/>
      <c r="K652" s="89"/>
      <c r="L652" s="89"/>
      <c r="M652" s="89"/>
      <c r="N652" s="89"/>
      <c r="Q652" s="94"/>
    </row>
    <row r="653" spans="2:17" s="966" customFormat="1" ht="15.75">
      <c r="B653" s="88"/>
      <c r="C653" s="89"/>
      <c r="D653" s="89"/>
      <c r="E653" s="89"/>
      <c r="F653" s="89"/>
      <c r="G653" s="89"/>
      <c r="H653" s="89"/>
      <c r="I653" s="89"/>
      <c r="J653" s="89"/>
      <c r="K653" s="89"/>
      <c r="L653" s="89"/>
      <c r="M653" s="89"/>
      <c r="N653" s="89"/>
      <c r="Q653" s="94"/>
    </row>
    <row r="654" spans="2:17" s="966" customFormat="1" ht="15.75">
      <c r="B654" s="88"/>
      <c r="C654" s="89"/>
      <c r="D654" s="89"/>
      <c r="E654" s="89"/>
      <c r="F654" s="89"/>
      <c r="G654" s="89"/>
      <c r="H654" s="89"/>
      <c r="I654" s="89"/>
      <c r="J654" s="89"/>
      <c r="K654" s="89"/>
      <c r="L654" s="89"/>
      <c r="M654" s="89"/>
      <c r="N654" s="89"/>
      <c r="Q654" s="94"/>
    </row>
    <row r="655" spans="2:17" s="966" customFormat="1" ht="15.75">
      <c r="B655" s="88"/>
      <c r="C655" s="89"/>
      <c r="D655" s="89"/>
      <c r="E655" s="89"/>
      <c r="F655" s="89"/>
      <c r="G655" s="89"/>
      <c r="H655" s="89"/>
      <c r="I655" s="89"/>
      <c r="J655" s="89"/>
      <c r="K655" s="89"/>
      <c r="L655" s="89"/>
      <c r="M655" s="89"/>
      <c r="N655" s="89"/>
      <c r="Q655" s="94"/>
    </row>
    <row r="656" spans="2:17" s="966" customFormat="1" ht="15.75">
      <c r="B656" s="88"/>
      <c r="C656" s="89"/>
      <c r="D656" s="89"/>
      <c r="E656" s="89"/>
      <c r="F656" s="89"/>
      <c r="G656" s="89"/>
      <c r="H656" s="89"/>
      <c r="I656" s="89"/>
      <c r="J656" s="89"/>
      <c r="K656" s="89"/>
      <c r="L656" s="89"/>
      <c r="M656" s="89"/>
      <c r="N656" s="89"/>
      <c r="Q656" s="94"/>
    </row>
    <row r="657" spans="2:17" s="966" customFormat="1" ht="15.75">
      <c r="B657" s="88"/>
      <c r="C657" s="89"/>
      <c r="D657" s="89"/>
      <c r="E657" s="89"/>
      <c r="F657" s="89"/>
      <c r="G657" s="89"/>
      <c r="H657" s="89"/>
      <c r="I657" s="89"/>
      <c r="J657" s="89"/>
      <c r="K657" s="89"/>
      <c r="L657" s="89"/>
      <c r="M657" s="89"/>
      <c r="N657" s="89"/>
      <c r="Q657" s="94"/>
    </row>
  </sheetData>
  <mergeCells count="9">
    <mergeCell ref="B2:P2"/>
    <mergeCell ref="B3:P3"/>
    <mergeCell ref="B4:P4"/>
    <mergeCell ref="B5:P5"/>
    <mergeCell ref="Q7:Q8"/>
    <mergeCell ref="C7:E7"/>
    <mergeCell ref="F7:H7"/>
    <mergeCell ref="I7:K7"/>
    <mergeCell ref="L7:N7"/>
  </mergeCells>
  <pageMargins left="0.9" right="0.65" top="0.56000000000000005" bottom="0.28000000000000003" header="0.5" footer="0.23"/>
  <pageSetup scale="44" orientation="portrait" r:id="rId1"/>
  <headerFooter alignWithMargins="0"/>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AA627"/>
  <sheetViews>
    <sheetView topLeftCell="B1" zoomScale="85" zoomScaleNormal="85" workbookViewId="0">
      <selection activeCell="G18" sqref="G18"/>
    </sheetView>
  </sheetViews>
  <sheetFormatPr defaultColWidth="9.140625" defaultRowHeight="18"/>
  <cols>
    <col min="1" max="1" width="26" style="966" hidden="1" customWidth="1"/>
    <col min="2" max="2" width="27" style="90" customWidth="1"/>
    <col min="3" max="3" width="21.140625" style="89" customWidth="1"/>
    <col min="4" max="4" width="23.140625" style="89" customWidth="1"/>
    <col min="5" max="5" width="14.5703125" style="89" customWidth="1"/>
    <col min="6" max="6" width="21.42578125" style="89" customWidth="1"/>
    <col min="7" max="7" width="22.5703125" style="89" customWidth="1"/>
    <col min="8" max="8" width="14.28515625" style="89" customWidth="1"/>
    <col min="9" max="9" width="19.85546875" style="89" customWidth="1"/>
    <col min="10" max="10" width="21.5703125" style="89" customWidth="1"/>
    <col min="11" max="11" width="14.42578125" style="89" customWidth="1"/>
    <col min="12" max="12" width="19.85546875" style="89" customWidth="1"/>
    <col min="13" max="13" width="21.5703125" style="89" customWidth="1"/>
    <col min="14" max="14" width="14.42578125" style="89" customWidth="1"/>
    <col min="15" max="15" width="22.7109375" style="966" hidden="1" customWidth="1"/>
    <col min="16" max="16" width="25" style="966" hidden="1" customWidth="1"/>
    <col min="17" max="17" width="4" style="966" customWidth="1"/>
    <col min="18" max="21" width="9.140625" style="966" customWidth="1"/>
    <col min="22" max="25" width="9.140625" style="42" customWidth="1"/>
    <col min="26" max="256" width="9.140625" style="966"/>
    <col min="257" max="257" width="0" style="966" hidden="1" customWidth="1"/>
    <col min="258" max="258" width="27" style="966" customWidth="1"/>
    <col min="259" max="259" width="21.140625" style="966" customWidth="1"/>
    <col min="260" max="260" width="23.140625" style="966" customWidth="1"/>
    <col min="261" max="261" width="14.5703125" style="966" customWidth="1"/>
    <col min="262" max="262" width="21.42578125" style="966" customWidth="1"/>
    <col min="263" max="263" width="22.5703125" style="966" customWidth="1"/>
    <col min="264" max="264" width="14.28515625" style="966" customWidth="1"/>
    <col min="265" max="265" width="19.85546875" style="966" customWidth="1"/>
    <col min="266" max="266" width="21.5703125" style="966" customWidth="1"/>
    <col min="267" max="267" width="14.42578125" style="966" customWidth="1"/>
    <col min="268" max="268" width="19.85546875" style="966" customWidth="1"/>
    <col min="269" max="269" width="21.5703125" style="966" customWidth="1"/>
    <col min="270" max="270" width="14.42578125" style="966" customWidth="1"/>
    <col min="271" max="272" width="0" style="966" hidden="1" customWidth="1"/>
    <col min="273" max="273" width="4" style="966" customWidth="1"/>
    <col min="274" max="281" width="9.140625" style="966" customWidth="1"/>
    <col min="282" max="512" width="9.140625" style="966"/>
    <col min="513" max="513" width="0" style="966" hidden="1" customWidth="1"/>
    <col min="514" max="514" width="27" style="966" customWidth="1"/>
    <col min="515" max="515" width="21.140625" style="966" customWidth="1"/>
    <col min="516" max="516" width="23.140625" style="966" customWidth="1"/>
    <col min="517" max="517" width="14.5703125" style="966" customWidth="1"/>
    <col min="518" max="518" width="21.42578125" style="966" customWidth="1"/>
    <col min="519" max="519" width="22.5703125" style="966" customWidth="1"/>
    <col min="520" max="520" width="14.28515625" style="966" customWidth="1"/>
    <col min="521" max="521" width="19.85546875" style="966" customWidth="1"/>
    <col min="522" max="522" width="21.5703125" style="966" customWidth="1"/>
    <col min="523" max="523" width="14.42578125" style="966" customWidth="1"/>
    <col min="524" max="524" width="19.85546875" style="966" customWidth="1"/>
    <col min="525" max="525" width="21.5703125" style="966" customWidth="1"/>
    <col min="526" max="526" width="14.42578125" style="966" customWidth="1"/>
    <col min="527" max="528" width="0" style="966" hidden="1" customWidth="1"/>
    <col min="529" max="529" width="4" style="966" customWidth="1"/>
    <col min="530" max="537" width="9.140625" style="966" customWidth="1"/>
    <col min="538" max="768" width="9.140625" style="966"/>
    <col min="769" max="769" width="0" style="966" hidden="1" customWidth="1"/>
    <col min="770" max="770" width="27" style="966" customWidth="1"/>
    <col min="771" max="771" width="21.140625" style="966" customWidth="1"/>
    <col min="772" max="772" width="23.140625" style="966" customWidth="1"/>
    <col min="773" max="773" width="14.5703125" style="966" customWidth="1"/>
    <col min="774" max="774" width="21.42578125" style="966" customWidth="1"/>
    <col min="775" max="775" width="22.5703125" style="966" customWidth="1"/>
    <col min="776" max="776" width="14.28515625" style="966" customWidth="1"/>
    <col min="777" max="777" width="19.85546875" style="966" customWidth="1"/>
    <col min="778" max="778" width="21.5703125" style="966" customWidth="1"/>
    <col min="779" max="779" width="14.42578125" style="966" customWidth="1"/>
    <col min="780" max="780" width="19.85546875" style="966" customWidth="1"/>
    <col min="781" max="781" width="21.5703125" style="966" customWidth="1"/>
    <col min="782" max="782" width="14.42578125" style="966" customWidth="1"/>
    <col min="783" max="784" width="0" style="966" hidden="1" customWidth="1"/>
    <col min="785" max="785" width="4" style="966" customWidth="1"/>
    <col min="786" max="793" width="9.140625" style="966" customWidth="1"/>
    <col min="794" max="1024" width="9.140625" style="966"/>
    <col min="1025" max="1025" width="0" style="966" hidden="1" customWidth="1"/>
    <col min="1026" max="1026" width="27" style="966" customWidth="1"/>
    <col min="1027" max="1027" width="21.140625" style="966" customWidth="1"/>
    <col min="1028" max="1028" width="23.140625" style="966" customWidth="1"/>
    <col min="1029" max="1029" width="14.5703125" style="966" customWidth="1"/>
    <col min="1030" max="1030" width="21.42578125" style="966" customWidth="1"/>
    <col min="1031" max="1031" width="22.5703125" style="966" customWidth="1"/>
    <col min="1032" max="1032" width="14.28515625" style="966" customWidth="1"/>
    <col min="1033" max="1033" width="19.85546875" style="966" customWidth="1"/>
    <col min="1034" max="1034" width="21.5703125" style="966" customWidth="1"/>
    <col min="1035" max="1035" width="14.42578125" style="966" customWidth="1"/>
    <col min="1036" max="1036" width="19.85546875" style="966" customWidth="1"/>
    <col min="1037" max="1037" width="21.5703125" style="966" customWidth="1"/>
    <col min="1038" max="1038" width="14.42578125" style="966" customWidth="1"/>
    <col min="1039" max="1040" width="0" style="966" hidden="1" customWidth="1"/>
    <col min="1041" max="1041" width="4" style="966" customWidth="1"/>
    <col min="1042" max="1049" width="9.140625" style="966" customWidth="1"/>
    <col min="1050" max="1280" width="9.140625" style="966"/>
    <col min="1281" max="1281" width="0" style="966" hidden="1" customWidth="1"/>
    <col min="1282" max="1282" width="27" style="966" customWidth="1"/>
    <col min="1283" max="1283" width="21.140625" style="966" customWidth="1"/>
    <col min="1284" max="1284" width="23.140625" style="966" customWidth="1"/>
    <col min="1285" max="1285" width="14.5703125" style="966" customWidth="1"/>
    <col min="1286" max="1286" width="21.42578125" style="966" customWidth="1"/>
    <col min="1287" max="1287" width="22.5703125" style="966" customWidth="1"/>
    <col min="1288" max="1288" width="14.28515625" style="966" customWidth="1"/>
    <col min="1289" max="1289" width="19.85546875" style="966" customWidth="1"/>
    <col min="1290" max="1290" width="21.5703125" style="966" customWidth="1"/>
    <col min="1291" max="1291" width="14.42578125" style="966" customWidth="1"/>
    <col min="1292" max="1292" width="19.85546875" style="966" customWidth="1"/>
    <col min="1293" max="1293" width="21.5703125" style="966" customWidth="1"/>
    <col min="1294" max="1294" width="14.42578125" style="966" customWidth="1"/>
    <col min="1295" max="1296" width="0" style="966" hidden="1" customWidth="1"/>
    <col min="1297" max="1297" width="4" style="966" customWidth="1"/>
    <col min="1298" max="1305" width="9.140625" style="966" customWidth="1"/>
    <col min="1306" max="1536" width="9.140625" style="966"/>
    <col min="1537" max="1537" width="0" style="966" hidden="1" customWidth="1"/>
    <col min="1538" max="1538" width="27" style="966" customWidth="1"/>
    <col min="1539" max="1539" width="21.140625" style="966" customWidth="1"/>
    <col min="1540" max="1540" width="23.140625" style="966" customWidth="1"/>
    <col min="1541" max="1541" width="14.5703125" style="966" customWidth="1"/>
    <col min="1542" max="1542" width="21.42578125" style="966" customWidth="1"/>
    <col min="1543" max="1543" width="22.5703125" style="966" customWidth="1"/>
    <col min="1544" max="1544" width="14.28515625" style="966" customWidth="1"/>
    <col min="1545" max="1545" width="19.85546875" style="966" customWidth="1"/>
    <col min="1546" max="1546" width="21.5703125" style="966" customWidth="1"/>
    <col min="1547" max="1547" width="14.42578125" style="966" customWidth="1"/>
    <col min="1548" max="1548" width="19.85546875" style="966" customWidth="1"/>
    <col min="1549" max="1549" width="21.5703125" style="966" customWidth="1"/>
    <col min="1550" max="1550" width="14.42578125" style="966" customWidth="1"/>
    <col min="1551" max="1552" width="0" style="966" hidden="1" customWidth="1"/>
    <col min="1553" max="1553" width="4" style="966" customWidth="1"/>
    <col min="1554" max="1561" width="9.140625" style="966" customWidth="1"/>
    <col min="1562" max="1792" width="9.140625" style="966"/>
    <col min="1793" max="1793" width="0" style="966" hidden="1" customWidth="1"/>
    <col min="1794" max="1794" width="27" style="966" customWidth="1"/>
    <col min="1795" max="1795" width="21.140625" style="966" customWidth="1"/>
    <col min="1796" max="1796" width="23.140625" style="966" customWidth="1"/>
    <col min="1797" max="1797" width="14.5703125" style="966" customWidth="1"/>
    <col min="1798" max="1798" width="21.42578125" style="966" customWidth="1"/>
    <col min="1799" max="1799" width="22.5703125" style="966" customWidth="1"/>
    <col min="1800" max="1800" width="14.28515625" style="966" customWidth="1"/>
    <col min="1801" max="1801" width="19.85546875" style="966" customWidth="1"/>
    <col min="1802" max="1802" width="21.5703125" style="966" customWidth="1"/>
    <col min="1803" max="1803" width="14.42578125" style="966" customWidth="1"/>
    <col min="1804" max="1804" width="19.85546875" style="966" customWidth="1"/>
    <col min="1805" max="1805" width="21.5703125" style="966" customWidth="1"/>
    <col min="1806" max="1806" width="14.42578125" style="966" customWidth="1"/>
    <col min="1807" max="1808" width="0" style="966" hidden="1" customWidth="1"/>
    <col min="1809" max="1809" width="4" style="966" customWidth="1"/>
    <col min="1810" max="1817" width="9.140625" style="966" customWidth="1"/>
    <col min="1818" max="2048" width="9.140625" style="966"/>
    <col min="2049" max="2049" width="0" style="966" hidden="1" customWidth="1"/>
    <col min="2050" max="2050" width="27" style="966" customWidth="1"/>
    <col min="2051" max="2051" width="21.140625" style="966" customWidth="1"/>
    <col min="2052" max="2052" width="23.140625" style="966" customWidth="1"/>
    <col min="2053" max="2053" width="14.5703125" style="966" customWidth="1"/>
    <col min="2054" max="2054" width="21.42578125" style="966" customWidth="1"/>
    <col min="2055" max="2055" width="22.5703125" style="966" customWidth="1"/>
    <col min="2056" max="2056" width="14.28515625" style="966" customWidth="1"/>
    <col min="2057" max="2057" width="19.85546875" style="966" customWidth="1"/>
    <col min="2058" max="2058" width="21.5703125" style="966" customWidth="1"/>
    <col min="2059" max="2059" width="14.42578125" style="966" customWidth="1"/>
    <col min="2060" max="2060" width="19.85546875" style="966" customWidth="1"/>
    <col min="2061" max="2061" width="21.5703125" style="966" customWidth="1"/>
    <col min="2062" max="2062" width="14.42578125" style="966" customWidth="1"/>
    <col min="2063" max="2064" width="0" style="966" hidden="1" customWidth="1"/>
    <col min="2065" max="2065" width="4" style="966" customWidth="1"/>
    <col min="2066" max="2073" width="9.140625" style="966" customWidth="1"/>
    <col min="2074" max="2304" width="9.140625" style="966"/>
    <col min="2305" max="2305" width="0" style="966" hidden="1" customWidth="1"/>
    <col min="2306" max="2306" width="27" style="966" customWidth="1"/>
    <col min="2307" max="2307" width="21.140625" style="966" customWidth="1"/>
    <col min="2308" max="2308" width="23.140625" style="966" customWidth="1"/>
    <col min="2309" max="2309" width="14.5703125" style="966" customWidth="1"/>
    <col min="2310" max="2310" width="21.42578125" style="966" customWidth="1"/>
    <col min="2311" max="2311" width="22.5703125" style="966" customWidth="1"/>
    <col min="2312" max="2312" width="14.28515625" style="966" customWidth="1"/>
    <col min="2313" max="2313" width="19.85546875" style="966" customWidth="1"/>
    <col min="2314" max="2314" width="21.5703125" style="966" customWidth="1"/>
    <col min="2315" max="2315" width="14.42578125" style="966" customWidth="1"/>
    <col min="2316" max="2316" width="19.85546875" style="966" customWidth="1"/>
    <col min="2317" max="2317" width="21.5703125" style="966" customWidth="1"/>
    <col min="2318" max="2318" width="14.42578125" style="966" customWidth="1"/>
    <col min="2319" max="2320" width="0" style="966" hidden="1" customWidth="1"/>
    <col min="2321" max="2321" width="4" style="966" customWidth="1"/>
    <col min="2322" max="2329" width="9.140625" style="966" customWidth="1"/>
    <col min="2330" max="2560" width="9.140625" style="966"/>
    <col min="2561" max="2561" width="0" style="966" hidden="1" customWidth="1"/>
    <col min="2562" max="2562" width="27" style="966" customWidth="1"/>
    <col min="2563" max="2563" width="21.140625" style="966" customWidth="1"/>
    <col min="2564" max="2564" width="23.140625" style="966" customWidth="1"/>
    <col min="2565" max="2565" width="14.5703125" style="966" customWidth="1"/>
    <col min="2566" max="2566" width="21.42578125" style="966" customWidth="1"/>
    <col min="2567" max="2567" width="22.5703125" style="966" customWidth="1"/>
    <col min="2568" max="2568" width="14.28515625" style="966" customWidth="1"/>
    <col min="2569" max="2569" width="19.85546875" style="966" customWidth="1"/>
    <col min="2570" max="2570" width="21.5703125" style="966" customWidth="1"/>
    <col min="2571" max="2571" width="14.42578125" style="966" customWidth="1"/>
    <col min="2572" max="2572" width="19.85546875" style="966" customWidth="1"/>
    <col min="2573" max="2573" width="21.5703125" style="966" customWidth="1"/>
    <col min="2574" max="2574" width="14.42578125" style="966" customWidth="1"/>
    <col min="2575" max="2576" width="0" style="966" hidden="1" customWidth="1"/>
    <col min="2577" max="2577" width="4" style="966" customWidth="1"/>
    <col min="2578" max="2585" width="9.140625" style="966" customWidth="1"/>
    <col min="2586" max="2816" width="9.140625" style="966"/>
    <col min="2817" max="2817" width="0" style="966" hidden="1" customWidth="1"/>
    <col min="2818" max="2818" width="27" style="966" customWidth="1"/>
    <col min="2819" max="2819" width="21.140625" style="966" customWidth="1"/>
    <col min="2820" max="2820" width="23.140625" style="966" customWidth="1"/>
    <col min="2821" max="2821" width="14.5703125" style="966" customWidth="1"/>
    <col min="2822" max="2822" width="21.42578125" style="966" customWidth="1"/>
    <col min="2823" max="2823" width="22.5703125" style="966" customWidth="1"/>
    <col min="2824" max="2824" width="14.28515625" style="966" customWidth="1"/>
    <col min="2825" max="2825" width="19.85546875" style="966" customWidth="1"/>
    <col min="2826" max="2826" width="21.5703125" style="966" customWidth="1"/>
    <col min="2827" max="2827" width="14.42578125" style="966" customWidth="1"/>
    <col min="2828" max="2828" width="19.85546875" style="966" customWidth="1"/>
    <col min="2829" max="2829" width="21.5703125" style="966" customWidth="1"/>
    <col min="2830" max="2830" width="14.42578125" style="966" customWidth="1"/>
    <col min="2831" max="2832" width="0" style="966" hidden="1" customWidth="1"/>
    <col min="2833" max="2833" width="4" style="966" customWidth="1"/>
    <col min="2834" max="2841" width="9.140625" style="966" customWidth="1"/>
    <col min="2842" max="3072" width="9.140625" style="966"/>
    <col min="3073" max="3073" width="0" style="966" hidden="1" customWidth="1"/>
    <col min="3074" max="3074" width="27" style="966" customWidth="1"/>
    <col min="3075" max="3075" width="21.140625" style="966" customWidth="1"/>
    <col min="3076" max="3076" width="23.140625" style="966" customWidth="1"/>
    <col min="3077" max="3077" width="14.5703125" style="966" customWidth="1"/>
    <col min="3078" max="3078" width="21.42578125" style="966" customWidth="1"/>
    <col min="3079" max="3079" width="22.5703125" style="966" customWidth="1"/>
    <col min="3080" max="3080" width="14.28515625" style="966" customWidth="1"/>
    <col min="3081" max="3081" width="19.85546875" style="966" customWidth="1"/>
    <col min="3082" max="3082" width="21.5703125" style="966" customWidth="1"/>
    <col min="3083" max="3083" width="14.42578125" style="966" customWidth="1"/>
    <col min="3084" max="3084" width="19.85546875" style="966" customWidth="1"/>
    <col min="3085" max="3085" width="21.5703125" style="966" customWidth="1"/>
    <col min="3086" max="3086" width="14.42578125" style="966" customWidth="1"/>
    <col min="3087" max="3088" width="0" style="966" hidden="1" customWidth="1"/>
    <col min="3089" max="3089" width="4" style="966" customWidth="1"/>
    <col min="3090" max="3097" width="9.140625" style="966" customWidth="1"/>
    <col min="3098" max="3328" width="9.140625" style="966"/>
    <col min="3329" max="3329" width="0" style="966" hidden="1" customWidth="1"/>
    <col min="3330" max="3330" width="27" style="966" customWidth="1"/>
    <col min="3331" max="3331" width="21.140625" style="966" customWidth="1"/>
    <col min="3332" max="3332" width="23.140625" style="966" customWidth="1"/>
    <col min="3333" max="3333" width="14.5703125" style="966" customWidth="1"/>
    <col min="3334" max="3334" width="21.42578125" style="966" customWidth="1"/>
    <col min="3335" max="3335" width="22.5703125" style="966" customWidth="1"/>
    <col min="3336" max="3336" width="14.28515625" style="966" customWidth="1"/>
    <col min="3337" max="3337" width="19.85546875" style="966" customWidth="1"/>
    <col min="3338" max="3338" width="21.5703125" style="966" customWidth="1"/>
    <col min="3339" max="3339" width="14.42578125" style="966" customWidth="1"/>
    <col min="3340" max="3340" width="19.85546875" style="966" customWidth="1"/>
    <col min="3341" max="3341" width="21.5703125" style="966" customWidth="1"/>
    <col min="3342" max="3342" width="14.42578125" style="966" customWidth="1"/>
    <col min="3343" max="3344" width="0" style="966" hidden="1" customWidth="1"/>
    <col min="3345" max="3345" width="4" style="966" customWidth="1"/>
    <col min="3346" max="3353" width="9.140625" style="966" customWidth="1"/>
    <col min="3354" max="3584" width="9.140625" style="966"/>
    <col min="3585" max="3585" width="0" style="966" hidden="1" customWidth="1"/>
    <col min="3586" max="3586" width="27" style="966" customWidth="1"/>
    <col min="3587" max="3587" width="21.140625" style="966" customWidth="1"/>
    <col min="3588" max="3588" width="23.140625" style="966" customWidth="1"/>
    <col min="3589" max="3589" width="14.5703125" style="966" customWidth="1"/>
    <col min="3590" max="3590" width="21.42578125" style="966" customWidth="1"/>
    <col min="3591" max="3591" width="22.5703125" style="966" customWidth="1"/>
    <col min="3592" max="3592" width="14.28515625" style="966" customWidth="1"/>
    <col min="3593" max="3593" width="19.85546875" style="966" customWidth="1"/>
    <col min="3594" max="3594" width="21.5703125" style="966" customWidth="1"/>
    <col min="3595" max="3595" width="14.42578125" style="966" customWidth="1"/>
    <col min="3596" max="3596" width="19.85546875" style="966" customWidth="1"/>
    <col min="3597" max="3597" width="21.5703125" style="966" customWidth="1"/>
    <col min="3598" max="3598" width="14.42578125" style="966" customWidth="1"/>
    <col min="3599" max="3600" width="0" style="966" hidden="1" customWidth="1"/>
    <col min="3601" max="3601" width="4" style="966" customWidth="1"/>
    <col min="3602" max="3609" width="9.140625" style="966" customWidth="1"/>
    <col min="3610" max="3840" width="9.140625" style="966"/>
    <col min="3841" max="3841" width="0" style="966" hidden="1" customWidth="1"/>
    <col min="3842" max="3842" width="27" style="966" customWidth="1"/>
    <col min="3843" max="3843" width="21.140625" style="966" customWidth="1"/>
    <col min="3844" max="3844" width="23.140625" style="966" customWidth="1"/>
    <col min="3845" max="3845" width="14.5703125" style="966" customWidth="1"/>
    <col min="3846" max="3846" width="21.42578125" style="966" customWidth="1"/>
    <col min="3847" max="3847" width="22.5703125" style="966" customWidth="1"/>
    <col min="3848" max="3848" width="14.28515625" style="966" customWidth="1"/>
    <col min="3849" max="3849" width="19.85546875" style="966" customWidth="1"/>
    <col min="3850" max="3850" width="21.5703125" style="966" customWidth="1"/>
    <col min="3851" max="3851" width="14.42578125" style="966" customWidth="1"/>
    <col min="3852" max="3852" width="19.85546875" style="966" customWidth="1"/>
    <col min="3853" max="3853" width="21.5703125" style="966" customWidth="1"/>
    <col min="3854" max="3854" width="14.42578125" style="966" customWidth="1"/>
    <col min="3855" max="3856" width="0" style="966" hidden="1" customWidth="1"/>
    <col min="3857" max="3857" width="4" style="966" customWidth="1"/>
    <col min="3858" max="3865" width="9.140625" style="966" customWidth="1"/>
    <col min="3866" max="4096" width="9.140625" style="966"/>
    <col min="4097" max="4097" width="0" style="966" hidden="1" customWidth="1"/>
    <col min="4098" max="4098" width="27" style="966" customWidth="1"/>
    <col min="4099" max="4099" width="21.140625" style="966" customWidth="1"/>
    <col min="4100" max="4100" width="23.140625" style="966" customWidth="1"/>
    <col min="4101" max="4101" width="14.5703125" style="966" customWidth="1"/>
    <col min="4102" max="4102" width="21.42578125" style="966" customWidth="1"/>
    <col min="4103" max="4103" width="22.5703125" style="966" customWidth="1"/>
    <col min="4104" max="4104" width="14.28515625" style="966" customWidth="1"/>
    <col min="4105" max="4105" width="19.85546875" style="966" customWidth="1"/>
    <col min="4106" max="4106" width="21.5703125" style="966" customWidth="1"/>
    <col min="4107" max="4107" width="14.42578125" style="966" customWidth="1"/>
    <col min="4108" max="4108" width="19.85546875" style="966" customWidth="1"/>
    <col min="4109" max="4109" width="21.5703125" style="966" customWidth="1"/>
    <col min="4110" max="4110" width="14.42578125" style="966" customWidth="1"/>
    <col min="4111" max="4112" width="0" style="966" hidden="1" customWidth="1"/>
    <col min="4113" max="4113" width="4" style="966" customWidth="1"/>
    <col min="4114" max="4121" width="9.140625" style="966" customWidth="1"/>
    <col min="4122" max="4352" width="9.140625" style="966"/>
    <col min="4353" max="4353" width="0" style="966" hidden="1" customWidth="1"/>
    <col min="4354" max="4354" width="27" style="966" customWidth="1"/>
    <col min="4355" max="4355" width="21.140625" style="966" customWidth="1"/>
    <col min="4356" max="4356" width="23.140625" style="966" customWidth="1"/>
    <col min="4357" max="4357" width="14.5703125" style="966" customWidth="1"/>
    <col min="4358" max="4358" width="21.42578125" style="966" customWidth="1"/>
    <col min="4359" max="4359" width="22.5703125" style="966" customWidth="1"/>
    <col min="4360" max="4360" width="14.28515625" style="966" customWidth="1"/>
    <col min="4361" max="4361" width="19.85546875" style="966" customWidth="1"/>
    <col min="4362" max="4362" width="21.5703125" style="966" customWidth="1"/>
    <col min="4363" max="4363" width="14.42578125" style="966" customWidth="1"/>
    <col min="4364" max="4364" width="19.85546875" style="966" customWidth="1"/>
    <col min="4365" max="4365" width="21.5703125" style="966" customWidth="1"/>
    <col min="4366" max="4366" width="14.42578125" style="966" customWidth="1"/>
    <col min="4367" max="4368" width="0" style="966" hidden="1" customWidth="1"/>
    <col min="4369" max="4369" width="4" style="966" customWidth="1"/>
    <col min="4370" max="4377" width="9.140625" style="966" customWidth="1"/>
    <col min="4378" max="4608" width="9.140625" style="966"/>
    <col min="4609" max="4609" width="0" style="966" hidden="1" customWidth="1"/>
    <col min="4610" max="4610" width="27" style="966" customWidth="1"/>
    <col min="4611" max="4611" width="21.140625" style="966" customWidth="1"/>
    <col min="4612" max="4612" width="23.140625" style="966" customWidth="1"/>
    <col min="4613" max="4613" width="14.5703125" style="966" customWidth="1"/>
    <col min="4614" max="4614" width="21.42578125" style="966" customWidth="1"/>
    <col min="4615" max="4615" width="22.5703125" style="966" customWidth="1"/>
    <col min="4616" max="4616" width="14.28515625" style="966" customWidth="1"/>
    <col min="4617" max="4617" width="19.85546875" style="966" customWidth="1"/>
    <col min="4618" max="4618" width="21.5703125" style="966" customWidth="1"/>
    <col min="4619" max="4619" width="14.42578125" style="966" customWidth="1"/>
    <col min="4620" max="4620" width="19.85546875" style="966" customWidth="1"/>
    <col min="4621" max="4621" width="21.5703125" style="966" customWidth="1"/>
    <col min="4622" max="4622" width="14.42578125" style="966" customWidth="1"/>
    <col min="4623" max="4624" width="0" style="966" hidden="1" customWidth="1"/>
    <col min="4625" max="4625" width="4" style="966" customWidth="1"/>
    <col min="4626" max="4633" width="9.140625" style="966" customWidth="1"/>
    <col min="4634" max="4864" width="9.140625" style="966"/>
    <col min="4865" max="4865" width="0" style="966" hidden="1" customWidth="1"/>
    <col min="4866" max="4866" width="27" style="966" customWidth="1"/>
    <col min="4867" max="4867" width="21.140625" style="966" customWidth="1"/>
    <col min="4868" max="4868" width="23.140625" style="966" customWidth="1"/>
    <col min="4869" max="4869" width="14.5703125" style="966" customWidth="1"/>
    <col min="4870" max="4870" width="21.42578125" style="966" customWidth="1"/>
    <col min="4871" max="4871" width="22.5703125" style="966" customWidth="1"/>
    <col min="4872" max="4872" width="14.28515625" style="966" customWidth="1"/>
    <col min="4873" max="4873" width="19.85546875" style="966" customWidth="1"/>
    <col min="4874" max="4874" width="21.5703125" style="966" customWidth="1"/>
    <col min="4875" max="4875" width="14.42578125" style="966" customWidth="1"/>
    <col min="4876" max="4876" width="19.85546875" style="966" customWidth="1"/>
    <col min="4877" max="4877" width="21.5703125" style="966" customWidth="1"/>
    <col min="4878" max="4878" width="14.42578125" style="966" customWidth="1"/>
    <col min="4879" max="4880" width="0" style="966" hidden="1" customWidth="1"/>
    <col min="4881" max="4881" width="4" style="966" customWidth="1"/>
    <col min="4882" max="4889" width="9.140625" style="966" customWidth="1"/>
    <col min="4890" max="5120" width="9.140625" style="966"/>
    <col min="5121" max="5121" width="0" style="966" hidden="1" customWidth="1"/>
    <col min="5122" max="5122" width="27" style="966" customWidth="1"/>
    <col min="5123" max="5123" width="21.140625" style="966" customWidth="1"/>
    <col min="5124" max="5124" width="23.140625" style="966" customWidth="1"/>
    <col min="5125" max="5125" width="14.5703125" style="966" customWidth="1"/>
    <col min="5126" max="5126" width="21.42578125" style="966" customWidth="1"/>
    <col min="5127" max="5127" width="22.5703125" style="966" customWidth="1"/>
    <col min="5128" max="5128" width="14.28515625" style="966" customWidth="1"/>
    <col min="5129" max="5129" width="19.85546875" style="966" customWidth="1"/>
    <col min="5130" max="5130" width="21.5703125" style="966" customWidth="1"/>
    <col min="5131" max="5131" width="14.42578125" style="966" customWidth="1"/>
    <col min="5132" max="5132" width="19.85546875" style="966" customWidth="1"/>
    <col min="5133" max="5133" width="21.5703125" style="966" customWidth="1"/>
    <col min="5134" max="5134" width="14.42578125" style="966" customWidth="1"/>
    <col min="5135" max="5136" width="0" style="966" hidden="1" customWidth="1"/>
    <col min="5137" max="5137" width="4" style="966" customWidth="1"/>
    <col min="5138" max="5145" width="9.140625" style="966" customWidth="1"/>
    <col min="5146" max="5376" width="9.140625" style="966"/>
    <col min="5377" max="5377" width="0" style="966" hidden="1" customWidth="1"/>
    <col min="5378" max="5378" width="27" style="966" customWidth="1"/>
    <col min="5379" max="5379" width="21.140625" style="966" customWidth="1"/>
    <col min="5380" max="5380" width="23.140625" style="966" customWidth="1"/>
    <col min="5381" max="5381" width="14.5703125" style="966" customWidth="1"/>
    <col min="5382" max="5382" width="21.42578125" style="966" customWidth="1"/>
    <col min="5383" max="5383" width="22.5703125" style="966" customWidth="1"/>
    <col min="5384" max="5384" width="14.28515625" style="966" customWidth="1"/>
    <col min="5385" max="5385" width="19.85546875" style="966" customWidth="1"/>
    <col min="5386" max="5386" width="21.5703125" style="966" customWidth="1"/>
    <col min="5387" max="5387" width="14.42578125" style="966" customWidth="1"/>
    <col min="5388" max="5388" width="19.85546875" style="966" customWidth="1"/>
    <col min="5389" max="5389" width="21.5703125" style="966" customWidth="1"/>
    <col min="5390" max="5390" width="14.42578125" style="966" customWidth="1"/>
    <col min="5391" max="5392" width="0" style="966" hidden="1" customWidth="1"/>
    <col min="5393" max="5393" width="4" style="966" customWidth="1"/>
    <col min="5394" max="5401" width="9.140625" style="966" customWidth="1"/>
    <col min="5402" max="5632" width="9.140625" style="966"/>
    <col min="5633" max="5633" width="0" style="966" hidden="1" customWidth="1"/>
    <col min="5634" max="5634" width="27" style="966" customWidth="1"/>
    <col min="5635" max="5635" width="21.140625" style="966" customWidth="1"/>
    <col min="5636" max="5636" width="23.140625" style="966" customWidth="1"/>
    <col min="5637" max="5637" width="14.5703125" style="966" customWidth="1"/>
    <col min="5638" max="5638" width="21.42578125" style="966" customWidth="1"/>
    <col min="5639" max="5639" width="22.5703125" style="966" customWidth="1"/>
    <col min="5640" max="5640" width="14.28515625" style="966" customWidth="1"/>
    <col min="5641" max="5641" width="19.85546875" style="966" customWidth="1"/>
    <col min="5642" max="5642" width="21.5703125" style="966" customWidth="1"/>
    <col min="5643" max="5643" width="14.42578125" style="966" customWidth="1"/>
    <col min="5644" max="5644" width="19.85546875" style="966" customWidth="1"/>
    <col min="5645" max="5645" width="21.5703125" style="966" customWidth="1"/>
    <col min="5646" max="5646" width="14.42578125" style="966" customWidth="1"/>
    <col min="5647" max="5648" width="0" style="966" hidden="1" customWidth="1"/>
    <col min="5649" max="5649" width="4" style="966" customWidth="1"/>
    <col min="5650" max="5657" width="9.140625" style="966" customWidth="1"/>
    <col min="5658" max="5888" width="9.140625" style="966"/>
    <col min="5889" max="5889" width="0" style="966" hidden="1" customWidth="1"/>
    <col min="5890" max="5890" width="27" style="966" customWidth="1"/>
    <col min="5891" max="5891" width="21.140625" style="966" customWidth="1"/>
    <col min="5892" max="5892" width="23.140625" style="966" customWidth="1"/>
    <col min="5893" max="5893" width="14.5703125" style="966" customWidth="1"/>
    <col min="5894" max="5894" width="21.42578125" style="966" customWidth="1"/>
    <col min="5895" max="5895" width="22.5703125" style="966" customWidth="1"/>
    <col min="5896" max="5896" width="14.28515625" style="966" customWidth="1"/>
    <col min="5897" max="5897" width="19.85546875" style="966" customWidth="1"/>
    <col min="5898" max="5898" width="21.5703125" style="966" customWidth="1"/>
    <col min="5899" max="5899" width="14.42578125" style="966" customWidth="1"/>
    <col min="5900" max="5900" width="19.85546875" style="966" customWidth="1"/>
    <col min="5901" max="5901" width="21.5703125" style="966" customWidth="1"/>
    <col min="5902" max="5902" width="14.42578125" style="966" customWidth="1"/>
    <col min="5903" max="5904" width="0" style="966" hidden="1" customWidth="1"/>
    <col min="5905" max="5905" width="4" style="966" customWidth="1"/>
    <col min="5906" max="5913" width="9.140625" style="966" customWidth="1"/>
    <col min="5914" max="6144" width="9.140625" style="966"/>
    <col min="6145" max="6145" width="0" style="966" hidden="1" customWidth="1"/>
    <col min="6146" max="6146" width="27" style="966" customWidth="1"/>
    <col min="6147" max="6147" width="21.140625" style="966" customWidth="1"/>
    <col min="6148" max="6148" width="23.140625" style="966" customWidth="1"/>
    <col min="6149" max="6149" width="14.5703125" style="966" customWidth="1"/>
    <col min="6150" max="6150" width="21.42578125" style="966" customWidth="1"/>
    <col min="6151" max="6151" width="22.5703125" style="966" customWidth="1"/>
    <col min="6152" max="6152" width="14.28515625" style="966" customWidth="1"/>
    <col min="6153" max="6153" width="19.85546875" style="966" customWidth="1"/>
    <col min="6154" max="6154" width="21.5703125" style="966" customWidth="1"/>
    <col min="6155" max="6155" width="14.42578125" style="966" customWidth="1"/>
    <col min="6156" max="6156" width="19.85546875" style="966" customWidth="1"/>
    <col min="6157" max="6157" width="21.5703125" style="966" customWidth="1"/>
    <col min="6158" max="6158" width="14.42578125" style="966" customWidth="1"/>
    <col min="6159" max="6160" width="0" style="966" hidden="1" customWidth="1"/>
    <col min="6161" max="6161" width="4" style="966" customWidth="1"/>
    <col min="6162" max="6169" width="9.140625" style="966" customWidth="1"/>
    <col min="6170" max="6400" width="9.140625" style="966"/>
    <col min="6401" max="6401" width="0" style="966" hidden="1" customWidth="1"/>
    <col min="6402" max="6402" width="27" style="966" customWidth="1"/>
    <col min="6403" max="6403" width="21.140625" style="966" customWidth="1"/>
    <col min="6404" max="6404" width="23.140625" style="966" customWidth="1"/>
    <col min="6405" max="6405" width="14.5703125" style="966" customWidth="1"/>
    <col min="6406" max="6406" width="21.42578125" style="966" customWidth="1"/>
    <col min="6407" max="6407" width="22.5703125" style="966" customWidth="1"/>
    <col min="6408" max="6408" width="14.28515625" style="966" customWidth="1"/>
    <col min="6409" max="6409" width="19.85546875" style="966" customWidth="1"/>
    <col min="6410" max="6410" width="21.5703125" style="966" customWidth="1"/>
    <col min="6411" max="6411" width="14.42578125" style="966" customWidth="1"/>
    <col min="6412" max="6412" width="19.85546875" style="966" customWidth="1"/>
    <col min="6413" max="6413" width="21.5703125" style="966" customWidth="1"/>
    <col min="6414" max="6414" width="14.42578125" style="966" customWidth="1"/>
    <col min="6415" max="6416" width="0" style="966" hidden="1" customWidth="1"/>
    <col min="6417" max="6417" width="4" style="966" customWidth="1"/>
    <col min="6418" max="6425" width="9.140625" style="966" customWidth="1"/>
    <col min="6426" max="6656" width="9.140625" style="966"/>
    <col min="6657" max="6657" width="0" style="966" hidden="1" customWidth="1"/>
    <col min="6658" max="6658" width="27" style="966" customWidth="1"/>
    <col min="6659" max="6659" width="21.140625" style="966" customWidth="1"/>
    <col min="6660" max="6660" width="23.140625" style="966" customWidth="1"/>
    <col min="6661" max="6661" width="14.5703125" style="966" customWidth="1"/>
    <col min="6662" max="6662" width="21.42578125" style="966" customWidth="1"/>
    <col min="6663" max="6663" width="22.5703125" style="966" customWidth="1"/>
    <col min="6664" max="6664" width="14.28515625" style="966" customWidth="1"/>
    <col min="6665" max="6665" width="19.85546875" style="966" customWidth="1"/>
    <col min="6666" max="6666" width="21.5703125" style="966" customWidth="1"/>
    <col min="6667" max="6667" width="14.42578125" style="966" customWidth="1"/>
    <col min="6668" max="6668" width="19.85546875" style="966" customWidth="1"/>
    <col min="6669" max="6669" width="21.5703125" style="966" customWidth="1"/>
    <col min="6670" max="6670" width="14.42578125" style="966" customWidth="1"/>
    <col min="6671" max="6672" width="0" style="966" hidden="1" customWidth="1"/>
    <col min="6673" max="6673" width="4" style="966" customWidth="1"/>
    <col min="6674" max="6681" width="9.140625" style="966" customWidth="1"/>
    <col min="6682" max="6912" width="9.140625" style="966"/>
    <col min="6913" max="6913" width="0" style="966" hidden="1" customWidth="1"/>
    <col min="6914" max="6914" width="27" style="966" customWidth="1"/>
    <col min="6915" max="6915" width="21.140625" style="966" customWidth="1"/>
    <col min="6916" max="6916" width="23.140625" style="966" customWidth="1"/>
    <col min="6917" max="6917" width="14.5703125" style="966" customWidth="1"/>
    <col min="6918" max="6918" width="21.42578125" style="966" customWidth="1"/>
    <col min="6919" max="6919" width="22.5703125" style="966" customWidth="1"/>
    <col min="6920" max="6920" width="14.28515625" style="966" customWidth="1"/>
    <col min="6921" max="6921" width="19.85546875" style="966" customWidth="1"/>
    <col min="6922" max="6922" width="21.5703125" style="966" customWidth="1"/>
    <col min="6923" max="6923" width="14.42578125" style="966" customWidth="1"/>
    <col min="6924" max="6924" width="19.85546875" style="966" customWidth="1"/>
    <col min="6925" max="6925" width="21.5703125" style="966" customWidth="1"/>
    <col min="6926" max="6926" width="14.42578125" style="966" customWidth="1"/>
    <col min="6927" max="6928" width="0" style="966" hidden="1" customWidth="1"/>
    <col min="6929" max="6929" width="4" style="966" customWidth="1"/>
    <col min="6930" max="6937" width="9.140625" style="966" customWidth="1"/>
    <col min="6938" max="7168" width="9.140625" style="966"/>
    <col min="7169" max="7169" width="0" style="966" hidden="1" customWidth="1"/>
    <col min="7170" max="7170" width="27" style="966" customWidth="1"/>
    <col min="7171" max="7171" width="21.140625" style="966" customWidth="1"/>
    <col min="7172" max="7172" width="23.140625" style="966" customWidth="1"/>
    <col min="7173" max="7173" width="14.5703125" style="966" customWidth="1"/>
    <col min="7174" max="7174" width="21.42578125" style="966" customWidth="1"/>
    <col min="7175" max="7175" width="22.5703125" style="966" customWidth="1"/>
    <col min="7176" max="7176" width="14.28515625" style="966" customWidth="1"/>
    <col min="7177" max="7177" width="19.85546875" style="966" customWidth="1"/>
    <col min="7178" max="7178" width="21.5703125" style="966" customWidth="1"/>
    <col min="7179" max="7179" width="14.42578125" style="966" customWidth="1"/>
    <col min="7180" max="7180" width="19.85546875" style="966" customWidth="1"/>
    <col min="7181" max="7181" width="21.5703125" style="966" customWidth="1"/>
    <col min="7182" max="7182" width="14.42578125" style="966" customWidth="1"/>
    <col min="7183" max="7184" width="0" style="966" hidden="1" customWidth="1"/>
    <col min="7185" max="7185" width="4" style="966" customWidth="1"/>
    <col min="7186" max="7193" width="9.140625" style="966" customWidth="1"/>
    <col min="7194" max="7424" width="9.140625" style="966"/>
    <col min="7425" max="7425" width="0" style="966" hidden="1" customWidth="1"/>
    <col min="7426" max="7426" width="27" style="966" customWidth="1"/>
    <col min="7427" max="7427" width="21.140625" style="966" customWidth="1"/>
    <col min="7428" max="7428" width="23.140625" style="966" customWidth="1"/>
    <col min="7429" max="7429" width="14.5703125" style="966" customWidth="1"/>
    <col min="7430" max="7430" width="21.42578125" style="966" customWidth="1"/>
    <col min="7431" max="7431" width="22.5703125" style="966" customWidth="1"/>
    <col min="7432" max="7432" width="14.28515625" style="966" customWidth="1"/>
    <col min="7433" max="7433" width="19.85546875" style="966" customWidth="1"/>
    <col min="7434" max="7434" width="21.5703125" style="966" customWidth="1"/>
    <col min="7435" max="7435" width="14.42578125" style="966" customWidth="1"/>
    <col min="7436" max="7436" width="19.85546875" style="966" customWidth="1"/>
    <col min="7437" max="7437" width="21.5703125" style="966" customWidth="1"/>
    <col min="7438" max="7438" width="14.42578125" style="966" customWidth="1"/>
    <col min="7439" max="7440" width="0" style="966" hidden="1" customWidth="1"/>
    <col min="7441" max="7441" width="4" style="966" customWidth="1"/>
    <col min="7442" max="7449" width="9.140625" style="966" customWidth="1"/>
    <col min="7450" max="7680" width="9.140625" style="966"/>
    <col min="7681" max="7681" width="0" style="966" hidden="1" customWidth="1"/>
    <col min="7682" max="7682" width="27" style="966" customWidth="1"/>
    <col min="7683" max="7683" width="21.140625" style="966" customWidth="1"/>
    <col min="7684" max="7684" width="23.140625" style="966" customWidth="1"/>
    <col min="7685" max="7685" width="14.5703125" style="966" customWidth="1"/>
    <col min="7686" max="7686" width="21.42578125" style="966" customWidth="1"/>
    <col min="7687" max="7687" width="22.5703125" style="966" customWidth="1"/>
    <col min="7688" max="7688" width="14.28515625" style="966" customWidth="1"/>
    <col min="7689" max="7689" width="19.85546875" style="966" customWidth="1"/>
    <col min="7690" max="7690" width="21.5703125" style="966" customWidth="1"/>
    <col min="7691" max="7691" width="14.42578125" style="966" customWidth="1"/>
    <col min="7692" max="7692" width="19.85546875" style="966" customWidth="1"/>
    <col min="7693" max="7693" width="21.5703125" style="966" customWidth="1"/>
    <col min="7694" max="7694" width="14.42578125" style="966" customWidth="1"/>
    <col min="7695" max="7696" width="0" style="966" hidden="1" customWidth="1"/>
    <col min="7697" max="7697" width="4" style="966" customWidth="1"/>
    <col min="7698" max="7705" width="9.140625" style="966" customWidth="1"/>
    <col min="7706" max="7936" width="9.140625" style="966"/>
    <col min="7937" max="7937" width="0" style="966" hidden="1" customWidth="1"/>
    <col min="7938" max="7938" width="27" style="966" customWidth="1"/>
    <col min="7939" max="7939" width="21.140625" style="966" customWidth="1"/>
    <col min="7940" max="7940" width="23.140625" style="966" customWidth="1"/>
    <col min="7941" max="7941" width="14.5703125" style="966" customWidth="1"/>
    <col min="7942" max="7942" width="21.42578125" style="966" customWidth="1"/>
    <col min="7943" max="7943" width="22.5703125" style="966" customWidth="1"/>
    <col min="7944" max="7944" width="14.28515625" style="966" customWidth="1"/>
    <col min="7945" max="7945" width="19.85546875" style="966" customWidth="1"/>
    <col min="7946" max="7946" width="21.5703125" style="966" customWidth="1"/>
    <col min="7947" max="7947" width="14.42578125" style="966" customWidth="1"/>
    <col min="7948" max="7948" width="19.85546875" style="966" customWidth="1"/>
    <col min="7949" max="7949" width="21.5703125" style="966" customWidth="1"/>
    <col min="7950" max="7950" width="14.42578125" style="966" customWidth="1"/>
    <col min="7951" max="7952" width="0" style="966" hidden="1" customWidth="1"/>
    <col min="7953" max="7953" width="4" style="966" customWidth="1"/>
    <col min="7954" max="7961" width="9.140625" style="966" customWidth="1"/>
    <col min="7962" max="8192" width="9.140625" style="966"/>
    <col min="8193" max="8193" width="0" style="966" hidden="1" customWidth="1"/>
    <col min="8194" max="8194" width="27" style="966" customWidth="1"/>
    <col min="8195" max="8195" width="21.140625" style="966" customWidth="1"/>
    <col min="8196" max="8196" width="23.140625" style="966" customWidth="1"/>
    <col min="8197" max="8197" width="14.5703125" style="966" customWidth="1"/>
    <col min="8198" max="8198" width="21.42578125" style="966" customWidth="1"/>
    <col min="8199" max="8199" width="22.5703125" style="966" customWidth="1"/>
    <col min="8200" max="8200" width="14.28515625" style="966" customWidth="1"/>
    <col min="8201" max="8201" width="19.85546875" style="966" customWidth="1"/>
    <col min="8202" max="8202" width="21.5703125" style="966" customWidth="1"/>
    <col min="8203" max="8203" width="14.42578125" style="966" customWidth="1"/>
    <col min="8204" max="8204" width="19.85546875" style="966" customWidth="1"/>
    <col min="8205" max="8205" width="21.5703125" style="966" customWidth="1"/>
    <col min="8206" max="8206" width="14.42578125" style="966" customWidth="1"/>
    <col min="8207" max="8208" width="0" style="966" hidden="1" customWidth="1"/>
    <col min="8209" max="8209" width="4" style="966" customWidth="1"/>
    <col min="8210" max="8217" width="9.140625" style="966" customWidth="1"/>
    <col min="8218" max="8448" width="9.140625" style="966"/>
    <col min="8449" max="8449" width="0" style="966" hidden="1" customWidth="1"/>
    <col min="8450" max="8450" width="27" style="966" customWidth="1"/>
    <col min="8451" max="8451" width="21.140625" style="966" customWidth="1"/>
    <col min="8452" max="8452" width="23.140625" style="966" customWidth="1"/>
    <col min="8453" max="8453" width="14.5703125" style="966" customWidth="1"/>
    <col min="8454" max="8454" width="21.42578125" style="966" customWidth="1"/>
    <col min="8455" max="8455" width="22.5703125" style="966" customWidth="1"/>
    <col min="8456" max="8456" width="14.28515625" style="966" customWidth="1"/>
    <col min="8457" max="8457" width="19.85546875" style="966" customWidth="1"/>
    <col min="8458" max="8458" width="21.5703125" style="966" customWidth="1"/>
    <col min="8459" max="8459" width="14.42578125" style="966" customWidth="1"/>
    <col min="8460" max="8460" width="19.85546875" style="966" customWidth="1"/>
    <col min="8461" max="8461" width="21.5703125" style="966" customWidth="1"/>
    <col min="8462" max="8462" width="14.42578125" style="966" customWidth="1"/>
    <col min="8463" max="8464" width="0" style="966" hidden="1" customWidth="1"/>
    <col min="8465" max="8465" width="4" style="966" customWidth="1"/>
    <col min="8466" max="8473" width="9.140625" style="966" customWidth="1"/>
    <col min="8474" max="8704" width="9.140625" style="966"/>
    <col min="8705" max="8705" width="0" style="966" hidden="1" customWidth="1"/>
    <col min="8706" max="8706" width="27" style="966" customWidth="1"/>
    <col min="8707" max="8707" width="21.140625" style="966" customWidth="1"/>
    <col min="8708" max="8708" width="23.140625" style="966" customWidth="1"/>
    <col min="8709" max="8709" width="14.5703125" style="966" customWidth="1"/>
    <col min="8710" max="8710" width="21.42578125" style="966" customWidth="1"/>
    <col min="8711" max="8711" width="22.5703125" style="966" customWidth="1"/>
    <col min="8712" max="8712" width="14.28515625" style="966" customWidth="1"/>
    <col min="8713" max="8713" width="19.85546875" style="966" customWidth="1"/>
    <col min="8714" max="8714" width="21.5703125" style="966" customWidth="1"/>
    <col min="8715" max="8715" width="14.42578125" style="966" customWidth="1"/>
    <col min="8716" max="8716" width="19.85546875" style="966" customWidth="1"/>
    <col min="8717" max="8717" width="21.5703125" style="966" customWidth="1"/>
    <col min="8718" max="8718" width="14.42578125" style="966" customWidth="1"/>
    <col min="8719" max="8720" width="0" style="966" hidden="1" customWidth="1"/>
    <col min="8721" max="8721" width="4" style="966" customWidth="1"/>
    <col min="8722" max="8729" width="9.140625" style="966" customWidth="1"/>
    <col min="8730" max="8960" width="9.140625" style="966"/>
    <col min="8961" max="8961" width="0" style="966" hidden="1" customWidth="1"/>
    <col min="8962" max="8962" width="27" style="966" customWidth="1"/>
    <col min="8963" max="8963" width="21.140625" style="966" customWidth="1"/>
    <col min="8964" max="8964" width="23.140625" style="966" customWidth="1"/>
    <col min="8965" max="8965" width="14.5703125" style="966" customWidth="1"/>
    <col min="8966" max="8966" width="21.42578125" style="966" customWidth="1"/>
    <col min="8967" max="8967" width="22.5703125" style="966" customWidth="1"/>
    <col min="8968" max="8968" width="14.28515625" style="966" customWidth="1"/>
    <col min="8969" max="8969" width="19.85546875" style="966" customWidth="1"/>
    <col min="8970" max="8970" width="21.5703125" style="966" customWidth="1"/>
    <col min="8971" max="8971" width="14.42578125" style="966" customWidth="1"/>
    <col min="8972" max="8972" width="19.85546875" style="966" customWidth="1"/>
    <col min="8973" max="8973" width="21.5703125" style="966" customWidth="1"/>
    <col min="8974" max="8974" width="14.42578125" style="966" customWidth="1"/>
    <col min="8975" max="8976" width="0" style="966" hidden="1" customWidth="1"/>
    <col min="8977" max="8977" width="4" style="966" customWidth="1"/>
    <col min="8978" max="8985" width="9.140625" style="966" customWidth="1"/>
    <col min="8986" max="9216" width="9.140625" style="966"/>
    <col min="9217" max="9217" width="0" style="966" hidden="1" customWidth="1"/>
    <col min="9218" max="9218" width="27" style="966" customWidth="1"/>
    <col min="9219" max="9219" width="21.140625" style="966" customWidth="1"/>
    <col min="9220" max="9220" width="23.140625" style="966" customWidth="1"/>
    <col min="9221" max="9221" width="14.5703125" style="966" customWidth="1"/>
    <col min="9222" max="9222" width="21.42578125" style="966" customWidth="1"/>
    <col min="9223" max="9223" width="22.5703125" style="966" customWidth="1"/>
    <col min="9224" max="9224" width="14.28515625" style="966" customWidth="1"/>
    <col min="9225" max="9225" width="19.85546875" style="966" customWidth="1"/>
    <col min="9226" max="9226" width="21.5703125" style="966" customWidth="1"/>
    <col min="9227" max="9227" width="14.42578125" style="966" customWidth="1"/>
    <col min="9228" max="9228" width="19.85546875" style="966" customWidth="1"/>
    <col min="9229" max="9229" width="21.5703125" style="966" customWidth="1"/>
    <col min="9230" max="9230" width="14.42578125" style="966" customWidth="1"/>
    <col min="9231" max="9232" width="0" style="966" hidden="1" customWidth="1"/>
    <col min="9233" max="9233" width="4" style="966" customWidth="1"/>
    <col min="9234" max="9241" width="9.140625" style="966" customWidth="1"/>
    <col min="9242" max="9472" width="9.140625" style="966"/>
    <col min="9473" max="9473" width="0" style="966" hidden="1" customWidth="1"/>
    <col min="9474" max="9474" width="27" style="966" customWidth="1"/>
    <col min="9475" max="9475" width="21.140625" style="966" customWidth="1"/>
    <col min="9476" max="9476" width="23.140625" style="966" customWidth="1"/>
    <col min="9477" max="9477" width="14.5703125" style="966" customWidth="1"/>
    <col min="9478" max="9478" width="21.42578125" style="966" customWidth="1"/>
    <col min="9479" max="9479" width="22.5703125" style="966" customWidth="1"/>
    <col min="9480" max="9480" width="14.28515625" style="966" customWidth="1"/>
    <col min="9481" max="9481" width="19.85546875" style="966" customWidth="1"/>
    <col min="9482" max="9482" width="21.5703125" style="966" customWidth="1"/>
    <col min="9483" max="9483" width="14.42578125" style="966" customWidth="1"/>
    <col min="9484" max="9484" width="19.85546875" style="966" customWidth="1"/>
    <col min="9485" max="9485" width="21.5703125" style="966" customWidth="1"/>
    <col min="9486" max="9486" width="14.42578125" style="966" customWidth="1"/>
    <col min="9487" max="9488" width="0" style="966" hidden="1" customWidth="1"/>
    <col min="9489" max="9489" width="4" style="966" customWidth="1"/>
    <col min="9490" max="9497" width="9.140625" style="966" customWidth="1"/>
    <col min="9498" max="9728" width="9.140625" style="966"/>
    <col min="9729" max="9729" width="0" style="966" hidden="1" customWidth="1"/>
    <col min="9730" max="9730" width="27" style="966" customWidth="1"/>
    <col min="9731" max="9731" width="21.140625" style="966" customWidth="1"/>
    <col min="9732" max="9732" width="23.140625" style="966" customWidth="1"/>
    <col min="9733" max="9733" width="14.5703125" style="966" customWidth="1"/>
    <col min="9734" max="9734" width="21.42578125" style="966" customWidth="1"/>
    <col min="9735" max="9735" width="22.5703125" style="966" customWidth="1"/>
    <col min="9736" max="9736" width="14.28515625" style="966" customWidth="1"/>
    <col min="9737" max="9737" width="19.85546875" style="966" customWidth="1"/>
    <col min="9738" max="9738" width="21.5703125" style="966" customWidth="1"/>
    <col min="9739" max="9739" width="14.42578125" style="966" customWidth="1"/>
    <col min="9740" max="9740" width="19.85546875" style="966" customWidth="1"/>
    <col min="9741" max="9741" width="21.5703125" style="966" customWidth="1"/>
    <col min="9742" max="9742" width="14.42578125" style="966" customWidth="1"/>
    <col min="9743" max="9744" width="0" style="966" hidden="1" customWidth="1"/>
    <col min="9745" max="9745" width="4" style="966" customWidth="1"/>
    <col min="9746" max="9753" width="9.140625" style="966" customWidth="1"/>
    <col min="9754" max="9984" width="9.140625" style="966"/>
    <col min="9985" max="9985" width="0" style="966" hidden="1" customWidth="1"/>
    <col min="9986" max="9986" width="27" style="966" customWidth="1"/>
    <col min="9987" max="9987" width="21.140625" style="966" customWidth="1"/>
    <col min="9988" max="9988" width="23.140625" style="966" customWidth="1"/>
    <col min="9989" max="9989" width="14.5703125" style="966" customWidth="1"/>
    <col min="9990" max="9990" width="21.42578125" style="966" customWidth="1"/>
    <col min="9991" max="9991" width="22.5703125" style="966" customWidth="1"/>
    <col min="9992" max="9992" width="14.28515625" style="966" customWidth="1"/>
    <col min="9993" max="9993" width="19.85546875" style="966" customWidth="1"/>
    <col min="9994" max="9994" width="21.5703125" style="966" customWidth="1"/>
    <col min="9995" max="9995" width="14.42578125" style="966" customWidth="1"/>
    <col min="9996" max="9996" width="19.85546875" style="966" customWidth="1"/>
    <col min="9997" max="9997" width="21.5703125" style="966" customWidth="1"/>
    <col min="9998" max="9998" width="14.42578125" style="966" customWidth="1"/>
    <col min="9999" max="10000" width="0" style="966" hidden="1" customWidth="1"/>
    <col min="10001" max="10001" width="4" style="966" customWidth="1"/>
    <col min="10002" max="10009" width="9.140625" style="966" customWidth="1"/>
    <col min="10010" max="10240" width="9.140625" style="966"/>
    <col min="10241" max="10241" width="0" style="966" hidden="1" customWidth="1"/>
    <col min="10242" max="10242" width="27" style="966" customWidth="1"/>
    <col min="10243" max="10243" width="21.140625" style="966" customWidth="1"/>
    <col min="10244" max="10244" width="23.140625" style="966" customWidth="1"/>
    <col min="10245" max="10245" width="14.5703125" style="966" customWidth="1"/>
    <col min="10246" max="10246" width="21.42578125" style="966" customWidth="1"/>
    <col min="10247" max="10247" width="22.5703125" style="966" customWidth="1"/>
    <col min="10248" max="10248" width="14.28515625" style="966" customWidth="1"/>
    <col min="10249" max="10249" width="19.85546875" style="966" customWidth="1"/>
    <col min="10250" max="10250" width="21.5703125" style="966" customWidth="1"/>
    <col min="10251" max="10251" width="14.42578125" style="966" customWidth="1"/>
    <col min="10252" max="10252" width="19.85546875" style="966" customWidth="1"/>
    <col min="10253" max="10253" width="21.5703125" style="966" customWidth="1"/>
    <col min="10254" max="10254" width="14.42578125" style="966" customWidth="1"/>
    <col min="10255" max="10256" width="0" style="966" hidden="1" customWidth="1"/>
    <col min="10257" max="10257" width="4" style="966" customWidth="1"/>
    <col min="10258" max="10265" width="9.140625" style="966" customWidth="1"/>
    <col min="10266" max="10496" width="9.140625" style="966"/>
    <col min="10497" max="10497" width="0" style="966" hidden="1" customWidth="1"/>
    <col min="10498" max="10498" width="27" style="966" customWidth="1"/>
    <col min="10499" max="10499" width="21.140625" style="966" customWidth="1"/>
    <col min="10500" max="10500" width="23.140625" style="966" customWidth="1"/>
    <col min="10501" max="10501" width="14.5703125" style="966" customWidth="1"/>
    <col min="10502" max="10502" width="21.42578125" style="966" customWidth="1"/>
    <col min="10503" max="10503" width="22.5703125" style="966" customWidth="1"/>
    <col min="10504" max="10504" width="14.28515625" style="966" customWidth="1"/>
    <col min="10505" max="10505" width="19.85546875" style="966" customWidth="1"/>
    <col min="10506" max="10506" width="21.5703125" style="966" customWidth="1"/>
    <col min="10507" max="10507" width="14.42578125" style="966" customWidth="1"/>
    <col min="10508" max="10508" width="19.85546875" style="966" customWidth="1"/>
    <col min="10509" max="10509" width="21.5703125" style="966" customWidth="1"/>
    <col min="10510" max="10510" width="14.42578125" style="966" customWidth="1"/>
    <col min="10511" max="10512" width="0" style="966" hidden="1" customWidth="1"/>
    <col min="10513" max="10513" width="4" style="966" customWidth="1"/>
    <col min="10514" max="10521" width="9.140625" style="966" customWidth="1"/>
    <col min="10522" max="10752" width="9.140625" style="966"/>
    <col min="10753" max="10753" width="0" style="966" hidden="1" customWidth="1"/>
    <col min="10754" max="10754" width="27" style="966" customWidth="1"/>
    <col min="10755" max="10755" width="21.140625" style="966" customWidth="1"/>
    <col min="10756" max="10756" width="23.140625" style="966" customWidth="1"/>
    <col min="10757" max="10757" width="14.5703125" style="966" customWidth="1"/>
    <col min="10758" max="10758" width="21.42578125" style="966" customWidth="1"/>
    <col min="10759" max="10759" width="22.5703125" style="966" customWidth="1"/>
    <col min="10760" max="10760" width="14.28515625" style="966" customWidth="1"/>
    <col min="10761" max="10761" width="19.85546875" style="966" customWidth="1"/>
    <col min="10762" max="10762" width="21.5703125" style="966" customWidth="1"/>
    <col min="10763" max="10763" width="14.42578125" style="966" customWidth="1"/>
    <col min="10764" max="10764" width="19.85546875" style="966" customWidth="1"/>
    <col min="10765" max="10765" width="21.5703125" style="966" customWidth="1"/>
    <col min="10766" max="10766" width="14.42578125" style="966" customWidth="1"/>
    <col min="10767" max="10768" width="0" style="966" hidden="1" customWidth="1"/>
    <col min="10769" max="10769" width="4" style="966" customWidth="1"/>
    <col min="10770" max="10777" width="9.140625" style="966" customWidth="1"/>
    <col min="10778" max="11008" width="9.140625" style="966"/>
    <col min="11009" max="11009" width="0" style="966" hidden="1" customWidth="1"/>
    <col min="11010" max="11010" width="27" style="966" customWidth="1"/>
    <col min="11011" max="11011" width="21.140625" style="966" customWidth="1"/>
    <col min="11012" max="11012" width="23.140625" style="966" customWidth="1"/>
    <col min="11013" max="11013" width="14.5703125" style="966" customWidth="1"/>
    <col min="11014" max="11014" width="21.42578125" style="966" customWidth="1"/>
    <col min="11015" max="11015" width="22.5703125" style="966" customWidth="1"/>
    <col min="11016" max="11016" width="14.28515625" style="966" customWidth="1"/>
    <col min="11017" max="11017" width="19.85546875" style="966" customWidth="1"/>
    <col min="11018" max="11018" width="21.5703125" style="966" customWidth="1"/>
    <col min="11019" max="11019" width="14.42578125" style="966" customWidth="1"/>
    <col min="11020" max="11020" width="19.85546875" style="966" customWidth="1"/>
    <col min="11021" max="11021" width="21.5703125" style="966" customWidth="1"/>
    <col min="11022" max="11022" width="14.42578125" style="966" customWidth="1"/>
    <col min="11023" max="11024" width="0" style="966" hidden="1" customWidth="1"/>
    <col min="11025" max="11025" width="4" style="966" customWidth="1"/>
    <col min="11026" max="11033" width="9.140625" style="966" customWidth="1"/>
    <col min="11034" max="11264" width="9.140625" style="966"/>
    <col min="11265" max="11265" width="0" style="966" hidden="1" customWidth="1"/>
    <col min="11266" max="11266" width="27" style="966" customWidth="1"/>
    <col min="11267" max="11267" width="21.140625" style="966" customWidth="1"/>
    <col min="11268" max="11268" width="23.140625" style="966" customWidth="1"/>
    <col min="11269" max="11269" width="14.5703125" style="966" customWidth="1"/>
    <col min="11270" max="11270" width="21.42578125" style="966" customWidth="1"/>
    <col min="11271" max="11271" width="22.5703125" style="966" customWidth="1"/>
    <col min="11272" max="11272" width="14.28515625" style="966" customWidth="1"/>
    <col min="11273" max="11273" width="19.85546875" style="966" customWidth="1"/>
    <col min="11274" max="11274" width="21.5703125" style="966" customWidth="1"/>
    <col min="11275" max="11275" width="14.42578125" style="966" customWidth="1"/>
    <col min="11276" max="11276" width="19.85546875" style="966" customWidth="1"/>
    <col min="11277" max="11277" width="21.5703125" style="966" customWidth="1"/>
    <col min="11278" max="11278" width="14.42578125" style="966" customWidth="1"/>
    <col min="11279" max="11280" width="0" style="966" hidden="1" customWidth="1"/>
    <col min="11281" max="11281" width="4" style="966" customWidth="1"/>
    <col min="11282" max="11289" width="9.140625" style="966" customWidth="1"/>
    <col min="11290" max="11520" width="9.140625" style="966"/>
    <col min="11521" max="11521" width="0" style="966" hidden="1" customWidth="1"/>
    <col min="11522" max="11522" width="27" style="966" customWidth="1"/>
    <col min="11523" max="11523" width="21.140625" style="966" customWidth="1"/>
    <col min="11524" max="11524" width="23.140625" style="966" customWidth="1"/>
    <col min="11525" max="11525" width="14.5703125" style="966" customWidth="1"/>
    <col min="11526" max="11526" width="21.42578125" style="966" customWidth="1"/>
    <col min="11527" max="11527" width="22.5703125" style="966" customWidth="1"/>
    <col min="11528" max="11528" width="14.28515625" style="966" customWidth="1"/>
    <col min="11529" max="11529" width="19.85546875" style="966" customWidth="1"/>
    <col min="11530" max="11530" width="21.5703125" style="966" customWidth="1"/>
    <col min="11531" max="11531" width="14.42578125" style="966" customWidth="1"/>
    <col min="11532" max="11532" width="19.85546875" style="966" customWidth="1"/>
    <col min="11533" max="11533" width="21.5703125" style="966" customWidth="1"/>
    <col min="11534" max="11534" width="14.42578125" style="966" customWidth="1"/>
    <col min="11535" max="11536" width="0" style="966" hidden="1" customWidth="1"/>
    <col min="11537" max="11537" width="4" style="966" customWidth="1"/>
    <col min="11538" max="11545" width="9.140625" style="966" customWidth="1"/>
    <col min="11546" max="11776" width="9.140625" style="966"/>
    <col min="11777" max="11777" width="0" style="966" hidden="1" customWidth="1"/>
    <col min="11778" max="11778" width="27" style="966" customWidth="1"/>
    <col min="11779" max="11779" width="21.140625" style="966" customWidth="1"/>
    <col min="11780" max="11780" width="23.140625" style="966" customWidth="1"/>
    <col min="11781" max="11781" width="14.5703125" style="966" customWidth="1"/>
    <col min="11782" max="11782" width="21.42578125" style="966" customWidth="1"/>
    <col min="11783" max="11783" width="22.5703125" style="966" customWidth="1"/>
    <col min="11784" max="11784" width="14.28515625" style="966" customWidth="1"/>
    <col min="11785" max="11785" width="19.85546875" style="966" customWidth="1"/>
    <col min="11786" max="11786" width="21.5703125" style="966" customWidth="1"/>
    <col min="11787" max="11787" width="14.42578125" style="966" customWidth="1"/>
    <col min="11788" max="11788" width="19.85546875" style="966" customWidth="1"/>
    <col min="11789" max="11789" width="21.5703125" style="966" customWidth="1"/>
    <col min="11790" max="11790" width="14.42578125" style="966" customWidth="1"/>
    <col min="11791" max="11792" width="0" style="966" hidden="1" customWidth="1"/>
    <col min="11793" max="11793" width="4" style="966" customWidth="1"/>
    <col min="11794" max="11801" width="9.140625" style="966" customWidth="1"/>
    <col min="11802" max="12032" width="9.140625" style="966"/>
    <col min="12033" max="12033" width="0" style="966" hidden="1" customWidth="1"/>
    <col min="12034" max="12034" width="27" style="966" customWidth="1"/>
    <col min="12035" max="12035" width="21.140625" style="966" customWidth="1"/>
    <col min="12036" max="12036" width="23.140625" style="966" customWidth="1"/>
    <col min="12037" max="12037" width="14.5703125" style="966" customWidth="1"/>
    <col min="12038" max="12038" width="21.42578125" style="966" customWidth="1"/>
    <col min="12039" max="12039" width="22.5703125" style="966" customWidth="1"/>
    <col min="12040" max="12040" width="14.28515625" style="966" customWidth="1"/>
    <col min="12041" max="12041" width="19.85546875" style="966" customWidth="1"/>
    <col min="12042" max="12042" width="21.5703125" style="966" customWidth="1"/>
    <col min="12043" max="12043" width="14.42578125" style="966" customWidth="1"/>
    <col min="12044" max="12044" width="19.85546875" style="966" customWidth="1"/>
    <col min="12045" max="12045" width="21.5703125" style="966" customWidth="1"/>
    <col min="12046" max="12046" width="14.42578125" style="966" customWidth="1"/>
    <col min="12047" max="12048" width="0" style="966" hidden="1" customWidth="1"/>
    <col min="12049" max="12049" width="4" style="966" customWidth="1"/>
    <col min="12050" max="12057" width="9.140625" style="966" customWidth="1"/>
    <col min="12058" max="12288" width="9.140625" style="966"/>
    <col min="12289" max="12289" width="0" style="966" hidden="1" customWidth="1"/>
    <col min="12290" max="12290" width="27" style="966" customWidth="1"/>
    <col min="12291" max="12291" width="21.140625" style="966" customWidth="1"/>
    <col min="12292" max="12292" width="23.140625" style="966" customWidth="1"/>
    <col min="12293" max="12293" width="14.5703125" style="966" customWidth="1"/>
    <col min="12294" max="12294" width="21.42578125" style="966" customWidth="1"/>
    <col min="12295" max="12295" width="22.5703125" style="966" customWidth="1"/>
    <col min="12296" max="12296" width="14.28515625" style="966" customWidth="1"/>
    <col min="12297" max="12297" width="19.85546875" style="966" customWidth="1"/>
    <col min="12298" max="12298" width="21.5703125" style="966" customWidth="1"/>
    <col min="12299" max="12299" width="14.42578125" style="966" customWidth="1"/>
    <col min="12300" max="12300" width="19.85546875" style="966" customWidth="1"/>
    <col min="12301" max="12301" width="21.5703125" style="966" customWidth="1"/>
    <col min="12302" max="12302" width="14.42578125" style="966" customWidth="1"/>
    <col min="12303" max="12304" width="0" style="966" hidden="1" customWidth="1"/>
    <col min="12305" max="12305" width="4" style="966" customWidth="1"/>
    <col min="12306" max="12313" width="9.140625" style="966" customWidth="1"/>
    <col min="12314" max="12544" width="9.140625" style="966"/>
    <col min="12545" max="12545" width="0" style="966" hidden="1" customWidth="1"/>
    <col min="12546" max="12546" width="27" style="966" customWidth="1"/>
    <col min="12547" max="12547" width="21.140625" style="966" customWidth="1"/>
    <col min="12548" max="12548" width="23.140625" style="966" customWidth="1"/>
    <col min="12549" max="12549" width="14.5703125" style="966" customWidth="1"/>
    <col min="12550" max="12550" width="21.42578125" style="966" customWidth="1"/>
    <col min="12551" max="12551" width="22.5703125" style="966" customWidth="1"/>
    <col min="12552" max="12552" width="14.28515625" style="966" customWidth="1"/>
    <col min="12553" max="12553" width="19.85546875" style="966" customWidth="1"/>
    <col min="12554" max="12554" width="21.5703125" style="966" customWidth="1"/>
    <col min="12555" max="12555" width="14.42578125" style="966" customWidth="1"/>
    <col min="12556" max="12556" width="19.85546875" style="966" customWidth="1"/>
    <col min="12557" max="12557" width="21.5703125" style="966" customWidth="1"/>
    <col min="12558" max="12558" width="14.42578125" style="966" customWidth="1"/>
    <col min="12559" max="12560" width="0" style="966" hidden="1" customWidth="1"/>
    <col min="12561" max="12561" width="4" style="966" customWidth="1"/>
    <col min="12562" max="12569" width="9.140625" style="966" customWidth="1"/>
    <col min="12570" max="12800" width="9.140625" style="966"/>
    <col min="12801" max="12801" width="0" style="966" hidden="1" customWidth="1"/>
    <col min="12802" max="12802" width="27" style="966" customWidth="1"/>
    <col min="12803" max="12803" width="21.140625" style="966" customWidth="1"/>
    <col min="12804" max="12804" width="23.140625" style="966" customWidth="1"/>
    <col min="12805" max="12805" width="14.5703125" style="966" customWidth="1"/>
    <col min="12806" max="12806" width="21.42578125" style="966" customWidth="1"/>
    <col min="12807" max="12807" width="22.5703125" style="966" customWidth="1"/>
    <col min="12808" max="12808" width="14.28515625" style="966" customWidth="1"/>
    <col min="12809" max="12809" width="19.85546875" style="966" customWidth="1"/>
    <col min="12810" max="12810" width="21.5703125" style="966" customWidth="1"/>
    <col min="12811" max="12811" width="14.42578125" style="966" customWidth="1"/>
    <col min="12812" max="12812" width="19.85546875" style="966" customWidth="1"/>
    <col min="12813" max="12813" width="21.5703125" style="966" customWidth="1"/>
    <col min="12814" max="12814" width="14.42578125" style="966" customWidth="1"/>
    <col min="12815" max="12816" width="0" style="966" hidden="1" customWidth="1"/>
    <col min="12817" max="12817" width="4" style="966" customWidth="1"/>
    <col min="12818" max="12825" width="9.140625" style="966" customWidth="1"/>
    <col min="12826" max="13056" width="9.140625" style="966"/>
    <col min="13057" max="13057" width="0" style="966" hidden="1" customWidth="1"/>
    <col min="13058" max="13058" width="27" style="966" customWidth="1"/>
    <col min="13059" max="13059" width="21.140625" style="966" customWidth="1"/>
    <col min="13060" max="13060" width="23.140625" style="966" customWidth="1"/>
    <col min="13061" max="13061" width="14.5703125" style="966" customWidth="1"/>
    <col min="13062" max="13062" width="21.42578125" style="966" customWidth="1"/>
    <col min="13063" max="13063" width="22.5703125" style="966" customWidth="1"/>
    <col min="13064" max="13064" width="14.28515625" style="966" customWidth="1"/>
    <col min="13065" max="13065" width="19.85546875" style="966" customWidth="1"/>
    <col min="13066" max="13066" width="21.5703125" style="966" customWidth="1"/>
    <col min="13067" max="13067" width="14.42578125" style="966" customWidth="1"/>
    <col min="13068" max="13068" width="19.85546875" style="966" customWidth="1"/>
    <col min="13069" max="13069" width="21.5703125" style="966" customWidth="1"/>
    <col min="13070" max="13070" width="14.42578125" style="966" customWidth="1"/>
    <col min="13071" max="13072" width="0" style="966" hidden="1" customWidth="1"/>
    <col min="13073" max="13073" width="4" style="966" customWidth="1"/>
    <col min="13074" max="13081" width="9.140625" style="966" customWidth="1"/>
    <col min="13082" max="13312" width="9.140625" style="966"/>
    <col min="13313" max="13313" width="0" style="966" hidden="1" customWidth="1"/>
    <col min="13314" max="13314" width="27" style="966" customWidth="1"/>
    <col min="13315" max="13315" width="21.140625" style="966" customWidth="1"/>
    <col min="13316" max="13316" width="23.140625" style="966" customWidth="1"/>
    <col min="13317" max="13317" width="14.5703125" style="966" customWidth="1"/>
    <col min="13318" max="13318" width="21.42578125" style="966" customWidth="1"/>
    <col min="13319" max="13319" width="22.5703125" style="966" customWidth="1"/>
    <col min="13320" max="13320" width="14.28515625" style="966" customWidth="1"/>
    <col min="13321" max="13321" width="19.85546875" style="966" customWidth="1"/>
    <col min="13322" max="13322" width="21.5703125" style="966" customWidth="1"/>
    <col min="13323" max="13323" width="14.42578125" style="966" customWidth="1"/>
    <col min="13324" max="13324" width="19.85546875" style="966" customWidth="1"/>
    <col min="13325" max="13325" width="21.5703125" style="966" customWidth="1"/>
    <col min="13326" max="13326" width="14.42578125" style="966" customWidth="1"/>
    <col min="13327" max="13328" width="0" style="966" hidden="1" customWidth="1"/>
    <col min="13329" max="13329" width="4" style="966" customWidth="1"/>
    <col min="13330" max="13337" width="9.140625" style="966" customWidth="1"/>
    <col min="13338" max="13568" width="9.140625" style="966"/>
    <col min="13569" max="13569" width="0" style="966" hidden="1" customWidth="1"/>
    <col min="13570" max="13570" width="27" style="966" customWidth="1"/>
    <col min="13571" max="13571" width="21.140625" style="966" customWidth="1"/>
    <col min="13572" max="13572" width="23.140625" style="966" customWidth="1"/>
    <col min="13573" max="13573" width="14.5703125" style="966" customWidth="1"/>
    <col min="13574" max="13574" width="21.42578125" style="966" customWidth="1"/>
    <col min="13575" max="13575" width="22.5703125" style="966" customWidth="1"/>
    <col min="13576" max="13576" width="14.28515625" style="966" customWidth="1"/>
    <col min="13577" max="13577" width="19.85546875" style="966" customWidth="1"/>
    <col min="13578" max="13578" width="21.5703125" style="966" customWidth="1"/>
    <col min="13579" max="13579" width="14.42578125" style="966" customWidth="1"/>
    <col min="13580" max="13580" width="19.85546875" style="966" customWidth="1"/>
    <col min="13581" max="13581" width="21.5703125" style="966" customWidth="1"/>
    <col min="13582" max="13582" width="14.42578125" style="966" customWidth="1"/>
    <col min="13583" max="13584" width="0" style="966" hidden="1" customWidth="1"/>
    <col min="13585" max="13585" width="4" style="966" customWidth="1"/>
    <col min="13586" max="13593" width="9.140625" style="966" customWidth="1"/>
    <col min="13594" max="13824" width="9.140625" style="966"/>
    <col min="13825" max="13825" width="0" style="966" hidden="1" customWidth="1"/>
    <col min="13826" max="13826" width="27" style="966" customWidth="1"/>
    <col min="13827" max="13827" width="21.140625" style="966" customWidth="1"/>
    <col min="13828" max="13828" width="23.140625" style="966" customWidth="1"/>
    <col min="13829" max="13829" width="14.5703125" style="966" customWidth="1"/>
    <col min="13830" max="13830" width="21.42578125" style="966" customWidth="1"/>
    <col min="13831" max="13831" width="22.5703125" style="966" customWidth="1"/>
    <col min="13832" max="13832" width="14.28515625" style="966" customWidth="1"/>
    <col min="13833" max="13833" width="19.85546875" style="966" customWidth="1"/>
    <col min="13834" max="13834" width="21.5703125" style="966" customWidth="1"/>
    <col min="13835" max="13835" width="14.42578125" style="966" customWidth="1"/>
    <col min="13836" max="13836" width="19.85546875" style="966" customWidth="1"/>
    <col min="13837" max="13837" width="21.5703125" style="966" customWidth="1"/>
    <col min="13838" max="13838" width="14.42578125" style="966" customWidth="1"/>
    <col min="13839" max="13840" width="0" style="966" hidden="1" customWidth="1"/>
    <col min="13841" max="13841" width="4" style="966" customWidth="1"/>
    <col min="13842" max="13849" width="9.140625" style="966" customWidth="1"/>
    <col min="13850" max="14080" width="9.140625" style="966"/>
    <col min="14081" max="14081" width="0" style="966" hidden="1" customWidth="1"/>
    <col min="14082" max="14082" width="27" style="966" customWidth="1"/>
    <col min="14083" max="14083" width="21.140625" style="966" customWidth="1"/>
    <col min="14084" max="14084" width="23.140625" style="966" customWidth="1"/>
    <col min="14085" max="14085" width="14.5703125" style="966" customWidth="1"/>
    <col min="14086" max="14086" width="21.42578125" style="966" customWidth="1"/>
    <col min="14087" max="14087" width="22.5703125" style="966" customWidth="1"/>
    <col min="14088" max="14088" width="14.28515625" style="966" customWidth="1"/>
    <col min="14089" max="14089" width="19.85546875" style="966" customWidth="1"/>
    <col min="14090" max="14090" width="21.5703125" style="966" customWidth="1"/>
    <col min="14091" max="14091" width="14.42578125" style="966" customWidth="1"/>
    <col min="14092" max="14092" width="19.85546875" style="966" customWidth="1"/>
    <col min="14093" max="14093" width="21.5703125" style="966" customWidth="1"/>
    <col min="14094" max="14094" width="14.42578125" style="966" customWidth="1"/>
    <col min="14095" max="14096" width="0" style="966" hidden="1" customWidth="1"/>
    <col min="14097" max="14097" width="4" style="966" customWidth="1"/>
    <col min="14098" max="14105" width="9.140625" style="966" customWidth="1"/>
    <col min="14106" max="14336" width="9.140625" style="966"/>
    <col min="14337" max="14337" width="0" style="966" hidden="1" customWidth="1"/>
    <col min="14338" max="14338" width="27" style="966" customWidth="1"/>
    <col min="14339" max="14339" width="21.140625" style="966" customWidth="1"/>
    <col min="14340" max="14340" width="23.140625" style="966" customWidth="1"/>
    <col min="14341" max="14341" width="14.5703125" style="966" customWidth="1"/>
    <col min="14342" max="14342" width="21.42578125" style="966" customWidth="1"/>
    <col min="14343" max="14343" width="22.5703125" style="966" customWidth="1"/>
    <col min="14344" max="14344" width="14.28515625" style="966" customWidth="1"/>
    <col min="14345" max="14345" width="19.85546875" style="966" customWidth="1"/>
    <col min="14346" max="14346" width="21.5703125" style="966" customWidth="1"/>
    <col min="14347" max="14347" width="14.42578125" style="966" customWidth="1"/>
    <col min="14348" max="14348" width="19.85546875" style="966" customWidth="1"/>
    <col min="14349" max="14349" width="21.5703125" style="966" customWidth="1"/>
    <col min="14350" max="14350" width="14.42578125" style="966" customWidth="1"/>
    <col min="14351" max="14352" width="0" style="966" hidden="1" customWidth="1"/>
    <col min="14353" max="14353" width="4" style="966" customWidth="1"/>
    <col min="14354" max="14361" width="9.140625" style="966" customWidth="1"/>
    <col min="14362" max="14592" width="9.140625" style="966"/>
    <col min="14593" max="14593" width="0" style="966" hidden="1" customWidth="1"/>
    <col min="14594" max="14594" width="27" style="966" customWidth="1"/>
    <col min="14595" max="14595" width="21.140625" style="966" customWidth="1"/>
    <col min="14596" max="14596" width="23.140625" style="966" customWidth="1"/>
    <col min="14597" max="14597" width="14.5703125" style="966" customWidth="1"/>
    <col min="14598" max="14598" width="21.42578125" style="966" customWidth="1"/>
    <col min="14599" max="14599" width="22.5703125" style="966" customWidth="1"/>
    <col min="14600" max="14600" width="14.28515625" style="966" customWidth="1"/>
    <col min="14601" max="14601" width="19.85546875" style="966" customWidth="1"/>
    <col min="14602" max="14602" width="21.5703125" style="966" customWidth="1"/>
    <col min="14603" max="14603" width="14.42578125" style="966" customWidth="1"/>
    <col min="14604" max="14604" width="19.85546875" style="966" customWidth="1"/>
    <col min="14605" max="14605" width="21.5703125" style="966" customWidth="1"/>
    <col min="14606" max="14606" width="14.42578125" style="966" customWidth="1"/>
    <col min="14607" max="14608" width="0" style="966" hidden="1" customWidth="1"/>
    <col min="14609" max="14609" width="4" style="966" customWidth="1"/>
    <col min="14610" max="14617" width="9.140625" style="966" customWidth="1"/>
    <col min="14618" max="14848" width="9.140625" style="966"/>
    <col min="14849" max="14849" width="0" style="966" hidden="1" customWidth="1"/>
    <col min="14850" max="14850" width="27" style="966" customWidth="1"/>
    <col min="14851" max="14851" width="21.140625" style="966" customWidth="1"/>
    <col min="14852" max="14852" width="23.140625" style="966" customWidth="1"/>
    <col min="14853" max="14853" width="14.5703125" style="966" customWidth="1"/>
    <col min="14854" max="14854" width="21.42578125" style="966" customWidth="1"/>
    <col min="14855" max="14855" width="22.5703125" style="966" customWidth="1"/>
    <col min="14856" max="14856" width="14.28515625" style="966" customWidth="1"/>
    <col min="14857" max="14857" width="19.85546875" style="966" customWidth="1"/>
    <col min="14858" max="14858" width="21.5703125" style="966" customWidth="1"/>
    <col min="14859" max="14859" width="14.42578125" style="966" customWidth="1"/>
    <col min="14860" max="14860" width="19.85546875" style="966" customWidth="1"/>
    <col min="14861" max="14861" width="21.5703125" style="966" customWidth="1"/>
    <col min="14862" max="14862" width="14.42578125" style="966" customWidth="1"/>
    <col min="14863" max="14864" width="0" style="966" hidden="1" customWidth="1"/>
    <col min="14865" max="14865" width="4" style="966" customWidth="1"/>
    <col min="14866" max="14873" width="9.140625" style="966" customWidth="1"/>
    <col min="14874" max="15104" width="9.140625" style="966"/>
    <col min="15105" max="15105" width="0" style="966" hidden="1" customWidth="1"/>
    <col min="15106" max="15106" width="27" style="966" customWidth="1"/>
    <col min="15107" max="15107" width="21.140625" style="966" customWidth="1"/>
    <col min="15108" max="15108" width="23.140625" style="966" customWidth="1"/>
    <col min="15109" max="15109" width="14.5703125" style="966" customWidth="1"/>
    <col min="15110" max="15110" width="21.42578125" style="966" customWidth="1"/>
    <col min="15111" max="15111" width="22.5703125" style="966" customWidth="1"/>
    <col min="15112" max="15112" width="14.28515625" style="966" customWidth="1"/>
    <col min="15113" max="15113" width="19.85546875" style="966" customWidth="1"/>
    <col min="15114" max="15114" width="21.5703125" style="966" customWidth="1"/>
    <col min="15115" max="15115" width="14.42578125" style="966" customWidth="1"/>
    <col min="15116" max="15116" width="19.85546875" style="966" customWidth="1"/>
    <col min="15117" max="15117" width="21.5703125" style="966" customWidth="1"/>
    <col min="15118" max="15118" width="14.42578125" style="966" customWidth="1"/>
    <col min="15119" max="15120" width="0" style="966" hidden="1" customWidth="1"/>
    <col min="15121" max="15121" width="4" style="966" customWidth="1"/>
    <col min="15122" max="15129" width="9.140625" style="966" customWidth="1"/>
    <col min="15130" max="15360" width="9.140625" style="966"/>
    <col min="15361" max="15361" width="0" style="966" hidden="1" customWidth="1"/>
    <col min="15362" max="15362" width="27" style="966" customWidth="1"/>
    <col min="15363" max="15363" width="21.140625" style="966" customWidth="1"/>
    <col min="15364" max="15364" width="23.140625" style="966" customWidth="1"/>
    <col min="15365" max="15365" width="14.5703125" style="966" customWidth="1"/>
    <col min="15366" max="15366" width="21.42578125" style="966" customWidth="1"/>
    <col min="15367" max="15367" width="22.5703125" style="966" customWidth="1"/>
    <col min="15368" max="15368" width="14.28515625" style="966" customWidth="1"/>
    <col min="15369" max="15369" width="19.85546875" style="966" customWidth="1"/>
    <col min="15370" max="15370" width="21.5703125" style="966" customWidth="1"/>
    <col min="15371" max="15371" width="14.42578125" style="966" customWidth="1"/>
    <col min="15372" max="15372" width="19.85546875" style="966" customWidth="1"/>
    <col min="15373" max="15373" width="21.5703125" style="966" customWidth="1"/>
    <col min="15374" max="15374" width="14.42578125" style="966" customWidth="1"/>
    <col min="15375" max="15376" width="0" style="966" hidden="1" customWidth="1"/>
    <col min="15377" max="15377" width="4" style="966" customWidth="1"/>
    <col min="15378" max="15385" width="9.140625" style="966" customWidth="1"/>
    <col min="15386" max="15616" width="9.140625" style="966"/>
    <col min="15617" max="15617" width="0" style="966" hidden="1" customWidth="1"/>
    <col min="15618" max="15618" width="27" style="966" customWidth="1"/>
    <col min="15619" max="15619" width="21.140625" style="966" customWidth="1"/>
    <col min="15620" max="15620" width="23.140625" style="966" customWidth="1"/>
    <col min="15621" max="15621" width="14.5703125" style="966" customWidth="1"/>
    <col min="15622" max="15622" width="21.42578125" style="966" customWidth="1"/>
    <col min="15623" max="15623" width="22.5703125" style="966" customWidth="1"/>
    <col min="15624" max="15624" width="14.28515625" style="966" customWidth="1"/>
    <col min="15625" max="15625" width="19.85546875" style="966" customWidth="1"/>
    <col min="15626" max="15626" width="21.5703125" style="966" customWidth="1"/>
    <col min="15627" max="15627" width="14.42578125" style="966" customWidth="1"/>
    <col min="15628" max="15628" width="19.85546875" style="966" customWidth="1"/>
    <col min="15629" max="15629" width="21.5703125" style="966" customWidth="1"/>
    <col min="15630" max="15630" width="14.42578125" style="966" customWidth="1"/>
    <col min="15631" max="15632" width="0" style="966" hidden="1" customWidth="1"/>
    <col min="15633" max="15633" width="4" style="966" customWidth="1"/>
    <col min="15634" max="15641" width="9.140625" style="966" customWidth="1"/>
    <col min="15642" max="15872" width="9.140625" style="966"/>
    <col min="15873" max="15873" width="0" style="966" hidden="1" customWidth="1"/>
    <col min="15874" max="15874" width="27" style="966" customWidth="1"/>
    <col min="15875" max="15875" width="21.140625" style="966" customWidth="1"/>
    <col min="15876" max="15876" width="23.140625" style="966" customWidth="1"/>
    <col min="15877" max="15877" width="14.5703125" style="966" customWidth="1"/>
    <col min="15878" max="15878" width="21.42578125" style="966" customWidth="1"/>
    <col min="15879" max="15879" width="22.5703125" style="966" customWidth="1"/>
    <col min="15880" max="15880" width="14.28515625" style="966" customWidth="1"/>
    <col min="15881" max="15881" width="19.85546875" style="966" customWidth="1"/>
    <col min="15882" max="15882" width="21.5703125" style="966" customWidth="1"/>
    <col min="15883" max="15883" width="14.42578125" style="966" customWidth="1"/>
    <col min="15884" max="15884" width="19.85546875" style="966" customWidth="1"/>
    <col min="15885" max="15885" width="21.5703125" style="966" customWidth="1"/>
    <col min="15886" max="15886" width="14.42578125" style="966" customWidth="1"/>
    <col min="15887" max="15888" width="0" style="966" hidden="1" customWidth="1"/>
    <col min="15889" max="15889" width="4" style="966" customWidth="1"/>
    <col min="15890" max="15897" width="9.140625" style="966" customWidth="1"/>
    <col min="15898" max="16128" width="9.140625" style="966"/>
    <col min="16129" max="16129" width="0" style="966" hidden="1" customWidth="1"/>
    <col min="16130" max="16130" width="27" style="966" customWidth="1"/>
    <col min="16131" max="16131" width="21.140625" style="966" customWidth="1"/>
    <col min="16132" max="16132" width="23.140625" style="966" customWidth="1"/>
    <col min="16133" max="16133" width="14.5703125" style="966" customWidth="1"/>
    <col min="16134" max="16134" width="21.42578125" style="966" customWidth="1"/>
    <col min="16135" max="16135" width="22.5703125" style="966" customWidth="1"/>
    <col min="16136" max="16136" width="14.28515625" style="966" customWidth="1"/>
    <col min="16137" max="16137" width="19.85546875" style="966" customWidth="1"/>
    <col min="16138" max="16138" width="21.5703125" style="966" customWidth="1"/>
    <col min="16139" max="16139" width="14.42578125" style="966" customWidth="1"/>
    <col min="16140" max="16140" width="19.85546875" style="966" customWidth="1"/>
    <col min="16141" max="16141" width="21.5703125" style="966" customWidth="1"/>
    <col min="16142" max="16142" width="14.42578125" style="966" customWidth="1"/>
    <col min="16143" max="16144" width="0" style="966" hidden="1" customWidth="1"/>
    <col min="16145" max="16145" width="4" style="966" customWidth="1"/>
    <col min="16146" max="16153" width="9.140625" style="966" customWidth="1"/>
    <col min="16154" max="16384" width="9.140625" style="966"/>
  </cols>
  <sheetData>
    <row r="1" spans="1:27" s="439" customFormat="1" ht="2.25" customHeight="1">
      <c r="B1" s="440"/>
      <c r="C1" s="1144"/>
      <c r="D1" s="1144"/>
      <c r="E1" s="1144"/>
      <c r="F1" s="1144"/>
      <c r="G1" s="1144"/>
      <c r="H1" s="1144"/>
      <c r="I1" s="1144"/>
      <c r="J1" s="1144"/>
      <c r="K1" s="1144"/>
      <c r="L1" s="1144"/>
      <c r="M1" s="1144"/>
      <c r="N1" s="1144"/>
      <c r="O1" s="441"/>
      <c r="P1" s="441"/>
    </row>
    <row r="2" spans="1:27" s="439" customFormat="1" ht="39" customHeight="1">
      <c r="B2" s="1010" t="s">
        <v>1038</v>
      </c>
      <c r="C2" s="1010"/>
      <c r="D2" s="1010"/>
      <c r="E2" s="1010"/>
      <c r="F2" s="1010"/>
      <c r="G2" s="1010"/>
      <c r="H2" s="1010"/>
      <c r="I2" s="1010"/>
      <c r="J2" s="1010"/>
      <c r="K2" s="1010"/>
      <c r="L2" s="1010"/>
      <c r="M2" s="1010"/>
      <c r="N2" s="1010"/>
      <c r="O2" s="1010"/>
      <c r="P2" s="1010"/>
    </row>
    <row r="3" spans="1:27" s="572" customFormat="1" ht="31.5" customHeight="1">
      <c r="B3" s="1010" t="s">
        <v>1034</v>
      </c>
      <c r="C3" s="1010"/>
      <c r="D3" s="1010"/>
      <c r="E3" s="1010"/>
      <c r="F3" s="1010"/>
      <c r="G3" s="1010"/>
      <c r="H3" s="1010"/>
      <c r="I3" s="1010"/>
      <c r="J3" s="1010"/>
      <c r="K3" s="1010"/>
      <c r="L3" s="1010"/>
      <c r="M3" s="1010"/>
      <c r="N3" s="1010"/>
      <c r="O3" s="1010"/>
      <c r="P3" s="1010"/>
    </row>
    <row r="4" spans="1:27" s="439" customFormat="1" ht="12" customHeight="1">
      <c r="A4" s="439" t="s">
        <v>1510</v>
      </c>
      <c r="B4" s="1010"/>
      <c r="C4" s="1010"/>
      <c r="D4" s="1010"/>
      <c r="E4" s="1010"/>
      <c r="F4" s="1010"/>
      <c r="G4" s="1010"/>
      <c r="H4" s="1010"/>
      <c r="I4" s="1010"/>
      <c r="J4" s="1010"/>
      <c r="K4" s="1010"/>
      <c r="L4" s="1010"/>
      <c r="M4" s="1010"/>
      <c r="N4" s="1010"/>
      <c r="O4" s="1010"/>
      <c r="P4" s="1010"/>
    </row>
    <row r="5" spans="1:27" s="582" customFormat="1" ht="33.75" customHeight="1">
      <c r="B5" s="1056" t="s">
        <v>1345</v>
      </c>
      <c r="C5" s="1056"/>
      <c r="D5" s="1056"/>
      <c r="E5" s="1056"/>
      <c r="F5" s="1056"/>
      <c r="G5" s="1056"/>
      <c r="H5" s="1056"/>
      <c r="I5" s="1056"/>
      <c r="J5" s="1056"/>
      <c r="K5" s="1056"/>
      <c r="L5" s="1056"/>
      <c r="M5" s="1056"/>
      <c r="N5" s="1056"/>
      <c r="O5" s="1056"/>
      <c r="P5" s="1056"/>
    </row>
    <row r="6" spans="1:27" s="97" customFormat="1" ht="4.5" customHeight="1">
      <c r="C6" s="778"/>
      <c r="D6" s="778"/>
      <c r="E6" s="778"/>
      <c r="F6" s="778"/>
      <c r="G6" s="428"/>
      <c r="H6" s="428"/>
      <c r="I6" s="428"/>
      <c r="J6" s="428"/>
      <c r="K6" s="428"/>
      <c r="L6" s="428"/>
      <c r="M6" s="428"/>
      <c r="N6" s="428"/>
      <c r="Q6" s="583"/>
      <c r="V6" s="42"/>
      <c r="W6" s="42"/>
      <c r="X6" s="42"/>
      <c r="Y6" s="42"/>
    </row>
    <row r="7" spans="1:27" s="306" customFormat="1" ht="17.25" customHeight="1">
      <c r="B7" s="584"/>
      <c r="C7" s="1058" t="s">
        <v>1464</v>
      </c>
      <c r="D7" s="1058"/>
      <c r="E7" s="1058"/>
      <c r="F7" s="1058" t="s">
        <v>1465</v>
      </c>
      <c r="G7" s="1058"/>
      <c r="H7" s="1058"/>
      <c r="I7" s="1058" t="s">
        <v>1466</v>
      </c>
      <c r="J7" s="1058"/>
      <c r="K7" s="1058"/>
      <c r="L7" s="1058" t="s">
        <v>1522</v>
      </c>
      <c r="M7" s="1058"/>
      <c r="N7" s="1058"/>
      <c r="O7" s="575" t="s">
        <v>1323</v>
      </c>
      <c r="P7" s="575"/>
      <c r="Q7" s="1061"/>
    </row>
    <row r="8" spans="1:27" s="274" customFormat="1" ht="33.75" customHeight="1">
      <c r="B8" s="585"/>
      <c r="C8" s="1145" t="s">
        <v>1035</v>
      </c>
      <c r="D8" s="1146" t="s">
        <v>1025</v>
      </c>
      <c r="E8" s="1145" t="s">
        <v>1026</v>
      </c>
      <c r="F8" s="1145" t="s">
        <v>1035</v>
      </c>
      <c r="G8" s="1146" t="s">
        <v>1025</v>
      </c>
      <c r="H8" s="1145" t="s">
        <v>1026</v>
      </c>
      <c r="I8" s="1145" t="s">
        <v>1035</v>
      </c>
      <c r="J8" s="1146" t="s">
        <v>1025</v>
      </c>
      <c r="K8" s="1145" t="s">
        <v>1026</v>
      </c>
      <c r="L8" s="1145" t="s">
        <v>1035</v>
      </c>
      <c r="M8" s="1146" t="s">
        <v>1025</v>
      </c>
      <c r="N8" s="1145" t="s">
        <v>1026</v>
      </c>
      <c r="O8" s="586" t="s">
        <v>1324</v>
      </c>
      <c r="P8" s="586" t="s">
        <v>1325</v>
      </c>
      <c r="Q8" s="1061"/>
    </row>
    <row r="9" spans="1:27" s="97" customFormat="1" ht="3" customHeight="1">
      <c r="B9" s="411"/>
      <c r="C9" s="428"/>
      <c r="D9" s="428"/>
      <c r="E9" s="428"/>
      <c r="F9" s="428"/>
      <c r="G9" s="428"/>
      <c r="H9" s="428"/>
      <c r="I9" s="428"/>
      <c r="J9" s="428"/>
      <c r="K9" s="428"/>
      <c r="L9" s="428"/>
      <c r="M9" s="428"/>
      <c r="N9" s="428"/>
      <c r="Q9" s="587"/>
      <c r="V9" s="42"/>
      <c r="W9" s="42"/>
      <c r="X9" s="42"/>
      <c r="Y9" s="42"/>
      <c r="Z9" s="139">
        <v>6.94</v>
      </c>
      <c r="AA9" s="139">
        <v>6.92</v>
      </c>
    </row>
    <row r="10" spans="1:27" s="139" customFormat="1" ht="22.5" customHeight="1">
      <c r="B10" s="588" t="s">
        <v>1173</v>
      </c>
      <c r="C10" s="1143"/>
      <c r="D10" s="1143"/>
      <c r="E10" s="1143"/>
      <c r="F10" s="1143"/>
      <c r="G10" s="1143"/>
      <c r="H10" s="1143"/>
      <c r="I10" s="1143"/>
      <c r="J10" s="1143"/>
      <c r="K10" s="1143"/>
      <c r="L10" s="1143"/>
      <c r="M10" s="1143"/>
      <c r="N10" s="1143"/>
      <c r="Q10" s="589"/>
      <c r="V10" s="644"/>
      <c r="X10" s="285"/>
    </row>
    <row r="11" spans="1:27" s="46" customFormat="1" ht="22.5" customHeight="1">
      <c r="A11" s="46" t="s">
        <v>1275</v>
      </c>
      <c r="B11" s="46" t="s">
        <v>305</v>
      </c>
      <c r="C11" s="279">
        <v>2717193.4290200002</v>
      </c>
      <c r="D11" s="280">
        <v>0.21080905333160571</v>
      </c>
      <c r="E11" s="431">
        <v>2</v>
      </c>
      <c r="F11" s="279">
        <v>2838112.6881399998</v>
      </c>
      <c r="G11" s="280">
        <v>0.19184119944332004</v>
      </c>
      <c r="H11" s="431">
        <v>2</v>
      </c>
      <c r="I11" s="279">
        <v>3603510.24364</v>
      </c>
      <c r="J11" s="280">
        <v>0.19205562060200326</v>
      </c>
      <c r="K11" s="431">
        <v>2</v>
      </c>
      <c r="L11" s="279">
        <v>3535434.13283</v>
      </c>
      <c r="M11" s="280">
        <v>0.17228801744184385</v>
      </c>
      <c r="N11" s="431">
        <v>3</v>
      </c>
      <c r="O11" s="425">
        <v>0.24569899835337417</v>
      </c>
      <c r="P11" s="425">
        <v>0.24929928447578309</v>
      </c>
      <c r="Q11" s="590"/>
      <c r="V11" s="645"/>
      <c r="X11" s="278"/>
    </row>
    <row r="12" spans="1:27" s="46" customFormat="1" ht="22.5" customHeight="1">
      <c r="A12" s="46" t="s">
        <v>1275</v>
      </c>
      <c r="B12" s="46" t="s">
        <v>306</v>
      </c>
      <c r="C12" s="279">
        <v>768258.01873000001</v>
      </c>
      <c r="D12" s="280">
        <v>5.9604054651824431E-2</v>
      </c>
      <c r="E12" s="431">
        <v>5</v>
      </c>
      <c r="F12" s="279">
        <v>1107349.74535</v>
      </c>
      <c r="G12" s="280">
        <v>7.4850905053534603E-2</v>
      </c>
      <c r="H12" s="431">
        <v>5</v>
      </c>
      <c r="I12" s="279">
        <v>1507792.5715300001</v>
      </c>
      <c r="J12" s="280">
        <v>8.036054249474596E-2</v>
      </c>
      <c r="K12" s="431">
        <v>5</v>
      </c>
      <c r="L12" s="279">
        <v>1415233.3834200001</v>
      </c>
      <c r="M12" s="280">
        <v>6.8966849525709722E-2</v>
      </c>
      <c r="N12" s="431">
        <v>5</v>
      </c>
      <c r="O12" s="425">
        <v>0.27803649150854981</v>
      </c>
      <c r="P12" s="425">
        <v>0.28173023859383473</v>
      </c>
      <c r="Q12" s="590"/>
      <c r="V12" s="645"/>
      <c r="X12" s="278"/>
    </row>
    <row r="13" spans="1:27" s="46" customFormat="1" ht="22.5" customHeight="1">
      <c r="A13" s="46" t="s">
        <v>1275</v>
      </c>
      <c r="B13" s="46" t="s">
        <v>307</v>
      </c>
      <c r="C13" s="279">
        <v>2471739.6190900002</v>
      </c>
      <c r="D13" s="280">
        <v>0.1917659168528599</v>
      </c>
      <c r="E13" s="431">
        <v>3</v>
      </c>
      <c r="F13" s="279">
        <v>2618818.31923</v>
      </c>
      <c r="G13" s="280">
        <v>0.17701807598572705</v>
      </c>
      <c r="H13" s="431">
        <v>3</v>
      </c>
      <c r="I13" s="279">
        <v>3462976.7984499997</v>
      </c>
      <c r="J13" s="280">
        <v>0.18456563550235233</v>
      </c>
      <c r="K13" s="431">
        <v>3</v>
      </c>
      <c r="L13" s="279">
        <v>3980260.5181100001</v>
      </c>
      <c r="M13" s="280">
        <v>0.19396520138767134</v>
      </c>
      <c r="N13" s="431">
        <v>2</v>
      </c>
      <c r="O13" s="425">
        <v>0.51986889998550923</v>
      </c>
      <c r="P13" s="425">
        <v>0.52426158466754824</v>
      </c>
      <c r="Q13" s="590"/>
      <c r="V13" s="645"/>
      <c r="X13" s="278"/>
    </row>
    <row r="14" spans="1:27" s="46" customFormat="1" ht="22.5" customHeight="1">
      <c r="A14" s="46" t="s">
        <v>1275</v>
      </c>
      <c r="B14" s="46" t="s">
        <v>308</v>
      </c>
      <c r="C14" s="279">
        <v>3503367.6193400002</v>
      </c>
      <c r="D14" s="280">
        <v>0.27180310515178657</v>
      </c>
      <c r="E14" s="431">
        <v>1</v>
      </c>
      <c r="F14" s="279">
        <v>4563916.48587</v>
      </c>
      <c r="G14" s="280">
        <v>0.3084962822185352</v>
      </c>
      <c r="H14" s="431">
        <v>1</v>
      </c>
      <c r="I14" s="279">
        <v>5873857.4799600001</v>
      </c>
      <c r="J14" s="280">
        <v>0.31305789837353315</v>
      </c>
      <c r="K14" s="431">
        <v>1</v>
      </c>
      <c r="L14" s="279">
        <v>6388422.9164399998</v>
      </c>
      <c r="M14" s="280">
        <v>0.31131925458117815</v>
      </c>
      <c r="N14" s="431">
        <v>1</v>
      </c>
      <c r="O14" s="425">
        <v>0.39976770745448942</v>
      </c>
      <c r="P14" s="425">
        <v>0.40381327886331753</v>
      </c>
      <c r="Q14" s="590"/>
      <c r="V14" s="645"/>
      <c r="X14" s="278"/>
    </row>
    <row r="15" spans="1:27" s="46" customFormat="1" ht="22.5" customHeight="1">
      <c r="A15" s="46" t="s">
        <v>1275</v>
      </c>
      <c r="B15" s="46" t="s">
        <v>309</v>
      </c>
      <c r="C15" s="279">
        <v>1869128.38222</v>
      </c>
      <c r="D15" s="280">
        <v>0.1450132996064056</v>
      </c>
      <c r="E15" s="431">
        <v>4</v>
      </c>
      <c r="F15" s="279">
        <v>1884535.6102199999</v>
      </c>
      <c r="G15" s="280">
        <v>0.12738450216195926</v>
      </c>
      <c r="H15" s="431">
        <v>4</v>
      </c>
      <c r="I15" s="279">
        <v>2430208.22126</v>
      </c>
      <c r="J15" s="280">
        <v>0.12952235919127522</v>
      </c>
      <c r="K15" s="431">
        <v>4</v>
      </c>
      <c r="L15" s="279">
        <v>3232520.5077600004</v>
      </c>
      <c r="M15" s="280">
        <v>0.15752649567148713</v>
      </c>
      <c r="N15" s="431">
        <v>4</v>
      </c>
      <c r="O15" s="425">
        <v>0.71528757017366051</v>
      </c>
      <c r="P15" s="425">
        <v>0.72024504870017414</v>
      </c>
      <c r="Q15" s="590"/>
      <c r="V15" s="645"/>
      <c r="X15" s="278"/>
    </row>
    <row r="16" spans="1:27" s="46" customFormat="1" ht="22.5" customHeight="1">
      <c r="A16" s="46" t="s">
        <v>1275</v>
      </c>
      <c r="B16" s="46" t="s">
        <v>310</v>
      </c>
      <c r="C16" s="279">
        <v>658940.54966000002</v>
      </c>
      <c r="D16" s="280">
        <v>5.1122835787856626E-2</v>
      </c>
      <c r="E16" s="431">
        <v>6</v>
      </c>
      <c r="F16" s="279">
        <v>711432.95513000002</v>
      </c>
      <c r="G16" s="280">
        <v>4.8089052984393837E-2</v>
      </c>
      <c r="H16" s="431">
        <v>6</v>
      </c>
      <c r="I16" s="279">
        <v>576714.29308000009</v>
      </c>
      <c r="J16" s="280">
        <v>3.0737035273595396E-2</v>
      </c>
      <c r="K16" s="431">
        <v>6</v>
      </c>
      <c r="L16" s="279">
        <v>531175.08588999999</v>
      </c>
      <c r="M16" s="280">
        <v>2.5885110293154961E-2</v>
      </c>
      <c r="N16" s="431">
        <v>6</v>
      </c>
      <c r="O16" s="425">
        <v>-0.25337295375508928</v>
      </c>
      <c r="P16" s="425">
        <v>-0.25121507211854333</v>
      </c>
      <c r="Q16" s="590"/>
      <c r="V16" s="645"/>
      <c r="X16" s="278"/>
    </row>
    <row r="17" spans="1:24" s="46" customFormat="1" ht="22.5" customHeight="1">
      <c r="A17" s="46" t="s">
        <v>1275</v>
      </c>
      <c r="B17" s="46" t="s">
        <v>311</v>
      </c>
      <c r="C17" s="279">
        <v>366489.00327999995</v>
      </c>
      <c r="D17" s="280">
        <v>2.8433456011177426E-2</v>
      </c>
      <c r="E17" s="431">
        <v>7</v>
      </c>
      <c r="F17" s="279">
        <v>278819.59109</v>
      </c>
      <c r="G17" s="280">
        <v>1.8846709296119073E-2</v>
      </c>
      <c r="H17" s="431">
        <v>7</v>
      </c>
      <c r="I17" s="279">
        <v>248436.04494999998</v>
      </c>
      <c r="J17" s="280">
        <v>1.3240850050861166E-2</v>
      </c>
      <c r="K17" s="431">
        <v>8</v>
      </c>
      <c r="L17" s="279">
        <v>302064.64877999999</v>
      </c>
      <c r="M17" s="280">
        <v>1.4720149639986376E-2</v>
      </c>
      <c r="N17" s="431">
        <v>8</v>
      </c>
      <c r="O17" s="425">
        <v>8.336952794144481E-2</v>
      </c>
      <c r="P17" s="425">
        <v>8.6500653744743916E-2</v>
      </c>
      <c r="Q17" s="590"/>
      <c r="V17" s="645"/>
      <c r="X17" s="278"/>
    </row>
    <row r="18" spans="1:24" s="46" customFormat="1" ht="22.5" customHeight="1">
      <c r="A18" s="46" t="s">
        <v>1275</v>
      </c>
      <c r="B18" s="46" t="s">
        <v>312</v>
      </c>
      <c r="C18" s="279">
        <v>2747.9281299999998</v>
      </c>
      <c r="D18" s="280">
        <v>2.1319355535079414E-4</v>
      </c>
      <c r="E18" s="431">
        <v>13</v>
      </c>
      <c r="F18" s="279">
        <v>1015.2392199999999</v>
      </c>
      <c r="G18" s="280">
        <v>6.8624727446725401E-5</v>
      </c>
      <c r="H18" s="431">
        <v>19</v>
      </c>
      <c r="I18" s="279">
        <v>527.56547999999998</v>
      </c>
      <c r="J18" s="280">
        <v>2.811756005090354E-5</v>
      </c>
      <c r="K18" s="431">
        <v>19</v>
      </c>
      <c r="L18" s="279">
        <v>6672.8297300000004</v>
      </c>
      <c r="M18" s="280">
        <v>3.251789063846702E-4</v>
      </c>
      <c r="N18" s="431">
        <v>16</v>
      </c>
      <c r="O18" s="425">
        <v>5.5726674054219467</v>
      </c>
      <c r="P18" s="425">
        <v>5.5916635539925306</v>
      </c>
      <c r="Q18" s="590"/>
      <c r="V18" s="645"/>
      <c r="X18" s="278"/>
    </row>
    <row r="19" spans="1:24" s="46" customFormat="1" ht="22.5" customHeight="1">
      <c r="A19" s="46" t="s">
        <v>1275</v>
      </c>
      <c r="B19" s="46" t="s">
        <v>313</v>
      </c>
      <c r="C19" s="279">
        <v>37877.935100000002</v>
      </c>
      <c r="D19" s="280">
        <v>2.9386982742214728E-3</v>
      </c>
      <c r="E19" s="431">
        <v>11</v>
      </c>
      <c r="F19" s="279">
        <v>62538.690560000003</v>
      </c>
      <c r="G19" s="280">
        <v>4.2272801424624818E-3</v>
      </c>
      <c r="H19" s="431">
        <v>13</v>
      </c>
      <c r="I19" s="279">
        <v>89885.581430000006</v>
      </c>
      <c r="J19" s="280">
        <v>4.7906152494443062E-3</v>
      </c>
      <c r="K19" s="431">
        <v>12</v>
      </c>
      <c r="L19" s="279">
        <v>103660.4641</v>
      </c>
      <c r="M19" s="280">
        <v>5.0515594905439559E-3</v>
      </c>
      <c r="N19" s="431">
        <v>12</v>
      </c>
      <c r="O19" s="425">
        <v>0.65754132636575613</v>
      </c>
      <c r="P19" s="425">
        <v>0.66233190823386545</v>
      </c>
      <c r="Q19" s="590"/>
      <c r="V19" s="645"/>
      <c r="X19" s="278"/>
    </row>
    <row r="20" spans="1:24" s="46" customFormat="1" ht="22.5" customHeight="1">
      <c r="A20" s="46" t="s">
        <v>1275</v>
      </c>
      <c r="B20" s="46" t="s">
        <v>314</v>
      </c>
      <c r="C20" s="279">
        <v>142224.1176</v>
      </c>
      <c r="D20" s="280">
        <v>1.1034227917661534E-2</v>
      </c>
      <c r="E20" s="431">
        <v>8</v>
      </c>
      <c r="F20" s="279">
        <v>146746.83006000001</v>
      </c>
      <c r="G20" s="280">
        <v>9.9192988392808844E-3</v>
      </c>
      <c r="H20" s="431">
        <v>9</v>
      </c>
      <c r="I20" s="279">
        <v>195585.42144000001</v>
      </c>
      <c r="J20" s="280">
        <v>1.0424080120671423E-2</v>
      </c>
      <c r="K20" s="431">
        <v>10</v>
      </c>
      <c r="L20" s="279">
        <v>205830.74682</v>
      </c>
      <c r="M20" s="280">
        <v>1.0030499781877025E-2</v>
      </c>
      <c r="N20" s="431">
        <v>10</v>
      </c>
      <c r="O20" s="425">
        <v>0.40262482491678009</v>
      </c>
      <c r="P20" s="425">
        <v>0.40667865389052826</v>
      </c>
      <c r="Q20" s="590"/>
      <c r="V20" s="645"/>
      <c r="X20" s="278"/>
    </row>
    <row r="21" spans="1:24" s="46" customFormat="1" ht="22.5" customHeight="1">
      <c r="A21" s="46" t="s">
        <v>1275</v>
      </c>
      <c r="B21" s="46" t="s">
        <v>1328</v>
      </c>
      <c r="C21" s="279">
        <v>19937.375250000001</v>
      </c>
      <c r="D21" s="280">
        <v>1.5468089821950432E-3</v>
      </c>
      <c r="E21" s="431">
        <v>12</v>
      </c>
      <c r="F21" s="279" t="s">
        <v>1027</v>
      </c>
      <c r="G21" s="279" t="s">
        <v>1027</v>
      </c>
      <c r="H21" s="279" t="s">
        <v>1027</v>
      </c>
      <c r="I21" s="279" t="s">
        <v>1027</v>
      </c>
      <c r="J21" s="279" t="s">
        <v>1027</v>
      </c>
      <c r="K21" s="279" t="s">
        <v>1027</v>
      </c>
      <c r="L21" s="435" t="s">
        <v>1027</v>
      </c>
      <c r="M21" s="435" t="s">
        <v>1027</v>
      </c>
      <c r="N21" s="435" t="s">
        <v>1027</v>
      </c>
      <c r="O21" s="425" t="e">
        <v>#VALUE!</v>
      </c>
      <c r="P21" s="425" t="e">
        <v>#VALUE!</v>
      </c>
      <c r="Q21" s="590"/>
      <c r="V21" s="645"/>
      <c r="X21" s="278"/>
    </row>
    <row r="22" spans="1:24" s="46" customFormat="1" ht="22.5" customHeight="1">
      <c r="B22" s="46" t="s">
        <v>315</v>
      </c>
      <c r="C22" s="279">
        <v>47279.009090000007</v>
      </c>
      <c r="D22" s="280">
        <v>3.6680653803560781E-3</v>
      </c>
      <c r="E22" s="431">
        <v>10</v>
      </c>
      <c r="F22" s="279">
        <v>54574.304619999995</v>
      </c>
      <c r="G22" s="280">
        <v>3.6889303588390396E-3</v>
      </c>
      <c r="H22" s="431">
        <v>14</v>
      </c>
      <c r="I22" s="279">
        <v>51511.406240000004</v>
      </c>
      <c r="J22" s="280">
        <v>2.745393914438237E-3</v>
      </c>
      <c r="K22" s="431">
        <v>14</v>
      </c>
      <c r="L22" s="279">
        <v>45992.074950000002</v>
      </c>
      <c r="M22" s="280">
        <v>2.2412759263681654E-3</v>
      </c>
      <c r="N22" s="431">
        <v>14</v>
      </c>
      <c r="O22" s="425">
        <v>-0.15725770084947344</v>
      </c>
      <c r="P22" s="425">
        <v>-0.15482202946464529</v>
      </c>
      <c r="Q22" s="590"/>
      <c r="V22" s="645"/>
      <c r="X22" s="278"/>
    </row>
    <row r="23" spans="1:24" s="46" customFormat="1" ht="22.5" customHeight="1">
      <c r="B23" s="46" t="s">
        <v>316</v>
      </c>
      <c r="C23" s="279">
        <v>120369.35023000001</v>
      </c>
      <c r="D23" s="280">
        <v>9.3386611718984918E-3</v>
      </c>
      <c r="E23" s="434">
        <v>9</v>
      </c>
      <c r="F23" s="279">
        <v>131736.03101999999</v>
      </c>
      <c r="G23" s="280">
        <v>8.9046493137458407E-3</v>
      </c>
      <c r="H23" s="431">
        <v>10</v>
      </c>
      <c r="I23" s="279">
        <v>220665.89622999998</v>
      </c>
      <c r="J23" s="280">
        <v>1.1760789558167213E-2</v>
      </c>
      <c r="K23" s="431">
        <v>9</v>
      </c>
      <c r="L23" s="279">
        <v>306554.24076000002</v>
      </c>
      <c r="M23" s="280">
        <v>1.4938935472870172E-2</v>
      </c>
      <c r="N23" s="431">
        <v>7</v>
      </c>
      <c r="O23" s="425">
        <v>1.3270341332316238</v>
      </c>
      <c r="P23" s="425">
        <v>1.3337596654085941</v>
      </c>
      <c r="Q23" s="590"/>
      <c r="V23" s="645"/>
      <c r="X23" s="278"/>
    </row>
    <row r="24" spans="1:24" s="46" customFormat="1" ht="22.5" customHeight="1">
      <c r="A24" s="46" t="s">
        <v>1275</v>
      </c>
      <c r="B24" s="46" t="s">
        <v>1144</v>
      </c>
      <c r="C24" s="435" t="s">
        <v>1036</v>
      </c>
      <c r="D24" s="435" t="s">
        <v>1036</v>
      </c>
      <c r="E24" s="435" t="s">
        <v>1036</v>
      </c>
      <c r="F24" s="279">
        <v>188990.49086000002</v>
      </c>
      <c r="G24" s="280">
        <v>1.2774743794167398E-2</v>
      </c>
      <c r="H24" s="435">
        <v>8</v>
      </c>
      <c r="I24" s="279">
        <v>290850.51474000001</v>
      </c>
      <c r="J24" s="280">
        <v>1.5501406221722762E-2</v>
      </c>
      <c r="K24" s="435">
        <v>7</v>
      </c>
      <c r="L24" s="279">
        <v>245268.58963999999</v>
      </c>
      <c r="M24" s="280">
        <v>1.195237627465217E-2</v>
      </c>
      <c r="N24" s="435">
        <v>9</v>
      </c>
      <c r="O24" s="425">
        <v>0.29778270072693513</v>
      </c>
      <c r="P24" s="425">
        <v>0.30153351778105941</v>
      </c>
      <c r="Q24" s="590"/>
      <c r="V24" s="645"/>
      <c r="X24" s="278"/>
    </row>
    <row r="25" spans="1:24" s="46" customFormat="1" ht="22.5" customHeight="1">
      <c r="A25" s="46" t="s">
        <v>1275</v>
      </c>
      <c r="B25" s="46" t="s">
        <v>1145</v>
      </c>
      <c r="C25" s="435" t="s">
        <v>1036</v>
      </c>
      <c r="D25" s="435" t="s">
        <v>1036</v>
      </c>
      <c r="E25" s="435" t="s">
        <v>1036</v>
      </c>
      <c r="F25" s="279">
        <v>105581.37276</v>
      </c>
      <c r="G25" s="280">
        <v>7.1367346595476461E-3</v>
      </c>
      <c r="H25" s="435">
        <v>11</v>
      </c>
      <c r="I25" s="279">
        <v>119828.16426000001</v>
      </c>
      <c r="J25" s="280">
        <v>6.3864595620814375E-3</v>
      </c>
      <c r="K25" s="435">
        <v>11</v>
      </c>
      <c r="L25" s="279">
        <v>133940.90667</v>
      </c>
      <c r="M25" s="280">
        <v>6.5271795195532096E-3</v>
      </c>
      <c r="N25" s="435">
        <v>11</v>
      </c>
      <c r="O25" s="425">
        <v>0.26860357247357314</v>
      </c>
      <c r="P25" s="425">
        <v>0.27227005678708061</v>
      </c>
      <c r="Q25" s="590"/>
      <c r="V25" s="645"/>
      <c r="X25" s="278"/>
    </row>
    <row r="26" spans="1:24" s="139" customFormat="1" ht="22.5" customHeight="1">
      <c r="B26" s="145" t="s">
        <v>1028</v>
      </c>
      <c r="C26" s="279">
        <v>12725552.336740004</v>
      </c>
      <c r="D26" s="280">
        <v>0.98729137667519973</v>
      </c>
      <c r="E26" s="431"/>
      <c r="F26" s="279">
        <v>14694168.35413</v>
      </c>
      <c r="G26" s="280">
        <v>0.99324698897907904</v>
      </c>
      <c r="H26" s="431"/>
      <c r="I26" s="279">
        <v>18672350.202690005</v>
      </c>
      <c r="J26" s="280">
        <v>0.99517680367494277</v>
      </c>
      <c r="K26" s="431"/>
      <c r="L26" s="279">
        <v>20433031.045899995</v>
      </c>
      <c r="M26" s="280">
        <v>0.99573808391328067</v>
      </c>
      <c r="N26" s="431"/>
      <c r="O26" s="424">
        <v>0.39055375938693437</v>
      </c>
      <c r="P26" s="424">
        <v>0.39457270088805307</v>
      </c>
      <c r="Q26" s="589"/>
      <c r="V26" s="644"/>
      <c r="X26" s="285"/>
    </row>
    <row r="27" spans="1:24" s="46" customFormat="1" ht="12" customHeight="1">
      <c r="C27" s="431"/>
      <c r="D27" s="431"/>
      <c r="E27" s="431"/>
      <c r="F27" s="431"/>
      <c r="G27" s="431"/>
      <c r="H27" s="431"/>
      <c r="I27" s="431"/>
      <c r="J27" s="431"/>
      <c r="K27" s="431"/>
      <c r="L27" s="431"/>
      <c r="M27" s="431"/>
      <c r="N27" s="431"/>
      <c r="Q27" s="590"/>
      <c r="V27" s="645"/>
      <c r="X27" s="278"/>
    </row>
    <row r="28" spans="1:24" s="139" customFormat="1" ht="22.5" customHeight="1">
      <c r="B28" s="386" t="s">
        <v>1329</v>
      </c>
      <c r="C28" s="1143"/>
      <c r="D28" s="1143"/>
      <c r="E28" s="1143"/>
      <c r="F28" s="1143"/>
      <c r="G28" s="1143"/>
      <c r="H28" s="1143"/>
      <c r="I28" s="1143"/>
      <c r="J28" s="1143"/>
      <c r="K28" s="1143"/>
      <c r="L28" s="1143"/>
      <c r="M28" s="1143"/>
      <c r="N28" s="1143"/>
      <c r="Q28" s="589"/>
      <c r="V28" s="644"/>
      <c r="X28" s="285"/>
    </row>
    <row r="29" spans="1:24" s="46" customFormat="1" ht="22.5" customHeight="1">
      <c r="A29" s="46" t="s">
        <v>1275</v>
      </c>
      <c r="B29" s="46" t="s">
        <v>1146</v>
      </c>
      <c r="C29" s="435" t="s">
        <v>1036</v>
      </c>
      <c r="D29" s="435" t="s">
        <v>1036</v>
      </c>
      <c r="E29" s="435" t="s">
        <v>1036</v>
      </c>
      <c r="F29" s="279">
        <v>16792.287969999998</v>
      </c>
      <c r="G29" s="280">
        <v>1.1350686246618562E-3</v>
      </c>
      <c r="H29" s="431">
        <v>15</v>
      </c>
      <c r="I29" s="279">
        <v>9154.3131400000002</v>
      </c>
      <c r="J29" s="280">
        <v>4.8789573843748332E-4</v>
      </c>
      <c r="K29" s="431">
        <v>15</v>
      </c>
      <c r="L29" s="279">
        <v>11514.79441</v>
      </c>
      <c r="M29" s="280">
        <v>5.6113649006418059E-4</v>
      </c>
      <c r="N29" s="431">
        <v>15</v>
      </c>
      <c r="O29" s="425">
        <v>-0.31428079183899305</v>
      </c>
      <c r="P29" s="425">
        <v>-0.31229894441656236</v>
      </c>
      <c r="Q29" s="590"/>
      <c r="V29" s="645"/>
      <c r="X29" s="278"/>
    </row>
    <row r="30" spans="1:24" s="46" customFormat="1" ht="22.5" customHeight="1">
      <c r="B30" s="46" t="s">
        <v>1147</v>
      </c>
      <c r="C30" s="435" t="s">
        <v>1036</v>
      </c>
      <c r="D30" s="435" t="s">
        <v>1036</v>
      </c>
      <c r="E30" s="435" t="s">
        <v>1036</v>
      </c>
      <c r="F30" s="435" t="s">
        <v>1036</v>
      </c>
      <c r="G30" s="435" t="s">
        <v>1036</v>
      </c>
      <c r="H30" s="435" t="s">
        <v>1036</v>
      </c>
      <c r="I30" s="279">
        <v>436.40499999999997</v>
      </c>
      <c r="J30" s="280">
        <v>2.3258996767594722E-5</v>
      </c>
      <c r="K30" s="431">
        <v>20</v>
      </c>
      <c r="L30" s="279">
        <v>2956.0582999999997</v>
      </c>
      <c r="M30" s="280">
        <v>1.4405399869289444E-4</v>
      </c>
      <c r="N30" s="431">
        <v>20</v>
      </c>
      <c r="O30" s="425"/>
      <c r="P30" s="425"/>
      <c r="Q30" s="590"/>
      <c r="V30" s="645"/>
      <c r="X30" s="278"/>
    </row>
    <row r="31" spans="1:24" s="46" customFormat="1" ht="22.5" customHeight="1">
      <c r="A31" s="46" t="s">
        <v>1275</v>
      </c>
      <c r="B31" s="46" t="s">
        <v>1148</v>
      </c>
      <c r="C31" s="435" t="s">
        <v>1036</v>
      </c>
      <c r="D31" s="435" t="s">
        <v>1036</v>
      </c>
      <c r="E31" s="435" t="s">
        <v>1036</v>
      </c>
      <c r="F31" s="435">
        <v>68080.586609999998</v>
      </c>
      <c r="G31" s="280">
        <v>4.6018825991813363E-3</v>
      </c>
      <c r="H31" s="435">
        <v>12</v>
      </c>
      <c r="I31" s="435">
        <v>70856.858519999994</v>
      </c>
      <c r="J31" s="280">
        <v>3.7764449153391841E-3</v>
      </c>
      <c r="K31" s="435">
        <v>13</v>
      </c>
      <c r="L31" s="435">
        <v>65395.730649999998</v>
      </c>
      <c r="M31" s="280">
        <v>3.1868507118333824E-3</v>
      </c>
      <c r="N31" s="435">
        <v>13</v>
      </c>
      <c r="O31" s="425">
        <v>-3.9436439867655881E-2</v>
      </c>
      <c r="P31" s="425">
        <v>-3.6660244607157666E-2</v>
      </c>
      <c r="Q31" s="590"/>
      <c r="V31" s="645"/>
      <c r="X31" s="278"/>
    </row>
    <row r="32" spans="1:24" s="139" customFormat="1" ht="22.5" customHeight="1">
      <c r="B32" s="145" t="s">
        <v>1028</v>
      </c>
      <c r="C32" s="431"/>
      <c r="D32" s="431"/>
      <c r="E32" s="431"/>
      <c r="F32" s="279">
        <v>84872.874580000003</v>
      </c>
      <c r="G32" s="280">
        <v>5.7369512238431928E-3</v>
      </c>
      <c r="H32" s="431"/>
      <c r="I32" s="279">
        <v>80447.576659999992</v>
      </c>
      <c r="J32" s="280">
        <v>4.2875996505442621E-3</v>
      </c>
      <c r="K32" s="431"/>
      <c r="L32" s="279">
        <v>79866.58335999999</v>
      </c>
      <c r="M32" s="280">
        <v>3.8920412005904572E-3</v>
      </c>
      <c r="N32" s="431"/>
      <c r="O32" s="424">
        <v>-5.8985762468562908E-2</v>
      </c>
      <c r="P32" s="424">
        <v>-5.6266068140437331E-2</v>
      </c>
      <c r="Q32" s="589"/>
      <c r="V32" s="644"/>
      <c r="X32" s="285"/>
    </row>
    <row r="33" spans="1:24" s="46" customFormat="1" ht="12" customHeight="1">
      <c r="C33" s="431"/>
      <c r="D33" s="431"/>
      <c r="E33" s="431"/>
      <c r="F33" s="431"/>
      <c r="G33" s="431"/>
      <c r="H33" s="431"/>
      <c r="I33" s="431"/>
      <c r="J33" s="431"/>
      <c r="K33" s="431"/>
      <c r="L33" s="431"/>
      <c r="M33" s="431"/>
      <c r="N33" s="431"/>
      <c r="Q33" s="590"/>
      <c r="V33" s="645"/>
      <c r="X33" s="278"/>
    </row>
    <row r="34" spans="1:24" s="139" customFormat="1" ht="22.5" customHeight="1">
      <c r="B34" s="386" t="s">
        <v>1508</v>
      </c>
      <c r="C34" s="1143"/>
      <c r="D34" s="1143"/>
      <c r="E34" s="1143"/>
      <c r="F34" s="1143"/>
      <c r="G34" s="1143"/>
      <c r="H34" s="1143"/>
      <c r="I34" s="1143"/>
      <c r="J34" s="1143"/>
      <c r="K34" s="1143"/>
      <c r="L34" s="1143"/>
      <c r="M34" s="1143"/>
      <c r="N34" s="1143"/>
      <c r="Q34" s="589"/>
      <c r="V34" s="644"/>
      <c r="X34" s="285"/>
    </row>
    <row r="35" spans="1:24" s="46" customFormat="1" ht="22.5" customHeight="1">
      <c r="A35" s="46" t="s">
        <v>1275</v>
      </c>
      <c r="B35" s="46" t="s">
        <v>1425</v>
      </c>
      <c r="C35" s="435" t="s">
        <v>1036</v>
      </c>
      <c r="D35" s="435" t="s">
        <v>1036</v>
      </c>
      <c r="E35" s="435" t="s">
        <v>1036</v>
      </c>
      <c r="F35" s="435" t="s">
        <v>1036</v>
      </c>
      <c r="G35" s="435" t="s">
        <v>1036</v>
      </c>
      <c r="H35" s="435" t="s">
        <v>1036</v>
      </c>
      <c r="I35" s="279">
        <v>3111.4854100000002</v>
      </c>
      <c r="J35" s="280">
        <v>1.6583226382284381E-4</v>
      </c>
      <c r="K35" s="431">
        <v>17</v>
      </c>
      <c r="L35" s="279">
        <v>3028.53233</v>
      </c>
      <c r="M35" s="280">
        <v>1.4758578756961883E-4</v>
      </c>
      <c r="N35" s="431">
        <v>19</v>
      </c>
      <c r="O35" s="425" t="e">
        <v>#VALUE!</v>
      </c>
      <c r="P35" s="425" t="e">
        <v>#VALUE!</v>
      </c>
      <c r="Q35" s="590"/>
      <c r="V35" s="645"/>
      <c r="X35" s="278"/>
    </row>
    <row r="36" spans="1:24" s="46" customFormat="1" ht="22.5" customHeight="1">
      <c r="A36" s="46" t="s">
        <v>1275</v>
      </c>
      <c r="B36" s="46" t="s">
        <v>1432</v>
      </c>
      <c r="C36" s="435" t="s">
        <v>1036</v>
      </c>
      <c r="D36" s="435" t="s">
        <v>1036</v>
      </c>
      <c r="E36" s="435" t="s">
        <v>1036</v>
      </c>
      <c r="F36" s="435" t="s">
        <v>1036</v>
      </c>
      <c r="G36" s="435" t="s">
        <v>1036</v>
      </c>
      <c r="H36" s="435" t="s">
        <v>1036</v>
      </c>
      <c r="I36" s="435">
        <v>2926.1239999999998</v>
      </c>
      <c r="J36" s="280">
        <v>1.5595309095354395E-4</v>
      </c>
      <c r="K36" s="435">
        <v>18</v>
      </c>
      <c r="L36" s="435" t="s">
        <v>1027</v>
      </c>
      <c r="M36" s="435" t="s">
        <v>1027</v>
      </c>
      <c r="N36" s="435" t="s">
        <v>1027</v>
      </c>
      <c r="O36" s="425" t="e">
        <v>#VALUE!</v>
      </c>
      <c r="P36" s="425" t="e">
        <v>#VALUE!</v>
      </c>
      <c r="Q36" s="590"/>
      <c r="V36" s="645"/>
      <c r="X36" s="278"/>
    </row>
    <row r="37" spans="1:24" s="46" customFormat="1" ht="22.5" customHeight="1">
      <c r="A37" s="46" t="s">
        <v>1275</v>
      </c>
      <c r="B37" s="46" t="s">
        <v>1426</v>
      </c>
      <c r="C37" s="435" t="s">
        <v>1036</v>
      </c>
      <c r="D37" s="435" t="s">
        <v>1036</v>
      </c>
      <c r="E37" s="435" t="s">
        <v>1036</v>
      </c>
      <c r="F37" s="435" t="s">
        <v>1036</v>
      </c>
      <c r="G37" s="435" t="s">
        <v>1036</v>
      </c>
      <c r="H37" s="435" t="s">
        <v>1036</v>
      </c>
      <c r="I37" s="435">
        <v>3964.26143</v>
      </c>
      <c r="J37" s="280">
        <v>2.112825100222739E-4</v>
      </c>
      <c r="K37" s="435">
        <v>16</v>
      </c>
      <c r="L37" s="435">
        <v>4552.5837000000001</v>
      </c>
      <c r="M37" s="280">
        <v>2.2185553186454158E-4</v>
      </c>
      <c r="N37" s="435">
        <v>18</v>
      </c>
      <c r="O37" s="425" t="e">
        <v>#VALUE!</v>
      </c>
      <c r="P37" s="425" t="e">
        <v>#VALUE!</v>
      </c>
      <c r="Q37" s="590"/>
      <c r="V37" s="645"/>
      <c r="X37" s="278"/>
    </row>
    <row r="38" spans="1:24" s="139" customFormat="1" ht="22.5" customHeight="1">
      <c r="B38" s="145" t="s">
        <v>1028</v>
      </c>
      <c r="C38" s="279"/>
      <c r="D38" s="280"/>
      <c r="E38" s="431"/>
      <c r="F38" s="279"/>
      <c r="G38" s="280"/>
      <c r="H38" s="431"/>
      <c r="I38" s="279">
        <v>10001.87084</v>
      </c>
      <c r="J38" s="280">
        <v>5.3306786479866163E-4</v>
      </c>
      <c r="K38" s="431"/>
      <c r="L38" s="279">
        <v>7581.1160300000001</v>
      </c>
      <c r="M38" s="280">
        <v>3.6944131943416041E-4</v>
      </c>
      <c r="N38" s="431"/>
      <c r="O38" s="424">
        <v>0</v>
      </c>
      <c r="P38" s="424">
        <v>0</v>
      </c>
      <c r="Q38" s="589"/>
      <c r="V38" s="644"/>
      <c r="X38" s="285"/>
    </row>
    <row r="39" spans="1:24" s="46" customFormat="1" ht="12" customHeight="1">
      <c r="C39" s="431"/>
      <c r="D39" s="431"/>
      <c r="E39" s="431"/>
      <c r="F39" s="431"/>
      <c r="G39" s="431"/>
      <c r="H39" s="431"/>
      <c r="I39" s="431"/>
      <c r="J39" s="431"/>
      <c r="K39" s="431"/>
      <c r="L39" s="431"/>
      <c r="M39" s="431"/>
      <c r="N39" s="431"/>
      <c r="Q39" s="590"/>
      <c r="V39" s="645"/>
      <c r="X39" s="278"/>
    </row>
    <row r="40" spans="1:24" s="139" customFormat="1" ht="22.5" customHeight="1">
      <c r="B40" s="386" t="s">
        <v>1330</v>
      </c>
      <c r="C40" s="1143"/>
      <c r="D40" s="1143"/>
      <c r="E40" s="1143"/>
      <c r="F40" s="1143"/>
      <c r="G40" s="1143"/>
      <c r="H40" s="1143"/>
      <c r="I40" s="1143"/>
      <c r="J40" s="1143"/>
      <c r="K40" s="1143"/>
      <c r="L40" s="1143"/>
      <c r="M40" s="1143"/>
      <c r="N40" s="1143"/>
      <c r="Q40" s="589"/>
      <c r="V40" s="644"/>
      <c r="X40" s="285"/>
    </row>
    <row r="41" spans="1:24" s="46" customFormat="1" ht="22.5" customHeight="1">
      <c r="A41" s="46" t="s">
        <v>1275</v>
      </c>
      <c r="B41" s="46" t="s">
        <v>900</v>
      </c>
      <c r="C41" s="435">
        <v>45829</v>
      </c>
      <c r="D41" s="280">
        <v>3.5999999999999999E-3</v>
      </c>
      <c r="E41" s="435">
        <v>12</v>
      </c>
      <c r="F41" s="435" t="s">
        <v>1027</v>
      </c>
      <c r="G41" s="435" t="s">
        <v>1027</v>
      </c>
      <c r="H41" s="435" t="s">
        <v>1027</v>
      </c>
      <c r="I41" s="279" t="s">
        <v>1027</v>
      </c>
      <c r="J41" s="280" t="s">
        <v>1027</v>
      </c>
      <c r="K41" s="279" t="s">
        <v>1027</v>
      </c>
      <c r="L41" s="435" t="s">
        <v>1027</v>
      </c>
      <c r="M41" s="280" t="s">
        <v>1027</v>
      </c>
      <c r="N41" s="435" t="s">
        <v>1027</v>
      </c>
      <c r="O41" s="425" t="e">
        <v>#VALUE!</v>
      </c>
      <c r="P41" s="425" t="e">
        <v>#VALUE!</v>
      </c>
      <c r="Q41" s="590"/>
      <c r="V41" s="645"/>
      <c r="X41" s="278"/>
    </row>
    <row r="42" spans="1:24" s="46" customFormat="1" ht="22.5" customHeight="1">
      <c r="A42" s="46" t="s">
        <v>1275</v>
      </c>
      <c r="B42" s="46" t="s">
        <v>902</v>
      </c>
      <c r="C42" s="435">
        <v>86305</v>
      </c>
      <c r="D42" s="280">
        <v>6.7000000000000002E-3</v>
      </c>
      <c r="E42" s="435">
        <v>10</v>
      </c>
      <c r="F42" s="435" t="s">
        <v>1027</v>
      </c>
      <c r="G42" s="435" t="s">
        <v>1027</v>
      </c>
      <c r="H42" s="435" t="s">
        <v>1027</v>
      </c>
      <c r="I42" s="279" t="s">
        <v>1027</v>
      </c>
      <c r="J42" s="280" t="s">
        <v>1027</v>
      </c>
      <c r="K42" s="279" t="s">
        <v>1027</v>
      </c>
      <c r="L42" s="435" t="s">
        <v>1027</v>
      </c>
      <c r="M42" s="280" t="s">
        <v>1027</v>
      </c>
      <c r="N42" s="435" t="s">
        <v>1027</v>
      </c>
      <c r="O42" s="425" t="e">
        <v>#VALUE!</v>
      </c>
      <c r="P42" s="425" t="e">
        <v>#VALUE!</v>
      </c>
      <c r="Q42" s="590"/>
      <c r="V42" s="645"/>
      <c r="X42" s="278"/>
    </row>
    <row r="43" spans="1:24" s="46" customFormat="1" ht="22.5" customHeight="1">
      <c r="A43" s="46" t="s">
        <v>1275</v>
      </c>
      <c r="B43" s="46" t="s">
        <v>899</v>
      </c>
      <c r="C43" s="435">
        <v>19958</v>
      </c>
      <c r="D43" s="280">
        <v>1.5E-3</v>
      </c>
      <c r="E43" s="435">
        <v>14</v>
      </c>
      <c r="F43" s="435" t="s">
        <v>1027</v>
      </c>
      <c r="G43" s="435" t="s">
        <v>1027</v>
      </c>
      <c r="H43" s="435" t="s">
        <v>1027</v>
      </c>
      <c r="I43" s="279" t="s">
        <v>1027</v>
      </c>
      <c r="J43" s="280" t="s">
        <v>1027</v>
      </c>
      <c r="K43" s="279" t="s">
        <v>1027</v>
      </c>
      <c r="L43" s="435" t="s">
        <v>1027</v>
      </c>
      <c r="M43" s="280" t="s">
        <v>1027</v>
      </c>
      <c r="N43" s="435" t="s">
        <v>1027</v>
      </c>
      <c r="O43" s="425" t="e">
        <v>#VALUE!</v>
      </c>
      <c r="P43" s="425" t="e">
        <v>#VALUE!</v>
      </c>
      <c r="Q43" s="590"/>
      <c r="V43" s="645"/>
      <c r="X43" s="278"/>
    </row>
    <row r="44" spans="1:24" s="139" customFormat="1" ht="22.5" customHeight="1">
      <c r="B44" s="145" t="s">
        <v>1028</v>
      </c>
      <c r="C44" s="279">
        <v>152092</v>
      </c>
      <c r="D44" s="280">
        <v>1.18E-2</v>
      </c>
      <c r="E44" s="431"/>
      <c r="F44" s="279"/>
      <c r="G44" s="280"/>
      <c r="H44" s="431"/>
      <c r="I44" s="279"/>
      <c r="J44" s="280"/>
      <c r="K44" s="431"/>
      <c r="L44" s="279"/>
      <c r="M44" s="280"/>
      <c r="N44" s="431"/>
      <c r="O44" s="424">
        <v>0</v>
      </c>
      <c r="P44" s="424">
        <v>0</v>
      </c>
      <c r="Q44" s="589"/>
      <c r="V44" s="644"/>
      <c r="X44" s="285"/>
    </row>
    <row r="45" spans="1:24" s="46" customFormat="1" ht="12" customHeight="1">
      <c r="C45" s="431"/>
      <c r="D45" s="431"/>
      <c r="E45" s="431"/>
      <c r="F45" s="431"/>
      <c r="G45" s="431"/>
      <c r="H45" s="431"/>
      <c r="I45" s="431"/>
      <c r="J45" s="431"/>
      <c r="K45" s="431"/>
      <c r="L45" s="431"/>
      <c r="M45" s="431"/>
      <c r="N45" s="431"/>
      <c r="Q45" s="590"/>
      <c r="V45" s="645"/>
      <c r="X45" s="278"/>
    </row>
    <row r="46" spans="1:24" s="139" customFormat="1" ht="22.5" customHeight="1">
      <c r="B46" s="386" t="s">
        <v>903</v>
      </c>
      <c r="C46" s="1143"/>
      <c r="D46" s="1143"/>
      <c r="E46" s="1143"/>
      <c r="F46" s="1143"/>
      <c r="G46" s="1143"/>
      <c r="H46" s="1143"/>
      <c r="I46" s="1143"/>
      <c r="J46" s="1143"/>
      <c r="K46" s="1143"/>
      <c r="L46" s="1143"/>
      <c r="M46" s="1143"/>
      <c r="N46" s="1143"/>
      <c r="Q46" s="589"/>
      <c r="V46" s="644"/>
      <c r="X46" s="285"/>
    </row>
    <row r="47" spans="1:24" s="46" customFormat="1" ht="22.5" customHeight="1">
      <c r="A47" s="46" t="s">
        <v>1275</v>
      </c>
      <c r="B47" s="46" t="s">
        <v>873</v>
      </c>
      <c r="C47" s="435">
        <v>97</v>
      </c>
      <c r="D47" s="280">
        <v>0</v>
      </c>
      <c r="E47" s="435">
        <v>20</v>
      </c>
      <c r="F47" s="279">
        <v>58.458289999999998</v>
      </c>
      <c r="G47" s="280">
        <v>3.9514669441667483E-6</v>
      </c>
      <c r="H47" s="431">
        <v>20</v>
      </c>
      <c r="I47" s="279">
        <v>47.447669999999995</v>
      </c>
      <c r="J47" s="280">
        <v>2.5288097138206506E-6</v>
      </c>
      <c r="K47" s="431">
        <v>21</v>
      </c>
      <c r="L47" s="279">
        <v>8.8970000000000002</v>
      </c>
      <c r="M47" s="280">
        <v>4.3356669466589411E-7</v>
      </c>
      <c r="N47" s="431">
        <v>21</v>
      </c>
      <c r="O47" s="425">
        <v>-0.84780601690538671</v>
      </c>
      <c r="P47" s="425">
        <v>-0.84736614990222314</v>
      </c>
      <c r="Q47" s="590"/>
      <c r="V47" s="645"/>
      <c r="X47" s="278"/>
    </row>
    <row r="48" spans="1:24" s="139" customFormat="1" ht="22.5" customHeight="1">
      <c r="B48" s="145" t="s">
        <v>1028</v>
      </c>
      <c r="C48" s="279">
        <v>97</v>
      </c>
      <c r="D48" s="280">
        <v>0</v>
      </c>
      <c r="E48" s="431"/>
      <c r="F48" s="279">
        <v>58.458289999999998</v>
      </c>
      <c r="G48" s="280">
        <v>3.9514669441667483E-6</v>
      </c>
      <c r="H48" s="431"/>
      <c r="I48" s="279">
        <v>47.447669999999995</v>
      </c>
      <c r="J48" s="280">
        <v>2.5288097138206506E-6</v>
      </c>
      <c r="K48" s="431"/>
      <c r="L48" s="279">
        <v>8.8970000000000002</v>
      </c>
      <c r="M48" s="280">
        <v>4.3356669466589411E-7</v>
      </c>
      <c r="N48" s="431"/>
      <c r="O48" s="424">
        <v>-0.84780601690538671</v>
      </c>
      <c r="P48" s="424">
        <v>-0.84736614990222314</v>
      </c>
      <c r="Q48" s="589"/>
      <c r="V48" s="644"/>
      <c r="X48" s="285"/>
    </row>
    <row r="49" spans="1:25" s="139" customFormat="1" ht="11.25" customHeight="1">
      <c r="B49" s="145"/>
      <c r="C49" s="279"/>
      <c r="D49" s="280"/>
      <c r="E49" s="431"/>
      <c r="F49" s="279"/>
      <c r="G49" s="280"/>
      <c r="H49" s="431"/>
      <c r="I49" s="279"/>
      <c r="J49" s="280"/>
      <c r="K49" s="431"/>
      <c r="L49" s="279"/>
      <c r="M49" s="280"/>
      <c r="N49" s="431"/>
      <c r="O49" s="424"/>
      <c r="P49" s="424"/>
      <c r="Q49" s="589"/>
      <c r="V49" s="644"/>
      <c r="X49" s="285"/>
    </row>
    <row r="50" spans="1:25" s="139" customFormat="1" ht="22.5" customHeight="1">
      <c r="B50" s="386" t="s">
        <v>1478</v>
      </c>
      <c r="C50" s="1143"/>
      <c r="D50" s="1143"/>
      <c r="E50" s="1143"/>
      <c r="F50" s="1143"/>
      <c r="G50" s="1143"/>
      <c r="H50" s="1143"/>
      <c r="I50" s="1143"/>
      <c r="J50" s="1143"/>
      <c r="K50" s="1143"/>
      <c r="L50" s="1143"/>
      <c r="M50" s="1143"/>
      <c r="N50" s="1143"/>
      <c r="O50" s="424"/>
      <c r="P50" s="424"/>
      <c r="Q50" s="589"/>
      <c r="V50" s="644"/>
      <c r="X50" s="285"/>
    </row>
    <row r="51" spans="1:25" s="139" customFormat="1" ht="22.5" customHeight="1">
      <c r="B51" s="46" t="s">
        <v>855</v>
      </c>
      <c r="C51" s="435">
        <v>3502</v>
      </c>
      <c r="D51" s="280">
        <v>2.9999999999999997E-4</v>
      </c>
      <c r="E51" s="435">
        <v>17</v>
      </c>
      <c r="F51" s="279">
        <v>3773.0930699999999</v>
      </c>
      <c r="G51" s="280">
        <v>2.9999999999999997E-4</v>
      </c>
      <c r="H51" s="431">
        <v>18</v>
      </c>
      <c r="I51" s="435" t="s">
        <v>1027</v>
      </c>
      <c r="J51" s="435" t="s">
        <v>1027</v>
      </c>
      <c r="K51" s="279" t="s">
        <v>1036</v>
      </c>
      <c r="L51" s="435" t="s">
        <v>1027</v>
      </c>
      <c r="M51" s="435" t="s">
        <v>1027</v>
      </c>
      <c r="N51" s="435" t="s">
        <v>1036</v>
      </c>
      <c r="O51" s="424"/>
      <c r="P51" s="424"/>
      <c r="Q51" s="589"/>
      <c r="V51" s="644"/>
      <c r="X51" s="285"/>
    </row>
    <row r="52" spans="1:25" s="139" customFormat="1" ht="22.5" customHeight="1">
      <c r="B52" s="46" t="s">
        <v>856</v>
      </c>
      <c r="C52" s="435" t="s">
        <v>1027</v>
      </c>
      <c r="D52" s="435" t="s">
        <v>1027</v>
      </c>
      <c r="E52" s="435" t="s">
        <v>1027</v>
      </c>
      <c r="F52" s="435">
        <v>5459.9610000000002</v>
      </c>
      <c r="G52" s="280">
        <v>4.0000000000000002E-4</v>
      </c>
      <c r="H52" s="435">
        <v>17</v>
      </c>
      <c r="I52" s="435" t="s">
        <v>1027</v>
      </c>
      <c r="J52" s="435" t="s">
        <v>1027</v>
      </c>
      <c r="K52" s="279" t="s">
        <v>1036</v>
      </c>
      <c r="L52" s="435" t="s">
        <v>1027</v>
      </c>
      <c r="M52" s="435" t="s">
        <v>1027</v>
      </c>
      <c r="N52" s="435" t="s">
        <v>1036</v>
      </c>
      <c r="O52" s="424"/>
      <c r="P52" s="424"/>
      <c r="Q52" s="589"/>
      <c r="V52" s="644"/>
      <c r="X52" s="285"/>
    </row>
    <row r="53" spans="1:25" s="139" customFormat="1" ht="22.5" customHeight="1">
      <c r="B53" s="46" t="s">
        <v>859</v>
      </c>
      <c r="C53" s="435">
        <v>7905</v>
      </c>
      <c r="D53" s="280">
        <v>5.9999999999999995E-4</v>
      </c>
      <c r="E53" s="435">
        <v>16</v>
      </c>
      <c r="F53" s="435">
        <v>5740.1503400000001</v>
      </c>
      <c r="G53" s="280">
        <v>4.0000000000000002E-4</v>
      </c>
      <c r="H53" s="435">
        <v>16</v>
      </c>
      <c r="I53" s="435" t="s">
        <v>1027</v>
      </c>
      <c r="J53" s="435" t="s">
        <v>1027</v>
      </c>
      <c r="K53" s="279" t="s">
        <v>1036</v>
      </c>
      <c r="L53" s="435" t="s">
        <v>1027</v>
      </c>
      <c r="M53" s="435" t="s">
        <v>1027</v>
      </c>
      <c r="N53" s="435" t="s">
        <v>1036</v>
      </c>
      <c r="O53" s="424"/>
      <c r="P53" s="424"/>
      <c r="Q53" s="589"/>
      <c r="V53" s="644"/>
      <c r="X53" s="285"/>
    </row>
    <row r="54" spans="1:25" s="139" customFormat="1" ht="22.5" customHeight="1">
      <c r="B54" s="46" t="s">
        <v>860</v>
      </c>
      <c r="C54" s="435">
        <v>210</v>
      </c>
      <c r="D54" s="280">
        <v>0</v>
      </c>
      <c r="E54" s="435">
        <v>19</v>
      </c>
      <c r="F54" s="435" t="s">
        <v>1027</v>
      </c>
      <c r="G54" s="280" t="s">
        <v>1027</v>
      </c>
      <c r="H54" s="435" t="s">
        <v>1027</v>
      </c>
      <c r="I54" s="435" t="s">
        <v>1027</v>
      </c>
      <c r="J54" s="435" t="s">
        <v>1027</v>
      </c>
      <c r="K54" s="279" t="s">
        <v>1036</v>
      </c>
      <c r="L54" s="435" t="s">
        <v>1027</v>
      </c>
      <c r="M54" s="435" t="s">
        <v>1027</v>
      </c>
      <c r="N54" s="435" t="s">
        <v>1036</v>
      </c>
      <c r="O54" s="424"/>
      <c r="P54" s="424"/>
      <c r="Q54" s="589"/>
      <c r="V54" s="644"/>
      <c r="X54" s="285"/>
    </row>
    <row r="55" spans="1:25" s="139" customFormat="1" ht="22.5" customHeight="1">
      <c r="B55" s="145" t="s">
        <v>1028</v>
      </c>
      <c r="C55" s="279">
        <v>11617</v>
      </c>
      <c r="D55" s="280">
        <v>8.9999999999999998E-4</v>
      </c>
      <c r="E55" s="431"/>
      <c r="F55" s="279">
        <v>14973.20441</v>
      </c>
      <c r="G55" s="280">
        <v>1E-3</v>
      </c>
      <c r="H55" s="431"/>
      <c r="I55" s="435"/>
      <c r="J55" s="435"/>
      <c r="K55" s="435"/>
      <c r="L55" s="435"/>
      <c r="M55" s="435"/>
      <c r="N55" s="435"/>
      <c r="O55" s="424"/>
      <c r="P55" s="424"/>
      <c r="Q55" s="589"/>
      <c r="V55" s="644"/>
      <c r="X55" s="285"/>
    </row>
    <row r="56" spans="1:25" s="46" customFormat="1" ht="12" customHeight="1">
      <c r="C56" s="431"/>
      <c r="D56" s="431"/>
      <c r="E56" s="431"/>
      <c r="F56" s="431"/>
      <c r="G56" s="431"/>
      <c r="H56" s="431"/>
      <c r="I56" s="431"/>
      <c r="J56" s="431"/>
      <c r="K56" s="431"/>
      <c r="L56" s="431"/>
      <c r="M56" s="431"/>
      <c r="N56" s="431"/>
      <c r="Q56" s="590"/>
      <c r="V56" s="645"/>
      <c r="X56" s="278"/>
    </row>
    <row r="57" spans="1:25" s="139" customFormat="1" ht="22.5" customHeight="1">
      <c r="B57" s="386" t="s">
        <v>6</v>
      </c>
      <c r="C57" s="951">
        <v>12889358.336740004</v>
      </c>
      <c r="D57" s="1147">
        <v>0.99999137667519977</v>
      </c>
      <c r="E57" s="1143"/>
      <c r="F57" s="951">
        <v>14794072.891409999</v>
      </c>
      <c r="G57" s="1147">
        <v>0.99998789166986646</v>
      </c>
      <c r="H57" s="1143"/>
      <c r="I57" s="951">
        <v>18762847.097860008</v>
      </c>
      <c r="J57" s="1147">
        <v>0.99999999999999956</v>
      </c>
      <c r="K57" s="1143"/>
      <c r="L57" s="951">
        <v>20520487.642289996</v>
      </c>
      <c r="M57" s="1147">
        <v>1</v>
      </c>
      <c r="N57" s="1143"/>
      <c r="O57" s="424">
        <v>0.38707493148860794</v>
      </c>
      <c r="P57" s="424">
        <v>0.39108381857383501</v>
      </c>
      <c r="Q57" s="591"/>
      <c r="V57" s="644"/>
      <c r="X57" s="285"/>
    </row>
    <row r="58" spans="1:25" s="42" customFormat="1" ht="9.75" customHeight="1" thickBot="1">
      <c r="B58" s="592"/>
      <c r="C58" s="1148"/>
      <c r="D58" s="1149"/>
      <c r="E58" s="1149"/>
      <c r="F58" s="1148"/>
      <c r="G58" s="1149"/>
      <c r="H58" s="1149"/>
      <c r="I58" s="1148"/>
      <c r="J58" s="1149"/>
      <c r="K58" s="1149"/>
      <c r="L58" s="1148"/>
      <c r="M58" s="1149"/>
      <c r="N58" s="1149"/>
      <c r="O58" s="592"/>
      <c r="P58" s="593"/>
    </row>
    <row r="59" spans="1:25" s="97" customFormat="1" ht="18.75" thickTop="1">
      <c r="B59" s="274" t="s">
        <v>1331</v>
      </c>
      <c r="C59" s="213"/>
      <c r="D59" s="288"/>
      <c r="E59" s="213"/>
      <c r="F59" s="213"/>
      <c r="G59" s="288"/>
      <c r="H59" s="213"/>
      <c r="I59" s="213"/>
      <c r="J59" s="288"/>
      <c r="K59" s="213"/>
      <c r="L59" s="213"/>
      <c r="M59" s="288"/>
      <c r="N59" s="213"/>
      <c r="O59" s="289"/>
      <c r="P59" s="289"/>
      <c r="V59" s="42"/>
      <c r="W59" s="42"/>
      <c r="X59" s="42"/>
      <c r="Y59" s="42"/>
    </row>
    <row r="60" spans="1:25" s="97" customFormat="1">
      <c r="B60" s="274" t="s">
        <v>1332</v>
      </c>
      <c r="C60" s="213"/>
      <c r="D60" s="288"/>
      <c r="E60" s="213"/>
      <c r="F60" s="213"/>
      <c r="G60" s="288"/>
      <c r="H60" s="213"/>
      <c r="I60" s="213"/>
      <c r="J60" s="288"/>
      <c r="K60" s="213"/>
      <c r="L60" s="213"/>
      <c r="M60" s="288"/>
      <c r="N60" s="213"/>
      <c r="O60" s="289"/>
      <c r="P60" s="289"/>
      <c r="V60" s="42"/>
      <c r="W60" s="42"/>
      <c r="X60" s="42"/>
      <c r="Y60" s="42"/>
    </row>
    <row r="61" spans="1:25" s="97" customFormat="1">
      <c r="A61" s="97" t="s">
        <v>508</v>
      </c>
      <c r="B61" s="274" t="s">
        <v>1333</v>
      </c>
      <c r="C61" s="213"/>
      <c r="D61" s="288"/>
      <c r="E61" s="213"/>
      <c r="F61" s="213"/>
      <c r="G61" s="288"/>
      <c r="H61" s="213"/>
      <c r="I61" s="213"/>
      <c r="J61" s="288"/>
      <c r="K61" s="213"/>
      <c r="L61" s="213"/>
      <c r="M61" s="288"/>
      <c r="N61" s="213"/>
      <c r="O61" s="289"/>
      <c r="P61" s="289"/>
      <c r="V61" s="42"/>
      <c r="W61" s="42"/>
      <c r="X61" s="42"/>
      <c r="Y61" s="42"/>
    </row>
    <row r="62" spans="1:25" s="97" customFormat="1">
      <c r="B62" s="274" t="s">
        <v>1468</v>
      </c>
      <c r="C62" s="213"/>
      <c r="D62" s="288"/>
      <c r="E62" s="213"/>
      <c r="F62" s="213"/>
      <c r="G62" s="288"/>
      <c r="H62" s="213"/>
      <c r="I62" s="213"/>
      <c r="J62" s="288"/>
      <c r="K62" s="213"/>
      <c r="L62" s="213"/>
      <c r="M62" s="288"/>
      <c r="N62" s="213"/>
      <c r="O62" s="289"/>
      <c r="P62" s="289"/>
      <c r="V62" s="42"/>
      <c r="W62" s="42"/>
      <c r="X62" s="42"/>
      <c r="Y62" s="42"/>
    </row>
    <row r="63" spans="1:25" s="97" customFormat="1">
      <c r="B63" s="274" t="s">
        <v>1442</v>
      </c>
      <c r="C63" s="213"/>
      <c r="D63" s="288"/>
      <c r="E63" s="213"/>
      <c r="F63" s="213"/>
      <c r="G63" s="288"/>
      <c r="H63" s="213"/>
      <c r="I63" s="213"/>
      <c r="J63" s="288"/>
      <c r="K63" s="213"/>
      <c r="L63" s="213"/>
      <c r="M63" s="288"/>
      <c r="N63" s="213"/>
      <c r="O63" s="289"/>
      <c r="P63" s="289"/>
      <c r="V63" s="42"/>
      <c r="W63" s="42"/>
      <c r="X63" s="42"/>
      <c r="Y63" s="42"/>
    </row>
    <row r="64" spans="1:25" s="97" customFormat="1">
      <c r="C64" s="213"/>
      <c r="D64" s="288"/>
      <c r="E64" s="213"/>
      <c r="F64" s="213"/>
      <c r="G64" s="288"/>
      <c r="H64" s="213"/>
      <c r="I64" s="213"/>
      <c r="J64" s="288"/>
      <c r="K64" s="213"/>
      <c r="L64" s="213"/>
      <c r="M64" s="288"/>
      <c r="N64" s="213"/>
      <c r="O64" s="289"/>
      <c r="P64" s="289"/>
      <c r="V64" s="42"/>
      <c r="W64" s="42"/>
      <c r="X64" s="42"/>
      <c r="Y64" s="42"/>
    </row>
    <row r="65" spans="2:25" s="97" customFormat="1">
      <c r="C65" s="213"/>
      <c r="D65" s="288"/>
      <c r="E65" s="213"/>
      <c r="F65" s="213"/>
      <c r="G65" s="288"/>
      <c r="H65" s="213"/>
      <c r="I65" s="213"/>
      <c r="J65" s="288"/>
      <c r="K65" s="213"/>
      <c r="L65" s="213"/>
      <c r="M65" s="288"/>
      <c r="N65" s="213"/>
      <c r="O65" s="289"/>
      <c r="P65" s="289"/>
      <c r="V65" s="42"/>
      <c r="W65" s="42"/>
      <c r="X65" s="42"/>
      <c r="Y65" s="42"/>
    </row>
    <row r="66" spans="2:25" s="97" customFormat="1">
      <c r="C66" s="213"/>
      <c r="D66" s="288"/>
      <c r="E66" s="213"/>
      <c r="F66" s="213"/>
      <c r="G66" s="428"/>
      <c r="H66" s="213"/>
      <c r="I66" s="213"/>
      <c r="J66" s="288"/>
      <c r="K66" s="213"/>
      <c r="L66" s="213"/>
      <c r="M66" s="288"/>
      <c r="N66" s="213"/>
      <c r="O66" s="289"/>
      <c r="P66" s="289"/>
      <c r="V66" s="42"/>
      <c r="W66" s="42"/>
      <c r="X66" s="42"/>
      <c r="Y66" s="42"/>
    </row>
    <row r="67" spans="2:25" s="97" customFormat="1">
      <c r="C67" s="213"/>
      <c r="D67" s="288"/>
      <c r="E67" s="213"/>
      <c r="F67" s="213"/>
      <c r="G67" s="428"/>
      <c r="H67" s="213"/>
      <c r="I67" s="213"/>
      <c r="J67" s="288"/>
      <c r="K67" s="213"/>
      <c r="L67" s="213"/>
      <c r="M67" s="288"/>
      <c r="N67" s="213"/>
      <c r="O67" s="289"/>
      <c r="P67" s="289"/>
      <c r="V67" s="42"/>
      <c r="W67" s="42"/>
      <c r="X67" s="42"/>
      <c r="Y67" s="42"/>
    </row>
    <row r="68" spans="2:25" s="97" customFormat="1">
      <c r="C68" s="213"/>
      <c r="D68" s="288"/>
      <c r="E68" s="213"/>
      <c r="F68" s="213"/>
      <c r="G68" s="428"/>
      <c r="H68" s="213"/>
      <c r="I68" s="213"/>
      <c r="J68" s="288"/>
      <c r="K68" s="213"/>
      <c r="L68" s="213"/>
      <c r="M68" s="288"/>
      <c r="N68" s="213"/>
      <c r="O68" s="289"/>
      <c r="P68" s="289"/>
      <c r="V68" s="42"/>
      <c r="W68" s="42"/>
      <c r="X68" s="42"/>
      <c r="Y68" s="42"/>
    </row>
    <row r="69" spans="2:25" s="97" customFormat="1">
      <c r="C69" s="213"/>
      <c r="D69" s="288"/>
      <c r="E69" s="213"/>
      <c r="F69" s="213"/>
      <c r="G69" s="428"/>
      <c r="H69" s="213"/>
      <c r="I69" s="213"/>
      <c r="J69" s="288"/>
      <c r="K69" s="213"/>
      <c r="L69" s="213"/>
      <c r="M69" s="288"/>
      <c r="N69" s="213"/>
      <c r="O69" s="289"/>
      <c r="P69" s="289"/>
      <c r="V69" s="42"/>
      <c r="W69" s="42"/>
      <c r="X69" s="42"/>
      <c r="Y69" s="42"/>
    </row>
    <row r="70" spans="2:25" s="97" customFormat="1">
      <c r="C70" s="213"/>
      <c r="D70" s="288"/>
      <c r="E70" s="213"/>
      <c r="F70" s="213"/>
      <c r="G70" s="428"/>
      <c r="H70" s="213"/>
      <c r="I70" s="213"/>
      <c r="J70" s="288"/>
      <c r="K70" s="213"/>
      <c r="L70" s="213"/>
      <c r="M70" s="288"/>
      <c r="N70" s="213"/>
      <c r="O70" s="289"/>
      <c r="P70" s="289"/>
      <c r="V70" s="42"/>
      <c r="W70" s="42"/>
      <c r="X70" s="42"/>
      <c r="Y70" s="42"/>
    </row>
    <row r="71" spans="2:25" s="97" customFormat="1">
      <c r="C71" s="213"/>
      <c r="D71" s="288"/>
      <c r="E71" s="213"/>
      <c r="F71" s="213"/>
      <c r="G71" s="428"/>
      <c r="H71" s="213"/>
      <c r="I71" s="213"/>
      <c r="J71" s="288"/>
      <c r="K71" s="213"/>
      <c r="L71" s="213"/>
      <c r="M71" s="288"/>
      <c r="N71" s="213"/>
      <c r="O71" s="289"/>
      <c r="P71" s="289"/>
      <c r="V71" s="42"/>
      <c r="W71" s="42"/>
      <c r="X71" s="42"/>
      <c r="Y71" s="42"/>
    </row>
    <row r="72" spans="2:25" s="97" customFormat="1">
      <c r="C72" s="213"/>
      <c r="D72" s="288"/>
      <c r="E72" s="213"/>
      <c r="F72" s="213"/>
      <c r="G72" s="428"/>
      <c r="H72" s="213"/>
      <c r="I72" s="213"/>
      <c r="J72" s="288"/>
      <c r="K72" s="213"/>
      <c r="L72" s="213"/>
      <c r="M72" s="288"/>
      <c r="N72" s="213"/>
      <c r="O72" s="289"/>
      <c r="P72" s="289"/>
      <c r="V72" s="42"/>
      <c r="W72" s="42"/>
      <c r="X72" s="42"/>
      <c r="Y72" s="42"/>
    </row>
    <row r="73" spans="2:25" s="97" customFormat="1">
      <c r="C73" s="213"/>
      <c r="D73" s="288"/>
      <c r="E73" s="213"/>
      <c r="F73" s="213"/>
      <c r="G73" s="428"/>
      <c r="H73" s="213"/>
      <c r="I73" s="213"/>
      <c r="J73" s="288"/>
      <c r="K73" s="213"/>
      <c r="L73" s="213"/>
      <c r="M73" s="288"/>
      <c r="N73" s="213"/>
      <c r="O73" s="289"/>
      <c r="P73" s="289"/>
      <c r="V73" s="42"/>
      <c r="W73" s="42"/>
      <c r="X73" s="42"/>
      <c r="Y73" s="42"/>
    </row>
    <row r="74" spans="2:25" s="97" customFormat="1">
      <c r="C74" s="213"/>
      <c r="D74" s="288"/>
      <c r="E74" s="213"/>
      <c r="F74" s="213"/>
      <c r="G74" s="428"/>
      <c r="H74" s="213"/>
      <c r="I74" s="213"/>
      <c r="J74" s="288"/>
      <c r="K74" s="213"/>
      <c r="L74" s="213"/>
      <c r="M74" s="288"/>
      <c r="N74" s="213"/>
      <c r="O74" s="289"/>
      <c r="P74" s="289"/>
      <c r="V74" s="42"/>
      <c r="W74" s="42"/>
      <c r="X74" s="42"/>
      <c r="Y74" s="42"/>
    </row>
    <row r="75" spans="2:25" s="97" customFormat="1">
      <c r="C75" s="213"/>
      <c r="D75" s="288"/>
      <c r="E75" s="213"/>
      <c r="F75" s="213"/>
      <c r="G75" s="428"/>
      <c r="H75" s="213"/>
      <c r="I75" s="213"/>
      <c r="J75" s="288"/>
      <c r="K75" s="213"/>
      <c r="L75" s="213"/>
      <c r="M75" s="288"/>
      <c r="N75" s="213"/>
      <c r="O75" s="289"/>
      <c r="P75" s="289"/>
      <c r="V75" s="42"/>
      <c r="W75" s="42"/>
      <c r="X75" s="42"/>
      <c r="Y75" s="42"/>
    </row>
    <row r="76" spans="2:25" s="97" customFormat="1">
      <c r="C76" s="213"/>
      <c r="D76" s="288"/>
      <c r="E76" s="213"/>
      <c r="F76" s="213"/>
      <c r="G76" s="428"/>
      <c r="H76" s="213"/>
      <c r="I76" s="213"/>
      <c r="J76" s="288"/>
      <c r="K76" s="213"/>
      <c r="L76" s="213"/>
      <c r="M76" s="288"/>
      <c r="N76" s="213"/>
      <c r="O76" s="289"/>
      <c r="P76" s="289"/>
      <c r="V76" s="42"/>
      <c r="W76" s="42"/>
      <c r="X76" s="42"/>
      <c r="Y76" s="42"/>
    </row>
    <row r="77" spans="2:25" s="97" customFormat="1">
      <c r="C77" s="213"/>
      <c r="D77" s="288"/>
      <c r="E77" s="213"/>
      <c r="F77" s="213"/>
      <c r="G77" s="428"/>
      <c r="H77" s="213"/>
      <c r="I77" s="213"/>
      <c r="J77" s="288"/>
      <c r="K77" s="213"/>
      <c r="L77" s="213"/>
      <c r="M77" s="288"/>
      <c r="N77" s="213"/>
      <c r="O77" s="289"/>
      <c r="P77" s="289"/>
      <c r="V77" s="42"/>
      <c r="W77" s="42"/>
      <c r="X77" s="42"/>
      <c r="Y77" s="42"/>
    </row>
    <row r="78" spans="2:25" s="97" customFormat="1">
      <c r="C78" s="213"/>
      <c r="D78" s="288"/>
      <c r="E78" s="213"/>
      <c r="F78" s="213"/>
      <c r="G78" s="428"/>
      <c r="H78" s="213"/>
      <c r="I78" s="213"/>
      <c r="J78" s="288"/>
      <c r="K78" s="213"/>
      <c r="L78" s="213"/>
      <c r="M78" s="288"/>
      <c r="N78" s="213"/>
      <c r="O78" s="289"/>
      <c r="P78" s="289"/>
      <c r="V78" s="42"/>
      <c r="W78" s="42"/>
      <c r="X78" s="42"/>
      <c r="Y78" s="42"/>
    </row>
    <row r="79" spans="2:25" s="97" customFormat="1">
      <c r="B79" s="426"/>
      <c r="C79" s="213"/>
      <c r="D79" s="288"/>
      <c r="E79" s="213"/>
      <c r="F79" s="213"/>
      <c r="G79" s="428"/>
      <c r="H79" s="213"/>
      <c r="I79" s="213"/>
      <c r="J79" s="288"/>
      <c r="K79" s="213"/>
      <c r="L79" s="213"/>
      <c r="M79" s="288"/>
      <c r="N79" s="213"/>
      <c r="O79" s="289"/>
      <c r="P79" s="289"/>
      <c r="V79" s="42"/>
      <c r="W79" s="42"/>
      <c r="X79" s="42"/>
      <c r="Y79" s="42"/>
    </row>
    <row r="80" spans="2:25" s="97" customFormat="1">
      <c r="B80" s="426"/>
      <c r="C80" s="213"/>
      <c r="D80" s="288"/>
      <c r="E80" s="213"/>
      <c r="F80" s="213"/>
      <c r="G80" s="428"/>
      <c r="H80" s="213"/>
      <c r="I80" s="213"/>
      <c r="J80" s="288"/>
      <c r="K80" s="213"/>
      <c r="L80" s="213"/>
      <c r="M80" s="288"/>
      <c r="N80" s="213"/>
      <c r="O80" s="289"/>
      <c r="P80" s="289"/>
      <c r="V80" s="42"/>
      <c r="W80" s="42"/>
      <c r="X80" s="42"/>
      <c r="Y80" s="42"/>
    </row>
    <row r="81" spans="2:25" s="97" customFormat="1">
      <c r="B81" s="426"/>
      <c r="C81" s="213"/>
      <c r="D81" s="288"/>
      <c r="E81" s="213"/>
      <c r="F81" s="213"/>
      <c r="G81" s="428"/>
      <c r="H81" s="213"/>
      <c r="I81" s="213"/>
      <c r="J81" s="288"/>
      <c r="K81" s="213"/>
      <c r="L81" s="213"/>
      <c r="M81" s="288"/>
      <c r="N81" s="213"/>
      <c r="O81" s="289"/>
      <c r="P81" s="289"/>
      <c r="V81" s="42"/>
      <c r="W81" s="42"/>
      <c r="X81" s="42"/>
      <c r="Y81" s="42"/>
    </row>
    <row r="82" spans="2:25" s="97" customFormat="1">
      <c r="B82" s="426"/>
      <c r="C82" s="213"/>
      <c r="D82" s="288"/>
      <c r="E82" s="213"/>
      <c r="F82" s="213"/>
      <c r="G82" s="428"/>
      <c r="H82" s="213"/>
      <c r="I82" s="213"/>
      <c r="J82" s="288"/>
      <c r="K82" s="213"/>
      <c r="L82" s="213"/>
      <c r="M82" s="288"/>
      <c r="N82" s="213"/>
      <c r="O82" s="289"/>
      <c r="P82" s="289"/>
      <c r="V82" s="42"/>
      <c r="W82" s="42"/>
      <c r="X82" s="42"/>
      <c r="Y82" s="42"/>
    </row>
    <row r="83" spans="2:25" s="97" customFormat="1">
      <c r="B83" s="426"/>
      <c r="C83" s="213"/>
      <c r="D83" s="288"/>
      <c r="E83" s="213"/>
      <c r="F83" s="213"/>
      <c r="G83" s="428"/>
      <c r="H83" s="213"/>
      <c r="I83" s="213"/>
      <c r="J83" s="288"/>
      <c r="K83" s="213"/>
      <c r="L83" s="213"/>
      <c r="M83" s="288"/>
      <c r="N83" s="213"/>
      <c r="O83" s="289"/>
      <c r="P83" s="289"/>
      <c r="V83" s="42"/>
      <c r="W83" s="42"/>
      <c r="X83" s="42"/>
      <c r="Y83" s="42"/>
    </row>
    <row r="84" spans="2:25" s="97" customFormat="1">
      <c r="B84" s="426"/>
      <c r="C84" s="213"/>
      <c r="D84" s="288"/>
      <c r="E84" s="213"/>
      <c r="F84" s="213"/>
      <c r="G84" s="428"/>
      <c r="H84" s="213"/>
      <c r="I84" s="213"/>
      <c r="J84" s="288"/>
      <c r="K84" s="213"/>
      <c r="L84" s="213"/>
      <c r="M84" s="288"/>
      <c r="N84" s="213"/>
      <c r="O84" s="289"/>
      <c r="P84" s="289"/>
      <c r="V84" s="42"/>
      <c r="W84" s="42"/>
      <c r="X84" s="42"/>
      <c r="Y84" s="42"/>
    </row>
    <row r="85" spans="2:25" s="97" customFormat="1">
      <c r="B85" s="426"/>
      <c r="C85" s="213"/>
      <c r="D85" s="288"/>
      <c r="E85" s="213"/>
      <c r="F85" s="213"/>
      <c r="G85" s="428"/>
      <c r="H85" s="213"/>
      <c r="I85" s="213"/>
      <c r="J85" s="288"/>
      <c r="K85" s="213"/>
      <c r="L85" s="213"/>
      <c r="M85" s="288"/>
      <c r="N85" s="213"/>
      <c r="O85" s="289"/>
      <c r="P85" s="289"/>
      <c r="V85" s="42"/>
      <c r="W85" s="42"/>
      <c r="X85" s="42"/>
      <c r="Y85" s="42"/>
    </row>
    <row r="86" spans="2:25" s="966" customFormat="1">
      <c r="B86" s="88"/>
      <c r="C86" s="532"/>
      <c r="D86" s="782"/>
      <c r="E86" s="532"/>
      <c r="F86" s="532"/>
      <c r="G86" s="89"/>
      <c r="H86" s="532"/>
      <c r="I86" s="532"/>
      <c r="J86" s="782"/>
      <c r="K86" s="532"/>
      <c r="L86" s="532"/>
      <c r="M86" s="782"/>
      <c r="N86" s="532"/>
      <c r="O86" s="209"/>
      <c r="P86" s="209"/>
      <c r="V86" s="42"/>
      <c r="W86" s="42"/>
      <c r="X86" s="42"/>
      <c r="Y86" s="42"/>
    </row>
    <row r="87" spans="2:25" s="966" customFormat="1">
      <c r="B87" s="88"/>
      <c r="C87" s="532"/>
      <c r="D87" s="782"/>
      <c r="E87" s="532"/>
      <c r="F87" s="532"/>
      <c r="G87" s="89"/>
      <c r="H87" s="532"/>
      <c r="I87" s="532"/>
      <c r="J87" s="782"/>
      <c r="K87" s="532"/>
      <c r="L87" s="532"/>
      <c r="M87" s="782"/>
      <c r="N87" s="532"/>
      <c r="O87" s="209"/>
      <c r="P87" s="209"/>
      <c r="V87" s="42"/>
      <c r="W87" s="42"/>
      <c r="X87" s="42"/>
      <c r="Y87" s="42"/>
    </row>
    <row r="88" spans="2:25" s="966" customFormat="1">
      <c r="B88" s="88"/>
      <c r="C88" s="532"/>
      <c r="D88" s="782"/>
      <c r="E88" s="532"/>
      <c r="F88" s="532"/>
      <c r="G88" s="89"/>
      <c r="H88" s="532"/>
      <c r="I88" s="532"/>
      <c r="J88" s="782"/>
      <c r="K88" s="532"/>
      <c r="L88" s="532"/>
      <c r="M88" s="782"/>
      <c r="N88" s="532"/>
      <c r="O88" s="209"/>
      <c r="P88" s="209"/>
      <c r="V88" s="42"/>
      <c r="W88" s="42"/>
      <c r="X88" s="42"/>
      <c r="Y88" s="42"/>
    </row>
    <row r="89" spans="2:25" s="966" customFormat="1">
      <c r="B89" s="88"/>
      <c r="C89" s="532"/>
      <c r="D89" s="782"/>
      <c r="E89" s="532"/>
      <c r="F89" s="532"/>
      <c r="G89" s="89"/>
      <c r="H89" s="532"/>
      <c r="I89" s="532"/>
      <c r="J89" s="782"/>
      <c r="K89" s="532"/>
      <c r="L89" s="532"/>
      <c r="M89" s="782"/>
      <c r="N89" s="532"/>
      <c r="O89" s="209"/>
      <c r="P89" s="209"/>
      <c r="V89" s="42"/>
      <c r="W89" s="42"/>
      <c r="X89" s="42"/>
      <c r="Y89" s="42"/>
    </row>
    <row r="90" spans="2:25" s="966" customFormat="1">
      <c r="B90" s="88"/>
      <c r="C90" s="532"/>
      <c r="D90" s="782"/>
      <c r="E90" s="532"/>
      <c r="F90" s="532"/>
      <c r="G90" s="89"/>
      <c r="H90" s="532"/>
      <c r="I90" s="532"/>
      <c r="J90" s="782"/>
      <c r="K90" s="532"/>
      <c r="L90" s="532"/>
      <c r="M90" s="782"/>
      <c r="N90" s="532"/>
      <c r="O90" s="209"/>
      <c r="P90" s="209"/>
      <c r="V90" s="42"/>
      <c r="W90" s="42"/>
      <c r="X90" s="42"/>
      <c r="Y90" s="42"/>
    </row>
    <row r="91" spans="2:25" s="966" customFormat="1">
      <c r="B91" s="88"/>
      <c r="C91" s="532"/>
      <c r="D91" s="782"/>
      <c r="E91" s="532"/>
      <c r="F91" s="532"/>
      <c r="G91" s="89"/>
      <c r="H91" s="532"/>
      <c r="I91" s="532"/>
      <c r="J91" s="782"/>
      <c r="K91" s="532"/>
      <c r="L91" s="532"/>
      <c r="M91" s="782"/>
      <c r="N91" s="532"/>
      <c r="O91" s="209"/>
      <c r="P91" s="209"/>
      <c r="V91" s="42"/>
      <c r="W91" s="42"/>
      <c r="X91" s="42"/>
      <c r="Y91" s="42"/>
    </row>
    <row r="92" spans="2:25" s="966" customFormat="1">
      <c r="B92" s="88"/>
      <c r="C92" s="532"/>
      <c r="D92" s="782"/>
      <c r="E92" s="532"/>
      <c r="F92" s="532"/>
      <c r="G92" s="89"/>
      <c r="H92" s="532"/>
      <c r="I92" s="532"/>
      <c r="J92" s="782"/>
      <c r="K92" s="532"/>
      <c r="L92" s="532"/>
      <c r="M92" s="782"/>
      <c r="N92" s="532"/>
      <c r="O92" s="209"/>
      <c r="P92" s="209"/>
      <c r="V92" s="42"/>
      <c r="W92" s="42"/>
      <c r="X92" s="42"/>
      <c r="Y92" s="42"/>
    </row>
    <row r="93" spans="2:25" s="966" customFormat="1">
      <c r="B93" s="88"/>
      <c r="C93" s="532"/>
      <c r="D93" s="782"/>
      <c r="E93" s="532"/>
      <c r="F93" s="532"/>
      <c r="G93" s="89"/>
      <c r="H93" s="532"/>
      <c r="I93" s="532"/>
      <c r="J93" s="782"/>
      <c r="K93" s="532"/>
      <c r="L93" s="532"/>
      <c r="M93" s="782"/>
      <c r="N93" s="532"/>
      <c r="O93" s="209"/>
      <c r="P93" s="209"/>
      <c r="V93" s="42"/>
      <c r="W93" s="42"/>
      <c r="X93" s="42"/>
      <c r="Y93" s="42"/>
    </row>
    <row r="94" spans="2:25" s="966" customFormat="1">
      <c r="B94" s="88"/>
      <c r="C94" s="532"/>
      <c r="D94" s="782"/>
      <c r="E94" s="532"/>
      <c r="F94" s="532"/>
      <c r="G94" s="89"/>
      <c r="H94" s="532"/>
      <c r="I94" s="532"/>
      <c r="J94" s="782"/>
      <c r="K94" s="532"/>
      <c r="L94" s="532"/>
      <c r="M94" s="782"/>
      <c r="N94" s="532"/>
      <c r="O94" s="209"/>
      <c r="P94" s="209"/>
      <c r="V94" s="42"/>
      <c r="W94" s="42"/>
      <c r="X94" s="42"/>
      <c r="Y94" s="42"/>
    </row>
    <row r="95" spans="2:25" s="966" customFormat="1">
      <c r="B95" s="88"/>
      <c r="C95" s="532"/>
      <c r="D95" s="782"/>
      <c r="E95" s="532"/>
      <c r="F95" s="532"/>
      <c r="G95" s="89"/>
      <c r="H95" s="532"/>
      <c r="I95" s="532"/>
      <c r="J95" s="782"/>
      <c r="K95" s="532"/>
      <c r="L95" s="532"/>
      <c r="M95" s="782"/>
      <c r="N95" s="532"/>
      <c r="O95" s="209"/>
      <c r="P95" s="209"/>
      <c r="V95" s="42"/>
      <c r="W95" s="42"/>
      <c r="X95" s="42"/>
      <c r="Y95" s="42"/>
    </row>
    <row r="96" spans="2:25" s="966" customFormat="1">
      <c r="B96" s="88"/>
      <c r="C96" s="532"/>
      <c r="D96" s="782"/>
      <c r="E96" s="532"/>
      <c r="F96" s="532"/>
      <c r="G96" s="89"/>
      <c r="H96" s="532"/>
      <c r="I96" s="532"/>
      <c r="J96" s="782"/>
      <c r="K96" s="532"/>
      <c r="L96" s="532"/>
      <c r="M96" s="782"/>
      <c r="N96" s="532"/>
      <c r="O96" s="209"/>
      <c r="P96" s="209"/>
      <c r="V96" s="42"/>
      <c r="W96" s="42"/>
      <c r="X96" s="42"/>
      <c r="Y96" s="42"/>
    </row>
    <row r="97" spans="2:25" s="966" customFormat="1">
      <c r="B97" s="88"/>
      <c r="C97" s="532"/>
      <c r="D97" s="782"/>
      <c r="E97" s="532"/>
      <c r="F97" s="532"/>
      <c r="G97" s="89"/>
      <c r="H97" s="532"/>
      <c r="I97" s="532"/>
      <c r="J97" s="782"/>
      <c r="K97" s="532"/>
      <c r="L97" s="532"/>
      <c r="M97" s="782"/>
      <c r="N97" s="532"/>
      <c r="O97" s="209"/>
      <c r="P97" s="209"/>
      <c r="V97" s="42"/>
      <c r="W97" s="42"/>
      <c r="X97" s="42"/>
      <c r="Y97" s="42"/>
    </row>
    <row r="98" spans="2:25" s="966" customFormat="1">
      <c r="B98" s="88"/>
      <c r="C98" s="532"/>
      <c r="D98" s="782"/>
      <c r="E98" s="532"/>
      <c r="F98" s="532"/>
      <c r="G98" s="89"/>
      <c r="H98" s="532"/>
      <c r="I98" s="532"/>
      <c r="J98" s="782"/>
      <c r="K98" s="532"/>
      <c r="L98" s="532"/>
      <c r="M98" s="782"/>
      <c r="N98" s="532"/>
      <c r="O98" s="209"/>
      <c r="P98" s="209"/>
      <c r="V98" s="42"/>
      <c r="W98" s="42"/>
      <c r="X98" s="42"/>
      <c r="Y98" s="42"/>
    </row>
    <row r="99" spans="2:25" s="966" customFormat="1">
      <c r="B99" s="88"/>
      <c r="C99" s="532"/>
      <c r="D99" s="782"/>
      <c r="E99" s="532"/>
      <c r="F99" s="532"/>
      <c r="G99" s="89"/>
      <c r="H99" s="532"/>
      <c r="I99" s="532"/>
      <c r="J99" s="782"/>
      <c r="K99" s="532"/>
      <c r="L99" s="532"/>
      <c r="M99" s="782"/>
      <c r="N99" s="532"/>
      <c r="O99" s="209"/>
      <c r="P99" s="209"/>
      <c r="V99" s="42"/>
      <c r="W99" s="42"/>
      <c r="X99" s="42"/>
      <c r="Y99" s="42"/>
    </row>
    <row r="100" spans="2:25" s="966" customFormat="1">
      <c r="B100" s="88"/>
      <c r="C100" s="532"/>
      <c r="D100" s="782"/>
      <c r="E100" s="532"/>
      <c r="F100" s="532"/>
      <c r="G100" s="89"/>
      <c r="H100" s="532"/>
      <c r="I100" s="532"/>
      <c r="J100" s="782"/>
      <c r="K100" s="532"/>
      <c r="L100" s="532"/>
      <c r="M100" s="782"/>
      <c r="N100" s="532"/>
      <c r="O100" s="209"/>
      <c r="P100" s="209"/>
      <c r="V100" s="42"/>
      <c r="W100" s="42"/>
      <c r="X100" s="42"/>
      <c r="Y100" s="42"/>
    </row>
    <row r="101" spans="2:25" s="966" customFormat="1">
      <c r="B101" s="88"/>
      <c r="C101" s="532"/>
      <c r="D101" s="782"/>
      <c r="E101" s="532"/>
      <c r="F101" s="532"/>
      <c r="G101" s="89"/>
      <c r="H101" s="532"/>
      <c r="I101" s="532"/>
      <c r="J101" s="782"/>
      <c r="K101" s="532"/>
      <c r="L101" s="532"/>
      <c r="M101" s="782"/>
      <c r="N101" s="532"/>
      <c r="O101" s="209"/>
      <c r="P101" s="209"/>
      <c r="V101" s="42"/>
      <c r="W101" s="42"/>
      <c r="X101" s="42"/>
      <c r="Y101" s="42"/>
    </row>
    <row r="102" spans="2:25" s="966" customFormat="1">
      <c r="B102" s="88"/>
      <c r="C102" s="532"/>
      <c r="D102" s="782"/>
      <c r="E102" s="532"/>
      <c r="F102" s="532"/>
      <c r="G102" s="89"/>
      <c r="H102" s="532"/>
      <c r="I102" s="532"/>
      <c r="J102" s="782"/>
      <c r="K102" s="532"/>
      <c r="L102" s="532"/>
      <c r="M102" s="782"/>
      <c r="N102" s="532"/>
      <c r="O102" s="209"/>
      <c r="P102" s="209"/>
      <c r="V102" s="42"/>
      <c r="W102" s="42"/>
      <c r="X102" s="42"/>
      <c r="Y102" s="42"/>
    </row>
    <row r="103" spans="2:25" s="966" customFormat="1">
      <c r="B103" s="88"/>
      <c r="C103" s="532"/>
      <c r="D103" s="782"/>
      <c r="E103" s="532"/>
      <c r="F103" s="532"/>
      <c r="G103" s="89"/>
      <c r="H103" s="532"/>
      <c r="I103" s="532"/>
      <c r="J103" s="782"/>
      <c r="K103" s="532"/>
      <c r="L103" s="532"/>
      <c r="M103" s="782"/>
      <c r="N103" s="532"/>
      <c r="O103" s="209"/>
      <c r="P103" s="209"/>
      <c r="V103" s="42"/>
      <c r="W103" s="42"/>
      <c r="X103" s="42"/>
      <c r="Y103" s="42"/>
    </row>
    <row r="104" spans="2:25" s="966" customFormat="1">
      <c r="B104" s="88"/>
      <c r="C104" s="532"/>
      <c r="D104" s="782"/>
      <c r="E104" s="532"/>
      <c r="F104" s="532"/>
      <c r="G104" s="89"/>
      <c r="H104" s="532"/>
      <c r="I104" s="532"/>
      <c r="J104" s="782"/>
      <c r="K104" s="532"/>
      <c r="L104" s="532"/>
      <c r="M104" s="782"/>
      <c r="N104" s="532"/>
      <c r="O104" s="209"/>
      <c r="P104" s="209"/>
      <c r="V104" s="42"/>
      <c r="W104" s="42"/>
      <c r="X104" s="42"/>
      <c r="Y104" s="42"/>
    </row>
    <row r="105" spans="2:25" s="966" customFormat="1">
      <c r="B105" s="88"/>
      <c r="C105" s="532"/>
      <c r="D105" s="782"/>
      <c r="E105" s="532"/>
      <c r="F105" s="532"/>
      <c r="G105" s="89"/>
      <c r="H105" s="532"/>
      <c r="I105" s="532"/>
      <c r="J105" s="782"/>
      <c r="K105" s="532"/>
      <c r="L105" s="532"/>
      <c r="M105" s="782"/>
      <c r="N105" s="532"/>
      <c r="O105" s="209"/>
      <c r="P105" s="209"/>
      <c r="V105" s="42"/>
      <c r="W105" s="42"/>
      <c r="X105" s="42"/>
      <c r="Y105" s="42"/>
    </row>
    <row r="106" spans="2:25" s="966" customFormat="1">
      <c r="B106" s="88"/>
      <c r="C106" s="532"/>
      <c r="D106" s="782"/>
      <c r="E106" s="532"/>
      <c r="F106" s="532"/>
      <c r="G106" s="89"/>
      <c r="H106" s="532"/>
      <c r="I106" s="532"/>
      <c r="J106" s="782"/>
      <c r="K106" s="532"/>
      <c r="L106" s="532"/>
      <c r="M106" s="782"/>
      <c r="N106" s="532"/>
      <c r="O106" s="209"/>
      <c r="P106" s="209"/>
      <c r="V106" s="42"/>
      <c r="W106" s="42"/>
      <c r="X106" s="42"/>
      <c r="Y106" s="42"/>
    </row>
    <row r="107" spans="2:25" s="966" customFormat="1">
      <c r="B107" s="88"/>
      <c r="C107" s="532"/>
      <c r="D107" s="782"/>
      <c r="E107" s="532"/>
      <c r="F107" s="532"/>
      <c r="G107" s="89"/>
      <c r="H107" s="532"/>
      <c r="I107" s="532"/>
      <c r="J107" s="782"/>
      <c r="K107" s="532"/>
      <c r="L107" s="532"/>
      <c r="M107" s="782"/>
      <c r="N107" s="532"/>
      <c r="O107" s="209"/>
      <c r="P107" s="209"/>
      <c r="V107" s="42"/>
      <c r="W107" s="42"/>
      <c r="X107" s="42"/>
      <c r="Y107" s="42"/>
    </row>
    <row r="108" spans="2:25" s="966" customFormat="1">
      <c r="B108" s="88"/>
      <c r="C108" s="532"/>
      <c r="D108" s="782"/>
      <c r="E108" s="532"/>
      <c r="F108" s="532"/>
      <c r="G108" s="89"/>
      <c r="H108" s="532"/>
      <c r="I108" s="532"/>
      <c r="J108" s="782"/>
      <c r="K108" s="532"/>
      <c r="L108" s="532"/>
      <c r="M108" s="782"/>
      <c r="N108" s="532"/>
      <c r="O108" s="209"/>
      <c r="P108" s="209"/>
      <c r="V108" s="42"/>
      <c r="W108" s="42"/>
      <c r="X108" s="42"/>
      <c r="Y108" s="42"/>
    </row>
    <row r="109" spans="2:25" s="966" customFormat="1">
      <c r="B109" s="88"/>
      <c r="C109" s="532"/>
      <c r="D109" s="782"/>
      <c r="E109" s="532"/>
      <c r="F109" s="532"/>
      <c r="G109" s="89"/>
      <c r="H109" s="532"/>
      <c r="I109" s="532"/>
      <c r="J109" s="782"/>
      <c r="K109" s="532"/>
      <c r="L109" s="532"/>
      <c r="M109" s="782"/>
      <c r="N109" s="532"/>
      <c r="O109" s="209"/>
      <c r="P109" s="209"/>
      <c r="V109" s="42"/>
      <c r="W109" s="42"/>
      <c r="X109" s="42"/>
      <c r="Y109" s="42"/>
    </row>
    <row r="110" spans="2:25" s="966" customFormat="1">
      <c r="B110" s="88"/>
      <c r="C110" s="532"/>
      <c r="D110" s="782"/>
      <c r="E110" s="532"/>
      <c r="F110" s="532"/>
      <c r="G110" s="89"/>
      <c r="H110" s="532"/>
      <c r="I110" s="532"/>
      <c r="J110" s="782"/>
      <c r="K110" s="532"/>
      <c r="L110" s="532"/>
      <c r="M110" s="782"/>
      <c r="N110" s="532"/>
      <c r="O110" s="209"/>
      <c r="P110" s="209"/>
      <c r="V110" s="42"/>
      <c r="W110" s="42"/>
      <c r="X110" s="42"/>
      <c r="Y110" s="42"/>
    </row>
    <row r="111" spans="2:25" s="966" customFormat="1">
      <c r="B111" s="88"/>
      <c r="C111" s="532"/>
      <c r="D111" s="782"/>
      <c r="E111" s="532"/>
      <c r="F111" s="532"/>
      <c r="G111" s="89"/>
      <c r="H111" s="532"/>
      <c r="I111" s="532"/>
      <c r="J111" s="782"/>
      <c r="K111" s="532"/>
      <c r="L111" s="532"/>
      <c r="M111" s="782"/>
      <c r="N111" s="532"/>
      <c r="O111" s="209"/>
      <c r="P111" s="209"/>
      <c r="V111" s="42"/>
      <c r="W111" s="42"/>
      <c r="X111" s="42"/>
      <c r="Y111" s="42"/>
    </row>
    <row r="112" spans="2:25" s="966" customFormat="1">
      <c r="B112" s="88"/>
      <c r="C112" s="532"/>
      <c r="D112" s="782"/>
      <c r="E112" s="532"/>
      <c r="F112" s="532"/>
      <c r="G112" s="89"/>
      <c r="H112" s="532"/>
      <c r="I112" s="532"/>
      <c r="J112" s="782"/>
      <c r="K112" s="532"/>
      <c r="L112" s="532"/>
      <c r="M112" s="782"/>
      <c r="N112" s="532"/>
      <c r="O112" s="209"/>
      <c r="P112" s="209"/>
      <c r="V112" s="42"/>
      <c r="W112" s="42"/>
      <c r="X112" s="42"/>
      <c r="Y112" s="42"/>
    </row>
    <row r="113" spans="2:25" s="966" customFormat="1">
      <c r="B113" s="88"/>
      <c r="C113" s="532"/>
      <c r="D113" s="782"/>
      <c r="E113" s="532"/>
      <c r="F113" s="532"/>
      <c r="G113" s="89"/>
      <c r="H113" s="532"/>
      <c r="I113" s="532"/>
      <c r="J113" s="782"/>
      <c r="K113" s="532"/>
      <c r="L113" s="532"/>
      <c r="M113" s="782"/>
      <c r="N113" s="532"/>
      <c r="O113" s="209"/>
      <c r="P113" s="209"/>
      <c r="V113" s="42"/>
      <c r="W113" s="42"/>
      <c r="X113" s="42"/>
      <c r="Y113" s="42"/>
    </row>
    <row r="114" spans="2:25" s="966" customFormat="1">
      <c r="B114" s="88"/>
      <c r="C114" s="532"/>
      <c r="D114" s="782"/>
      <c r="E114" s="532"/>
      <c r="F114" s="532"/>
      <c r="G114" s="89"/>
      <c r="H114" s="532"/>
      <c r="I114" s="532"/>
      <c r="J114" s="782"/>
      <c r="K114" s="532"/>
      <c r="L114" s="532"/>
      <c r="M114" s="782"/>
      <c r="N114" s="532"/>
      <c r="O114" s="209"/>
      <c r="P114" s="209"/>
      <c r="V114" s="42"/>
      <c r="W114" s="42"/>
      <c r="X114" s="42"/>
      <c r="Y114" s="42"/>
    </row>
    <row r="115" spans="2:25" s="966" customFormat="1">
      <c r="B115" s="88"/>
      <c r="C115" s="532"/>
      <c r="D115" s="782"/>
      <c r="E115" s="532"/>
      <c r="F115" s="532"/>
      <c r="G115" s="89"/>
      <c r="H115" s="532"/>
      <c r="I115" s="532"/>
      <c r="J115" s="782"/>
      <c r="K115" s="532"/>
      <c r="L115" s="532"/>
      <c r="M115" s="782"/>
      <c r="N115" s="532"/>
      <c r="O115" s="209"/>
      <c r="P115" s="209"/>
      <c r="V115" s="42"/>
      <c r="W115" s="42"/>
      <c r="X115" s="42"/>
      <c r="Y115" s="42"/>
    </row>
    <row r="116" spans="2:25" s="966" customFormat="1">
      <c r="B116" s="88"/>
      <c r="C116" s="532"/>
      <c r="D116" s="782"/>
      <c r="E116" s="532"/>
      <c r="F116" s="532"/>
      <c r="G116" s="89"/>
      <c r="H116" s="532"/>
      <c r="I116" s="532"/>
      <c r="J116" s="782"/>
      <c r="K116" s="532"/>
      <c r="L116" s="532"/>
      <c r="M116" s="782"/>
      <c r="N116" s="532"/>
      <c r="O116" s="209"/>
      <c r="P116" s="209"/>
      <c r="V116" s="42"/>
      <c r="W116" s="42"/>
      <c r="X116" s="42"/>
      <c r="Y116" s="42"/>
    </row>
    <row r="117" spans="2:25" s="966" customFormat="1">
      <c r="B117" s="88"/>
      <c r="C117" s="532"/>
      <c r="D117" s="782"/>
      <c r="E117" s="532"/>
      <c r="F117" s="532"/>
      <c r="G117" s="89"/>
      <c r="H117" s="532"/>
      <c r="I117" s="532"/>
      <c r="J117" s="782"/>
      <c r="K117" s="532"/>
      <c r="L117" s="532"/>
      <c r="M117" s="782"/>
      <c r="N117" s="532"/>
      <c r="O117" s="209"/>
      <c r="P117" s="209"/>
      <c r="V117" s="42"/>
      <c r="W117" s="42"/>
      <c r="X117" s="42"/>
      <c r="Y117" s="42"/>
    </row>
    <row r="118" spans="2:25" s="966" customFormat="1">
      <c r="B118" s="88"/>
      <c r="C118" s="532"/>
      <c r="D118" s="782"/>
      <c r="E118" s="532"/>
      <c r="F118" s="532"/>
      <c r="G118" s="89"/>
      <c r="H118" s="532"/>
      <c r="I118" s="532"/>
      <c r="J118" s="782"/>
      <c r="K118" s="532"/>
      <c r="L118" s="532"/>
      <c r="M118" s="782"/>
      <c r="N118" s="532"/>
      <c r="O118" s="209"/>
      <c r="P118" s="209"/>
      <c r="V118" s="42"/>
      <c r="W118" s="42"/>
      <c r="X118" s="42"/>
      <c r="Y118" s="42"/>
    </row>
    <row r="119" spans="2:25" s="966" customFormat="1">
      <c r="B119" s="88"/>
      <c r="C119" s="532"/>
      <c r="D119" s="782"/>
      <c r="E119" s="532"/>
      <c r="F119" s="532"/>
      <c r="G119" s="89"/>
      <c r="H119" s="532"/>
      <c r="I119" s="532"/>
      <c r="J119" s="782"/>
      <c r="K119" s="532"/>
      <c r="L119" s="532"/>
      <c r="M119" s="782"/>
      <c r="N119" s="532"/>
      <c r="O119" s="209"/>
      <c r="P119" s="209"/>
      <c r="V119" s="42"/>
      <c r="W119" s="42"/>
      <c r="X119" s="42"/>
      <c r="Y119" s="42"/>
    </row>
    <row r="120" spans="2:25" s="966" customFormat="1">
      <c r="B120" s="88"/>
      <c r="C120" s="532"/>
      <c r="D120" s="782"/>
      <c r="E120" s="532"/>
      <c r="F120" s="532"/>
      <c r="G120" s="89"/>
      <c r="H120" s="532"/>
      <c r="I120" s="532"/>
      <c r="J120" s="782"/>
      <c r="K120" s="532"/>
      <c r="L120" s="532"/>
      <c r="M120" s="782"/>
      <c r="N120" s="532"/>
      <c r="O120" s="209"/>
      <c r="P120" s="209"/>
      <c r="V120" s="42"/>
      <c r="W120" s="42"/>
      <c r="X120" s="42"/>
      <c r="Y120" s="42"/>
    </row>
    <row r="121" spans="2:25" s="966" customFormat="1">
      <c r="B121" s="88"/>
      <c r="C121" s="532"/>
      <c r="D121" s="782"/>
      <c r="E121" s="532"/>
      <c r="F121" s="532"/>
      <c r="G121" s="89"/>
      <c r="H121" s="532"/>
      <c r="I121" s="532"/>
      <c r="J121" s="782"/>
      <c r="K121" s="532"/>
      <c r="L121" s="532"/>
      <c r="M121" s="782"/>
      <c r="N121" s="532"/>
      <c r="O121" s="209"/>
      <c r="P121" s="209"/>
      <c r="V121" s="42"/>
      <c r="W121" s="42"/>
      <c r="X121" s="42"/>
      <c r="Y121" s="42"/>
    </row>
    <row r="122" spans="2:25" s="966" customFormat="1">
      <c r="B122" s="88"/>
      <c r="C122" s="532"/>
      <c r="D122" s="782"/>
      <c r="E122" s="532"/>
      <c r="F122" s="532"/>
      <c r="G122" s="89"/>
      <c r="H122" s="532"/>
      <c r="I122" s="532"/>
      <c r="J122" s="782"/>
      <c r="K122" s="532"/>
      <c r="L122" s="532"/>
      <c r="M122" s="782"/>
      <c r="N122" s="532"/>
      <c r="O122" s="209"/>
      <c r="P122" s="209"/>
      <c r="V122" s="42"/>
      <c r="W122" s="42"/>
      <c r="X122" s="42"/>
      <c r="Y122" s="42"/>
    </row>
    <row r="123" spans="2:25" s="966" customFormat="1">
      <c r="B123" s="88"/>
      <c r="C123" s="532"/>
      <c r="D123" s="782"/>
      <c r="E123" s="532"/>
      <c r="F123" s="532"/>
      <c r="G123" s="89"/>
      <c r="H123" s="532"/>
      <c r="I123" s="532"/>
      <c r="J123" s="782"/>
      <c r="K123" s="532"/>
      <c r="L123" s="532"/>
      <c r="M123" s="782"/>
      <c r="N123" s="532"/>
      <c r="O123" s="209"/>
      <c r="P123" s="209"/>
      <c r="V123" s="42"/>
      <c r="W123" s="42"/>
      <c r="X123" s="42"/>
      <c r="Y123" s="42"/>
    </row>
    <row r="124" spans="2:25" s="966" customFormat="1">
      <c r="B124" s="88"/>
      <c r="C124" s="532"/>
      <c r="D124" s="782"/>
      <c r="E124" s="532"/>
      <c r="F124" s="532"/>
      <c r="G124" s="89"/>
      <c r="H124" s="532"/>
      <c r="I124" s="532"/>
      <c r="J124" s="782"/>
      <c r="K124" s="532"/>
      <c r="L124" s="532"/>
      <c r="M124" s="782"/>
      <c r="N124" s="532"/>
      <c r="O124" s="209"/>
      <c r="P124" s="209"/>
      <c r="V124" s="42"/>
      <c r="W124" s="42"/>
      <c r="X124" s="42"/>
      <c r="Y124" s="42"/>
    </row>
    <row r="125" spans="2:25" s="966" customFormat="1">
      <c r="B125" s="88"/>
      <c r="C125" s="532"/>
      <c r="D125" s="782"/>
      <c r="E125" s="532"/>
      <c r="F125" s="532"/>
      <c r="G125" s="89"/>
      <c r="H125" s="532"/>
      <c r="I125" s="532"/>
      <c r="J125" s="782"/>
      <c r="K125" s="532"/>
      <c r="L125" s="532"/>
      <c r="M125" s="782"/>
      <c r="N125" s="532"/>
      <c r="O125" s="209"/>
      <c r="P125" s="209"/>
      <c r="V125" s="42"/>
      <c r="W125" s="42"/>
      <c r="X125" s="42"/>
      <c r="Y125" s="42"/>
    </row>
    <row r="126" spans="2:25" s="966" customFormat="1">
      <c r="B126" s="88"/>
      <c r="C126" s="532"/>
      <c r="D126" s="782"/>
      <c r="E126" s="532"/>
      <c r="F126" s="532"/>
      <c r="G126" s="89"/>
      <c r="H126" s="532"/>
      <c r="I126" s="532"/>
      <c r="J126" s="782"/>
      <c r="K126" s="532"/>
      <c r="L126" s="532"/>
      <c r="M126" s="782"/>
      <c r="N126" s="532"/>
      <c r="O126" s="209"/>
      <c r="P126" s="209"/>
      <c r="V126" s="42"/>
      <c r="W126" s="42"/>
      <c r="X126" s="42"/>
      <c r="Y126" s="42"/>
    </row>
    <row r="127" spans="2:25" s="966" customFormat="1">
      <c r="B127" s="88"/>
      <c r="C127" s="532"/>
      <c r="D127" s="782"/>
      <c r="E127" s="532"/>
      <c r="F127" s="532"/>
      <c r="G127" s="89"/>
      <c r="H127" s="532"/>
      <c r="I127" s="532"/>
      <c r="J127" s="782"/>
      <c r="K127" s="532"/>
      <c r="L127" s="532"/>
      <c r="M127" s="782"/>
      <c r="N127" s="532"/>
      <c r="O127" s="209"/>
      <c r="P127" s="209"/>
      <c r="V127" s="42"/>
      <c r="W127" s="42"/>
      <c r="X127" s="42"/>
      <c r="Y127" s="42"/>
    </row>
    <row r="128" spans="2:25" s="966" customFormat="1">
      <c r="B128" s="88"/>
      <c r="C128" s="532"/>
      <c r="D128" s="782"/>
      <c r="E128" s="532"/>
      <c r="F128" s="532"/>
      <c r="G128" s="89"/>
      <c r="H128" s="532"/>
      <c r="I128" s="532"/>
      <c r="J128" s="782"/>
      <c r="K128" s="532"/>
      <c r="L128" s="532"/>
      <c r="M128" s="782"/>
      <c r="N128" s="532"/>
      <c r="O128" s="209"/>
      <c r="P128" s="209"/>
      <c r="V128" s="42"/>
      <c r="W128" s="42"/>
      <c r="X128" s="42"/>
      <c r="Y128" s="42"/>
    </row>
    <row r="129" spans="2:25" s="966" customFormat="1">
      <c r="B129" s="88"/>
      <c r="C129" s="532"/>
      <c r="D129" s="782"/>
      <c r="E129" s="532"/>
      <c r="F129" s="532"/>
      <c r="G129" s="89"/>
      <c r="H129" s="532"/>
      <c r="I129" s="532"/>
      <c r="J129" s="782"/>
      <c r="K129" s="532"/>
      <c r="L129" s="532"/>
      <c r="M129" s="782"/>
      <c r="N129" s="532"/>
      <c r="O129" s="209"/>
      <c r="P129" s="209"/>
      <c r="V129" s="42"/>
      <c r="W129" s="42"/>
      <c r="X129" s="42"/>
      <c r="Y129" s="42"/>
    </row>
    <row r="130" spans="2:25" s="966" customFormat="1">
      <c r="B130" s="88"/>
      <c r="C130" s="532"/>
      <c r="D130" s="89"/>
      <c r="E130" s="532"/>
      <c r="F130" s="532"/>
      <c r="G130" s="89"/>
      <c r="H130" s="532"/>
      <c r="I130" s="532"/>
      <c r="J130" s="782"/>
      <c r="K130" s="532"/>
      <c r="L130" s="532"/>
      <c r="M130" s="782"/>
      <c r="N130" s="532"/>
      <c r="O130" s="209"/>
      <c r="P130" s="209"/>
      <c r="V130" s="42"/>
      <c r="W130" s="42"/>
      <c r="X130" s="42"/>
      <c r="Y130" s="42"/>
    </row>
    <row r="131" spans="2:25" s="966" customFormat="1">
      <c r="B131" s="88"/>
      <c r="C131" s="532"/>
      <c r="D131" s="89"/>
      <c r="E131" s="532"/>
      <c r="F131" s="532"/>
      <c r="G131" s="89"/>
      <c r="H131" s="532"/>
      <c r="I131" s="532"/>
      <c r="J131" s="782"/>
      <c r="K131" s="532"/>
      <c r="L131" s="532"/>
      <c r="M131" s="782"/>
      <c r="N131" s="532"/>
      <c r="O131" s="209"/>
      <c r="P131" s="209"/>
      <c r="V131" s="42"/>
      <c r="W131" s="42"/>
      <c r="X131" s="42"/>
      <c r="Y131" s="42"/>
    </row>
    <row r="132" spans="2:25" s="966" customFormat="1">
      <c r="B132" s="88"/>
      <c r="C132" s="532"/>
      <c r="D132" s="89"/>
      <c r="E132" s="532"/>
      <c r="F132" s="532"/>
      <c r="G132" s="89"/>
      <c r="H132" s="532"/>
      <c r="I132" s="532"/>
      <c r="J132" s="782"/>
      <c r="K132" s="532"/>
      <c r="L132" s="532"/>
      <c r="M132" s="782"/>
      <c r="N132" s="532"/>
      <c r="O132" s="209"/>
      <c r="P132" s="209"/>
      <c r="V132" s="42"/>
      <c r="W132" s="42"/>
      <c r="X132" s="42"/>
      <c r="Y132" s="42"/>
    </row>
    <row r="133" spans="2:25" s="966" customFormat="1">
      <c r="B133" s="88"/>
      <c r="C133" s="532"/>
      <c r="D133" s="89"/>
      <c r="E133" s="532"/>
      <c r="F133" s="532"/>
      <c r="G133" s="89"/>
      <c r="H133" s="532"/>
      <c r="I133" s="532"/>
      <c r="J133" s="782"/>
      <c r="K133" s="532"/>
      <c r="L133" s="532"/>
      <c r="M133" s="782"/>
      <c r="N133" s="532"/>
      <c r="O133" s="209"/>
      <c r="P133" s="209"/>
      <c r="V133" s="42"/>
      <c r="W133" s="42"/>
      <c r="X133" s="42"/>
      <c r="Y133" s="42"/>
    </row>
    <row r="134" spans="2:25" s="966" customFormat="1">
      <c r="B134" s="88"/>
      <c r="C134" s="532"/>
      <c r="D134" s="89"/>
      <c r="E134" s="532"/>
      <c r="F134" s="532"/>
      <c r="G134" s="89"/>
      <c r="H134" s="532"/>
      <c r="I134" s="532"/>
      <c r="J134" s="89"/>
      <c r="K134" s="532"/>
      <c r="L134" s="532"/>
      <c r="M134" s="89"/>
      <c r="N134" s="532"/>
      <c r="O134" s="209"/>
      <c r="P134" s="209"/>
      <c r="V134" s="42"/>
      <c r="W134" s="42"/>
      <c r="X134" s="42"/>
      <c r="Y134" s="42"/>
    </row>
    <row r="135" spans="2:25" s="966" customFormat="1">
      <c r="B135" s="88"/>
      <c r="C135" s="532"/>
      <c r="D135" s="89"/>
      <c r="E135" s="532"/>
      <c r="F135" s="532"/>
      <c r="G135" s="89"/>
      <c r="H135" s="532"/>
      <c r="I135" s="532"/>
      <c r="J135" s="89"/>
      <c r="K135" s="532"/>
      <c r="L135" s="532"/>
      <c r="M135" s="89"/>
      <c r="N135" s="532"/>
      <c r="O135" s="209"/>
      <c r="P135" s="209"/>
      <c r="V135" s="42"/>
      <c r="W135" s="42"/>
      <c r="X135" s="42"/>
      <c r="Y135" s="42"/>
    </row>
    <row r="136" spans="2:25" s="966" customFormat="1">
      <c r="B136" s="88"/>
      <c r="C136" s="532"/>
      <c r="D136" s="89"/>
      <c r="E136" s="532"/>
      <c r="F136" s="532"/>
      <c r="G136" s="89"/>
      <c r="H136" s="532"/>
      <c r="I136" s="532"/>
      <c r="J136" s="89"/>
      <c r="K136" s="532"/>
      <c r="L136" s="532"/>
      <c r="M136" s="89"/>
      <c r="N136" s="532"/>
      <c r="O136" s="209"/>
      <c r="P136" s="209"/>
      <c r="V136" s="42"/>
      <c r="W136" s="42"/>
      <c r="X136" s="42"/>
      <c r="Y136" s="42"/>
    </row>
    <row r="137" spans="2:25" s="966" customFormat="1">
      <c r="B137" s="88"/>
      <c r="C137" s="532"/>
      <c r="D137" s="89"/>
      <c r="E137" s="532"/>
      <c r="F137" s="532"/>
      <c r="G137" s="89"/>
      <c r="H137" s="532"/>
      <c r="I137" s="532"/>
      <c r="J137" s="89"/>
      <c r="K137" s="532"/>
      <c r="L137" s="532"/>
      <c r="M137" s="89"/>
      <c r="N137" s="532"/>
      <c r="O137" s="209"/>
      <c r="P137" s="209"/>
      <c r="V137" s="42"/>
      <c r="W137" s="42"/>
      <c r="X137" s="42"/>
      <c r="Y137" s="42"/>
    </row>
    <row r="138" spans="2:25" s="966" customFormat="1">
      <c r="B138" s="88"/>
      <c r="C138" s="532"/>
      <c r="D138" s="89"/>
      <c r="E138" s="532"/>
      <c r="F138" s="532"/>
      <c r="G138" s="89"/>
      <c r="H138" s="532"/>
      <c r="I138" s="532"/>
      <c r="J138" s="89"/>
      <c r="K138" s="532"/>
      <c r="L138" s="532"/>
      <c r="M138" s="89"/>
      <c r="N138" s="532"/>
      <c r="O138" s="209"/>
      <c r="P138" s="209"/>
      <c r="V138" s="42"/>
      <c r="W138" s="42"/>
      <c r="X138" s="42"/>
      <c r="Y138" s="42"/>
    </row>
    <row r="139" spans="2:25" s="966" customFormat="1">
      <c r="B139" s="88"/>
      <c r="C139" s="532"/>
      <c r="D139" s="89"/>
      <c r="E139" s="532"/>
      <c r="F139" s="532"/>
      <c r="G139" s="89"/>
      <c r="H139" s="532"/>
      <c r="I139" s="532"/>
      <c r="J139" s="89"/>
      <c r="K139" s="532"/>
      <c r="L139" s="532"/>
      <c r="M139" s="89"/>
      <c r="N139" s="532"/>
      <c r="O139" s="209"/>
      <c r="P139" s="209"/>
      <c r="V139" s="42"/>
      <c r="W139" s="42"/>
      <c r="X139" s="42"/>
      <c r="Y139" s="42"/>
    </row>
    <row r="140" spans="2:25" s="966" customFormat="1">
      <c r="B140" s="88"/>
      <c r="C140" s="532"/>
      <c r="D140" s="89"/>
      <c r="E140" s="532"/>
      <c r="F140" s="532"/>
      <c r="G140" s="89"/>
      <c r="H140" s="532"/>
      <c r="I140" s="532"/>
      <c r="J140" s="89"/>
      <c r="K140" s="532"/>
      <c r="L140" s="532"/>
      <c r="M140" s="89"/>
      <c r="N140" s="532"/>
      <c r="O140" s="209"/>
      <c r="P140" s="209"/>
      <c r="V140" s="42"/>
      <c r="W140" s="42"/>
      <c r="X140" s="42"/>
      <c r="Y140" s="42"/>
    </row>
    <row r="141" spans="2:25" s="966" customFormat="1">
      <c r="B141" s="88"/>
      <c r="C141" s="532"/>
      <c r="D141" s="89"/>
      <c r="E141" s="532"/>
      <c r="F141" s="532"/>
      <c r="G141" s="89"/>
      <c r="H141" s="532"/>
      <c r="I141" s="532"/>
      <c r="J141" s="89"/>
      <c r="K141" s="532"/>
      <c r="L141" s="532"/>
      <c r="M141" s="89"/>
      <c r="N141" s="532"/>
      <c r="O141" s="209"/>
      <c r="P141" s="209"/>
      <c r="V141" s="42"/>
      <c r="W141" s="42"/>
      <c r="X141" s="42"/>
      <c r="Y141" s="42"/>
    </row>
    <row r="142" spans="2:25" s="966" customFormat="1">
      <c r="B142" s="88"/>
      <c r="C142" s="89"/>
      <c r="D142" s="89"/>
      <c r="E142" s="532"/>
      <c r="F142" s="532"/>
      <c r="G142" s="89"/>
      <c r="H142" s="89"/>
      <c r="I142" s="532"/>
      <c r="J142" s="89"/>
      <c r="K142" s="532"/>
      <c r="L142" s="532"/>
      <c r="M142" s="89"/>
      <c r="N142" s="532"/>
      <c r="O142" s="209"/>
      <c r="P142" s="209"/>
      <c r="V142" s="42"/>
      <c r="W142" s="42"/>
      <c r="X142" s="42"/>
      <c r="Y142" s="42"/>
    </row>
    <row r="143" spans="2:25" s="966" customFormat="1">
      <c r="B143" s="88"/>
      <c r="C143" s="89"/>
      <c r="D143" s="89"/>
      <c r="E143" s="532"/>
      <c r="F143" s="532"/>
      <c r="G143" s="89"/>
      <c r="H143" s="89"/>
      <c r="I143" s="532"/>
      <c r="J143" s="89"/>
      <c r="K143" s="532"/>
      <c r="L143" s="532"/>
      <c r="M143" s="89"/>
      <c r="N143" s="532"/>
      <c r="O143" s="209"/>
      <c r="P143" s="209"/>
      <c r="V143" s="42"/>
      <c r="W143" s="42"/>
      <c r="X143" s="42"/>
      <c r="Y143" s="42"/>
    </row>
    <row r="144" spans="2:25" s="966" customFormat="1">
      <c r="B144" s="88"/>
      <c r="C144" s="89"/>
      <c r="D144" s="89"/>
      <c r="E144" s="532"/>
      <c r="F144" s="532"/>
      <c r="G144" s="89"/>
      <c r="H144" s="89"/>
      <c r="I144" s="532"/>
      <c r="J144" s="89"/>
      <c r="K144" s="532"/>
      <c r="L144" s="532"/>
      <c r="M144" s="89"/>
      <c r="N144" s="532"/>
      <c r="O144" s="209"/>
      <c r="P144" s="209"/>
      <c r="V144" s="42"/>
      <c r="W144" s="42"/>
      <c r="X144" s="42"/>
      <c r="Y144" s="42"/>
    </row>
    <row r="145" spans="2:25" s="966" customFormat="1">
      <c r="B145" s="88"/>
      <c r="C145" s="89"/>
      <c r="D145" s="89"/>
      <c r="E145" s="89"/>
      <c r="F145" s="532"/>
      <c r="G145" s="89"/>
      <c r="H145" s="89"/>
      <c r="I145" s="532"/>
      <c r="J145" s="89"/>
      <c r="K145" s="532"/>
      <c r="L145" s="532"/>
      <c r="M145" s="89"/>
      <c r="N145" s="532"/>
      <c r="O145" s="209"/>
      <c r="P145" s="209"/>
      <c r="V145" s="42"/>
      <c r="W145" s="42"/>
      <c r="X145" s="42"/>
      <c r="Y145" s="42"/>
    </row>
    <row r="146" spans="2:25" s="966" customFormat="1">
      <c r="B146" s="88"/>
      <c r="C146" s="89"/>
      <c r="D146" s="89"/>
      <c r="E146" s="89"/>
      <c r="F146" s="532"/>
      <c r="G146" s="89"/>
      <c r="H146" s="89"/>
      <c r="I146" s="532"/>
      <c r="J146" s="89"/>
      <c r="K146" s="532"/>
      <c r="L146" s="532"/>
      <c r="M146" s="89"/>
      <c r="N146" s="532"/>
      <c r="O146" s="209"/>
      <c r="P146" s="209"/>
      <c r="V146" s="42"/>
      <c r="W146" s="42"/>
      <c r="X146" s="42"/>
      <c r="Y146" s="42"/>
    </row>
    <row r="147" spans="2:25" s="966" customFormat="1">
      <c r="B147" s="88"/>
      <c r="C147" s="89"/>
      <c r="D147" s="89"/>
      <c r="E147" s="89"/>
      <c r="F147" s="532"/>
      <c r="G147" s="89"/>
      <c r="H147" s="89"/>
      <c r="I147" s="532"/>
      <c r="J147" s="89"/>
      <c r="K147" s="532"/>
      <c r="L147" s="532"/>
      <c r="M147" s="89"/>
      <c r="N147" s="532"/>
      <c r="O147" s="209"/>
      <c r="P147" s="209"/>
      <c r="V147" s="42"/>
      <c r="W147" s="42"/>
      <c r="X147" s="42"/>
      <c r="Y147" s="42"/>
    </row>
    <row r="148" spans="2:25" s="966" customFormat="1">
      <c r="B148" s="88"/>
      <c r="C148" s="89"/>
      <c r="D148" s="89"/>
      <c r="E148" s="89"/>
      <c r="F148" s="532"/>
      <c r="G148" s="89"/>
      <c r="H148" s="89"/>
      <c r="I148" s="532"/>
      <c r="J148" s="89"/>
      <c r="K148" s="532"/>
      <c r="L148" s="532"/>
      <c r="M148" s="89"/>
      <c r="N148" s="532"/>
      <c r="O148" s="209"/>
      <c r="P148" s="209"/>
      <c r="V148" s="42"/>
      <c r="W148" s="42"/>
      <c r="X148" s="42"/>
      <c r="Y148" s="42"/>
    </row>
    <row r="149" spans="2:25" s="966" customFormat="1">
      <c r="B149" s="88"/>
      <c r="C149" s="89"/>
      <c r="D149" s="89"/>
      <c r="E149" s="89"/>
      <c r="F149" s="532"/>
      <c r="G149" s="89"/>
      <c r="H149" s="89"/>
      <c r="I149" s="532"/>
      <c r="J149" s="89"/>
      <c r="K149" s="532"/>
      <c r="L149" s="532"/>
      <c r="M149" s="89"/>
      <c r="N149" s="532"/>
      <c r="O149" s="209"/>
      <c r="P149" s="209"/>
      <c r="V149" s="42"/>
      <c r="W149" s="42"/>
      <c r="X149" s="42"/>
      <c r="Y149" s="42"/>
    </row>
    <row r="150" spans="2:25" s="966" customFormat="1">
      <c r="B150" s="88"/>
      <c r="C150" s="89"/>
      <c r="D150" s="89"/>
      <c r="E150" s="89"/>
      <c r="F150" s="532"/>
      <c r="G150" s="89"/>
      <c r="H150" s="89"/>
      <c r="I150" s="532"/>
      <c r="J150" s="89"/>
      <c r="K150" s="532"/>
      <c r="L150" s="532"/>
      <c r="M150" s="89"/>
      <c r="N150" s="532"/>
      <c r="O150" s="209"/>
      <c r="P150" s="209"/>
      <c r="V150" s="42"/>
      <c r="W150" s="42"/>
      <c r="X150" s="42"/>
      <c r="Y150" s="42"/>
    </row>
    <row r="151" spans="2:25" s="966" customFormat="1">
      <c r="B151" s="88"/>
      <c r="C151" s="89"/>
      <c r="D151" s="89"/>
      <c r="E151" s="89"/>
      <c r="F151" s="532"/>
      <c r="G151" s="89"/>
      <c r="H151" s="89"/>
      <c r="I151" s="532"/>
      <c r="J151" s="89"/>
      <c r="K151" s="532"/>
      <c r="L151" s="532"/>
      <c r="M151" s="89"/>
      <c r="N151" s="532"/>
      <c r="O151" s="209"/>
      <c r="P151" s="209"/>
      <c r="V151" s="42"/>
      <c r="W151" s="42"/>
      <c r="X151" s="42"/>
      <c r="Y151" s="42"/>
    </row>
    <row r="152" spans="2:25" s="966" customFormat="1">
      <c r="B152" s="88"/>
      <c r="C152" s="89"/>
      <c r="D152" s="89"/>
      <c r="E152" s="89"/>
      <c r="F152" s="532"/>
      <c r="G152" s="89"/>
      <c r="H152" s="89"/>
      <c r="I152" s="532"/>
      <c r="J152" s="89"/>
      <c r="K152" s="532"/>
      <c r="L152" s="532"/>
      <c r="M152" s="89"/>
      <c r="N152" s="532"/>
      <c r="O152" s="209"/>
      <c r="P152" s="209"/>
      <c r="V152" s="42"/>
      <c r="W152" s="42"/>
      <c r="X152" s="42"/>
      <c r="Y152" s="42"/>
    </row>
    <row r="153" spans="2:25" s="966" customFormat="1">
      <c r="B153" s="88"/>
      <c r="C153" s="89"/>
      <c r="D153" s="89"/>
      <c r="E153" s="89"/>
      <c r="F153" s="532"/>
      <c r="G153" s="89"/>
      <c r="H153" s="89"/>
      <c r="I153" s="532"/>
      <c r="J153" s="89"/>
      <c r="K153" s="532"/>
      <c r="L153" s="532"/>
      <c r="M153" s="89"/>
      <c r="N153" s="532"/>
      <c r="O153" s="209"/>
      <c r="P153" s="209"/>
      <c r="V153" s="42"/>
      <c r="W153" s="42"/>
      <c r="X153" s="42"/>
      <c r="Y153" s="42"/>
    </row>
    <row r="154" spans="2:25" s="966" customFormat="1">
      <c r="B154" s="88"/>
      <c r="C154" s="89"/>
      <c r="D154" s="89"/>
      <c r="E154" s="89"/>
      <c r="F154" s="89"/>
      <c r="G154" s="89"/>
      <c r="H154" s="89"/>
      <c r="I154" s="532"/>
      <c r="J154" s="89"/>
      <c r="K154" s="532"/>
      <c r="L154" s="532"/>
      <c r="M154" s="89"/>
      <c r="N154" s="532"/>
      <c r="O154" s="209"/>
      <c r="P154" s="209"/>
      <c r="V154" s="42"/>
      <c r="W154" s="42"/>
      <c r="X154" s="42"/>
      <c r="Y154" s="42"/>
    </row>
    <row r="155" spans="2:25" s="966" customFormat="1">
      <c r="B155" s="88"/>
      <c r="C155" s="89"/>
      <c r="D155" s="89"/>
      <c r="E155" s="89"/>
      <c r="F155" s="89"/>
      <c r="G155" s="89"/>
      <c r="H155" s="89"/>
      <c r="I155" s="532"/>
      <c r="J155" s="89"/>
      <c r="K155" s="532"/>
      <c r="L155" s="532"/>
      <c r="M155" s="89"/>
      <c r="N155" s="532"/>
      <c r="O155" s="209"/>
      <c r="P155" s="209"/>
      <c r="V155" s="42"/>
      <c r="W155" s="42"/>
      <c r="X155" s="42"/>
      <c r="Y155" s="42"/>
    </row>
    <row r="156" spans="2:25" s="966" customFormat="1">
      <c r="B156" s="88"/>
      <c r="C156" s="89"/>
      <c r="D156" s="89"/>
      <c r="E156" s="89"/>
      <c r="F156" s="89"/>
      <c r="G156" s="89"/>
      <c r="H156" s="89"/>
      <c r="I156" s="532"/>
      <c r="J156" s="89"/>
      <c r="K156" s="782"/>
      <c r="L156" s="532"/>
      <c r="M156" s="89"/>
      <c r="N156" s="782"/>
      <c r="O156" s="209"/>
      <c r="P156" s="209"/>
      <c r="V156" s="42"/>
      <c r="W156" s="42"/>
      <c r="X156" s="42"/>
      <c r="Y156" s="42"/>
    </row>
    <row r="157" spans="2:25" s="966" customFormat="1">
      <c r="B157" s="88"/>
      <c r="C157" s="89"/>
      <c r="D157" s="89"/>
      <c r="E157" s="89"/>
      <c r="F157" s="89"/>
      <c r="G157" s="89"/>
      <c r="H157" s="89"/>
      <c r="I157" s="532"/>
      <c r="J157" s="89"/>
      <c r="K157" s="782"/>
      <c r="L157" s="532"/>
      <c r="M157" s="89"/>
      <c r="N157" s="782"/>
      <c r="O157" s="209"/>
      <c r="P157" s="209"/>
      <c r="V157" s="42"/>
      <c r="W157" s="42"/>
      <c r="X157" s="42"/>
      <c r="Y157" s="42"/>
    </row>
    <row r="158" spans="2:25" s="966" customFormat="1">
      <c r="B158" s="88"/>
      <c r="C158" s="89"/>
      <c r="D158" s="89"/>
      <c r="E158" s="89"/>
      <c r="F158" s="89"/>
      <c r="G158" s="89"/>
      <c r="H158" s="89"/>
      <c r="I158" s="532"/>
      <c r="J158" s="89"/>
      <c r="K158" s="782"/>
      <c r="L158" s="532"/>
      <c r="M158" s="89"/>
      <c r="N158" s="782"/>
      <c r="O158" s="209"/>
      <c r="P158" s="209"/>
      <c r="V158" s="42"/>
      <c r="W158" s="42"/>
      <c r="X158" s="42"/>
      <c r="Y158" s="42"/>
    </row>
    <row r="159" spans="2:25" s="966" customFormat="1">
      <c r="B159" s="88"/>
      <c r="C159" s="89"/>
      <c r="D159" s="89"/>
      <c r="E159" s="89"/>
      <c r="F159" s="89"/>
      <c r="G159" s="89"/>
      <c r="H159" s="89"/>
      <c r="I159" s="532"/>
      <c r="J159" s="89"/>
      <c r="K159" s="782"/>
      <c r="L159" s="532"/>
      <c r="M159" s="89"/>
      <c r="N159" s="782"/>
      <c r="O159" s="209"/>
      <c r="P159" s="209"/>
      <c r="V159" s="42"/>
      <c r="W159" s="42"/>
      <c r="X159" s="42"/>
      <c r="Y159" s="42"/>
    </row>
    <row r="160" spans="2:25" s="966" customFormat="1">
      <c r="B160" s="88"/>
      <c r="C160" s="89"/>
      <c r="D160" s="89"/>
      <c r="E160" s="89"/>
      <c r="F160" s="89"/>
      <c r="G160" s="89"/>
      <c r="H160" s="89"/>
      <c r="I160" s="532"/>
      <c r="J160" s="89"/>
      <c r="K160" s="782"/>
      <c r="L160" s="532"/>
      <c r="M160" s="89"/>
      <c r="N160" s="782"/>
      <c r="O160" s="209"/>
      <c r="P160" s="209"/>
      <c r="V160" s="42"/>
      <c r="W160" s="42"/>
      <c r="X160" s="42"/>
      <c r="Y160" s="42"/>
    </row>
    <row r="161" spans="2:25" s="966" customFormat="1">
      <c r="B161" s="88"/>
      <c r="C161" s="89"/>
      <c r="D161" s="89"/>
      <c r="E161" s="89"/>
      <c r="F161" s="89"/>
      <c r="G161" s="89"/>
      <c r="H161" s="89"/>
      <c r="I161" s="532"/>
      <c r="J161" s="89"/>
      <c r="K161" s="782"/>
      <c r="L161" s="532"/>
      <c r="M161" s="89"/>
      <c r="N161" s="782"/>
      <c r="O161" s="209"/>
      <c r="P161" s="209"/>
      <c r="V161" s="42"/>
      <c r="W161" s="42"/>
      <c r="X161" s="42"/>
      <c r="Y161" s="42"/>
    </row>
    <row r="162" spans="2:25" s="966" customFormat="1">
      <c r="B162" s="88"/>
      <c r="C162" s="89"/>
      <c r="D162" s="89"/>
      <c r="E162" s="89"/>
      <c r="F162" s="89"/>
      <c r="G162" s="89"/>
      <c r="H162" s="89"/>
      <c r="I162" s="532"/>
      <c r="J162" s="89"/>
      <c r="K162" s="782"/>
      <c r="L162" s="532"/>
      <c r="M162" s="89"/>
      <c r="N162" s="782"/>
      <c r="O162" s="209"/>
      <c r="P162" s="209"/>
      <c r="V162" s="42"/>
      <c r="W162" s="42"/>
      <c r="X162" s="42"/>
      <c r="Y162" s="42"/>
    </row>
    <row r="163" spans="2:25" s="966" customFormat="1">
      <c r="B163" s="88"/>
      <c r="C163" s="89"/>
      <c r="D163" s="89"/>
      <c r="E163" s="89"/>
      <c r="F163" s="89"/>
      <c r="G163" s="89"/>
      <c r="H163" s="89"/>
      <c r="I163" s="532"/>
      <c r="J163" s="89"/>
      <c r="K163" s="782"/>
      <c r="L163" s="532"/>
      <c r="M163" s="89"/>
      <c r="N163" s="782"/>
      <c r="O163" s="209"/>
      <c r="P163" s="209"/>
      <c r="V163" s="42"/>
      <c r="W163" s="42"/>
      <c r="X163" s="42"/>
      <c r="Y163" s="42"/>
    </row>
    <row r="164" spans="2:25" s="966" customFormat="1">
      <c r="B164" s="88"/>
      <c r="C164" s="89"/>
      <c r="D164" s="89"/>
      <c r="E164" s="89"/>
      <c r="F164" s="89"/>
      <c r="G164" s="89"/>
      <c r="H164" s="89"/>
      <c r="I164" s="532"/>
      <c r="J164" s="89"/>
      <c r="K164" s="782"/>
      <c r="L164" s="532"/>
      <c r="M164" s="89"/>
      <c r="N164" s="782"/>
      <c r="O164" s="209"/>
      <c r="P164" s="209"/>
      <c r="V164" s="42"/>
      <c r="W164" s="42"/>
      <c r="X164" s="42"/>
      <c r="Y164" s="42"/>
    </row>
    <row r="165" spans="2:25" s="966" customFormat="1">
      <c r="B165" s="88"/>
      <c r="C165" s="89"/>
      <c r="D165" s="89"/>
      <c r="E165" s="89"/>
      <c r="F165" s="89"/>
      <c r="G165" s="89"/>
      <c r="H165" s="89"/>
      <c r="I165" s="532"/>
      <c r="J165" s="89"/>
      <c r="K165" s="782"/>
      <c r="L165" s="532"/>
      <c r="M165" s="89"/>
      <c r="N165" s="782"/>
      <c r="O165" s="209"/>
      <c r="P165" s="209"/>
      <c r="V165" s="42"/>
      <c r="W165" s="42"/>
      <c r="X165" s="42"/>
      <c r="Y165" s="42"/>
    </row>
    <row r="166" spans="2:25" s="966" customFormat="1">
      <c r="B166" s="88"/>
      <c r="C166" s="89"/>
      <c r="D166" s="89"/>
      <c r="E166" s="89"/>
      <c r="F166" s="89"/>
      <c r="G166" s="89"/>
      <c r="H166" s="89"/>
      <c r="I166" s="532"/>
      <c r="J166" s="89"/>
      <c r="K166" s="782"/>
      <c r="L166" s="532"/>
      <c r="M166" s="89"/>
      <c r="N166" s="782"/>
      <c r="O166" s="209"/>
      <c r="P166" s="209"/>
      <c r="V166" s="42"/>
      <c r="W166" s="42"/>
      <c r="X166" s="42"/>
      <c r="Y166" s="42"/>
    </row>
    <row r="167" spans="2:25" s="966" customFormat="1">
      <c r="B167" s="88"/>
      <c r="C167" s="89"/>
      <c r="D167" s="89"/>
      <c r="E167" s="89"/>
      <c r="F167" s="89"/>
      <c r="G167" s="89"/>
      <c r="H167" s="89"/>
      <c r="I167" s="532"/>
      <c r="J167" s="89"/>
      <c r="K167" s="782"/>
      <c r="L167" s="532"/>
      <c r="M167" s="89"/>
      <c r="N167" s="782"/>
      <c r="O167" s="209"/>
      <c r="P167" s="209"/>
      <c r="V167" s="42"/>
      <c r="W167" s="42"/>
      <c r="X167" s="42"/>
      <c r="Y167" s="42"/>
    </row>
    <row r="168" spans="2:25" s="966" customFormat="1">
      <c r="B168" s="88"/>
      <c r="C168" s="89"/>
      <c r="D168" s="89"/>
      <c r="E168" s="89"/>
      <c r="F168" s="89"/>
      <c r="G168" s="89"/>
      <c r="H168" s="89"/>
      <c r="I168" s="532"/>
      <c r="J168" s="89"/>
      <c r="K168" s="782"/>
      <c r="L168" s="532"/>
      <c r="M168" s="89"/>
      <c r="N168" s="782"/>
      <c r="O168" s="209"/>
      <c r="P168" s="209"/>
      <c r="V168" s="42"/>
      <c r="W168" s="42"/>
      <c r="X168" s="42"/>
      <c r="Y168" s="42"/>
    </row>
    <row r="169" spans="2:25" s="966" customFormat="1">
      <c r="B169" s="88"/>
      <c r="C169" s="89"/>
      <c r="D169" s="89"/>
      <c r="E169" s="89"/>
      <c r="F169" s="89"/>
      <c r="G169" s="89"/>
      <c r="H169" s="89"/>
      <c r="I169" s="532"/>
      <c r="J169" s="89"/>
      <c r="K169" s="782"/>
      <c r="L169" s="532"/>
      <c r="M169" s="89"/>
      <c r="N169" s="782"/>
      <c r="O169" s="209"/>
      <c r="P169" s="209"/>
      <c r="V169" s="42"/>
      <c r="W169" s="42"/>
      <c r="X169" s="42"/>
      <c r="Y169" s="42"/>
    </row>
    <row r="170" spans="2:25" s="966" customFormat="1">
      <c r="B170" s="88"/>
      <c r="C170" s="89"/>
      <c r="D170" s="89"/>
      <c r="E170" s="89"/>
      <c r="F170" s="89"/>
      <c r="G170" s="89"/>
      <c r="H170" s="89"/>
      <c r="I170" s="532"/>
      <c r="J170" s="89"/>
      <c r="K170" s="782"/>
      <c r="L170" s="532"/>
      <c r="M170" s="89"/>
      <c r="N170" s="782"/>
      <c r="O170" s="209"/>
      <c r="P170" s="209"/>
      <c r="V170" s="42"/>
      <c r="W170" s="42"/>
      <c r="X170" s="42"/>
      <c r="Y170" s="42"/>
    </row>
    <row r="171" spans="2:25" s="966" customFormat="1">
      <c r="B171" s="88"/>
      <c r="C171" s="89"/>
      <c r="D171" s="89"/>
      <c r="E171" s="89"/>
      <c r="F171" s="89"/>
      <c r="G171" s="89"/>
      <c r="H171" s="89"/>
      <c r="I171" s="532"/>
      <c r="J171" s="89"/>
      <c r="K171" s="782"/>
      <c r="L171" s="532"/>
      <c r="M171" s="89"/>
      <c r="N171" s="782"/>
      <c r="O171" s="209"/>
      <c r="P171" s="209"/>
      <c r="V171" s="42"/>
      <c r="W171" s="42"/>
      <c r="X171" s="42"/>
      <c r="Y171" s="42"/>
    </row>
    <row r="172" spans="2:25" s="966" customFormat="1">
      <c r="B172" s="88"/>
      <c r="C172" s="89"/>
      <c r="D172" s="89"/>
      <c r="E172" s="89"/>
      <c r="F172" s="89"/>
      <c r="G172" s="89"/>
      <c r="H172" s="89"/>
      <c r="I172" s="532"/>
      <c r="J172" s="89"/>
      <c r="K172" s="782"/>
      <c r="L172" s="532"/>
      <c r="M172" s="89"/>
      <c r="N172" s="782"/>
      <c r="O172" s="209"/>
      <c r="P172" s="209"/>
      <c r="V172" s="42"/>
      <c r="W172" s="42"/>
      <c r="X172" s="42"/>
      <c r="Y172" s="42"/>
    </row>
    <row r="173" spans="2:25" s="966" customFormat="1">
      <c r="B173" s="88"/>
      <c r="C173" s="89"/>
      <c r="D173" s="89"/>
      <c r="E173" s="89"/>
      <c r="F173" s="89"/>
      <c r="G173" s="89"/>
      <c r="H173" s="89"/>
      <c r="I173" s="532"/>
      <c r="J173" s="89"/>
      <c r="K173" s="782"/>
      <c r="L173" s="532"/>
      <c r="M173" s="89"/>
      <c r="N173" s="782"/>
      <c r="O173" s="209"/>
      <c r="P173" s="209"/>
      <c r="V173" s="42"/>
      <c r="W173" s="42"/>
      <c r="X173" s="42"/>
      <c r="Y173" s="42"/>
    </row>
    <row r="174" spans="2:25" s="966" customFormat="1">
      <c r="B174" s="88"/>
      <c r="C174" s="89"/>
      <c r="D174" s="89"/>
      <c r="E174" s="89"/>
      <c r="F174" s="89"/>
      <c r="G174" s="89"/>
      <c r="H174" s="89"/>
      <c r="I174" s="532"/>
      <c r="J174" s="89"/>
      <c r="K174" s="782"/>
      <c r="L174" s="532"/>
      <c r="M174" s="89"/>
      <c r="N174" s="782"/>
      <c r="O174" s="209"/>
      <c r="P174" s="209"/>
      <c r="V174" s="42"/>
      <c r="W174" s="42"/>
      <c r="X174" s="42"/>
      <c r="Y174" s="42"/>
    </row>
    <row r="175" spans="2:25" s="966" customFormat="1">
      <c r="B175" s="88"/>
      <c r="C175" s="89"/>
      <c r="D175" s="89"/>
      <c r="E175" s="89"/>
      <c r="F175" s="89"/>
      <c r="G175" s="89"/>
      <c r="H175" s="89"/>
      <c r="I175" s="532"/>
      <c r="J175" s="89"/>
      <c r="K175" s="89"/>
      <c r="L175" s="532"/>
      <c r="M175" s="89"/>
      <c r="N175" s="89"/>
      <c r="V175" s="42"/>
      <c r="W175" s="42"/>
      <c r="X175" s="42"/>
      <c r="Y175" s="42"/>
    </row>
    <row r="176" spans="2:25" s="966" customFormat="1">
      <c r="B176" s="88"/>
      <c r="C176" s="89"/>
      <c r="D176" s="89"/>
      <c r="E176" s="89"/>
      <c r="F176" s="89"/>
      <c r="G176" s="89"/>
      <c r="H176" s="89"/>
      <c r="I176" s="89"/>
      <c r="J176" s="89"/>
      <c r="K176" s="89"/>
      <c r="L176" s="89"/>
      <c r="M176" s="89"/>
      <c r="N176" s="89"/>
      <c r="V176" s="42"/>
      <c r="W176" s="42"/>
      <c r="X176" s="42"/>
      <c r="Y176" s="42"/>
    </row>
    <row r="177" spans="2:25" s="966" customFormat="1">
      <c r="B177" s="88"/>
      <c r="C177" s="89"/>
      <c r="D177" s="89"/>
      <c r="E177" s="89"/>
      <c r="F177" s="89"/>
      <c r="G177" s="89"/>
      <c r="H177" s="89"/>
      <c r="I177" s="89"/>
      <c r="J177" s="89"/>
      <c r="K177" s="89"/>
      <c r="L177" s="89"/>
      <c r="M177" s="89"/>
      <c r="N177" s="89"/>
      <c r="V177" s="42"/>
      <c r="W177" s="42"/>
      <c r="X177" s="42"/>
      <c r="Y177" s="42"/>
    </row>
    <row r="178" spans="2:25" s="966" customFormat="1">
      <c r="B178" s="88"/>
      <c r="C178" s="89"/>
      <c r="D178" s="89"/>
      <c r="E178" s="89"/>
      <c r="F178" s="89"/>
      <c r="G178" s="89"/>
      <c r="H178" s="89"/>
      <c r="I178" s="89"/>
      <c r="J178" s="89"/>
      <c r="K178" s="89"/>
      <c r="L178" s="89"/>
      <c r="M178" s="89"/>
      <c r="N178" s="89"/>
      <c r="V178" s="42"/>
      <c r="W178" s="42"/>
      <c r="X178" s="42"/>
      <c r="Y178" s="42"/>
    </row>
    <row r="179" spans="2:25" s="966" customFormat="1">
      <c r="B179" s="88"/>
      <c r="C179" s="89"/>
      <c r="D179" s="89"/>
      <c r="E179" s="89"/>
      <c r="F179" s="89"/>
      <c r="G179" s="89"/>
      <c r="H179" s="89"/>
      <c r="I179" s="89"/>
      <c r="J179" s="89"/>
      <c r="K179" s="89"/>
      <c r="L179" s="89"/>
      <c r="M179" s="89"/>
      <c r="N179" s="89"/>
      <c r="V179" s="42"/>
      <c r="W179" s="42"/>
      <c r="X179" s="42"/>
      <c r="Y179" s="42"/>
    </row>
    <row r="180" spans="2:25" s="966" customFormat="1">
      <c r="B180" s="88"/>
      <c r="C180" s="89"/>
      <c r="D180" s="89"/>
      <c r="E180" s="89"/>
      <c r="F180" s="89"/>
      <c r="G180" s="89"/>
      <c r="H180" s="89"/>
      <c r="I180" s="89"/>
      <c r="J180" s="89"/>
      <c r="K180" s="89"/>
      <c r="L180" s="89"/>
      <c r="M180" s="89"/>
      <c r="N180" s="89"/>
      <c r="V180" s="42"/>
      <c r="W180" s="42"/>
      <c r="X180" s="42"/>
      <c r="Y180" s="42"/>
    </row>
    <row r="181" spans="2:25" s="966" customFormat="1">
      <c r="B181" s="88"/>
      <c r="C181" s="89"/>
      <c r="D181" s="89"/>
      <c r="E181" s="89"/>
      <c r="F181" s="89"/>
      <c r="G181" s="89"/>
      <c r="H181" s="89"/>
      <c r="I181" s="89"/>
      <c r="J181" s="89"/>
      <c r="K181" s="89"/>
      <c r="L181" s="89"/>
      <c r="M181" s="89"/>
      <c r="N181" s="89"/>
      <c r="V181" s="42"/>
      <c r="W181" s="42"/>
      <c r="X181" s="42"/>
      <c r="Y181" s="42"/>
    </row>
    <row r="182" spans="2:25" s="966" customFormat="1">
      <c r="B182" s="88"/>
      <c r="C182" s="89"/>
      <c r="D182" s="89"/>
      <c r="E182" s="89"/>
      <c r="F182" s="89"/>
      <c r="G182" s="89"/>
      <c r="H182" s="89"/>
      <c r="I182" s="89"/>
      <c r="J182" s="89"/>
      <c r="K182" s="89"/>
      <c r="L182" s="89"/>
      <c r="M182" s="89"/>
      <c r="N182" s="89"/>
      <c r="V182" s="42"/>
      <c r="W182" s="42"/>
      <c r="X182" s="42"/>
      <c r="Y182" s="42"/>
    </row>
    <row r="183" spans="2:25" s="966" customFormat="1">
      <c r="B183" s="88"/>
      <c r="C183" s="89"/>
      <c r="D183" s="89"/>
      <c r="E183" s="89"/>
      <c r="F183" s="89"/>
      <c r="G183" s="89"/>
      <c r="H183" s="89"/>
      <c r="I183" s="89"/>
      <c r="J183" s="89"/>
      <c r="K183" s="89"/>
      <c r="L183" s="89"/>
      <c r="M183" s="89"/>
      <c r="N183" s="89"/>
      <c r="V183" s="42"/>
      <c r="W183" s="42"/>
      <c r="X183" s="42"/>
      <c r="Y183" s="42"/>
    </row>
    <row r="184" spans="2:25" s="966" customFormat="1">
      <c r="B184" s="88"/>
      <c r="C184" s="89"/>
      <c r="D184" s="89"/>
      <c r="E184" s="89"/>
      <c r="F184" s="89"/>
      <c r="G184" s="89"/>
      <c r="H184" s="89"/>
      <c r="I184" s="89"/>
      <c r="J184" s="89"/>
      <c r="K184" s="89"/>
      <c r="L184" s="89"/>
      <c r="M184" s="89"/>
      <c r="N184" s="89"/>
      <c r="V184" s="42"/>
      <c r="W184" s="42"/>
      <c r="X184" s="42"/>
      <c r="Y184" s="42"/>
    </row>
    <row r="185" spans="2:25" s="966" customFormat="1">
      <c r="B185" s="88"/>
      <c r="C185" s="89"/>
      <c r="D185" s="89"/>
      <c r="E185" s="89"/>
      <c r="F185" s="89"/>
      <c r="G185" s="89"/>
      <c r="H185" s="89"/>
      <c r="I185" s="89"/>
      <c r="J185" s="89"/>
      <c r="K185" s="89"/>
      <c r="L185" s="89"/>
      <c r="M185" s="89"/>
      <c r="N185" s="89"/>
      <c r="V185" s="42"/>
      <c r="W185" s="42"/>
      <c r="X185" s="42"/>
      <c r="Y185" s="42"/>
    </row>
    <row r="186" spans="2:25" s="966" customFormat="1">
      <c r="B186" s="88"/>
      <c r="C186" s="89"/>
      <c r="D186" s="89"/>
      <c r="E186" s="89"/>
      <c r="F186" s="89"/>
      <c r="G186" s="89"/>
      <c r="H186" s="89"/>
      <c r="I186" s="89"/>
      <c r="J186" s="89"/>
      <c r="K186" s="89"/>
      <c r="L186" s="89"/>
      <c r="M186" s="89"/>
      <c r="N186" s="89"/>
      <c r="V186" s="42"/>
      <c r="W186" s="42"/>
      <c r="X186" s="42"/>
      <c r="Y186" s="42"/>
    </row>
    <row r="187" spans="2:25" s="966" customFormat="1">
      <c r="B187" s="88"/>
      <c r="C187" s="89"/>
      <c r="D187" s="89"/>
      <c r="E187" s="89"/>
      <c r="F187" s="89"/>
      <c r="G187" s="89"/>
      <c r="H187" s="89"/>
      <c r="I187" s="89"/>
      <c r="J187" s="89"/>
      <c r="K187" s="89"/>
      <c r="L187" s="89"/>
      <c r="M187" s="89"/>
      <c r="N187" s="89"/>
      <c r="V187" s="42"/>
      <c r="W187" s="42"/>
      <c r="X187" s="42"/>
      <c r="Y187" s="42"/>
    </row>
    <row r="188" spans="2:25" s="966" customFormat="1">
      <c r="B188" s="88"/>
      <c r="C188" s="89"/>
      <c r="D188" s="89"/>
      <c r="E188" s="89"/>
      <c r="F188" s="89"/>
      <c r="G188" s="89"/>
      <c r="H188" s="89"/>
      <c r="I188" s="89"/>
      <c r="J188" s="89"/>
      <c r="K188" s="89"/>
      <c r="L188" s="89"/>
      <c r="M188" s="89"/>
      <c r="N188" s="89"/>
      <c r="V188" s="42"/>
      <c r="W188" s="42"/>
      <c r="X188" s="42"/>
      <c r="Y188" s="42"/>
    </row>
    <row r="189" spans="2:25" s="966" customFormat="1">
      <c r="B189" s="88"/>
      <c r="C189" s="89"/>
      <c r="D189" s="89"/>
      <c r="E189" s="89"/>
      <c r="F189" s="89"/>
      <c r="G189" s="89"/>
      <c r="H189" s="89"/>
      <c r="I189" s="89"/>
      <c r="J189" s="89"/>
      <c r="K189" s="89"/>
      <c r="L189" s="89"/>
      <c r="M189" s="89"/>
      <c r="N189" s="89"/>
      <c r="V189" s="42"/>
      <c r="W189" s="42"/>
      <c r="X189" s="42"/>
      <c r="Y189" s="42"/>
    </row>
    <row r="190" spans="2:25" s="966" customFormat="1">
      <c r="B190" s="88"/>
      <c r="C190" s="89"/>
      <c r="D190" s="89"/>
      <c r="E190" s="89"/>
      <c r="F190" s="89"/>
      <c r="G190" s="89"/>
      <c r="H190" s="89"/>
      <c r="I190" s="89"/>
      <c r="J190" s="89"/>
      <c r="K190" s="89"/>
      <c r="L190" s="89"/>
      <c r="M190" s="89"/>
      <c r="N190" s="89"/>
      <c r="V190" s="42"/>
      <c r="W190" s="42"/>
      <c r="X190" s="42"/>
      <c r="Y190" s="42"/>
    </row>
    <row r="191" spans="2:25" s="966" customFormat="1">
      <c r="B191" s="88"/>
      <c r="C191" s="89"/>
      <c r="D191" s="89"/>
      <c r="E191" s="89"/>
      <c r="F191" s="89"/>
      <c r="G191" s="89"/>
      <c r="H191" s="89"/>
      <c r="I191" s="89"/>
      <c r="J191" s="89"/>
      <c r="K191" s="89"/>
      <c r="L191" s="89"/>
      <c r="M191" s="89"/>
      <c r="N191" s="89"/>
      <c r="V191" s="42"/>
      <c r="W191" s="42"/>
      <c r="X191" s="42"/>
      <c r="Y191" s="42"/>
    </row>
    <row r="192" spans="2:25" s="966" customFormat="1">
      <c r="B192" s="88"/>
      <c r="C192" s="89"/>
      <c r="D192" s="89"/>
      <c r="E192" s="89"/>
      <c r="F192" s="89"/>
      <c r="G192" s="89"/>
      <c r="H192" s="89"/>
      <c r="I192" s="89"/>
      <c r="J192" s="89"/>
      <c r="K192" s="89"/>
      <c r="L192" s="89"/>
      <c r="M192" s="89"/>
      <c r="N192" s="89"/>
      <c r="V192" s="42"/>
      <c r="W192" s="42"/>
      <c r="X192" s="42"/>
      <c r="Y192" s="42"/>
    </row>
    <row r="193" spans="2:25" s="966" customFormat="1">
      <c r="B193" s="88"/>
      <c r="C193" s="89"/>
      <c r="D193" s="89"/>
      <c r="E193" s="89"/>
      <c r="F193" s="89"/>
      <c r="G193" s="89"/>
      <c r="H193" s="89"/>
      <c r="I193" s="89"/>
      <c r="J193" s="89"/>
      <c r="K193" s="89"/>
      <c r="L193" s="89"/>
      <c r="M193" s="89"/>
      <c r="N193" s="89"/>
      <c r="V193" s="42"/>
      <c r="W193" s="42"/>
      <c r="X193" s="42"/>
      <c r="Y193" s="42"/>
    </row>
    <row r="194" spans="2:25" s="966" customFormat="1">
      <c r="B194" s="88"/>
      <c r="C194" s="89"/>
      <c r="D194" s="89"/>
      <c r="E194" s="89"/>
      <c r="F194" s="89"/>
      <c r="G194" s="89"/>
      <c r="H194" s="89"/>
      <c r="I194" s="89"/>
      <c r="J194" s="89"/>
      <c r="K194" s="89"/>
      <c r="L194" s="89"/>
      <c r="M194" s="89"/>
      <c r="N194" s="89"/>
      <c r="V194" s="42"/>
      <c r="W194" s="42"/>
      <c r="X194" s="42"/>
      <c r="Y194" s="42"/>
    </row>
    <row r="195" spans="2:25" s="966" customFormat="1">
      <c r="B195" s="88"/>
      <c r="C195" s="89"/>
      <c r="D195" s="89"/>
      <c r="E195" s="89"/>
      <c r="F195" s="89"/>
      <c r="G195" s="89"/>
      <c r="H195" s="89"/>
      <c r="I195" s="89"/>
      <c r="J195" s="89"/>
      <c r="K195" s="89"/>
      <c r="L195" s="89"/>
      <c r="M195" s="89"/>
      <c r="N195" s="89"/>
      <c r="V195" s="42"/>
      <c r="W195" s="42"/>
      <c r="X195" s="42"/>
      <c r="Y195" s="42"/>
    </row>
    <row r="196" spans="2:25" s="966" customFormat="1">
      <c r="B196" s="88"/>
      <c r="C196" s="89"/>
      <c r="D196" s="89"/>
      <c r="E196" s="89"/>
      <c r="F196" s="89"/>
      <c r="G196" s="89"/>
      <c r="H196" s="89"/>
      <c r="I196" s="89"/>
      <c r="J196" s="89"/>
      <c r="K196" s="89"/>
      <c r="L196" s="89"/>
      <c r="M196" s="89"/>
      <c r="N196" s="89"/>
      <c r="V196" s="42"/>
      <c r="W196" s="42"/>
      <c r="X196" s="42"/>
      <c r="Y196" s="42"/>
    </row>
    <row r="197" spans="2:25" s="966" customFormat="1">
      <c r="B197" s="88"/>
      <c r="C197" s="89"/>
      <c r="D197" s="89"/>
      <c r="E197" s="89"/>
      <c r="F197" s="89"/>
      <c r="G197" s="89"/>
      <c r="H197" s="89"/>
      <c r="I197" s="89"/>
      <c r="J197" s="89"/>
      <c r="K197" s="89"/>
      <c r="L197" s="89"/>
      <c r="M197" s="89"/>
      <c r="N197" s="89"/>
      <c r="V197" s="42"/>
      <c r="W197" s="42"/>
      <c r="X197" s="42"/>
      <c r="Y197" s="42"/>
    </row>
    <row r="198" spans="2:25" s="966" customFormat="1">
      <c r="B198" s="88"/>
      <c r="C198" s="89"/>
      <c r="D198" s="89"/>
      <c r="E198" s="89"/>
      <c r="F198" s="89"/>
      <c r="G198" s="89"/>
      <c r="H198" s="89"/>
      <c r="I198" s="89"/>
      <c r="J198" s="89"/>
      <c r="K198" s="89"/>
      <c r="L198" s="89"/>
      <c r="M198" s="89"/>
      <c r="N198" s="89"/>
      <c r="V198" s="42"/>
      <c r="W198" s="42"/>
      <c r="X198" s="42"/>
      <c r="Y198" s="42"/>
    </row>
    <row r="199" spans="2:25" s="966" customFormat="1">
      <c r="B199" s="88"/>
      <c r="C199" s="89"/>
      <c r="D199" s="89"/>
      <c r="E199" s="89"/>
      <c r="F199" s="89"/>
      <c r="G199" s="89"/>
      <c r="H199" s="89"/>
      <c r="I199" s="89"/>
      <c r="J199" s="89"/>
      <c r="K199" s="89"/>
      <c r="L199" s="89"/>
      <c r="M199" s="89"/>
      <c r="N199" s="89"/>
      <c r="V199" s="42"/>
      <c r="W199" s="42"/>
      <c r="X199" s="42"/>
      <c r="Y199" s="42"/>
    </row>
    <row r="200" spans="2:25" s="966" customFormat="1">
      <c r="B200" s="88"/>
      <c r="C200" s="89"/>
      <c r="D200" s="89"/>
      <c r="E200" s="89"/>
      <c r="F200" s="89"/>
      <c r="G200" s="89"/>
      <c r="H200" s="89"/>
      <c r="I200" s="89"/>
      <c r="J200" s="89"/>
      <c r="K200" s="89"/>
      <c r="L200" s="89"/>
      <c r="M200" s="89"/>
      <c r="N200" s="89"/>
      <c r="V200" s="42"/>
      <c r="W200" s="42"/>
      <c r="X200" s="42"/>
      <c r="Y200" s="42"/>
    </row>
    <row r="201" spans="2:25" s="966" customFormat="1">
      <c r="B201" s="88"/>
      <c r="C201" s="89"/>
      <c r="D201" s="89"/>
      <c r="E201" s="89"/>
      <c r="F201" s="89"/>
      <c r="G201" s="89"/>
      <c r="H201" s="89"/>
      <c r="I201" s="89"/>
      <c r="J201" s="89"/>
      <c r="K201" s="89"/>
      <c r="L201" s="89"/>
      <c r="M201" s="89"/>
      <c r="N201" s="89"/>
      <c r="V201" s="42"/>
      <c r="W201" s="42"/>
      <c r="X201" s="42"/>
      <c r="Y201" s="42"/>
    </row>
    <row r="202" spans="2:25" s="966" customFormat="1">
      <c r="B202" s="88"/>
      <c r="C202" s="89"/>
      <c r="D202" s="89"/>
      <c r="E202" s="89"/>
      <c r="F202" s="89"/>
      <c r="G202" s="89"/>
      <c r="H202" s="89"/>
      <c r="I202" s="89"/>
      <c r="J202" s="89"/>
      <c r="K202" s="89"/>
      <c r="L202" s="89"/>
      <c r="M202" s="89"/>
      <c r="N202" s="89"/>
      <c r="V202" s="42"/>
      <c r="W202" s="42"/>
      <c r="X202" s="42"/>
      <c r="Y202" s="42"/>
    </row>
    <row r="203" spans="2:25" s="966" customFormat="1">
      <c r="B203" s="88"/>
      <c r="C203" s="89"/>
      <c r="D203" s="89"/>
      <c r="E203" s="89"/>
      <c r="F203" s="89"/>
      <c r="G203" s="89"/>
      <c r="H203" s="89"/>
      <c r="I203" s="89"/>
      <c r="J203" s="89"/>
      <c r="K203" s="89"/>
      <c r="L203" s="89"/>
      <c r="M203" s="89"/>
      <c r="N203" s="89"/>
      <c r="V203" s="42"/>
      <c r="W203" s="42"/>
      <c r="X203" s="42"/>
      <c r="Y203" s="42"/>
    </row>
    <row r="204" spans="2:25" s="966" customFormat="1">
      <c r="B204" s="88"/>
      <c r="C204" s="89"/>
      <c r="D204" s="89"/>
      <c r="E204" s="89"/>
      <c r="F204" s="89"/>
      <c r="G204" s="89"/>
      <c r="H204" s="89"/>
      <c r="I204" s="89"/>
      <c r="J204" s="89"/>
      <c r="K204" s="89"/>
      <c r="L204" s="89"/>
      <c r="M204" s="89"/>
      <c r="N204" s="89"/>
      <c r="V204" s="42"/>
      <c r="W204" s="42"/>
      <c r="X204" s="42"/>
      <c r="Y204" s="42"/>
    </row>
    <row r="205" spans="2:25" s="966" customFormat="1">
      <c r="B205" s="88"/>
      <c r="C205" s="89"/>
      <c r="D205" s="89"/>
      <c r="E205" s="89"/>
      <c r="F205" s="89"/>
      <c r="G205" s="89"/>
      <c r="H205" s="89"/>
      <c r="I205" s="89"/>
      <c r="J205" s="89"/>
      <c r="K205" s="89"/>
      <c r="L205" s="89"/>
      <c r="M205" s="89"/>
      <c r="N205" s="89"/>
      <c r="V205" s="42"/>
      <c r="W205" s="42"/>
      <c r="X205" s="42"/>
      <c r="Y205" s="42"/>
    </row>
    <row r="206" spans="2:25" s="966" customFormat="1">
      <c r="B206" s="88"/>
      <c r="C206" s="89"/>
      <c r="D206" s="89"/>
      <c r="E206" s="89"/>
      <c r="F206" s="89"/>
      <c r="G206" s="89"/>
      <c r="H206" s="89"/>
      <c r="I206" s="89"/>
      <c r="J206" s="89"/>
      <c r="K206" s="89"/>
      <c r="L206" s="89"/>
      <c r="M206" s="89"/>
      <c r="N206" s="89"/>
      <c r="V206" s="42"/>
      <c r="W206" s="42"/>
      <c r="X206" s="42"/>
      <c r="Y206" s="42"/>
    </row>
    <row r="207" spans="2:25" s="966" customFormat="1">
      <c r="B207" s="88"/>
      <c r="C207" s="89"/>
      <c r="D207" s="89"/>
      <c r="E207" s="89"/>
      <c r="F207" s="89"/>
      <c r="G207" s="89"/>
      <c r="H207" s="89"/>
      <c r="I207" s="89"/>
      <c r="J207" s="89"/>
      <c r="K207" s="89"/>
      <c r="L207" s="89"/>
      <c r="M207" s="89"/>
      <c r="N207" s="89"/>
      <c r="V207" s="42"/>
      <c r="W207" s="42"/>
      <c r="X207" s="42"/>
      <c r="Y207" s="42"/>
    </row>
    <row r="208" spans="2:25" s="966" customFormat="1">
      <c r="B208" s="88"/>
      <c r="C208" s="89"/>
      <c r="D208" s="89"/>
      <c r="E208" s="89"/>
      <c r="F208" s="89"/>
      <c r="G208" s="89"/>
      <c r="H208" s="89"/>
      <c r="I208" s="89"/>
      <c r="J208" s="89"/>
      <c r="K208" s="89"/>
      <c r="L208" s="89"/>
      <c r="M208" s="89"/>
      <c r="N208" s="89"/>
      <c r="V208" s="42"/>
      <c r="W208" s="42"/>
      <c r="X208" s="42"/>
      <c r="Y208" s="42"/>
    </row>
    <row r="209" spans="2:25" s="966" customFormat="1">
      <c r="B209" s="88"/>
      <c r="C209" s="89"/>
      <c r="D209" s="89"/>
      <c r="E209" s="89"/>
      <c r="F209" s="89"/>
      <c r="G209" s="89"/>
      <c r="H209" s="89"/>
      <c r="I209" s="89"/>
      <c r="J209" s="89"/>
      <c r="K209" s="89"/>
      <c r="L209" s="89"/>
      <c r="M209" s="89"/>
      <c r="N209" s="89"/>
      <c r="V209" s="42"/>
      <c r="W209" s="42"/>
      <c r="X209" s="42"/>
      <c r="Y209" s="42"/>
    </row>
    <row r="210" spans="2:25" s="966" customFormat="1">
      <c r="B210" s="88"/>
      <c r="C210" s="89"/>
      <c r="D210" s="89"/>
      <c r="E210" s="89"/>
      <c r="F210" s="89"/>
      <c r="G210" s="89"/>
      <c r="H210" s="89"/>
      <c r="I210" s="89"/>
      <c r="J210" s="89"/>
      <c r="K210" s="89"/>
      <c r="L210" s="89"/>
      <c r="M210" s="89"/>
      <c r="N210" s="89"/>
      <c r="V210" s="42"/>
      <c r="W210" s="42"/>
      <c r="X210" s="42"/>
      <c r="Y210" s="42"/>
    </row>
    <row r="211" spans="2:25" s="966" customFormat="1">
      <c r="B211" s="88"/>
      <c r="C211" s="89"/>
      <c r="D211" s="89"/>
      <c r="E211" s="89"/>
      <c r="F211" s="89"/>
      <c r="G211" s="89"/>
      <c r="H211" s="89"/>
      <c r="I211" s="89"/>
      <c r="J211" s="89"/>
      <c r="K211" s="89"/>
      <c r="L211" s="89"/>
      <c r="M211" s="89"/>
      <c r="N211" s="89"/>
      <c r="V211" s="42"/>
      <c r="W211" s="42"/>
      <c r="X211" s="42"/>
      <c r="Y211" s="42"/>
    </row>
    <row r="212" spans="2:25" s="966" customFormat="1">
      <c r="B212" s="88"/>
      <c r="C212" s="89"/>
      <c r="D212" s="89"/>
      <c r="E212" s="89"/>
      <c r="F212" s="89"/>
      <c r="G212" s="89"/>
      <c r="H212" s="89"/>
      <c r="I212" s="89"/>
      <c r="J212" s="89"/>
      <c r="K212" s="89"/>
      <c r="L212" s="89"/>
      <c r="M212" s="89"/>
      <c r="N212" s="89"/>
      <c r="V212" s="42"/>
      <c r="W212" s="42"/>
      <c r="X212" s="42"/>
      <c r="Y212" s="42"/>
    </row>
    <row r="213" spans="2:25" s="966" customFormat="1">
      <c r="B213" s="88"/>
      <c r="C213" s="89"/>
      <c r="D213" s="89"/>
      <c r="E213" s="89"/>
      <c r="F213" s="89"/>
      <c r="G213" s="89"/>
      <c r="H213" s="89"/>
      <c r="I213" s="89"/>
      <c r="J213" s="89"/>
      <c r="K213" s="89"/>
      <c r="L213" s="89"/>
      <c r="M213" s="89"/>
      <c r="N213" s="89"/>
      <c r="V213" s="42"/>
      <c r="W213" s="42"/>
      <c r="X213" s="42"/>
      <c r="Y213" s="42"/>
    </row>
    <row r="214" spans="2:25" s="966" customFormat="1">
      <c r="B214" s="88"/>
      <c r="C214" s="89"/>
      <c r="D214" s="89"/>
      <c r="E214" s="89"/>
      <c r="F214" s="89"/>
      <c r="G214" s="89"/>
      <c r="H214" s="89"/>
      <c r="I214" s="89"/>
      <c r="J214" s="89"/>
      <c r="K214" s="89"/>
      <c r="L214" s="89"/>
      <c r="M214" s="89"/>
      <c r="N214" s="89"/>
      <c r="V214" s="42"/>
      <c r="W214" s="42"/>
      <c r="X214" s="42"/>
      <c r="Y214" s="42"/>
    </row>
    <row r="215" spans="2:25" s="966" customFormat="1">
      <c r="B215" s="88"/>
      <c r="C215" s="89"/>
      <c r="D215" s="89"/>
      <c r="E215" s="89"/>
      <c r="F215" s="89"/>
      <c r="G215" s="89"/>
      <c r="H215" s="89"/>
      <c r="I215" s="89"/>
      <c r="J215" s="89"/>
      <c r="K215" s="89"/>
      <c r="L215" s="89"/>
      <c r="M215" s="89"/>
      <c r="N215" s="89"/>
      <c r="V215" s="42"/>
      <c r="W215" s="42"/>
      <c r="X215" s="42"/>
      <c r="Y215" s="42"/>
    </row>
    <row r="216" spans="2:25" s="966" customFormat="1">
      <c r="B216" s="88"/>
      <c r="C216" s="89"/>
      <c r="D216" s="89"/>
      <c r="E216" s="89"/>
      <c r="F216" s="89"/>
      <c r="G216" s="89"/>
      <c r="H216" s="89"/>
      <c r="I216" s="89"/>
      <c r="J216" s="89"/>
      <c r="K216" s="89"/>
      <c r="L216" s="89"/>
      <c r="M216" s="89"/>
      <c r="N216" s="89"/>
      <c r="V216" s="42"/>
      <c r="W216" s="42"/>
      <c r="X216" s="42"/>
      <c r="Y216" s="42"/>
    </row>
    <row r="217" spans="2:25" s="966" customFormat="1">
      <c r="B217" s="88"/>
      <c r="C217" s="89"/>
      <c r="D217" s="89"/>
      <c r="E217" s="89"/>
      <c r="F217" s="89"/>
      <c r="G217" s="89"/>
      <c r="H217" s="89"/>
      <c r="I217" s="89"/>
      <c r="J217" s="89"/>
      <c r="K217" s="89"/>
      <c r="L217" s="89"/>
      <c r="M217" s="89"/>
      <c r="N217" s="89"/>
      <c r="V217" s="42"/>
      <c r="W217" s="42"/>
      <c r="X217" s="42"/>
      <c r="Y217" s="42"/>
    </row>
    <row r="218" spans="2:25" s="966" customFormat="1">
      <c r="B218" s="88"/>
      <c r="C218" s="89"/>
      <c r="D218" s="89"/>
      <c r="E218" s="89"/>
      <c r="F218" s="89"/>
      <c r="G218" s="89"/>
      <c r="H218" s="89"/>
      <c r="I218" s="89"/>
      <c r="J218" s="89"/>
      <c r="K218" s="89"/>
      <c r="L218" s="89"/>
      <c r="M218" s="89"/>
      <c r="N218" s="89"/>
      <c r="V218" s="42"/>
      <c r="W218" s="42"/>
      <c r="X218" s="42"/>
      <c r="Y218" s="42"/>
    </row>
    <row r="219" spans="2:25" s="966" customFormat="1">
      <c r="B219" s="88"/>
      <c r="C219" s="89"/>
      <c r="D219" s="89"/>
      <c r="E219" s="89"/>
      <c r="F219" s="89"/>
      <c r="G219" s="89"/>
      <c r="H219" s="89"/>
      <c r="I219" s="89"/>
      <c r="J219" s="89"/>
      <c r="K219" s="89"/>
      <c r="L219" s="89"/>
      <c r="M219" s="89"/>
      <c r="N219" s="89"/>
      <c r="V219" s="42"/>
      <c r="W219" s="42"/>
      <c r="X219" s="42"/>
      <c r="Y219" s="42"/>
    </row>
    <row r="220" spans="2:25" s="966" customFormat="1">
      <c r="B220" s="88"/>
      <c r="C220" s="89"/>
      <c r="D220" s="89"/>
      <c r="E220" s="89"/>
      <c r="F220" s="89"/>
      <c r="G220" s="89"/>
      <c r="H220" s="89"/>
      <c r="I220" s="89"/>
      <c r="J220" s="89"/>
      <c r="K220" s="89"/>
      <c r="L220" s="89"/>
      <c r="M220" s="89"/>
      <c r="N220" s="89"/>
      <c r="V220" s="42"/>
      <c r="W220" s="42"/>
      <c r="X220" s="42"/>
      <c r="Y220" s="42"/>
    </row>
    <row r="221" spans="2:25" s="966" customFormat="1">
      <c r="B221" s="88"/>
      <c r="C221" s="89"/>
      <c r="D221" s="89"/>
      <c r="E221" s="89"/>
      <c r="F221" s="89"/>
      <c r="G221" s="89"/>
      <c r="H221" s="89"/>
      <c r="I221" s="89"/>
      <c r="J221" s="89"/>
      <c r="K221" s="89"/>
      <c r="L221" s="89"/>
      <c r="M221" s="89"/>
      <c r="N221" s="89"/>
      <c r="V221" s="42"/>
      <c r="W221" s="42"/>
      <c r="X221" s="42"/>
      <c r="Y221" s="42"/>
    </row>
    <row r="222" spans="2:25" s="966" customFormat="1">
      <c r="B222" s="88"/>
      <c r="C222" s="89"/>
      <c r="D222" s="89"/>
      <c r="E222" s="89"/>
      <c r="F222" s="89"/>
      <c r="G222" s="89"/>
      <c r="H222" s="89"/>
      <c r="I222" s="89"/>
      <c r="J222" s="89"/>
      <c r="K222" s="89"/>
      <c r="L222" s="89"/>
      <c r="M222" s="89"/>
      <c r="N222" s="89"/>
      <c r="V222" s="42"/>
      <c r="W222" s="42"/>
      <c r="X222" s="42"/>
      <c r="Y222" s="42"/>
    </row>
    <row r="223" spans="2:25" s="966" customFormat="1">
      <c r="B223" s="88"/>
      <c r="C223" s="89"/>
      <c r="D223" s="89"/>
      <c r="E223" s="89"/>
      <c r="F223" s="89"/>
      <c r="G223" s="89"/>
      <c r="H223" s="89"/>
      <c r="I223" s="89"/>
      <c r="J223" s="89"/>
      <c r="K223" s="89"/>
      <c r="L223" s="89"/>
      <c r="M223" s="89"/>
      <c r="N223" s="89"/>
      <c r="V223" s="42"/>
      <c r="W223" s="42"/>
      <c r="X223" s="42"/>
      <c r="Y223" s="42"/>
    </row>
    <row r="224" spans="2:25" s="966" customFormat="1">
      <c r="B224" s="88"/>
      <c r="C224" s="89"/>
      <c r="D224" s="89"/>
      <c r="E224" s="89"/>
      <c r="F224" s="89"/>
      <c r="G224" s="89"/>
      <c r="H224" s="89"/>
      <c r="I224" s="89"/>
      <c r="J224" s="89"/>
      <c r="K224" s="89"/>
      <c r="L224" s="89"/>
      <c r="M224" s="89"/>
      <c r="N224" s="89"/>
      <c r="V224" s="42"/>
      <c r="W224" s="42"/>
      <c r="X224" s="42"/>
      <c r="Y224" s="42"/>
    </row>
    <row r="225" spans="2:25" s="966" customFormat="1">
      <c r="B225" s="88"/>
      <c r="C225" s="89"/>
      <c r="D225" s="89"/>
      <c r="E225" s="89"/>
      <c r="F225" s="89"/>
      <c r="G225" s="89"/>
      <c r="H225" s="89"/>
      <c r="I225" s="89"/>
      <c r="J225" s="89"/>
      <c r="K225" s="89"/>
      <c r="L225" s="89"/>
      <c r="M225" s="89"/>
      <c r="N225" s="89"/>
      <c r="V225" s="42"/>
      <c r="W225" s="42"/>
      <c r="X225" s="42"/>
      <c r="Y225" s="42"/>
    </row>
    <row r="226" spans="2:25" s="966" customFormat="1">
      <c r="B226" s="88"/>
      <c r="C226" s="89"/>
      <c r="D226" s="89"/>
      <c r="E226" s="89"/>
      <c r="F226" s="89"/>
      <c r="G226" s="89"/>
      <c r="H226" s="89"/>
      <c r="I226" s="89"/>
      <c r="J226" s="89"/>
      <c r="K226" s="89"/>
      <c r="L226" s="89"/>
      <c r="M226" s="89"/>
      <c r="N226" s="89"/>
      <c r="V226" s="42"/>
      <c r="W226" s="42"/>
      <c r="X226" s="42"/>
      <c r="Y226" s="42"/>
    </row>
    <row r="227" spans="2:25" s="966" customFormat="1">
      <c r="B227" s="88"/>
      <c r="C227" s="89"/>
      <c r="D227" s="89"/>
      <c r="E227" s="89"/>
      <c r="F227" s="89"/>
      <c r="G227" s="89"/>
      <c r="H227" s="89"/>
      <c r="I227" s="89"/>
      <c r="J227" s="89"/>
      <c r="K227" s="89"/>
      <c r="L227" s="89"/>
      <c r="M227" s="89"/>
      <c r="N227" s="89"/>
      <c r="V227" s="42"/>
      <c r="W227" s="42"/>
      <c r="X227" s="42"/>
      <c r="Y227" s="42"/>
    </row>
    <row r="228" spans="2:25" s="966" customFormat="1">
      <c r="B228" s="88"/>
      <c r="C228" s="89"/>
      <c r="D228" s="89"/>
      <c r="E228" s="89"/>
      <c r="F228" s="89"/>
      <c r="G228" s="89"/>
      <c r="H228" s="89"/>
      <c r="I228" s="89"/>
      <c r="J228" s="89"/>
      <c r="K228" s="89"/>
      <c r="L228" s="89"/>
      <c r="M228" s="89"/>
      <c r="N228" s="89"/>
      <c r="V228" s="42"/>
      <c r="W228" s="42"/>
      <c r="X228" s="42"/>
      <c r="Y228" s="42"/>
    </row>
    <row r="229" spans="2:25" s="966" customFormat="1">
      <c r="B229" s="88"/>
      <c r="C229" s="89"/>
      <c r="D229" s="89"/>
      <c r="E229" s="89"/>
      <c r="F229" s="89"/>
      <c r="G229" s="89"/>
      <c r="H229" s="89"/>
      <c r="I229" s="89"/>
      <c r="J229" s="89"/>
      <c r="K229" s="89"/>
      <c r="L229" s="89"/>
      <c r="M229" s="89"/>
      <c r="N229" s="89"/>
      <c r="V229" s="42"/>
      <c r="W229" s="42"/>
      <c r="X229" s="42"/>
      <c r="Y229" s="42"/>
    </row>
    <row r="230" spans="2:25" s="966" customFormat="1">
      <c r="B230" s="88"/>
      <c r="C230" s="89"/>
      <c r="D230" s="89"/>
      <c r="E230" s="89"/>
      <c r="F230" s="89"/>
      <c r="G230" s="89"/>
      <c r="H230" s="89"/>
      <c r="I230" s="89"/>
      <c r="J230" s="89"/>
      <c r="K230" s="89"/>
      <c r="L230" s="89"/>
      <c r="M230" s="89"/>
      <c r="N230" s="89"/>
      <c r="V230" s="42"/>
      <c r="W230" s="42"/>
      <c r="X230" s="42"/>
      <c r="Y230" s="42"/>
    </row>
    <row r="231" spans="2:25" s="966" customFormat="1">
      <c r="B231" s="88"/>
      <c r="C231" s="89"/>
      <c r="D231" s="89"/>
      <c r="E231" s="89"/>
      <c r="F231" s="89"/>
      <c r="G231" s="89"/>
      <c r="H231" s="89"/>
      <c r="I231" s="89"/>
      <c r="J231" s="89"/>
      <c r="K231" s="89"/>
      <c r="L231" s="89"/>
      <c r="M231" s="89"/>
      <c r="N231" s="89"/>
      <c r="V231" s="42"/>
      <c r="W231" s="42"/>
      <c r="X231" s="42"/>
      <c r="Y231" s="42"/>
    </row>
    <row r="232" spans="2:25" s="966" customFormat="1">
      <c r="B232" s="88"/>
      <c r="C232" s="89"/>
      <c r="D232" s="89"/>
      <c r="E232" s="89"/>
      <c r="F232" s="89"/>
      <c r="G232" s="89"/>
      <c r="H232" s="89"/>
      <c r="I232" s="89"/>
      <c r="J232" s="89"/>
      <c r="K232" s="89"/>
      <c r="L232" s="89"/>
      <c r="M232" s="89"/>
      <c r="N232" s="89"/>
      <c r="V232" s="42"/>
      <c r="W232" s="42"/>
      <c r="X232" s="42"/>
      <c r="Y232" s="42"/>
    </row>
    <row r="233" spans="2:25" s="966" customFormat="1">
      <c r="B233" s="88"/>
      <c r="C233" s="89"/>
      <c r="D233" s="89"/>
      <c r="E233" s="89"/>
      <c r="F233" s="89"/>
      <c r="G233" s="89"/>
      <c r="H233" s="89"/>
      <c r="I233" s="89"/>
      <c r="J233" s="89"/>
      <c r="K233" s="89"/>
      <c r="L233" s="89"/>
      <c r="M233" s="89"/>
      <c r="N233" s="89"/>
      <c r="V233" s="42"/>
      <c r="W233" s="42"/>
      <c r="X233" s="42"/>
      <c r="Y233" s="42"/>
    </row>
    <row r="234" spans="2:25" s="966" customFormat="1">
      <c r="B234" s="88"/>
      <c r="C234" s="89"/>
      <c r="D234" s="89"/>
      <c r="E234" s="89"/>
      <c r="F234" s="89"/>
      <c r="G234" s="89"/>
      <c r="H234" s="89"/>
      <c r="I234" s="89"/>
      <c r="J234" s="89"/>
      <c r="K234" s="89"/>
      <c r="L234" s="89"/>
      <c r="M234" s="89"/>
      <c r="N234" s="89"/>
      <c r="V234" s="42"/>
      <c r="W234" s="42"/>
      <c r="X234" s="42"/>
      <c r="Y234" s="42"/>
    </row>
    <row r="235" spans="2:25" s="966" customFormat="1">
      <c r="B235" s="88"/>
      <c r="C235" s="89"/>
      <c r="D235" s="89"/>
      <c r="E235" s="89"/>
      <c r="F235" s="89"/>
      <c r="G235" s="89"/>
      <c r="H235" s="89"/>
      <c r="I235" s="89"/>
      <c r="J235" s="89"/>
      <c r="K235" s="89"/>
      <c r="L235" s="89"/>
      <c r="M235" s="89"/>
      <c r="N235" s="89"/>
      <c r="V235" s="42"/>
      <c r="W235" s="42"/>
      <c r="X235" s="42"/>
      <c r="Y235" s="42"/>
    </row>
    <row r="236" spans="2:25" s="966" customFormat="1">
      <c r="B236" s="88"/>
      <c r="C236" s="89"/>
      <c r="D236" s="89"/>
      <c r="E236" s="89"/>
      <c r="F236" s="89"/>
      <c r="G236" s="89"/>
      <c r="H236" s="89"/>
      <c r="I236" s="89"/>
      <c r="J236" s="89"/>
      <c r="K236" s="89"/>
      <c r="L236" s="89"/>
      <c r="M236" s="89"/>
      <c r="N236" s="89"/>
      <c r="V236" s="42"/>
      <c r="W236" s="42"/>
      <c r="X236" s="42"/>
      <c r="Y236" s="42"/>
    </row>
    <row r="237" spans="2:25" s="966" customFormat="1">
      <c r="B237" s="88"/>
      <c r="C237" s="89"/>
      <c r="D237" s="89"/>
      <c r="E237" s="89"/>
      <c r="F237" s="89"/>
      <c r="G237" s="89"/>
      <c r="H237" s="89"/>
      <c r="I237" s="89"/>
      <c r="J237" s="89"/>
      <c r="K237" s="89"/>
      <c r="L237" s="89"/>
      <c r="M237" s="89"/>
      <c r="N237" s="89"/>
      <c r="V237" s="42"/>
      <c r="W237" s="42"/>
      <c r="X237" s="42"/>
      <c r="Y237" s="42"/>
    </row>
    <row r="238" spans="2:25" s="966" customFormat="1">
      <c r="B238" s="88"/>
      <c r="C238" s="89"/>
      <c r="D238" s="89"/>
      <c r="E238" s="89"/>
      <c r="F238" s="89"/>
      <c r="G238" s="89"/>
      <c r="H238" s="89"/>
      <c r="I238" s="89"/>
      <c r="J238" s="89"/>
      <c r="K238" s="89"/>
      <c r="L238" s="89"/>
      <c r="M238" s="89"/>
      <c r="N238" s="89"/>
      <c r="V238" s="42"/>
      <c r="W238" s="42"/>
      <c r="X238" s="42"/>
      <c r="Y238" s="42"/>
    </row>
    <row r="239" spans="2:25" s="966" customFormat="1">
      <c r="B239" s="88"/>
      <c r="C239" s="89"/>
      <c r="D239" s="89"/>
      <c r="E239" s="89"/>
      <c r="F239" s="89"/>
      <c r="G239" s="89"/>
      <c r="H239" s="89"/>
      <c r="I239" s="89"/>
      <c r="J239" s="89"/>
      <c r="K239" s="89"/>
      <c r="L239" s="89"/>
      <c r="M239" s="89"/>
      <c r="N239" s="89"/>
      <c r="V239" s="42"/>
      <c r="W239" s="42"/>
      <c r="X239" s="42"/>
      <c r="Y239" s="42"/>
    </row>
    <row r="240" spans="2:25" s="966" customFormat="1">
      <c r="B240" s="88"/>
      <c r="C240" s="89"/>
      <c r="D240" s="89"/>
      <c r="E240" s="89"/>
      <c r="F240" s="89"/>
      <c r="G240" s="89"/>
      <c r="H240" s="89"/>
      <c r="I240" s="89"/>
      <c r="J240" s="89"/>
      <c r="K240" s="89"/>
      <c r="L240" s="89"/>
      <c r="M240" s="89"/>
      <c r="N240" s="89"/>
      <c r="V240" s="42"/>
      <c r="W240" s="42"/>
      <c r="X240" s="42"/>
      <c r="Y240" s="42"/>
    </row>
    <row r="241" spans="2:25" s="966" customFormat="1">
      <c r="B241" s="88"/>
      <c r="C241" s="89"/>
      <c r="D241" s="89"/>
      <c r="E241" s="89"/>
      <c r="F241" s="89"/>
      <c r="G241" s="89"/>
      <c r="H241" s="89"/>
      <c r="I241" s="89"/>
      <c r="J241" s="89"/>
      <c r="K241" s="89"/>
      <c r="L241" s="89"/>
      <c r="M241" s="89"/>
      <c r="N241" s="89"/>
      <c r="V241" s="42"/>
      <c r="W241" s="42"/>
      <c r="X241" s="42"/>
      <c r="Y241" s="42"/>
    </row>
    <row r="242" spans="2:25" s="966" customFormat="1">
      <c r="B242" s="88"/>
      <c r="C242" s="89"/>
      <c r="D242" s="89"/>
      <c r="E242" s="89"/>
      <c r="F242" s="89"/>
      <c r="G242" s="89"/>
      <c r="H242" s="89"/>
      <c r="I242" s="89"/>
      <c r="J242" s="89"/>
      <c r="K242" s="89"/>
      <c r="L242" s="89"/>
      <c r="M242" s="89"/>
      <c r="N242" s="89"/>
      <c r="V242" s="42"/>
      <c r="W242" s="42"/>
      <c r="X242" s="42"/>
      <c r="Y242" s="42"/>
    </row>
    <row r="243" spans="2:25" s="966" customFormat="1">
      <c r="B243" s="88"/>
      <c r="C243" s="89"/>
      <c r="D243" s="89"/>
      <c r="E243" s="89"/>
      <c r="F243" s="89"/>
      <c r="G243" s="89"/>
      <c r="H243" s="89"/>
      <c r="I243" s="89"/>
      <c r="J243" s="89"/>
      <c r="K243" s="89"/>
      <c r="L243" s="89"/>
      <c r="M243" s="89"/>
      <c r="N243" s="89"/>
      <c r="V243" s="42"/>
      <c r="W243" s="42"/>
      <c r="X243" s="42"/>
      <c r="Y243" s="42"/>
    </row>
    <row r="244" spans="2:25" s="966" customFormat="1">
      <c r="B244" s="88"/>
      <c r="C244" s="89"/>
      <c r="D244" s="89"/>
      <c r="E244" s="89"/>
      <c r="F244" s="89"/>
      <c r="G244" s="89"/>
      <c r="H244" s="89"/>
      <c r="I244" s="89"/>
      <c r="J244" s="89"/>
      <c r="K244" s="89"/>
      <c r="L244" s="89"/>
      <c r="M244" s="89"/>
      <c r="N244" s="89"/>
      <c r="V244" s="42"/>
      <c r="W244" s="42"/>
      <c r="X244" s="42"/>
      <c r="Y244" s="42"/>
    </row>
    <row r="245" spans="2:25" s="966" customFormat="1">
      <c r="B245" s="88"/>
      <c r="C245" s="89"/>
      <c r="D245" s="89"/>
      <c r="E245" s="89"/>
      <c r="F245" s="89"/>
      <c r="G245" s="89"/>
      <c r="H245" s="89"/>
      <c r="I245" s="89"/>
      <c r="J245" s="89"/>
      <c r="K245" s="89"/>
      <c r="L245" s="89"/>
      <c r="M245" s="89"/>
      <c r="N245" s="89"/>
      <c r="V245" s="42"/>
      <c r="W245" s="42"/>
      <c r="X245" s="42"/>
      <c r="Y245" s="42"/>
    </row>
    <row r="246" spans="2:25" s="966" customFormat="1">
      <c r="B246" s="88"/>
      <c r="C246" s="89"/>
      <c r="D246" s="89"/>
      <c r="E246" s="89"/>
      <c r="F246" s="89"/>
      <c r="G246" s="89"/>
      <c r="H246" s="89"/>
      <c r="I246" s="89"/>
      <c r="J246" s="89"/>
      <c r="K246" s="89"/>
      <c r="L246" s="89"/>
      <c r="M246" s="89"/>
      <c r="N246" s="89"/>
      <c r="V246" s="42"/>
      <c r="W246" s="42"/>
      <c r="X246" s="42"/>
      <c r="Y246" s="42"/>
    </row>
    <row r="247" spans="2:25" s="966" customFormat="1">
      <c r="B247" s="88"/>
      <c r="C247" s="89"/>
      <c r="D247" s="89"/>
      <c r="E247" s="89"/>
      <c r="F247" s="89"/>
      <c r="G247" s="89"/>
      <c r="H247" s="89"/>
      <c r="I247" s="89"/>
      <c r="J247" s="89"/>
      <c r="K247" s="89"/>
      <c r="L247" s="89"/>
      <c r="M247" s="89"/>
      <c r="N247" s="89"/>
      <c r="V247" s="42"/>
      <c r="W247" s="42"/>
      <c r="X247" s="42"/>
      <c r="Y247" s="42"/>
    </row>
    <row r="248" spans="2:25" s="966" customFormat="1">
      <c r="B248" s="88"/>
      <c r="C248" s="89"/>
      <c r="D248" s="89"/>
      <c r="E248" s="89"/>
      <c r="F248" s="89"/>
      <c r="G248" s="89"/>
      <c r="H248" s="89"/>
      <c r="I248" s="89"/>
      <c r="J248" s="89"/>
      <c r="K248" s="89"/>
      <c r="L248" s="89"/>
      <c r="M248" s="89"/>
      <c r="N248" s="89"/>
      <c r="V248" s="42"/>
      <c r="W248" s="42"/>
      <c r="X248" s="42"/>
      <c r="Y248" s="42"/>
    </row>
    <row r="249" spans="2:25" s="966" customFormat="1">
      <c r="B249" s="88"/>
      <c r="C249" s="89"/>
      <c r="D249" s="89"/>
      <c r="E249" s="89"/>
      <c r="F249" s="89"/>
      <c r="G249" s="89"/>
      <c r="H249" s="89"/>
      <c r="I249" s="89"/>
      <c r="J249" s="89"/>
      <c r="K249" s="89"/>
      <c r="L249" s="89"/>
      <c r="M249" s="89"/>
      <c r="N249" s="89"/>
      <c r="V249" s="42"/>
      <c r="W249" s="42"/>
      <c r="X249" s="42"/>
      <c r="Y249" s="42"/>
    </row>
    <row r="250" spans="2:25" s="966" customFormat="1">
      <c r="B250" s="88"/>
      <c r="C250" s="89"/>
      <c r="D250" s="89"/>
      <c r="E250" s="89"/>
      <c r="F250" s="89"/>
      <c r="G250" s="89"/>
      <c r="H250" s="89"/>
      <c r="I250" s="89"/>
      <c r="J250" s="89"/>
      <c r="K250" s="89"/>
      <c r="L250" s="89"/>
      <c r="M250" s="89"/>
      <c r="N250" s="89"/>
      <c r="V250" s="42"/>
      <c r="W250" s="42"/>
      <c r="X250" s="42"/>
      <c r="Y250" s="42"/>
    </row>
    <row r="251" spans="2:25" s="966" customFormat="1">
      <c r="B251" s="88"/>
      <c r="C251" s="89"/>
      <c r="D251" s="89"/>
      <c r="E251" s="89"/>
      <c r="F251" s="89"/>
      <c r="G251" s="89"/>
      <c r="H251" s="89"/>
      <c r="I251" s="89"/>
      <c r="J251" s="89"/>
      <c r="K251" s="89"/>
      <c r="L251" s="89"/>
      <c r="M251" s="89"/>
      <c r="N251" s="89"/>
      <c r="V251" s="42"/>
      <c r="W251" s="42"/>
      <c r="X251" s="42"/>
      <c r="Y251" s="42"/>
    </row>
    <row r="252" spans="2:25" s="966" customFormat="1">
      <c r="B252" s="88"/>
      <c r="C252" s="89"/>
      <c r="D252" s="89"/>
      <c r="E252" s="89"/>
      <c r="F252" s="89"/>
      <c r="G252" s="89"/>
      <c r="H252" s="89"/>
      <c r="I252" s="89"/>
      <c r="J252" s="89"/>
      <c r="K252" s="89"/>
      <c r="L252" s="89"/>
      <c r="M252" s="89"/>
      <c r="N252" s="89"/>
      <c r="V252" s="42"/>
      <c r="W252" s="42"/>
      <c r="X252" s="42"/>
      <c r="Y252" s="42"/>
    </row>
    <row r="253" spans="2:25" s="966" customFormat="1">
      <c r="B253" s="88"/>
      <c r="C253" s="89"/>
      <c r="D253" s="89"/>
      <c r="E253" s="89"/>
      <c r="F253" s="89"/>
      <c r="G253" s="89"/>
      <c r="H253" s="89"/>
      <c r="I253" s="89"/>
      <c r="J253" s="89"/>
      <c r="K253" s="89"/>
      <c r="L253" s="89"/>
      <c r="M253" s="89"/>
      <c r="N253" s="89"/>
      <c r="V253" s="42"/>
      <c r="W253" s="42"/>
      <c r="X253" s="42"/>
      <c r="Y253" s="42"/>
    </row>
    <row r="254" spans="2:25" s="966" customFormat="1">
      <c r="B254" s="88"/>
      <c r="C254" s="89"/>
      <c r="D254" s="89"/>
      <c r="E254" s="89"/>
      <c r="F254" s="89"/>
      <c r="G254" s="89"/>
      <c r="H254" s="89"/>
      <c r="I254" s="89"/>
      <c r="J254" s="89"/>
      <c r="K254" s="89"/>
      <c r="L254" s="89"/>
      <c r="M254" s="89"/>
      <c r="N254" s="89"/>
      <c r="V254" s="42"/>
      <c r="W254" s="42"/>
      <c r="X254" s="42"/>
      <c r="Y254" s="42"/>
    </row>
    <row r="255" spans="2:25" s="966" customFormat="1">
      <c r="B255" s="88"/>
      <c r="C255" s="89"/>
      <c r="D255" s="89"/>
      <c r="E255" s="89"/>
      <c r="F255" s="89"/>
      <c r="G255" s="89"/>
      <c r="H255" s="89"/>
      <c r="I255" s="89"/>
      <c r="J255" s="89"/>
      <c r="K255" s="89"/>
      <c r="L255" s="89"/>
      <c r="M255" s="89"/>
      <c r="N255" s="89"/>
      <c r="V255" s="42"/>
      <c r="W255" s="42"/>
      <c r="X255" s="42"/>
      <c r="Y255" s="42"/>
    </row>
    <row r="256" spans="2:25" s="966" customFormat="1">
      <c r="B256" s="88"/>
      <c r="C256" s="89"/>
      <c r="D256" s="89"/>
      <c r="E256" s="89"/>
      <c r="F256" s="89"/>
      <c r="G256" s="89"/>
      <c r="H256" s="89"/>
      <c r="I256" s="89"/>
      <c r="J256" s="89"/>
      <c r="K256" s="89"/>
      <c r="L256" s="89"/>
      <c r="M256" s="89"/>
      <c r="N256" s="89"/>
      <c r="V256" s="42"/>
      <c r="W256" s="42"/>
      <c r="X256" s="42"/>
      <c r="Y256" s="42"/>
    </row>
    <row r="257" spans="2:25" s="966" customFormat="1">
      <c r="B257" s="88"/>
      <c r="C257" s="89"/>
      <c r="D257" s="89"/>
      <c r="E257" s="89"/>
      <c r="F257" s="89"/>
      <c r="G257" s="89"/>
      <c r="H257" s="89"/>
      <c r="I257" s="89"/>
      <c r="J257" s="89"/>
      <c r="K257" s="89"/>
      <c r="L257" s="89"/>
      <c r="M257" s="89"/>
      <c r="N257" s="89"/>
      <c r="V257" s="42"/>
      <c r="W257" s="42"/>
      <c r="X257" s="42"/>
      <c r="Y257" s="42"/>
    </row>
    <row r="258" spans="2:25" s="966" customFormat="1">
      <c r="B258" s="88"/>
      <c r="C258" s="89"/>
      <c r="D258" s="89"/>
      <c r="E258" s="89"/>
      <c r="F258" s="89"/>
      <c r="G258" s="89"/>
      <c r="H258" s="89"/>
      <c r="I258" s="89"/>
      <c r="J258" s="89"/>
      <c r="K258" s="89"/>
      <c r="L258" s="89"/>
      <c r="M258" s="89"/>
      <c r="N258" s="89"/>
      <c r="V258" s="42"/>
      <c r="W258" s="42"/>
      <c r="X258" s="42"/>
      <c r="Y258" s="42"/>
    </row>
    <row r="259" spans="2:25" s="966" customFormat="1">
      <c r="B259" s="88"/>
      <c r="C259" s="89"/>
      <c r="D259" s="89"/>
      <c r="E259" s="89"/>
      <c r="F259" s="89"/>
      <c r="G259" s="89"/>
      <c r="H259" s="89"/>
      <c r="I259" s="89"/>
      <c r="J259" s="89"/>
      <c r="K259" s="89"/>
      <c r="L259" s="89"/>
      <c r="M259" s="89"/>
      <c r="N259" s="89"/>
      <c r="V259" s="42"/>
      <c r="W259" s="42"/>
      <c r="X259" s="42"/>
      <c r="Y259" s="42"/>
    </row>
    <row r="260" spans="2:25" s="966" customFormat="1">
      <c r="B260" s="88"/>
      <c r="C260" s="89"/>
      <c r="D260" s="89"/>
      <c r="E260" s="89"/>
      <c r="F260" s="89"/>
      <c r="G260" s="89"/>
      <c r="H260" s="89"/>
      <c r="I260" s="89"/>
      <c r="J260" s="89"/>
      <c r="K260" s="89"/>
      <c r="L260" s="89"/>
      <c r="M260" s="89"/>
      <c r="N260" s="89"/>
      <c r="V260" s="42"/>
      <c r="W260" s="42"/>
      <c r="X260" s="42"/>
      <c r="Y260" s="42"/>
    </row>
    <row r="261" spans="2:25" s="966" customFormat="1">
      <c r="B261" s="88"/>
      <c r="C261" s="89"/>
      <c r="D261" s="89"/>
      <c r="E261" s="89"/>
      <c r="F261" s="89"/>
      <c r="G261" s="89"/>
      <c r="H261" s="89"/>
      <c r="I261" s="89"/>
      <c r="J261" s="89"/>
      <c r="K261" s="89"/>
      <c r="L261" s="89"/>
      <c r="M261" s="89"/>
      <c r="N261" s="89"/>
      <c r="V261" s="42"/>
      <c r="W261" s="42"/>
      <c r="X261" s="42"/>
      <c r="Y261" s="42"/>
    </row>
    <row r="262" spans="2:25" s="966" customFormat="1">
      <c r="B262" s="88"/>
      <c r="C262" s="89"/>
      <c r="D262" s="89"/>
      <c r="E262" s="89"/>
      <c r="F262" s="89"/>
      <c r="G262" s="89"/>
      <c r="H262" s="89"/>
      <c r="I262" s="89"/>
      <c r="J262" s="89"/>
      <c r="K262" s="89"/>
      <c r="L262" s="89"/>
      <c r="M262" s="89"/>
      <c r="N262" s="89"/>
      <c r="V262" s="42"/>
      <c r="W262" s="42"/>
      <c r="X262" s="42"/>
      <c r="Y262" s="42"/>
    </row>
    <row r="263" spans="2:25" s="966" customFormat="1">
      <c r="B263" s="88"/>
      <c r="C263" s="89"/>
      <c r="D263" s="89"/>
      <c r="E263" s="89"/>
      <c r="F263" s="89"/>
      <c r="G263" s="89"/>
      <c r="H263" s="89"/>
      <c r="I263" s="89"/>
      <c r="J263" s="89"/>
      <c r="K263" s="89"/>
      <c r="L263" s="89"/>
      <c r="M263" s="89"/>
      <c r="N263" s="89"/>
      <c r="V263" s="42"/>
      <c r="W263" s="42"/>
      <c r="X263" s="42"/>
      <c r="Y263" s="42"/>
    </row>
    <row r="264" spans="2:25" s="966" customFormat="1">
      <c r="B264" s="88"/>
      <c r="C264" s="89"/>
      <c r="D264" s="89"/>
      <c r="E264" s="89"/>
      <c r="F264" s="89"/>
      <c r="G264" s="89"/>
      <c r="H264" s="89"/>
      <c r="I264" s="89"/>
      <c r="J264" s="89"/>
      <c r="K264" s="89"/>
      <c r="L264" s="89"/>
      <c r="M264" s="89"/>
      <c r="N264" s="89"/>
      <c r="V264" s="42"/>
      <c r="W264" s="42"/>
      <c r="X264" s="42"/>
      <c r="Y264" s="42"/>
    </row>
    <row r="265" spans="2:25" s="966" customFormat="1">
      <c r="B265" s="88"/>
      <c r="C265" s="89"/>
      <c r="D265" s="89"/>
      <c r="E265" s="89"/>
      <c r="F265" s="89"/>
      <c r="G265" s="89"/>
      <c r="H265" s="89"/>
      <c r="I265" s="89"/>
      <c r="J265" s="89"/>
      <c r="K265" s="89"/>
      <c r="L265" s="89"/>
      <c r="M265" s="89"/>
      <c r="N265" s="89"/>
      <c r="V265" s="42"/>
      <c r="W265" s="42"/>
      <c r="X265" s="42"/>
      <c r="Y265" s="42"/>
    </row>
    <row r="266" spans="2:25" s="966" customFormat="1">
      <c r="B266" s="88"/>
      <c r="C266" s="89"/>
      <c r="D266" s="89"/>
      <c r="E266" s="89"/>
      <c r="F266" s="89"/>
      <c r="G266" s="89"/>
      <c r="H266" s="89"/>
      <c r="I266" s="89"/>
      <c r="J266" s="89"/>
      <c r="K266" s="89"/>
      <c r="L266" s="89"/>
      <c r="M266" s="89"/>
      <c r="N266" s="89"/>
      <c r="V266" s="42"/>
      <c r="W266" s="42"/>
      <c r="X266" s="42"/>
      <c r="Y266" s="42"/>
    </row>
    <row r="267" spans="2:25" s="966" customFormat="1">
      <c r="B267" s="88"/>
      <c r="C267" s="89"/>
      <c r="D267" s="89"/>
      <c r="E267" s="89"/>
      <c r="F267" s="89"/>
      <c r="G267" s="89"/>
      <c r="H267" s="89"/>
      <c r="I267" s="89"/>
      <c r="J267" s="89"/>
      <c r="K267" s="89"/>
      <c r="L267" s="89"/>
      <c r="M267" s="89"/>
      <c r="N267" s="89"/>
      <c r="V267" s="42"/>
      <c r="W267" s="42"/>
      <c r="X267" s="42"/>
      <c r="Y267" s="42"/>
    </row>
    <row r="268" spans="2:25" s="966" customFormat="1">
      <c r="B268" s="88"/>
      <c r="C268" s="89"/>
      <c r="D268" s="89"/>
      <c r="E268" s="89"/>
      <c r="F268" s="89"/>
      <c r="G268" s="89"/>
      <c r="H268" s="89"/>
      <c r="I268" s="89"/>
      <c r="J268" s="89"/>
      <c r="K268" s="89"/>
      <c r="L268" s="89"/>
      <c r="M268" s="89"/>
      <c r="N268" s="89"/>
      <c r="V268" s="42"/>
      <c r="W268" s="42"/>
      <c r="X268" s="42"/>
      <c r="Y268" s="42"/>
    </row>
    <row r="269" spans="2:25" s="966" customFormat="1">
      <c r="B269" s="88"/>
      <c r="C269" s="89"/>
      <c r="D269" s="89"/>
      <c r="E269" s="89"/>
      <c r="F269" s="89"/>
      <c r="G269" s="89"/>
      <c r="H269" s="89"/>
      <c r="I269" s="89"/>
      <c r="J269" s="89"/>
      <c r="K269" s="89"/>
      <c r="L269" s="89"/>
      <c r="M269" s="89"/>
      <c r="N269" s="89"/>
      <c r="V269" s="42"/>
      <c r="W269" s="42"/>
      <c r="X269" s="42"/>
      <c r="Y269" s="42"/>
    </row>
    <row r="270" spans="2:25" s="966" customFormat="1">
      <c r="B270" s="88"/>
      <c r="C270" s="89"/>
      <c r="D270" s="89"/>
      <c r="E270" s="89"/>
      <c r="F270" s="89"/>
      <c r="G270" s="89"/>
      <c r="H270" s="89"/>
      <c r="I270" s="89"/>
      <c r="J270" s="89"/>
      <c r="K270" s="89"/>
      <c r="L270" s="89"/>
      <c r="M270" s="89"/>
      <c r="N270" s="89"/>
      <c r="V270" s="42"/>
      <c r="W270" s="42"/>
      <c r="X270" s="42"/>
      <c r="Y270" s="42"/>
    </row>
    <row r="271" spans="2:25" s="966" customFormat="1">
      <c r="B271" s="88"/>
      <c r="C271" s="89"/>
      <c r="D271" s="89"/>
      <c r="E271" s="89"/>
      <c r="F271" s="89"/>
      <c r="G271" s="89"/>
      <c r="H271" s="89"/>
      <c r="I271" s="89"/>
      <c r="J271" s="89"/>
      <c r="K271" s="89"/>
      <c r="L271" s="89"/>
      <c r="M271" s="89"/>
      <c r="N271" s="89"/>
      <c r="V271" s="42"/>
      <c r="W271" s="42"/>
      <c r="X271" s="42"/>
      <c r="Y271" s="42"/>
    </row>
    <row r="272" spans="2:25" s="966" customFormat="1">
      <c r="B272" s="88"/>
      <c r="C272" s="89"/>
      <c r="D272" s="89"/>
      <c r="E272" s="89"/>
      <c r="F272" s="89"/>
      <c r="G272" s="89"/>
      <c r="H272" s="89"/>
      <c r="I272" s="89"/>
      <c r="J272" s="89"/>
      <c r="K272" s="89"/>
      <c r="L272" s="89"/>
      <c r="M272" s="89"/>
      <c r="N272" s="89"/>
      <c r="V272" s="42"/>
      <c r="W272" s="42"/>
      <c r="X272" s="42"/>
      <c r="Y272" s="42"/>
    </row>
    <row r="273" spans="2:25" s="966" customFormat="1">
      <c r="B273" s="88"/>
      <c r="C273" s="89"/>
      <c r="D273" s="89"/>
      <c r="E273" s="89"/>
      <c r="F273" s="89"/>
      <c r="G273" s="89"/>
      <c r="H273" s="89"/>
      <c r="I273" s="89"/>
      <c r="J273" s="89"/>
      <c r="K273" s="89"/>
      <c r="L273" s="89"/>
      <c r="M273" s="89"/>
      <c r="N273" s="89"/>
      <c r="V273" s="42"/>
      <c r="W273" s="42"/>
      <c r="X273" s="42"/>
      <c r="Y273" s="42"/>
    </row>
    <row r="274" spans="2:25" s="966" customFormat="1">
      <c r="B274" s="88"/>
      <c r="C274" s="89"/>
      <c r="D274" s="89"/>
      <c r="E274" s="89"/>
      <c r="F274" s="89"/>
      <c r="G274" s="89"/>
      <c r="H274" s="89"/>
      <c r="I274" s="89"/>
      <c r="J274" s="89"/>
      <c r="K274" s="89"/>
      <c r="L274" s="89"/>
      <c r="M274" s="89"/>
      <c r="N274" s="89"/>
      <c r="V274" s="42"/>
      <c r="W274" s="42"/>
      <c r="X274" s="42"/>
      <c r="Y274" s="42"/>
    </row>
    <row r="275" spans="2:25" s="966" customFormat="1">
      <c r="B275" s="88"/>
      <c r="C275" s="89"/>
      <c r="D275" s="89"/>
      <c r="E275" s="89"/>
      <c r="F275" s="89"/>
      <c r="G275" s="89"/>
      <c r="H275" s="89"/>
      <c r="I275" s="89"/>
      <c r="J275" s="89"/>
      <c r="K275" s="89"/>
      <c r="L275" s="89"/>
      <c r="M275" s="89"/>
      <c r="N275" s="89"/>
      <c r="V275" s="42"/>
      <c r="W275" s="42"/>
      <c r="X275" s="42"/>
      <c r="Y275" s="42"/>
    </row>
    <row r="276" spans="2:25" s="966" customFormat="1">
      <c r="B276" s="88"/>
      <c r="C276" s="89"/>
      <c r="D276" s="89"/>
      <c r="E276" s="89"/>
      <c r="F276" s="89"/>
      <c r="G276" s="89"/>
      <c r="H276" s="89"/>
      <c r="I276" s="89"/>
      <c r="J276" s="89"/>
      <c r="K276" s="89"/>
      <c r="L276" s="89"/>
      <c r="M276" s="89"/>
      <c r="N276" s="89"/>
      <c r="V276" s="42"/>
      <c r="W276" s="42"/>
      <c r="X276" s="42"/>
      <c r="Y276" s="42"/>
    </row>
    <row r="277" spans="2:25" s="966" customFormat="1">
      <c r="B277" s="88"/>
      <c r="C277" s="89"/>
      <c r="D277" s="89"/>
      <c r="E277" s="89"/>
      <c r="F277" s="89"/>
      <c r="G277" s="89"/>
      <c r="H277" s="89"/>
      <c r="I277" s="89"/>
      <c r="J277" s="89"/>
      <c r="K277" s="89"/>
      <c r="L277" s="89"/>
      <c r="M277" s="89"/>
      <c r="N277" s="89"/>
      <c r="V277" s="42"/>
      <c r="W277" s="42"/>
      <c r="X277" s="42"/>
      <c r="Y277" s="42"/>
    </row>
    <row r="278" spans="2:25" s="966" customFormat="1">
      <c r="B278" s="88"/>
      <c r="C278" s="89"/>
      <c r="D278" s="89"/>
      <c r="E278" s="89"/>
      <c r="F278" s="89"/>
      <c r="G278" s="89"/>
      <c r="H278" s="89"/>
      <c r="I278" s="89"/>
      <c r="J278" s="89"/>
      <c r="K278" s="89"/>
      <c r="L278" s="89"/>
      <c r="M278" s="89"/>
      <c r="N278" s="89"/>
      <c r="V278" s="42"/>
      <c r="W278" s="42"/>
      <c r="X278" s="42"/>
      <c r="Y278" s="42"/>
    </row>
    <row r="279" spans="2:25" s="966" customFormat="1">
      <c r="B279" s="88"/>
      <c r="C279" s="89"/>
      <c r="D279" s="89"/>
      <c r="E279" s="89"/>
      <c r="F279" s="89"/>
      <c r="G279" s="89"/>
      <c r="H279" s="89"/>
      <c r="I279" s="89"/>
      <c r="J279" s="89"/>
      <c r="K279" s="89"/>
      <c r="L279" s="89"/>
      <c r="M279" s="89"/>
      <c r="N279" s="89"/>
      <c r="V279" s="42"/>
      <c r="W279" s="42"/>
      <c r="X279" s="42"/>
      <c r="Y279" s="42"/>
    </row>
    <row r="280" spans="2:25" s="966" customFormat="1">
      <c r="B280" s="88"/>
      <c r="C280" s="89"/>
      <c r="D280" s="89"/>
      <c r="E280" s="89"/>
      <c r="F280" s="89"/>
      <c r="G280" s="89"/>
      <c r="H280" s="89"/>
      <c r="I280" s="89"/>
      <c r="J280" s="89"/>
      <c r="K280" s="89"/>
      <c r="L280" s="89"/>
      <c r="M280" s="89"/>
      <c r="N280" s="89"/>
      <c r="V280" s="42"/>
      <c r="W280" s="42"/>
      <c r="X280" s="42"/>
      <c r="Y280" s="42"/>
    </row>
    <row r="281" spans="2:25" s="966" customFormat="1">
      <c r="B281" s="88"/>
      <c r="C281" s="89"/>
      <c r="D281" s="89"/>
      <c r="E281" s="89"/>
      <c r="F281" s="89"/>
      <c r="G281" s="89"/>
      <c r="H281" s="89"/>
      <c r="I281" s="89"/>
      <c r="J281" s="89"/>
      <c r="K281" s="89"/>
      <c r="L281" s="89"/>
      <c r="M281" s="89"/>
      <c r="N281" s="89"/>
      <c r="V281" s="42"/>
      <c r="W281" s="42"/>
      <c r="X281" s="42"/>
      <c r="Y281" s="42"/>
    </row>
    <row r="282" spans="2:25" s="966" customFormat="1">
      <c r="B282" s="88"/>
      <c r="C282" s="89"/>
      <c r="D282" s="89"/>
      <c r="E282" s="89"/>
      <c r="F282" s="89"/>
      <c r="G282" s="89"/>
      <c r="H282" s="89"/>
      <c r="I282" s="89"/>
      <c r="J282" s="89"/>
      <c r="K282" s="89"/>
      <c r="L282" s="89"/>
      <c r="M282" s="89"/>
      <c r="N282" s="89"/>
      <c r="V282" s="42"/>
      <c r="W282" s="42"/>
      <c r="X282" s="42"/>
      <c r="Y282" s="42"/>
    </row>
    <row r="283" spans="2:25" s="966" customFormat="1">
      <c r="B283" s="88"/>
      <c r="C283" s="89"/>
      <c r="D283" s="89"/>
      <c r="E283" s="89"/>
      <c r="F283" s="89"/>
      <c r="G283" s="89"/>
      <c r="H283" s="89"/>
      <c r="I283" s="89"/>
      <c r="J283" s="89"/>
      <c r="K283" s="89"/>
      <c r="L283" s="89"/>
      <c r="M283" s="89"/>
      <c r="N283" s="89"/>
      <c r="V283" s="42"/>
      <c r="W283" s="42"/>
      <c r="X283" s="42"/>
      <c r="Y283" s="42"/>
    </row>
    <row r="284" spans="2:25" s="966" customFormat="1">
      <c r="B284" s="88"/>
      <c r="C284" s="89"/>
      <c r="D284" s="89"/>
      <c r="E284" s="89"/>
      <c r="F284" s="89"/>
      <c r="G284" s="89"/>
      <c r="H284" s="89"/>
      <c r="I284" s="89"/>
      <c r="J284" s="89"/>
      <c r="K284" s="89"/>
      <c r="L284" s="89"/>
      <c r="M284" s="89"/>
      <c r="N284" s="89"/>
      <c r="V284" s="42"/>
      <c r="W284" s="42"/>
      <c r="X284" s="42"/>
      <c r="Y284" s="42"/>
    </row>
    <row r="285" spans="2:25" s="966" customFormat="1">
      <c r="B285" s="88"/>
      <c r="C285" s="89"/>
      <c r="D285" s="89"/>
      <c r="E285" s="89"/>
      <c r="F285" s="89"/>
      <c r="G285" s="89"/>
      <c r="H285" s="89"/>
      <c r="I285" s="89"/>
      <c r="J285" s="89"/>
      <c r="K285" s="89"/>
      <c r="L285" s="89"/>
      <c r="M285" s="89"/>
      <c r="N285" s="89"/>
      <c r="V285" s="42"/>
      <c r="W285" s="42"/>
      <c r="X285" s="42"/>
      <c r="Y285" s="42"/>
    </row>
    <row r="286" spans="2:25" s="966" customFormat="1">
      <c r="B286" s="88"/>
      <c r="C286" s="89"/>
      <c r="D286" s="89"/>
      <c r="E286" s="89"/>
      <c r="F286" s="89"/>
      <c r="G286" s="89"/>
      <c r="H286" s="89"/>
      <c r="I286" s="89"/>
      <c r="J286" s="89"/>
      <c r="K286" s="89"/>
      <c r="L286" s="89"/>
      <c r="M286" s="89"/>
      <c r="N286" s="89"/>
      <c r="V286" s="42"/>
      <c r="W286" s="42"/>
      <c r="X286" s="42"/>
      <c r="Y286" s="42"/>
    </row>
    <row r="287" spans="2:25" s="966" customFormat="1">
      <c r="B287" s="88"/>
      <c r="C287" s="89"/>
      <c r="D287" s="89"/>
      <c r="E287" s="89"/>
      <c r="F287" s="89"/>
      <c r="G287" s="89"/>
      <c r="H287" s="89"/>
      <c r="I287" s="89"/>
      <c r="J287" s="89"/>
      <c r="K287" s="89"/>
      <c r="L287" s="89"/>
      <c r="M287" s="89"/>
      <c r="N287" s="89"/>
      <c r="V287" s="42"/>
      <c r="W287" s="42"/>
      <c r="X287" s="42"/>
      <c r="Y287" s="42"/>
    </row>
    <row r="288" spans="2:25" s="966" customFormat="1">
      <c r="B288" s="88"/>
      <c r="C288" s="89"/>
      <c r="D288" s="89"/>
      <c r="E288" s="89"/>
      <c r="F288" s="89"/>
      <c r="G288" s="89"/>
      <c r="H288" s="89"/>
      <c r="I288" s="89"/>
      <c r="J288" s="89"/>
      <c r="K288" s="89"/>
      <c r="L288" s="89"/>
      <c r="M288" s="89"/>
      <c r="N288" s="89"/>
      <c r="V288" s="42"/>
      <c r="W288" s="42"/>
      <c r="X288" s="42"/>
      <c r="Y288" s="42"/>
    </row>
    <row r="289" spans="2:25" s="966" customFormat="1">
      <c r="B289" s="88"/>
      <c r="C289" s="89"/>
      <c r="D289" s="89"/>
      <c r="E289" s="89"/>
      <c r="F289" s="89"/>
      <c r="G289" s="89"/>
      <c r="H289" s="89"/>
      <c r="I289" s="89"/>
      <c r="J289" s="89"/>
      <c r="K289" s="89"/>
      <c r="L289" s="89"/>
      <c r="M289" s="89"/>
      <c r="N289" s="89"/>
      <c r="V289" s="42"/>
      <c r="W289" s="42"/>
      <c r="X289" s="42"/>
      <c r="Y289" s="42"/>
    </row>
    <row r="290" spans="2:25" s="966" customFormat="1">
      <c r="B290" s="88"/>
      <c r="C290" s="89"/>
      <c r="D290" s="89"/>
      <c r="E290" s="89"/>
      <c r="F290" s="89"/>
      <c r="G290" s="89"/>
      <c r="H290" s="89"/>
      <c r="I290" s="89"/>
      <c r="J290" s="89"/>
      <c r="K290" s="89"/>
      <c r="L290" s="89"/>
      <c r="M290" s="89"/>
      <c r="N290" s="89"/>
      <c r="V290" s="42"/>
      <c r="W290" s="42"/>
      <c r="X290" s="42"/>
      <c r="Y290" s="42"/>
    </row>
    <row r="291" spans="2:25" s="966" customFormat="1">
      <c r="B291" s="88"/>
      <c r="C291" s="89"/>
      <c r="D291" s="89"/>
      <c r="E291" s="89"/>
      <c r="F291" s="89"/>
      <c r="G291" s="89"/>
      <c r="H291" s="89"/>
      <c r="I291" s="89"/>
      <c r="J291" s="89"/>
      <c r="K291" s="89"/>
      <c r="L291" s="89"/>
      <c r="M291" s="89"/>
      <c r="N291" s="89"/>
      <c r="V291" s="42"/>
      <c r="W291" s="42"/>
      <c r="X291" s="42"/>
      <c r="Y291" s="42"/>
    </row>
    <row r="292" spans="2:25" s="966" customFormat="1">
      <c r="B292" s="88"/>
      <c r="C292" s="89"/>
      <c r="D292" s="89"/>
      <c r="E292" s="89"/>
      <c r="F292" s="89"/>
      <c r="G292" s="89"/>
      <c r="H292" s="89"/>
      <c r="I292" s="89"/>
      <c r="J292" s="89"/>
      <c r="K292" s="89"/>
      <c r="L292" s="89"/>
      <c r="M292" s="89"/>
      <c r="N292" s="89"/>
      <c r="V292" s="42"/>
      <c r="W292" s="42"/>
      <c r="X292" s="42"/>
      <c r="Y292" s="42"/>
    </row>
    <row r="293" spans="2:25" s="966" customFormat="1">
      <c r="B293" s="88"/>
      <c r="C293" s="89"/>
      <c r="D293" s="89"/>
      <c r="E293" s="89"/>
      <c r="F293" s="89"/>
      <c r="G293" s="89"/>
      <c r="H293" s="89"/>
      <c r="I293" s="89"/>
      <c r="J293" s="89"/>
      <c r="K293" s="89"/>
      <c r="L293" s="89"/>
      <c r="M293" s="89"/>
      <c r="N293" s="89"/>
      <c r="V293" s="42"/>
      <c r="W293" s="42"/>
      <c r="X293" s="42"/>
      <c r="Y293" s="42"/>
    </row>
    <row r="294" spans="2:25" s="966" customFormat="1">
      <c r="B294" s="88"/>
      <c r="C294" s="89"/>
      <c r="D294" s="89"/>
      <c r="E294" s="89"/>
      <c r="F294" s="89"/>
      <c r="G294" s="89"/>
      <c r="H294" s="89"/>
      <c r="I294" s="89"/>
      <c r="J294" s="89"/>
      <c r="K294" s="89"/>
      <c r="L294" s="89"/>
      <c r="M294" s="89"/>
      <c r="N294" s="89"/>
      <c r="V294" s="42"/>
      <c r="W294" s="42"/>
      <c r="X294" s="42"/>
      <c r="Y294" s="42"/>
    </row>
    <row r="295" spans="2:25" s="966" customFormat="1">
      <c r="B295" s="88"/>
      <c r="C295" s="89"/>
      <c r="D295" s="89"/>
      <c r="E295" s="89"/>
      <c r="F295" s="89"/>
      <c r="G295" s="89"/>
      <c r="H295" s="89"/>
      <c r="I295" s="89"/>
      <c r="J295" s="89"/>
      <c r="K295" s="89"/>
      <c r="L295" s="89"/>
      <c r="M295" s="89"/>
      <c r="N295" s="89"/>
      <c r="V295" s="42"/>
      <c r="W295" s="42"/>
      <c r="X295" s="42"/>
      <c r="Y295" s="42"/>
    </row>
    <row r="296" spans="2:25" s="966" customFormat="1">
      <c r="B296" s="88"/>
      <c r="C296" s="89"/>
      <c r="D296" s="89"/>
      <c r="E296" s="89"/>
      <c r="F296" s="89"/>
      <c r="G296" s="89"/>
      <c r="H296" s="89"/>
      <c r="I296" s="89"/>
      <c r="J296" s="89"/>
      <c r="K296" s="89"/>
      <c r="L296" s="89"/>
      <c r="M296" s="89"/>
      <c r="N296" s="89"/>
      <c r="V296" s="42"/>
      <c r="W296" s="42"/>
      <c r="X296" s="42"/>
      <c r="Y296" s="42"/>
    </row>
    <row r="297" spans="2:25" s="966" customFormat="1">
      <c r="B297" s="88"/>
      <c r="C297" s="89"/>
      <c r="D297" s="89"/>
      <c r="E297" s="89"/>
      <c r="F297" s="89"/>
      <c r="G297" s="89"/>
      <c r="H297" s="89"/>
      <c r="I297" s="89"/>
      <c r="J297" s="89"/>
      <c r="K297" s="89"/>
      <c r="L297" s="89"/>
      <c r="M297" s="89"/>
      <c r="N297" s="89"/>
      <c r="V297" s="42"/>
      <c r="W297" s="42"/>
      <c r="X297" s="42"/>
      <c r="Y297" s="42"/>
    </row>
    <row r="298" spans="2:25" s="966" customFormat="1">
      <c r="B298" s="88"/>
      <c r="C298" s="89"/>
      <c r="D298" s="89"/>
      <c r="E298" s="89"/>
      <c r="F298" s="89"/>
      <c r="G298" s="89"/>
      <c r="H298" s="89"/>
      <c r="I298" s="89"/>
      <c r="J298" s="89"/>
      <c r="K298" s="89"/>
      <c r="L298" s="89"/>
      <c r="M298" s="89"/>
      <c r="N298" s="89"/>
      <c r="V298" s="42"/>
      <c r="W298" s="42"/>
      <c r="X298" s="42"/>
      <c r="Y298" s="42"/>
    </row>
    <row r="299" spans="2:25" s="966" customFormat="1">
      <c r="B299" s="88"/>
      <c r="C299" s="89"/>
      <c r="D299" s="89"/>
      <c r="E299" s="89"/>
      <c r="F299" s="89"/>
      <c r="G299" s="89"/>
      <c r="H299" s="89"/>
      <c r="I299" s="89"/>
      <c r="J299" s="89"/>
      <c r="K299" s="89"/>
      <c r="L299" s="89"/>
      <c r="M299" s="89"/>
      <c r="N299" s="89"/>
      <c r="V299" s="42"/>
      <c r="W299" s="42"/>
      <c r="X299" s="42"/>
      <c r="Y299" s="42"/>
    </row>
    <row r="300" spans="2:25" s="966" customFormat="1">
      <c r="B300" s="88"/>
      <c r="C300" s="89"/>
      <c r="D300" s="89"/>
      <c r="E300" s="89"/>
      <c r="F300" s="89"/>
      <c r="G300" s="89"/>
      <c r="H300" s="89"/>
      <c r="I300" s="89"/>
      <c r="J300" s="89"/>
      <c r="K300" s="89"/>
      <c r="L300" s="89"/>
      <c r="M300" s="89"/>
      <c r="N300" s="89"/>
      <c r="V300" s="42"/>
      <c r="W300" s="42"/>
      <c r="X300" s="42"/>
      <c r="Y300" s="42"/>
    </row>
    <row r="301" spans="2:25" s="966" customFormat="1">
      <c r="B301" s="88"/>
      <c r="C301" s="89"/>
      <c r="D301" s="89"/>
      <c r="E301" s="89"/>
      <c r="F301" s="89"/>
      <c r="G301" s="89"/>
      <c r="H301" s="89"/>
      <c r="I301" s="89"/>
      <c r="J301" s="89"/>
      <c r="K301" s="89"/>
      <c r="L301" s="89"/>
      <c r="M301" s="89"/>
      <c r="N301" s="89"/>
      <c r="V301" s="42"/>
      <c r="W301" s="42"/>
      <c r="X301" s="42"/>
      <c r="Y301" s="42"/>
    </row>
    <row r="302" spans="2:25" s="966" customFormat="1">
      <c r="B302" s="88"/>
      <c r="C302" s="89"/>
      <c r="D302" s="89"/>
      <c r="E302" s="89"/>
      <c r="F302" s="89"/>
      <c r="G302" s="89"/>
      <c r="H302" s="89"/>
      <c r="I302" s="89"/>
      <c r="J302" s="89"/>
      <c r="K302" s="89"/>
      <c r="L302" s="89"/>
      <c r="M302" s="89"/>
      <c r="N302" s="89"/>
      <c r="V302" s="42"/>
      <c r="W302" s="42"/>
      <c r="X302" s="42"/>
      <c r="Y302" s="42"/>
    </row>
    <row r="303" spans="2:25" s="966" customFormat="1">
      <c r="B303" s="88"/>
      <c r="C303" s="89"/>
      <c r="D303" s="89"/>
      <c r="E303" s="89"/>
      <c r="F303" s="89"/>
      <c r="G303" s="89"/>
      <c r="H303" s="89"/>
      <c r="I303" s="89"/>
      <c r="J303" s="89"/>
      <c r="K303" s="89"/>
      <c r="L303" s="89"/>
      <c r="M303" s="89"/>
      <c r="N303" s="89"/>
      <c r="V303" s="42"/>
      <c r="W303" s="42"/>
      <c r="X303" s="42"/>
      <c r="Y303" s="42"/>
    </row>
    <row r="304" spans="2:25" s="966" customFormat="1">
      <c r="B304" s="88"/>
      <c r="C304" s="89"/>
      <c r="D304" s="89"/>
      <c r="E304" s="89"/>
      <c r="F304" s="89"/>
      <c r="G304" s="89"/>
      <c r="H304" s="89"/>
      <c r="I304" s="89"/>
      <c r="J304" s="89"/>
      <c r="K304" s="89"/>
      <c r="L304" s="89"/>
      <c r="M304" s="89"/>
      <c r="N304" s="89"/>
      <c r="V304" s="42"/>
      <c r="W304" s="42"/>
      <c r="X304" s="42"/>
      <c r="Y304" s="42"/>
    </row>
    <row r="305" spans="2:25" s="966" customFormat="1">
      <c r="B305" s="88"/>
      <c r="C305" s="89"/>
      <c r="D305" s="89"/>
      <c r="E305" s="89"/>
      <c r="F305" s="89"/>
      <c r="G305" s="89"/>
      <c r="H305" s="89"/>
      <c r="I305" s="89"/>
      <c r="J305" s="89"/>
      <c r="K305" s="89"/>
      <c r="L305" s="89"/>
      <c r="M305" s="89"/>
      <c r="N305" s="89"/>
      <c r="V305" s="42"/>
      <c r="W305" s="42"/>
      <c r="X305" s="42"/>
      <c r="Y305" s="42"/>
    </row>
    <row r="306" spans="2:25" s="966" customFormat="1">
      <c r="B306" s="88"/>
      <c r="C306" s="89"/>
      <c r="D306" s="89"/>
      <c r="E306" s="89"/>
      <c r="F306" s="89"/>
      <c r="G306" s="89"/>
      <c r="H306" s="89"/>
      <c r="I306" s="89"/>
      <c r="J306" s="89"/>
      <c r="K306" s="89"/>
      <c r="L306" s="89"/>
      <c r="M306" s="89"/>
      <c r="N306" s="89"/>
      <c r="V306" s="42"/>
      <c r="W306" s="42"/>
      <c r="X306" s="42"/>
      <c r="Y306" s="42"/>
    </row>
    <row r="307" spans="2:25" s="966" customFormat="1">
      <c r="B307" s="88"/>
      <c r="C307" s="89"/>
      <c r="D307" s="89"/>
      <c r="E307" s="89"/>
      <c r="F307" s="89"/>
      <c r="G307" s="89"/>
      <c r="H307" s="89"/>
      <c r="I307" s="89"/>
      <c r="J307" s="89"/>
      <c r="K307" s="89"/>
      <c r="L307" s="89"/>
      <c r="M307" s="89"/>
      <c r="N307" s="89"/>
      <c r="V307" s="42"/>
      <c r="W307" s="42"/>
      <c r="X307" s="42"/>
      <c r="Y307" s="42"/>
    </row>
    <row r="308" spans="2:25" s="966" customFormat="1">
      <c r="B308" s="88"/>
      <c r="C308" s="89"/>
      <c r="D308" s="89"/>
      <c r="E308" s="89"/>
      <c r="F308" s="89"/>
      <c r="G308" s="89"/>
      <c r="H308" s="89"/>
      <c r="I308" s="89"/>
      <c r="J308" s="89"/>
      <c r="K308" s="89"/>
      <c r="L308" s="89"/>
      <c r="M308" s="89"/>
      <c r="N308" s="89"/>
      <c r="V308" s="42"/>
      <c r="W308" s="42"/>
      <c r="X308" s="42"/>
      <c r="Y308" s="42"/>
    </row>
    <row r="309" spans="2:25" s="966" customFormat="1">
      <c r="B309" s="88"/>
      <c r="C309" s="89"/>
      <c r="D309" s="89"/>
      <c r="E309" s="89"/>
      <c r="F309" s="89"/>
      <c r="G309" s="89"/>
      <c r="H309" s="89"/>
      <c r="I309" s="89"/>
      <c r="J309" s="89"/>
      <c r="K309" s="89"/>
      <c r="L309" s="89"/>
      <c r="M309" s="89"/>
      <c r="N309" s="89"/>
      <c r="V309" s="42"/>
      <c r="W309" s="42"/>
      <c r="X309" s="42"/>
      <c r="Y309" s="42"/>
    </row>
    <row r="310" spans="2:25" s="966" customFormat="1">
      <c r="B310" s="88"/>
      <c r="C310" s="89"/>
      <c r="D310" s="89"/>
      <c r="E310" s="89"/>
      <c r="F310" s="89"/>
      <c r="G310" s="89"/>
      <c r="H310" s="89"/>
      <c r="I310" s="89"/>
      <c r="J310" s="89"/>
      <c r="K310" s="89"/>
      <c r="L310" s="89"/>
      <c r="M310" s="89"/>
      <c r="N310" s="89"/>
      <c r="V310" s="42"/>
      <c r="W310" s="42"/>
      <c r="X310" s="42"/>
      <c r="Y310" s="42"/>
    </row>
    <row r="311" spans="2:25" s="966" customFormat="1">
      <c r="B311" s="88"/>
      <c r="C311" s="89"/>
      <c r="D311" s="89"/>
      <c r="E311" s="89"/>
      <c r="F311" s="89"/>
      <c r="G311" s="89"/>
      <c r="H311" s="89"/>
      <c r="I311" s="89"/>
      <c r="J311" s="89"/>
      <c r="K311" s="89"/>
      <c r="L311" s="89"/>
      <c r="M311" s="89"/>
      <c r="N311" s="89"/>
      <c r="V311" s="42"/>
      <c r="W311" s="42"/>
      <c r="X311" s="42"/>
      <c r="Y311" s="42"/>
    </row>
    <row r="312" spans="2:25" s="966" customFormat="1">
      <c r="B312" s="88"/>
      <c r="C312" s="89"/>
      <c r="D312" s="89"/>
      <c r="E312" s="89"/>
      <c r="F312" s="89"/>
      <c r="G312" s="89"/>
      <c r="H312" s="89"/>
      <c r="I312" s="89"/>
      <c r="J312" s="89"/>
      <c r="K312" s="89"/>
      <c r="L312" s="89"/>
      <c r="M312" s="89"/>
      <c r="N312" s="89"/>
      <c r="V312" s="42"/>
      <c r="W312" s="42"/>
      <c r="X312" s="42"/>
      <c r="Y312" s="42"/>
    </row>
    <row r="313" spans="2:25" s="966" customFormat="1">
      <c r="B313" s="88"/>
      <c r="C313" s="89"/>
      <c r="D313" s="89"/>
      <c r="E313" s="89"/>
      <c r="F313" s="89"/>
      <c r="G313" s="89"/>
      <c r="H313" s="89"/>
      <c r="I313" s="89"/>
      <c r="J313" s="89"/>
      <c r="K313" s="89"/>
      <c r="L313" s="89"/>
      <c r="M313" s="89"/>
      <c r="N313" s="89"/>
      <c r="V313" s="42"/>
      <c r="W313" s="42"/>
      <c r="X313" s="42"/>
      <c r="Y313" s="42"/>
    </row>
    <row r="314" spans="2:25" s="966" customFormat="1">
      <c r="B314" s="88"/>
      <c r="C314" s="89"/>
      <c r="D314" s="89"/>
      <c r="E314" s="89"/>
      <c r="F314" s="89"/>
      <c r="G314" s="89"/>
      <c r="H314" s="89"/>
      <c r="I314" s="89"/>
      <c r="J314" s="89"/>
      <c r="K314" s="89"/>
      <c r="L314" s="89"/>
      <c r="M314" s="89"/>
      <c r="N314" s="89"/>
      <c r="V314" s="42"/>
      <c r="W314" s="42"/>
      <c r="X314" s="42"/>
      <c r="Y314" s="42"/>
    </row>
    <row r="315" spans="2:25" s="966" customFormat="1">
      <c r="B315" s="88"/>
      <c r="C315" s="89"/>
      <c r="D315" s="89"/>
      <c r="E315" s="89"/>
      <c r="F315" s="89"/>
      <c r="G315" s="89"/>
      <c r="H315" s="89"/>
      <c r="I315" s="89"/>
      <c r="J315" s="89"/>
      <c r="K315" s="89"/>
      <c r="L315" s="89"/>
      <c r="M315" s="89"/>
      <c r="N315" s="89"/>
      <c r="V315" s="42"/>
      <c r="W315" s="42"/>
      <c r="X315" s="42"/>
      <c r="Y315" s="42"/>
    </row>
    <row r="316" spans="2:25" s="966" customFormat="1">
      <c r="B316" s="88"/>
      <c r="C316" s="89"/>
      <c r="D316" s="89"/>
      <c r="E316" s="89"/>
      <c r="F316" s="89"/>
      <c r="G316" s="89"/>
      <c r="H316" s="89"/>
      <c r="I316" s="89"/>
      <c r="J316" s="89"/>
      <c r="K316" s="89"/>
      <c r="L316" s="89"/>
      <c r="M316" s="89"/>
      <c r="N316" s="89"/>
      <c r="V316" s="42"/>
      <c r="W316" s="42"/>
      <c r="X316" s="42"/>
      <c r="Y316" s="42"/>
    </row>
    <row r="317" spans="2:25" s="966" customFormat="1">
      <c r="B317" s="88"/>
      <c r="C317" s="89"/>
      <c r="D317" s="89"/>
      <c r="E317" s="89"/>
      <c r="F317" s="89"/>
      <c r="G317" s="89"/>
      <c r="H317" s="89"/>
      <c r="I317" s="89"/>
      <c r="J317" s="89"/>
      <c r="K317" s="89"/>
      <c r="L317" s="89"/>
      <c r="M317" s="89"/>
      <c r="N317" s="89"/>
      <c r="V317" s="42"/>
      <c r="W317" s="42"/>
      <c r="X317" s="42"/>
      <c r="Y317" s="42"/>
    </row>
    <row r="318" spans="2:25" s="966" customFormat="1">
      <c r="B318" s="88"/>
      <c r="C318" s="89"/>
      <c r="D318" s="89"/>
      <c r="E318" s="89"/>
      <c r="F318" s="89"/>
      <c r="G318" s="89"/>
      <c r="H318" s="89"/>
      <c r="I318" s="89"/>
      <c r="J318" s="89"/>
      <c r="K318" s="89"/>
      <c r="L318" s="89"/>
      <c r="M318" s="89"/>
      <c r="N318" s="89"/>
      <c r="V318" s="42"/>
      <c r="W318" s="42"/>
      <c r="X318" s="42"/>
      <c r="Y318" s="42"/>
    </row>
    <row r="319" spans="2:25" s="966" customFormat="1">
      <c r="B319" s="88"/>
      <c r="C319" s="89"/>
      <c r="D319" s="89"/>
      <c r="E319" s="89"/>
      <c r="F319" s="89"/>
      <c r="G319" s="89"/>
      <c r="H319" s="89"/>
      <c r="I319" s="89"/>
      <c r="J319" s="89"/>
      <c r="K319" s="89"/>
      <c r="L319" s="89"/>
      <c r="M319" s="89"/>
      <c r="N319" s="89"/>
      <c r="V319" s="42"/>
      <c r="W319" s="42"/>
      <c r="X319" s="42"/>
      <c r="Y319" s="42"/>
    </row>
    <row r="320" spans="2:25" s="966" customFormat="1">
      <c r="B320" s="88"/>
      <c r="C320" s="89"/>
      <c r="D320" s="89"/>
      <c r="E320" s="89"/>
      <c r="F320" s="89"/>
      <c r="G320" s="89"/>
      <c r="H320" s="89"/>
      <c r="I320" s="89"/>
      <c r="J320" s="89"/>
      <c r="K320" s="89"/>
      <c r="L320" s="89"/>
      <c r="M320" s="89"/>
      <c r="N320" s="89"/>
      <c r="V320" s="42"/>
      <c r="W320" s="42"/>
      <c r="X320" s="42"/>
      <c r="Y320" s="42"/>
    </row>
    <row r="321" spans="2:25" s="966" customFormat="1">
      <c r="B321" s="88"/>
      <c r="C321" s="89"/>
      <c r="D321" s="89"/>
      <c r="E321" s="89"/>
      <c r="F321" s="89"/>
      <c r="G321" s="89"/>
      <c r="H321" s="89"/>
      <c r="I321" s="89"/>
      <c r="J321" s="89"/>
      <c r="K321" s="89"/>
      <c r="L321" s="89"/>
      <c r="M321" s="89"/>
      <c r="N321" s="89"/>
      <c r="V321" s="42"/>
      <c r="W321" s="42"/>
      <c r="X321" s="42"/>
      <c r="Y321" s="42"/>
    </row>
    <row r="322" spans="2:25" s="966" customFormat="1">
      <c r="B322" s="88"/>
      <c r="C322" s="89"/>
      <c r="D322" s="89"/>
      <c r="E322" s="89"/>
      <c r="F322" s="89"/>
      <c r="G322" s="89"/>
      <c r="H322" s="89"/>
      <c r="I322" s="89"/>
      <c r="J322" s="89"/>
      <c r="K322" s="89"/>
      <c r="L322" s="89"/>
      <c r="M322" s="89"/>
      <c r="N322" s="89"/>
      <c r="V322" s="42"/>
      <c r="W322" s="42"/>
      <c r="X322" s="42"/>
      <c r="Y322" s="42"/>
    </row>
    <row r="323" spans="2:25" s="966" customFormat="1">
      <c r="B323" s="88"/>
      <c r="C323" s="89"/>
      <c r="D323" s="89"/>
      <c r="E323" s="89"/>
      <c r="F323" s="89"/>
      <c r="G323" s="89"/>
      <c r="H323" s="89"/>
      <c r="I323" s="89"/>
      <c r="J323" s="89"/>
      <c r="K323" s="89"/>
      <c r="L323" s="89"/>
      <c r="M323" s="89"/>
      <c r="N323" s="89"/>
      <c r="V323" s="42"/>
      <c r="W323" s="42"/>
      <c r="X323" s="42"/>
      <c r="Y323" s="42"/>
    </row>
    <row r="324" spans="2:25" s="966" customFormat="1">
      <c r="B324" s="88"/>
      <c r="C324" s="89"/>
      <c r="D324" s="89"/>
      <c r="E324" s="89"/>
      <c r="F324" s="89"/>
      <c r="G324" s="89"/>
      <c r="H324" s="89"/>
      <c r="I324" s="89"/>
      <c r="J324" s="89"/>
      <c r="K324" s="89"/>
      <c r="L324" s="89"/>
      <c r="M324" s="89"/>
      <c r="N324" s="89"/>
      <c r="V324" s="42"/>
      <c r="W324" s="42"/>
      <c r="X324" s="42"/>
      <c r="Y324" s="42"/>
    </row>
    <row r="325" spans="2:25" s="966" customFormat="1">
      <c r="B325" s="88"/>
      <c r="C325" s="89"/>
      <c r="D325" s="89"/>
      <c r="E325" s="89"/>
      <c r="F325" s="89"/>
      <c r="G325" s="89"/>
      <c r="H325" s="89"/>
      <c r="I325" s="89"/>
      <c r="J325" s="89"/>
      <c r="K325" s="89"/>
      <c r="L325" s="89"/>
      <c r="M325" s="89"/>
      <c r="N325" s="89"/>
      <c r="V325" s="42"/>
      <c r="W325" s="42"/>
      <c r="X325" s="42"/>
      <c r="Y325" s="42"/>
    </row>
    <row r="326" spans="2:25" s="966" customFormat="1">
      <c r="B326" s="88"/>
      <c r="C326" s="89"/>
      <c r="D326" s="89"/>
      <c r="E326" s="89"/>
      <c r="F326" s="89"/>
      <c r="G326" s="89"/>
      <c r="H326" s="89"/>
      <c r="I326" s="89"/>
      <c r="J326" s="89"/>
      <c r="K326" s="89"/>
      <c r="L326" s="89"/>
      <c r="M326" s="89"/>
      <c r="N326" s="89"/>
      <c r="V326" s="42"/>
      <c r="W326" s="42"/>
      <c r="X326" s="42"/>
      <c r="Y326" s="42"/>
    </row>
    <row r="327" spans="2:25" s="966" customFormat="1">
      <c r="B327" s="88"/>
      <c r="C327" s="89"/>
      <c r="D327" s="89"/>
      <c r="E327" s="89"/>
      <c r="F327" s="89"/>
      <c r="G327" s="89"/>
      <c r="H327" s="89"/>
      <c r="I327" s="89"/>
      <c r="J327" s="89"/>
      <c r="K327" s="89"/>
      <c r="L327" s="89"/>
      <c r="M327" s="89"/>
      <c r="N327" s="89"/>
      <c r="V327" s="42"/>
      <c r="W327" s="42"/>
      <c r="X327" s="42"/>
      <c r="Y327" s="42"/>
    </row>
    <row r="328" spans="2:25" s="966" customFormat="1">
      <c r="B328" s="88"/>
      <c r="C328" s="89"/>
      <c r="D328" s="89"/>
      <c r="E328" s="89"/>
      <c r="F328" s="89"/>
      <c r="G328" s="89"/>
      <c r="H328" s="89"/>
      <c r="I328" s="89"/>
      <c r="J328" s="89"/>
      <c r="K328" s="89"/>
      <c r="L328" s="89"/>
      <c r="M328" s="89"/>
      <c r="N328" s="89"/>
      <c r="V328" s="42"/>
      <c r="W328" s="42"/>
      <c r="X328" s="42"/>
      <c r="Y328" s="42"/>
    </row>
    <row r="329" spans="2:25" s="966" customFormat="1">
      <c r="B329" s="88"/>
      <c r="C329" s="89"/>
      <c r="D329" s="89"/>
      <c r="E329" s="89"/>
      <c r="F329" s="89"/>
      <c r="G329" s="89"/>
      <c r="H329" s="89"/>
      <c r="I329" s="89"/>
      <c r="J329" s="89"/>
      <c r="K329" s="89"/>
      <c r="L329" s="89"/>
      <c r="M329" s="89"/>
      <c r="N329" s="89"/>
      <c r="V329" s="42"/>
      <c r="W329" s="42"/>
      <c r="X329" s="42"/>
      <c r="Y329" s="42"/>
    </row>
    <row r="330" spans="2:25" s="966" customFormat="1">
      <c r="B330" s="88"/>
      <c r="C330" s="89"/>
      <c r="D330" s="89"/>
      <c r="E330" s="89"/>
      <c r="F330" s="89"/>
      <c r="G330" s="89"/>
      <c r="H330" s="89"/>
      <c r="I330" s="89"/>
      <c r="J330" s="89"/>
      <c r="K330" s="89"/>
      <c r="L330" s="89"/>
      <c r="M330" s="89"/>
      <c r="N330" s="89"/>
      <c r="V330" s="42"/>
      <c r="W330" s="42"/>
      <c r="X330" s="42"/>
      <c r="Y330" s="42"/>
    </row>
    <row r="331" spans="2:25" s="966" customFormat="1">
      <c r="B331" s="88"/>
      <c r="C331" s="89"/>
      <c r="D331" s="89"/>
      <c r="E331" s="89"/>
      <c r="F331" s="89"/>
      <c r="G331" s="89"/>
      <c r="H331" s="89"/>
      <c r="I331" s="89"/>
      <c r="J331" s="89"/>
      <c r="K331" s="89"/>
      <c r="L331" s="89"/>
      <c r="M331" s="89"/>
      <c r="N331" s="89"/>
      <c r="V331" s="42"/>
      <c r="W331" s="42"/>
      <c r="X331" s="42"/>
      <c r="Y331" s="42"/>
    </row>
    <row r="332" spans="2:25" s="966" customFormat="1">
      <c r="B332" s="88"/>
      <c r="C332" s="89"/>
      <c r="D332" s="89"/>
      <c r="E332" s="89"/>
      <c r="F332" s="89"/>
      <c r="G332" s="89"/>
      <c r="H332" s="89"/>
      <c r="I332" s="89"/>
      <c r="J332" s="89"/>
      <c r="K332" s="89"/>
      <c r="L332" s="89"/>
      <c r="M332" s="89"/>
      <c r="N332" s="89"/>
      <c r="V332" s="42"/>
      <c r="W332" s="42"/>
      <c r="X332" s="42"/>
      <c r="Y332" s="42"/>
    </row>
    <row r="333" spans="2:25" s="966" customFormat="1">
      <c r="B333" s="88"/>
      <c r="C333" s="89"/>
      <c r="D333" s="89"/>
      <c r="E333" s="89"/>
      <c r="F333" s="89"/>
      <c r="G333" s="89"/>
      <c r="H333" s="89"/>
      <c r="I333" s="89"/>
      <c r="J333" s="89"/>
      <c r="K333" s="89"/>
      <c r="L333" s="89"/>
      <c r="M333" s="89"/>
      <c r="N333" s="89"/>
      <c r="V333" s="42"/>
      <c r="W333" s="42"/>
      <c r="X333" s="42"/>
      <c r="Y333" s="42"/>
    </row>
    <row r="334" spans="2:25" s="966" customFormat="1">
      <c r="B334" s="88"/>
      <c r="C334" s="89"/>
      <c r="D334" s="89"/>
      <c r="E334" s="89"/>
      <c r="F334" s="89"/>
      <c r="G334" s="89"/>
      <c r="H334" s="89"/>
      <c r="I334" s="89"/>
      <c r="J334" s="89"/>
      <c r="K334" s="89"/>
      <c r="L334" s="89"/>
      <c r="M334" s="89"/>
      <c r="N334" s="89"/>
      <c r="V334" s="42"/>
      <c r="W334" s="42"/>
      <c r="X334" s="42"/>
      <c r="Y334" s="42"/>
    </row>
    <row r="335" spans="2:25" s="966" customFormat="1">
      <c r="B335" s="88"/>
      <c r="C335" s="89"/>
      <c r="D335" s="89"/>
      <c r="E335" s="89"/>
      <c r="F335" s="89"/>
      <c r="G335" s="89"/>
      <c r="H335" s="89"/>
      <c r="I335" s="89"/>
      <c r="J335" s="89"/>
      <c r="K335" s="89"/>
      <c r="L335" s="89"/>
      <c r="M335" s="89"/>
      <c r="N335" s="89"/>
      <c r="V335" s="42"/>
      <c r="W335" s="42"/>
      <c r="X335" s="42"/>
      <c r="Y335" s="42"/>
    </row>
    <row r="336" spans="2:25" s="966" customFormat="1">
      <c r="B336" s="88"/>
      <c r="C336" s="89"/>
      <c r="D336" s="89"/>
      <c r="E336" s="89"/>
      <c r="F336" s="89"/>
      <c r="G336" s="89"/>
      <c r="H336" s="89"/>
      <c r="I336" s="89"/>
      <c r="J336" s="89"/>
      <c r="K336" s="89"/>
      <c r="L336" s="89"/>
      <c r="M336" s="89"/>
      <c r="N336" s="89"/>
      <c r="V336" s="42"/>
      <c r="W336" s="42"/>
      <c r="X336" s="42"/>
      <c r="Y336" s="42"/>
    </row>
    <row r="337" spans="2:25" s="966" customFormat="1">
      <c r="B337" s="88"/>
      <c r="C337" s="89"/>
      <c r="D337" s="89"/>
      <c r="E337" s="89"/>
      <c r="F337" s="89"/>
      <c r="G337" s="89"/>
      <c r="H337" s="89"/>
      <c r="I337" s="89"/>
      <c r="J337" s="89"/>
      <c r="K337" s="89"/>
      <c r="L337" s="89"/>
      <c r="M337" s="89"/>
      <c r="N337" s="89"/>
      <c r="V337" s="42"/>
      <c r="W337" s="42"/>
      <c r="X337" s="42"/>
      <c r="Y337" s="42"/>
    </row>
    <row r="338" spans="2:25" s="966" customFormat="1">
      <c r="B338" s="88"/>
      <c r="C338" s="89"/>
      <c r="D338" s="89"/>
      <c r="E338" s="89"/>
      <c r="F338" s="89"/>
      <c r="G338" s="89"/>
      <c r="H338" s="89"/>
      <c r="I338" s="89"/>
      <c r="J338" s="89"/>
      <c r="K338" s="89"/>
      <c r="L338" s="89"/>
      <c r="M338" s="89"/>
      <c r="N338" s="89"/>
      <c r="V338" s="42"/>
      <c r="W338" s="42"/>
      <c r="X338" s="42"/>
      <c r="Y338" s="42"/>
    </row>
    <row r="339" spans="2:25" s="966" customFormat="1">
      <c r="B339" s="88"/>
      <c r="C339" s="89"/>
      <c r="D339" s="89"/>
      <c r="E339" s="89"/>
      <c r="F339" s="89"/>
      <c r="G339" s="89"/>
      <c r="H339" s="89"/>
      <c r="I339" s="89"/>
      <c r="J339" s="89"/>
      <c r="K339" s="89"/>
      <c r="L339" s="89"/>
      <c r="M339" s="89"/>
      <c r="N339" s="89"/>
      <c r="V339" s="42"/>
      <c r="W339" s="42"/>
      <c r="X339" s="42"/>
      <c r="Y339" s="42"/>
    </row>
    <row r="340" spans="2:25" s="966" customFormat="1">
      <c r="B340" s="88"/>
      <c r="C340" s="89"/>
      <c r="D340" s="89"/>
      <c r="E340" s="89"/>
      <c r="F340" s="89"/>
      <c r="G340" s="89"/>
      <c r="H340" s="89"/>
      <c r="I340" s="89"/>
      <c r="J340" s="89"/>
      <c r="K340" s="89"/>
      <c r="L340" s="89"/>
      <c r="M340" s="89"/>
      <c r="N340" s="89"/>
      <c r="V340" s="42"/>
      <c r="W340" s="42"/>
      <c r="X340" s="42"/>
      <c r="Y340" s="42"/>
    </row>
    <row r="341" spans="2:25" s="966" customFormat="1">
      <c r="B341" s="88"/>
      <c r="C341" s="89"/>
      <c r="D341" s="89"/>
      <c r="E341" s="89"/>
      <c r="F341" s="89"/>
      <c r="G341" s="89"/>
      <c r="H341" s="89"/>
      <c r="I341" s="89"/>
      <c r="J341" s="89"/>
      <c r="K341" s="89"/>
      <c r="L341" s="89"/>
      <c r="M341" s="89"/>
      <c r="N341" s="89"/>
      <c r="V341" s="42"/>
      <c r="W341" s="42"/>
      <c r="X341" s="42"/>
      <c r="Y341" s="42"/>
    </row>
    <row r="342" spans="2:25" s="966" customFormat="1">
      <c r="B342" s="88"/>
      <c r="C342" s="89"/>
      <c r="D342" s="89"/>
      <c r="E342" s="89"/>
      <c r="F342" s="89"/>
      <c r="G342" s="89"/>
      <c r="H342" s="89"/>
      <c r="I342" s="89"/>
      <c r="J342" s="89"/>
      <c r="K342" s="89"/>
      <c r="L342" s="89"/>
      <c r="M342" s="89"/>
      <c r="N342" s="89"/>
      <c r="V342" s="42"/>
      <c r="W342" s="42"/>
      <c r="X342" s="42"/>
      <c r="Y342" s="42"/>
    </row>
    <row r="343" spans="2:25" s="966" customFormat="1">
      <c r="B343" s="88"/>
      <c r="C343" s="89"/>
      <c r="D343" s="89"/>
      <c r="E343" s="89"/>
      <c r="F343" s="89"/>
      <c r="G343" s="89"/>
      <c r="H343" s="89"/>
      <c r="I343" s="89"/>
      <c r="J343" s="89"/>
      <c r="K343" s="89"/>
      <c r="L343" s="89"/>
      <c r="M343" s="89"/>
      <c r="N343" s="89"/>
      <c r="V343" s="42"/>
      <c r="W343" s="42"/>
      <c r="X343" s="42"/>
      <c r="Y343" s="42"/>
    </row>
    <row r="344" spans="2:25" s="966" customFormat="1">
      <c r="B344" s="88"/>
      <c r="C344" s="89"/>
      <c r="D344" s="89"/>
      <c r="E344" s="89"/>
      <c r="F344" s="89"/>
      <c r="G344" s="89"/>
      <c r="H344" s="89"/>
      <c r="I344" s="89"/>
      <c r="J344" s="89"/>
      <c r="K344" s="89"/>
      <c r="L344" s="89"/>
      <c r="M344" s="89"/>
      <c r="N344" s="89"/>
      <c r="V344" s="42"/>
      <c r="W344" s="42"/>
      <c r="X344" s="42"/>
      <c r="Y344" s="42"/>
    </row>
    <row r="345" spans="2:25" s="966" customFormat="1">
      <c r="B345" s="88"/>
      <c r="C345" s="89"/>
      <c r="D345" s="89"/>
      <c r="E345" s="89"/>
      <c r="F345" s="89"/>
      <c r="G345" s="89"/>
      <c r="H345" s="89"/>
      <c r="I345" s="89"/>
      <c r="J345" s="89"/>
      <c r="K345" s="89"/>
      <c r="L345" s="89"/>
      <c r="M345" s="89"/>
      <c r="N345" s="89"/>
      <c r="V345" s="42"/>
      <c r="W345" s="42"/>
      <c r="X345" s="42"/>
      <c r="Y345" s="42"/>
    </row>
    <row r="346" spans="2:25" s="966" customFormat="1">
      <c r="B346" s="88"/>
      <c r="C346" s="89"/>
      <c r="D346" s="89"/>
      <c r="E346" s="89"/>
      <c r="F346" s="89"/>
      <c r="G346" s="89"/>
      <c r="H346" s="89"/>
      <c r="I346" s="89"/>
      <c r="J346" s="89"/>
      <c r="K346" s="89"/>
      <c r="L346" s="89"/>
      <c r="M346" s="89"/>
      <c r="N346" s="89"/>
      <c r="V346" s="42"/>
      <c r="W346" s="42"/>
      <c r="X346" s="42"/>
      <c r="Y346" s="42"/>
    </row>
    <row r="347" spans="2:25" s="966" customFormat="1">
      <c r="B347" s="88"/>
      <c r="C347" s="89"/>
      <c r="D347" s="89"/>
      <c r="E347" s="89"/>
      <c r="F347" s="89"/>
      <c r="G347" s="89"/>
      <c r="H347" s="89"/>
      <c r="I347" s="89"/>
      <c r="J347" s="89"/>
      <c r="K347" s="89"/>
      <c r="L347" s="89"/>
      <c r="M347" s="89"/>
      <c r="N347" s="89"/>
      <c r="V347" s="42"/>
      <c r="W347" s="42"/>
      <c r="X347" s="42"/>
      <c r="Y347" s="42"/>
    </row>
    <row r="348" spans="2:25" s="966" customFormat="1">
      <c r="B348" s="88"/>
      <c r="C348" s="89"/>
      <c r="D348" s="89"/>
      <c r="E348" s="89"/>
      <c r="F348" s="89"/>
      <c r="G348" s="89"/>
      <c r="H348" s="89"/>
      <c r="I348" s="89"/>
      <c r="J348" s="89"/>
      <c r="K348" s="89"/>
      <c r="L348" s="89"/>
      <c r="M348" s="89"/>
      <c r="N348" s="89"/>
      <c r="V348" s="42"/>
      <c r="W348" s="42"/>
      <c r="X348" s="42"/>
      <c r="Y348" s="42"/>
    </row>
    <row r="349" spans="2:25" s="966" customFormat="1">
      <c r="B349" s="88"/>
      <c r="C349" s="89"/>
      <c r="D349" s="89"/>
      <c r="E349" s="89"/>
      <c r="F349" s="89"/>
      <c r="G349" s="89"/>
      <c r="H349" s="89"/>
      <c r="I349" s="89"/>
      <c r="J349" s="89"/>
      <c r="K349" s="89"/>
      <c r="L349" s="89"/>
      <c r="M349" s="89"/>
      <c r="N349" s="89"/>
      <c r="V349" s="42"/>
      <c r="W349" s="42"/>
      <c r="X349" s="42"/>
      <c r="Y349" s="42"/>
    </row>
    <row r="350" spans="2:25" s="966" customFormat="1">
      <c r="B350" s="88"/>
      <c r="C350" s="89"/>
      <c r="D350" s="89"/>
      <c r="E350" s="89"/>
      <c r="F350" s="89"/>
      <c r="G350" s="89"/>
      <c r="H350" s="89"/>
      <c r="I350" s="89"/>
      <c r="J350" s="89"/>
      <c r="K350" s="89"/>
      <c r="L350" s="89"/>
      <c r="M350" s="89"/>
      <c r="N350" s="89"/>
      <c r="V350" s="42"/>
      <c r="W350" s="42"/>
      <c r="X350" s="42"/>
      <c r="Y350" s="42"/>
    </row>
    <row r="351" spans="2:25" s="966" customFormat="1">
      <c r="B351" s="88"/>
      <c r="C351" s="89"/>
      <c r="D351" s="89"/>
      <c r="E351" s="89"/>
      <c r="F351" s="89"/>
      <c r="G351" s="89"/>
      <c r="H351" s="89"/>
      <c r="I351" s="89"/>
      <c r="J351" s="89"/>
      <c r="K351" s="89"/>
      <c r="L351" s="89"/>
      <c r="M351" s="89"/>
      <c r="N351" s="89"/>
      <c r="V351" s="42"/>
      <c r="W351" s="42"/>
      <c r="X351" s="42"/>
      <c r="Y351" s="42"/>
    </row>
    <row r="352" spans="2:25" s="966" customFormat="1">
      <c r="B352" s="88"/>
      <c r="C352" s="89"/>
      <c r="D352" s="89"/>
      <c r="E352" s="89"/>
      <c r="F352" s="89"/>
      <c r="G352" s="89"/>
      <c r="H352" s="89"/>
      <c r="I352" s="89"/>
      <c r="J352" s="89"/>
      <c r="K352" s="89"/>
      <c r="L352" s="89"/>
      <c r="M352" s="89"/>
      <c r="N352" s="89"/>
      <c r="V352" s="42"/>
      <c r="W352" s="42"/>
      <c r="X352" s="42"/>
      <c r="Y352" s="42"/>
    </row>
    <row r="353" spans="2:25" s="966" customFormat="1">
      <c r="B353" s="88"/>
      <c r="C353" s="89"/>
      <c r="D353" s="89"/>
      <c r="E353" s="89"/>
      <c r="F353" s="89"/>
      <c r="G353" s="89"/>
      <c r="H353" s="89"/>
      <c r="I353" s="89"/>
      <c r="J353" s="89"/>
      <c r="K353" s="89"/>
      <c r="L353" s="89"/>
      <c r="M353" s="89"/>
      <c r="N353" s="89"/>
      <c r="V353" s="42"/>
      <c r="W353" s="42"/>
      <c r="X353" s="42"/>
      <c r="Y353" s="42"/>
    </row>
    <row r="354" spans="2:25" s="966" customFormat="1">
      <c r="B354" s="88"/>
      <c r="C354" s="89"/>
      <c r="D354" s="89"/>
      <c r="E354" s="89"/>
      <c r="F354" s="89"/>
      <c r="G354" s="89"/>
      <c r="H354" s="89"/>
      <c r="I354" s="89"/>
      <c r="J354" s="89"/>
      <c r="K354" s="89"/>
      <c r="L354" s="89"/>
      <c r="M354" s="89"/>
      <c r="N354" s="89"/>
      <c r="V354" s="42"/>
      <c r="W354" s="42"/>
      <c r="X354" s="42"/>
      <c r="Y354" s="42"/>
    </row>
    <row r="355" spans="2:25" s="966" customFormat="1">
      <c r="B355" s="88"/>
      <c r="C355" s="89"/>
      <c r="D355" s="89"/>
      <c r="E355" s="89"/>
      <c r="F355" s="89"/>
      <c r="G355" s="89"/>
      <c r="H355" s="89"/>
      <c r="I355" s="89"/>
      <c r="J355" s="89"/>
      <c r="K355" s="89"/>
      <c r="L355" s="89"/>
      <c r="M355" s="89"/>
      <c r="N355" s="89"/>
      <c r="V355" s="42"/>
      <c r="W355" s="42"/>
      <c r="X355" s="42"/>
      <c r="Y355" s="42"/>
    </row>
    <row r="356" spans="2:25" s="966" customFormat="1">
      <c r="B356" s="88"/>
      <c r="C356" s="89"/>
      <c r="D356" s="89"/>
      <c r="E356" s="89"/>
      <c r="F356" s="89"/>
      <c r="G356" s="89"/>
      <c r="H356" s="89"/>
      <c r="I356" s="89"/>
      <c r="J356" s="89"/>
      <c r="K356" s="89"/>
      <c r="L356" s="89"/>
      <c r="M356" s="89"/>
      <c r="N356" s="89"/>
      <c r="V356" s="42"/>
      <c r="W356" s="42"/>
      <c r="X356" s="42"/>
      <c r="Y356" s="42"/>
    </row>
    <row r="357" spans="2:25" s="966" customFormat="1">
      <c r="B357" s="88"/>
      <c r="C357" s="89"/>
      <c r="D357" s="89"/>
      <c r="E357" s="89"/>
      <c r="F357" s="89"/>
      <c r="G357" s="89"/>
      <c r="H357" s="89"/>
      <c r="I357" s="89"/>
      <c r="J357" s="89"/>
      <c r="K357" s="89"/>
      <c r="L357" s="89"/>
      <c r="M357" s="89"/>
      <c r="N357" s="89"/>
      <c r="V357" s="42"/>
      <c r="W357" s="42"/>
      <c r="X357" s="42"/>
      <c r="Y357" s="42"/>
    </row>
    <row r="358" spans="2:25" s="966" customFormat="1">
      <c r="B358" s="88"/>
      <c r="C358" s="89"/>
      <c r="D358" s="89"/>
      <c r="E358" s="89"/>
      <c r="F358" s="89"/>
      <c r="G358" s="89"/>
      <c r="H358" s="89"/>
      <c r="I358" s="89"/>
      <c r="J358" s="89"/>
      <c r="K358" s="89"/>
      <c r="L358" s="89"/>
      <c r="M358" s="89"/>
      <c r="N358" s="89"/>
      <c r="V358" s="42"/>
      <c r="W358" s="42"/>
      <c r="X358" s="42"/>
      <c r="Y358" s="42"/>
    </row>
    <row r="359" spans="2:25" s="966" customFormat="1">
      <c r="B359" s="88"/>
      <c r="C359" s="89"/>
      <c r="D359" s="89"/>
      <c r="E359" s="89"/>
      <c r="F359" s="89"/>
      <c r="G359" s="89"/>
      <c r="H359" s="89"/>
      <c r="I359" s="89"/>
      <c r="J359" s="89"/>
      <c r="K359" s="89"/>
      <c r="L359" s="89"/>
      <c r="M359" s="89"/>
      <c r="N359" s="89"/>
      <c r="V359" s="42"/>
      <c r="W359" s="42"/>
      <c r="X359" s="42"/>
      <c r="Y359" s="42"/>
    </row>
    <row r="360" spans="2:25" s="966" customFormat="1">
      <c r="B360" s="88"/>
      <c r="C360" s="89"/>
      <c r="D360" s="89"/>
      <c r="E360" s="89"/>
      <c r="F360" s="89"/>
      <c r="G360" s="89"/>
      <c r="H360" s="89"/>
      <c r="I360" s="89"/>
      <c r="J360" s="89"/>
      <c r="K360" s="89"/>
      <c r="L360" s="89"/>
      <c r="M360" s="89"/>
      <c r="N360" s="89"/>
      <c r="V360" s="42"/>
      <c r="W360" s="42"/>
      <c r="X360" s="42"/>
      <c r="Y360" s="42"/>
    </row>
    <row r="361" spans="2:25" s="966" customFormat="1">
      <c r="B361" s="88"/>
      <c r="C361" s="89"/>
      <c r="D361" s="89"/>
      <c r="E361" s="89"/>
      <c r="F361" s="89"/>
      <c r="G361" s="89"/>
      <c r="H361" s="89"/>
      <c r="I361" s="89"/>
      <c r="J361" s="89"/>
      <c r="K361" s="89"/>
      <c r="L361" s="89"/>
      <c r="M361" s="89"/>
      <c r="N361" s="89"/>
      <c r="V361" s="42"/>
      <c r="W361" s="42"/>
      <c r="X361" s="42"/>
      <c r="Y361" s="42"/>
    </row>
    <row r="362" spans="2:25" s="966" customFormat="1">
      <c r="B362" s="88"/>
      <c r="C362" s="89"/>
      <c r="D362" s="89"/>
      <c r="E362" s="89"/>
      <c r="F362" s="89"/>
      <c r="G362" s="89"/>
      <c r="H362" s="89"/>
      <c r="I362" s="89"/>
      <c r="J362" s="89"/>
      <c r="K362" s="89"/>
      <c r="L362" s="89"/>
      <c r="M362" s="89"/>
      <c r="N362" s="89"/>
      <c r="V362" s="42"/>
      <c r="W362" s="42"/>
      <c r="X362" s="42"/>
      <c r="Y362" s="42"/>
    </row>
    <row r="363" spans="2:25" s="966" customFormat="1">
      <c r="B363" s="88"/>
      <c r="C363" s="89"/>
      <c r="D363" s="89"/>
      <c r="E363" s="89"/>
      <c r="F363" s="89"/>
      <c r="G363" s="89"/>
      <c r="H363" s="89"/>
      <c r="I363" s="89"/>
      <c r="J363" s="89"/>
      <c r="K363" s="89"/>
      <c r="L363" s="89"/>
      <c r="M363" s="89"/>
      <c r="N363" s="89"/>
      <c r="V363" s="42"/>
      <c r="W363" s="42"/>
      <c r="X363" s="42"/>
      <c r="Y363" s="42"/>
    </row>
    <row r="364" spans="2:25" s="966" customFormat="1">
      <c r="B364" s="88"/>
      <c r="C364" s="89"/>
      <c r="D364" s="89"/>
      <c r="E364" s="89"/>
      <c r="F364" s="89"/>
      <c r="G364" s="89"/>
      <c r="H364" s="89"/>
      <c r="I364" s="89"/>
      <c r="J364" s="89"/>
      <c r="K364" s="89"/>
      <c r="L364" s="89"/>
      <c r="M364" s="89"/>
      <c r="N364" s="89"/>
      <c r="V364" s="42"/>
      <c r="W364" s="42"/>
      <c r="X364" s="42"/>
      <c r="Y364" s="42"/>
    </row>
    <row r="365" spans="2:25" s="966" customFormat="1">
      <c r="B365" s="88"/>
      <c r="C365" s="89"/>
      <c r="D365" s="89"/>
      <c r="E365" s="89"/>
      <c r="F365" s="89"/>
      <c r="G365" s="89"/>
      <c r="H365" s="89"/>
      <c r="I365" s="89"/>
      <c r="J365" s="89"/>
      <c r="K365" s="89"/>
      <c r="L365" s="89"/>
      <c r="M365" s="89"/>
      <c r="N365" s="89"/>
      <c r="V365" s="42"/>
      <c r="W365" s="42"/>
      <c r="X365" s="42"/>
      <c r="Y365" s="42"/>
    </row>
    <row r="366" spans="2:25" s="966" customFormat="1">
      <c r="B366" s="88"/>
      <c r="C366" s="89"/>
      <c r="D366" s="89"/>
      <c r="E366" s="89"/>
      <c r="F366" s="89"/>
      <c r="G366" s="89"/>
      <c r="H366" s="89"/>
      <c r="I366" s="89"/>
      <c r="J366" s="89"/>
      <c r="K366" s="89"/>
      <c r="L366" s="89"/>
      <c r="M366" s="89"/>
      <c r="N366" s="89"/>
      <c r="V366" s="42"/>
      <c r="W366" s="42"/>
      <c r="X366" s="42"/>
      <c r="Y366" s="42"/>
    </row>
    <row r="367" spans="2:25" s="966" customFormat="1">
      <c r="B367" s="88"/>
      <c r="C367" s="89"/>
      <c r="D367" s="89"/>
      <c r="E367" s="89"/>
      <c r="F367" s="89"/>
      <c r="G367" s="89"/>
      <c r="H367" s="89"/>
      <c r="I367" s="89"/>
      <c r="J367" s="89"/>
      <c r="K367" s="89"/>
      <c r="L367" s="89"/>
      <c r="M367" s="89"/>
      <c r="N367" s="89"/>
      <c r="V367" s="42"/>
      <c r="W367" s="42"/>
      <c r="X367" s="42"/>
      <c r="Y367" s="42"/>
    </row>
    <row r="368" spans="2:25" s="966" customFormat="1">
      <c r="B368" s="88"/>
      <c r="C368" s="89"/>
      <c r="D368" s="89"/>
      <c r="E368" s="89"/>
      <c r="F368" s="89"/>
      <c r="G368" s="89"/>
      <c r="H368" s="89"/>
      <c r="I368" s="89"/>
      <c r="J368" s="89"/>
      <c r="K368" s="89"/>
      <c r="L368" s="89"/>
      <c r="M368" s="89"/>
      <c r="N368" s="89"/>
      <c r="V368" s="42"/>
      <c r="W368" s="42"/>
      <c r="X368" s="42"/>
      <c r="Y368" s="42"/>
    </row>
    <row r="369" spans="2:25" s="966" customFormat="1">
      <c r="B369" s="88"/>
      <c r="C369" s="89"/>
      <c r="D369" s="89"/>
      <c r="E369" s="89"/>
      <c r="F369" s="89"/>
      <c r="G369" s="89"/>
      <c r="H369" s="89"/>
      <c r="I369" s="89"/>
      <c r="J369" s="89"/>
      <c r="K369" s="89"/>
      <c r="L369" s="89"/>
      <c r="M369" s="89"/>
      <c r="N369" s="89"/>
      <c r="V369" s="42"/>
      <c r="W369" s="42"/>
      <c r="X369" s="42"/>
      <c r="Y369" s="42"/>
    </row>
    <row r="370" spans="2:25" s="966" customFormat="1">
      <c r="B370" s="88"/>
      <c r="C370" s="89"/>
      <c r="D370" s="89"/>
      <c r="E370" s="89"/>
      <c r="F370" s="89"/>
      <c r="G370" s="89"/>
      <c r="H370" s="89"/>
      <c r="I370" s="89"/>
      <c r="J370" s="89"/>
      <c r="K370" s="89"/>
      <c r="L370" s="89"/>
      <c r="M370" s="89"/>
      <c r="N370" s="89"/>
      <c r="V370" s="42"/>
      <c r="W370" s="42"/>
      <c r="X370" s="42"/>
      <c r="Y370" s="42"/>
    </row>
    <row r="371" spans="2:25" s="966" customFormat="1">
      <c r="B371" s="88"/>
      <c r="C371" s="89"/>
      <c r="D371" s="89"/>
      <c r="E371" s="89"/>
      <c r="F371" s="89"/>
      <c r="G371" s="89"/>
      <c r="H371" s="89"/>
      <c r="I371" s="89"/>
      <c r="J371" s="89"/>
      <c r="K371" s="89"/>
      <c r="L371" s="89"/>
      <c r="M371" s="89"/>
      <c r="N371" s="89"/>
      <c r="V371" s="42"/>
      <c r="W371" s="42"/>
      <c r="X371" s="42"/>
      <c r="Y371" s="42"/>
    </row>
    <row r="372" spans="2:25" s="966" customFormat="1">
      <c r="B372" s="88"/>
      <c r="C372" s="89"/>
      <c r="D372" s="89"/>
      <c r="E372" s="89"/>
      <c r="F372" s="89"/>
      <c r="G372" s="89"/>
      <c r="H372" s="89"/>
      <c r="I372" s="89"/>
      <c r="J372" s="89"/>
      <c r="K372" s="89"/>
      <c r="L372" s="89"/>
      <c r="M372" s="89"/>
      <c r="N372" s="89"/>
      <c r="V372" s="42"/>
      <c r="W372" s="42"/>
      <c r="X372" s="42"/>
      <c r="Y372" s="42"/>
    </row>
    <row r="373" spans="2:25" s="966" customFormat="1">
      <c r="B373" s="88"/>
      <c r="C373" s="89"/>
      <c r="D373" s="89"/>
      <c r="E373" s="89"/>
      <c r="F373" s="89"/>
      <c r="G373" s="89"/>
      <c r="H373" s="89"/>
      <c r="I373" s="89"/>
      <c r="J373" s="89"/>
      <c r="K373" s="89"/>
      <c r="L373" s="89"/>
      <c r="M373" s="89"/>
      <c r="N373" s="89"/>
      <c r="V373" s="42"/>
      <c r="W373" s="42"/>
      <c r="X373" s="42"/>
      <c r="Y373" s="42"/>
    </row>
    <row r="374" spans="2:25" s="966" customFormat="1">
      <c r="B374" s="88"/>
      <c r="C374" s="89"/>
      <c r="D374" s="89"/>
      <c r="E374" s="89"/>
      <c r="F374" s="89"/>
      <c r="G374" s="89"/>
      <c r="H374" s="89"/>
      <c r="I374" s="89"/>
      <c r="J374" s="89"/>
      <c r="K374" s="89"/>
      <c r="L374" s="89"/>
      <c r="M374" s="89"/>
      <c r="N374" s="89"/>
      <c r="V374" s="42"/>
      <c r="W374" s="42"/>
      <c r="X374" s="42"/>
      <c r="Y374" s="42"/>
    </row>
    <row r="375" spans="2:25" s="966" customFormat="1">
      <c r="B375" s="88"/>
      <c r="C375" s="89"/>
      <c r="D375" s="89"/>
      <c r="E375" s="89"/>
      <c r="F375" s="89"/>
      <c r="G375" s="89"/>
      <c r="H375" s="89"/>
      <c r="I375" s="89"/>
      <c r="J375" s="89"/>
      <c r="K375" s="89"/>
      <c r="L375" s="89"/>
      <c r="M375" s="89"/>
      <c r="N375" s="89"/>
      <c r="V375" s="42"/>
      <c r="W375" s="42"/>
      <c r="X375" s="42"/>
      <c r="Y375" s="42"/>
    </row>
    <row r="376" spans="2:25" s="966" customFormat="1">
      <c r="B376" s="88"/>
      <c r="C376" s="89"/>
      <c r="D376" s="89"/>
      <c r="E376" s="89"/>
      <c r="F376" s="89"/>
      <c r="G376" s="89"/>
      <c r="H376" s="89"/>
      <c r="I376" s="89"/>
      <c r="J376" s="89"/>
      <c r="K376" s="89"/>
      <c r="L376" s="89"/>
      <c r="M376" s="89"/>
      <c r="N376" s="89"/>
      <c r="V376" s="42"/>
      <c r="W376" s="42"/>
      <c r="X376" s="42"/>
      <c r="Y376" s="42"/>
    </row>
    <row r="377" spans="2:25" s="966" customFormat="1">
      <c r="B377" s="88"/>
      <c r="C377" s="89"/>
      <c r="D377" s="89"/>
      <c r="E377" s="89"/>
      <c r="F377" s="89"/>
      <c r="G377" s="89"/>
      <c r="H377" s="89"/>
      <c r="I377" s="89"/>
      <c r="J377" s="89"/>
      <c r="K377" s="89"/>
      <c r="L377" s="89"/>
      <c r="M377" s="89"/>
      <c r="N377" s="89"/>
      <c r="V377" s="42"/>
      <c r="W377" s="42"/>
      <c r="X377" s="42"/>
      <c r="Y377" s="42"/>
    </row>
    <row r="378" spans="2:25" s="966" customFormat="1">
      <c r="B378" s="88"/>
      <c r="C378" s="89"/>
      <c r="D378" s="89"/>
      <c r="E378" s="89"/>
      <c r="F378" s="89"/>
      <c r="G378" s="89"/>
      <c r="H378" s="89"/>
      <c r="I378" s="89"/>
      <c r="J378" s="89"/>
      <c r="K378" s="89"/>
      <c r="L378" s="89"/>
      <c r="M378" s="89"/>
      <c r="N378" s="89"/>
      <c r="V378" s="42"/>
      <c r="W378" s="42"/>
      <c r="X378" s="42"/>
      <c r="Y378" s="42"/>
    </row>
    <row r="379" spans="2:25" s="966" customFormat="1">
      <c r="B379" s="88"/>
      <c r="C379" s="89"/>
      <c r="D379" s="89"/>
      <c r="E379" s="89"/>
      <c r="F379" s="89"/>
      <c r="G379" s="89"/>
      <c r="H379" s="89"/>
      <c r="I379" s="89"/>
      <c r="J379" s="89"/>
      <c r="K379" s="89"/>
      <c r="L379" s="89"/>
      <c r="M379" s="89"/>
      <c r="N379" s="89"/>
      <c r="V379" s="42"/>
      <c r="W379" s="42"/>
      <c r="X379" s="42"/>
      <c r="Y379" s="42"/>
    </row>
    <row r="380" spans="2:25" s="966" customFormat="1">
      <c r="B380" s="88"/>
      <c r="C380" s="89"/>
      <c r="D380" s="89"/>
      <c r="E380" s="89"/>
      <c r="F380" s="89"/>
      <c r="G380" s="89"/>
      <c r="H380" s="89"/>
      <c r="I380" s="89"/>
      <c r="J380" s="89"/>
      <c r="K380" s="89"/>
      <c r="L380" s="89"/>
      <c r="M380" s="89"/>
      <c r="N380" s="89"/>
      <c r="V380" s="42"/>
      <c r="W380" s="42"/>
      <c r="X380" s="42"/>
      <c r="Y380" s="42"/>
    </row>
    <row r="381" spans="2:25" s="966" customFormat="1">
      <c r="B381" s="88"/>
      <c r="C381" s="89"/>
      <c r="D381" s="89"/>
      <c r="E381" s="89"/>
      <c r="F381" s="89"/>
      <c r="G381" s="89"/>
      <c r="H381" s="89"/>
      <c r="I381" s="89"/>
      <c r="J381" s="89"/>
      <c r="K381" s="89"/>
      <c r="L381" s="89"/>
      <c r="M381" s="89"/>
      <c r="N381" s="89"/>
      <c r="V381" s="42"/>
      <c r="W381" s="42"/>
      <c r="X381" s="42"/>
      <c r="Y381" s="42"/>
    </row>
    <row r="382" spans="2:25" s="966" customFormat="1">
      <c r="B382" s="88"/>
      <c r="C382" s="89"/>
      <c r="D382" s="89"/>
      <c r="E382" s="89"/>
      <c r="F382" s="89"/>
      <c r="G382" s="89"/>
      <c r="H382" s="89"/>
      <c r="I382" s="89"/>
      <c r="J382" s="89"/>
      <c r="K382" s="89"/>
      <c r="L382" s="89"/>
      <c r="M382" s="89"/>
      <c r="N382" s="89"/>
      <c r="V382" s="42"/>
      <c r="W382" s="42"/>
      <c r="X382" s="42"/>
      <c r="Y382" s="42"/>
    </row>
    <row r="383" spans="2:25" s="966" customFormat="1">
      <c r="B383" s="88"/>
      <c r="C383" s="89"/>
      <c r="D383" s="89"/>
      <c r="E383" s="89"/>
      <c r="F383" s="89"/>
      <c r="G383" s="89"/>
      <c r="H383" s="89"/>
      <c r="I383" s="89"/>
      <c r="J383" s="89"/>
      <c r="K383" s="89"/>
      <c r="L383" s="89"/>
      <c r="M383" s="89"/>
      <c r="N383" s="89"/>
      <c r="V383" s="42"/>
      <c r="W383" s="42"/>
      <c r="X383" s="42"/>
      <c r="Y383" s="42"/>
    </row>
    <row r="384" spans="2:25" s="966" customFormat="1">
      <c r="B384" s="88"/>
      <c r="C384" s="89"/>
      <c r="D384" s="89"/>
      <c r="E384" s="89"/>
      <c r="F384" s="89"/>
      <c r="G384" s="89"/>
      <c r="H384" s="89"/>
      <c r="I384" s="89"/>
      <c r="J384" s="89"/>
      <c r="K384" s="89"/>
      <c r="L384" s="89"/>
      <c r="M384" s="89"/>
      <c r="N384" s="89"/>
      <c r="V384" s="42"/>
      <c r="W384" s="42"/>
      <c r="X384" s="42"/>
      <c r="Y384" s="42"/>
    </row>
    <row r="385" spans="2:25" s="966" customFormat="1">
      <c r="B385" s="88"/>
      <c r="C385" s="89"/>
      <c r="D385" s="89"/>
      <c r="E385" s="89"/>
      <c r="F385" s="89"/>
      <c r="G385" s="89"/>
      <c r="H385" s="89"/>
      <c r="I385" s="89"/>
      <c r="J385" s="89"/>
      <c r="K385" s="89"/>
      <c r="L385" s="89"/>
      <c r="M385" s="89"/>
      <c r="N385" s="89"/>
      <c r="V385" s="42"/>
      <c r="W385" s="42"/>
      <c r="X385" s="42"/>
      <c r="Y385" s="42"/>
    </row>
    <row r="386" spans="2:25" s="966" customFormat="1">
      <c r="B386" s="88"/>
      <c r="C386" s="89"/>
      <c r="D386" s="89"/>
      <c r="E386" s="89"/>
      <c r="F386" s="89"/>
      <c r="G386" s="89"/>
      <c r="H386" s="89"/>
      <c r="I386" s="89"/>
      <c r="J386" s="89"/>
      <c r="K386" s="89"/>
      <c r="L386" s="89"/>
      <c r="M386" s="89"/>
      <c r="N386" s="89"/>
      <c r="V386" s="42"/>
      <c r="W386" s="42"/>
      <c r="X386" s="42"/>
      <c r="Y386" s="42"/>
    </row>
    <row r="387" spans="2:25" s="966" customFormat="1">
      <c r="B387" s="88"/>
      <c r="C387" s="89"/>
      <c r="D387" s="89"/>
      <c r="E387" s="89"/>
      <c r="F387" s="89"/>
      <c r="G387" s="89"/>
      <c r="H387" s="89"/>
      <c r="I387" s="89"/>
      <c r="J387" s="89"/>
      <c r="K387" s="89"/>
      <c r="L387" s="89"/>
      <c r="M387" s="89"/>
      <c r="N387" s="89"/>
      <c r="V387" s="42"/>
      <c r="W387" s="42"/>
      <c r="X387" s="42"/>
      <c r="Y387" s="42"/>
    </row>
    <row r="388" spans="2:25" s="966" customFormat="1">
      <c r="B388" s="88"/>
      <c r="C388" s="89"/>
      <c r="D388" s="89"/>
      <c r="E388" s="89"/>
      <c r="F388" s="89"/>
      <c r="G388" s="89"/>
      <c r="H388" s="89"/>
      <c r="I388" s="89"/>
      <c r="J388" s="89"/>
      <c r="K388" s="89"/>
      <c r="L388" s="89"/>
      <c r="M388" s="89"/>
      <c r="N388" s="89"/>
      <c r="V388" s="42"/>
      <c r="W388" s="42"/>
      <c r="X388" s="42"/>
      <c r="Y388" s="42"/>
    </row>
    <row r="389" spans="2:25" s="966" customFormat="1">
      <c r="B389" s="88"/>
      <c r="C389" s="89"/>
      <c r="D389" s="89"/>
      <c r="E389" s="89"/>
      <c r="F389" s="89"/>
      <c r="G389" s="89"/>
      <c r="H389" s="89"/>
      <c r="I389" s="89"/>
      <c r="J389" s="89"/>
      <c r="K389" s="89"/>
      <c r="L389" s="89"/>
      <c r="M389" s="89"/>
      <c r="N389" s="89"/>
      <c r="V389" s="42"/>
      <c r="W389" s="42"/>
      <c r="X389" s="42"/>
      <c r="Y389" s="42"/>
    </row>
    <row r="390" spans="2:25" s="966" customFormat="1">
      <c r="B390" s="88"/>
      <c r="C390" s="89"/>
      <c r="D390" s="89"/>
      <c r="E390" s="89"/>
      <c r="F390" s="89"/>
      <c r="G390" s="89"/>
      <c r="H390" s="89"/>
      <c r="I390" s="89"/>
      <c r="J390" s="89"/>
      <c r="K390" s="89"/>
      <c r="L390" s="89"/>
      <c r="M390" s="89"/>
      <c r="N390" s="89"/>
      <c r="V390" s="42"/>
      <c r="W390" s="42"/>
      <c r="X390" s="42"/>
      <c r="Y390" s="42"/>
    </row>
    <row r="391" spans="2:25" s="966" customFormat="1">
      <c r="B391" s="88"/>
      <c r="C391" s="89"/>
      <c r="D391" s="89"/>
      <c r="E391" s="89"/>
      <c r="F391" s="89"/>
      <c r="G391" s="89"/>
      <c r="H391" s="89"/>
      <c r="I391" s="89"/>
      <c r="J391" s="89"/>
      <c r="K391" s="89"/>
      <c r="L391" s="89"/>
      <c r="M391" s="89"/>
      <c r="N391" s="89"/>
      <c r="V391" s="42"/>
      <c r="W391" s="42"/>
      <c r="X391" s="42"/>
      <c r="Y391" s="42"/>
    </row>
    <row r="392" spans="2:25" s="966" customFormat="1">
      <c r="B392" s="88"/>
      <c r="C392" s="89"/>
      <c r="D392" s="89"/>
      <c r="E392" s="89"/>
      <c r="F392" s="89"/>
      <c r="G392" s="89"/>
      <c r="H392" s="89"/>
      <c r="I392" s="89"/>
      <c r="J392" s="89"/>
      <c r="K392" s="89"/>
      <c r="L392" s="89"/>
      <c r="M392" s="89"/>
      <c r="N392" s="89"/>
      <c r="V392" s="42"/>
      <c r="W392" s="42"/>
      <c r="X392" s="42"/>
      <c r="Y392" s="42"/>
    </row>
    <row r="393" spans="2:25" s="966" customFormat="1">
      <c r="B393" s="88"/>
      <c r="C393" s="89"/>
      <c r="D393" s="89"/>
      <c r="E393" s="89"/>
      <c r="F393" s="89"/>
      <c r="G393" s="89"/>
      <c r="H393" s="89"/>
      <c r="I393" s="89"/>
      <c r="J393" s="89"/>
      <c r="K393" s="89"/>
      <c r="L393" s="89"/>
      <c r="M393" s="89"/>
      <c r="N393" s="89"/>
      <c r="V393" s="42"/>
      <c r="W393" s="42"/>
      <c r="X393" s="42"/>
      <c r="Y393" s="42"/>
    </row>
    <row r="394" spans="2:25" s="966" customFormat="1">
      <c r="B394" s="88"/>
      <c r="C394" s="89"/>
      <c r="D394" s="89"/>
      <c r="E394" s="89"/>
      <c r="F394" s="89"/>
      <c r="G394" s="89"/>
      <c r="H394" s="89"/>
      <c r="I394" s="89"/>
      <c r="J394" s="89"/>
      <c r="K394" s="89"/>
      <c r="L394" s="89"/>
      <c r="M394" s="89"/>
      <c r="N394" s="89"/>
      <c r="V394" s="42"/>
      <c r="W394" s="42"/>
      <c r="X394" s="42"/>
      <c r="Y394" s="42"/>
    </row>
    <row r="395" spans="2:25" s="966" customFormat="1">
      <c r="B395" s="88"/>
      <c r="C395" s="89"/>
      <c r="D395" s="89"/>
      <c r="E395" s="89"/>
      <c r="F395" s="89"/>
      <c r="G395" s="89"/>
      <c r="H395" s="89"/>
      <c r="I395" s="89"/>
      <c r="J395" s="89"/>
      <c r="K395" s="89"/>
      <c r="L395" s="89"/>
      <c r="M395" s="89"/>
      <c r="N395" s="89"/>
      <c r="V395" s="42"/>
      <c r="W395" s="42"/>
      <c r="X395" s="42"/>
      <c r="Y395" s="42"/>
    </row>
    <row r="396" spans="2:25" s="966" customFormat="1">
      <c r="B396" s="88"/>
      <c r="C396" s="89"/>
      <c r="D396" s="89"/>
      <c r="E396" s="89"/>
      <c r="F396" s="89"/>
      <c r="G396" s="89"/>
      <c r="H396" s="89"/>
      <c r="I396" s="89"/>
      <c r="J396" s="89"/>
      <c r="K396" s="89"/>
      <c r="L396" s="89"/>
      <c r="M396" s="89"/>
      <c r="N396" s="89"/>
      <c r="V396" s="42"/>
      <c r="W396" s="42"/>
      <c r="X396" s="42"/>
      <c r="Y396" s="42"/>
    </row>
    <row r="397" spans="2:25" s="966" customFormat="1">
      <c r="B397" s="88"/>
      <c r="C397" s="89"/>
      <c r="D397" s="89"/>
      <c r="E397" s="89"/>
      <c r="F397" s="89"/>
      <c r="G397" s="89"/>
      <c r="H397" s="89"/>
      <c r="I397" s="89"/>
      <c r="J397" s="89"/>
      <c r="K397" s="89"/>
      <c r="L397" s="89"/>
      <c r="M397" s="89"/>
      <c r="N397" s="89"/>
      <c r="V397" s="42"/>
      <c r="W397" s="42"/>
      <c r="X397" s="42"/>
      <c r="Y397" s="42"/>
    </row>
    <row r="398" spans="2:25" s="966" customFormat="1">
      <c r="B398" s="88"/>
      <c r="C398" s="89"/>
      <c r="D398" s="89"/>
      <c r="E398" s="89"/>
      <c r="F398" s="89"/>
      <c r="G398" s="89"/>
      <c r="H398" s="89"/>
      <c r="I398" s="89"/>
      <c r="J398" s="89"/>
      <c r="K398" s="89"/>
      <c r="L398" s="89"/>
      <c r="M398" s="89"/>
      <c r="N398" s="89"/>
      <c r="V398" s="42"/>
      <c r="W398" s="42"/>
      <c r="X398" s="42"/>
      <c r="Y398" s="42"/>
    </row>
    <row r="399" spans="2:25" s="966" customFormat="1">
      <c r="B399" s="88"/>
      <c r="C399" s="89"/>
      <c r="D399" s="89"/>
      <c r="E399" s="89"/>
      <c r="F399" s="89"/>
      <c r="G399" s="89"/>
      <c r="H399" s="89"/>
      <c r="I399" s="89"/>
      <c r="J399" s="89"/>
      <c r="K399" s="89"/>
      <c r="L399" s="89"/>
      <c r="M399" s="89"/>
      <c r="N399" s="89"/>
      <c r="V399" s="42"/>
      <c r="W399" s="42"/>
      <c r="X399" s="42"/>
      <c r="Y399" s="42"/>
    </row>
    <row r="400" spans="2:25" s="966" customFormat="1">
      <c r="B400" s="88"/>
      <c r="C400" s="89"/>
      <c r="D400" s="89"/>
      <c r="E400" s="89"/>
      <c r="F400" s="89"/>
      <c r="G400" s="89"/>
      <c r="H400" s="89"/>
      <c r="I400" s="89"/>
      <c r="J400" s="89"/>
      <c r="K400" s="89"/>
      <c r="L400" s="89"/>
      <c r="M400" s="89"/>
      <c r="N400" s="89"/>
      <c r="V400" s="42"/>
      <c r="W400" s="42"/>
      <c r="X400" s="42"/>
      <c r="Y400" s="42"/>
    </row>
    <row r="401" spans="2:25" s="966" customFormat="1">
      <c r="B401" s="88"/>
      <c r="C401" s="89"/>
      <c r="D401" s="89"/>
      <c r="E401" s="89"/>
      <c r="F401" s="89"/>
      <c r="G401" s="89"/>
      <c r="H401" s="89"/>
      <c r="I401" s="89"/>
      <c r="J401" s="89"/>
      <c r="K401" s="89"/>
      <c r="L401" s="89"/>
      <c r="M401" s="89"/>
      <c r="N401" s="89"/>
      <c r="V401" s="42"/>
      <c r="W401" s="42"/>
      <c r="X401" s="42"/>
      <c r="Y401" s="42"/>
    </row>
    <row r="402" spans="2:25" s="966" customFormat="1">
      <c r="B402" s="88"/>
      <c r="C402" s="89"/>
      <c r="D402" s="89"/>
      <c r="E402" s="89"/>
      <c r="F402" s="89"/>
      <c r="G402" s="89"/>
      <c r="H402" s="89"/>
      <c r="I402" s="89"/>
      <c r="J402" s="89"/>
      <c r="K402" s="89"/>
      <c r="L402" s="89"/>
      <c r="M402" s="89"/>
      <c r="N402" s="89"/>
      <c r="V402" s="42"/>
      <c r="W402" s="42"/>
      <c r="X402" s="42"/>
      <c r="Y402" s="42"/>
    </row>
    <row r="403" spans="2:25" s="966" customFormat="1">
      <c r="B403" s="88"/>
      <c r="C403" s="89"/>
      <c r="D403" s="89"/>
      <c r="E403" s="89"/>
      <c r="F403" s="89"/>
      <c r="G403" s="89"/>
      <c r="H403" s="89"/>
      <c r="I403" s="89"/>
      <c r="J403" s="89"/>
      <c r="K403" s="89"/>
      <c r="L403" s="89"/>
      <c r="M403" s="89"/>
      <c r="N403" s="89"/>
      <c r="V403" s="42"/>
      <c r="W403" s="42"/>
      <c r="X403" s="42"/>
      <c r="Y403" s="42"/>
    </row>
    <row r="404" spans="2:25" s="966" customFormat="1">
      <c r="B404" s="88"/>
      <c r="C404" s="89"/>
      <c r="D404" s="89"/>
      <c r="E404" s="89"/>
      <c r="F404" s="89"/>
      <c r="G404" s="89"/>
      <c r="H404" s="89"/>
      <c r="I404" s="89"/>
      <c r="J404" s="89"/>
      <c r="K404" s="89"/>
      <c r="L404" s="89"/>
      <c r="M404" s="89"/>
      <c r="N404" s="89"/>
      <c r="V404" s="42"/>
      <c r="W404" s="42"/>
      <c r="X404" s="42"/>
      <c r="Y404" s="42"/>
    </row>
    <row r="405" spans="2:25" s="966" customFormat="1">
      <c r="B405" s="88"/>
      <c r="C405" s="89"/>
      <c r="D405" s="89"/>
      <c r="E405" s="89"/>
      <c r="F405" s="89"/>
      <c r="G405" s="89"/>
      <c r="H405" s="89"/>
      <c r="I405" s="89"/>
      <c r="J405" s="89"/>
      <c r="K405" s="89"/>
      <c r="L405" s="89"/>
      <c r="M405" s="89"/>
      <c r="N405" s="89"/>
      <c r="V405" s="42"/>
      <c r="W405" s="42"/>
      <c r="X405" s="42"/>
      <c r="Y405" s="42"/>
    </row>
    <row r="406" spans="2:25" s="966" customFormat="1">
      <c r="B406" s="88"/>
      <c r="C406" s="89"/>
      <c r="D406" s="89"/>
      <c r="E406" s="89"/>
      <c r="F406" s="89"/>
      <c r="G406" s="89"/>
      <c r="H406" s="89"/>
      <c r="I406" s="89"/>
      <c r="J406" s="89"/>
      <c r="K406" s="89"/>
      <c r="L406" s="89"/>
      <c r="M406" s="89"/>
      <c r="N406" s="89"/>
      <c r="V406" s="42"/>
      <c r="W406" s="42"/>
      <c r="X406" s="42"/>
      <c r="Y406" s="42"/>
    </row>
    <row r="407" spans="2:25" s="966" customFormat="1">
      <c r="B407" s="88"/>
      <c r="C407" s="89"/>
      <c r="D407" s="89"/>
      <c r="E407" s="89"/>
      <c r="F407" s="89"/>
      <c r="G407" s="89"/>
      <c r="H407" s="89"/>
      <c r="I407" s="89"/>
      <c r="J407" s="89"/>
      <c r="K407" s="89"/>
      <c r="L407" s="89"/>
      <c r="M407" s="89"/>
      <c r="N407" s="89"/>
      <c r="V407" s="42"/>
      <c r="W407" s="42"/>
      <c r="X407" s="42"/>
      <c r="Y407" s="42"/>
    </row>
    <row r="408" spans="2:25" s="966" customFormat="1">
      <c r="B408" s="88"/>
      <c r="C408" s="89"/>
      <c r="D408" s="89"/>
      <c r="E408" s="89"/>
      <c r="F408" s="89"/>
      <c r="G408" s="89"/>
      <c r="H408" s="89"/>
      <c r="I408" s="89"/>
      <c r="J408" s="89"/>
      <c r="K408" s="89"/>
      <c r="L408" s="89"/>
      <c r="M408" s="89"/>
      <c r="N408" s="89"/>
      <c r="V408" s="42"/>
      <c r="W408" s="42"/>
      <c r="X408" s="42"/>
      <c r="Y408" s="42"/>
    </row>
    <row r="409" spans="2:25" s="966" customFormat="1">
      <c r="B409" s="88"/>
      <c r="C409" s="89"/>
      <c r="D409" s="89"/>
      <c r="E409" s="89"/>
      <c r="F409" s="89"/>
      <c r="G409" s="89"/>
      <c r="H409" s="89"/>
      <c r="I409" s="89"/>
      <c r="J409" s="89"/>
      <c r="K409" s="89"/>
      <c r="L409" s="89"/>
      <c r="M409" s="89"/>
      <c r="N409" s="89"/>
      <c r="V409" s="42"/>
      <c r="W409" s="42"/>
      <c r="X409" s="42"/>
      <c r="Y409" s="42"/>
    </row>
    <row r="410" spans="2:25" s="966" customFormat="1">
      <c r="B410" s="88"/>
      <c r="C410" s="89"/>
      <c r="D410" s="89"/>
      <c r="E410" s="89"/>
      <c r="F410" s="89"/>
      <c r="G410" s="89"/>
      <c r="H410" s="89"/>
      <c r="I410" s="89"/>
      <c r="J410" s="89"/>
      <c r="K410" s="89"/>
      <c r="L410" s="89"/>
      <c r="M410" s="89"/>
      <c r="N410" s="89"/>
      <c r="V410" s="42"/>
      <c r="W410" s="42"/>
      <c r="X410" s="42"/>
      <c r="Y410" s="42"/>
    </row>
    <row r="411" spans="2:25" s="966" customFormat="1">
      <c r="B411" s="88"/>
      <c r="C411" s="89"/>
      <c r="D411" s="89"/>
      <c r="E411" s="89"/>
      <c r="F411" s="89"/>
      <c r="G411" s="89"/>
      <c r="H411" s="89"/>
      <c r="I411" s="89"/>
      <c r="J411" s="89"/>
      <c r="K411" s="89"/>
      <c r="L411" s="89"/>
      <c r="M411" s="89"/>
      <c r="N411" s="89"/>
      <c r="V411" s="42"/>
      <c r="W411" s="42"/>
      <c r="X411" s="42"/>
      <c r="Y411" s="42"/>
    </row>
    <row r="412" spans="2:25" s="966" customFormat="1">
      <c r="B412" s="88"/>
      <c r="C412" s="89"/>
      <c r="D412" s="89"/>
      <c r="E412" s="89"/>
      <c r="F412" s="89"/>
      <c r="G412" s="89"/>
      <c r="H412" s="89"/>
      <c r="I412" s="89"/>
      <c r="J412" s="89"/>
      <c r="K412" s="89"/>
      <c r="L412" s="89"/>
      <c r="M412" s="89"/>
      <c r="N412" s="89"/>
      <c r="V412" s="42"/>
      <c r="W412" s="42"/>
      <c r="X412" s="42"/>
      <c r="Y412" s="42"/>
    </row>
    <row r="413" spans="2:25" s="966" customFormat="1">
      <c r="B413" s="88"/>
      <c r="C413" s="89"/>
      <c r="D413" s="89"/>
      <c r="E413" s="89"/>
      <c r="F413" s="89"/>
      <c r="G413" s="89"/>
      <c r="H413" s="89"/>
      <c r="I413" s="89"/>
      <c r="J413" s="89"/>
      <c r="K413" s="89"/>
      <c r="L413" s="89"/>
      <c r="M413" s="89"/>
      <c r="N413" s="89"/>
      <c r="V413" s="42"/>
      <c r="W413" s="42"/>
      <c r="X413" s="42"/>
      <c r="Y413" s="42"/>
    </row>
    <row r="414" spans="2:25" s="966" customFormat="1">
      <c r="B414" s="88"/>
      <c r="C414" s="89"/>
      <c r="D414" s="89"/>
      <c r="E414" s="89"/>
      <c r="F414" s="89"/>
      <c r="G414" s="89"/>
      <c r="H414" s="89"/>
      <c r="I414" s="89"/>
      <c r="J414" s="89"/>
      <c r="K414" s="89"/>
      <c r="L414" s="89"/>
      <c r="M414" s="89"/>
      <c r="N414" s="89"/>
      <c r="V414" s="42"/>
      <c r="W414" s="42"/>
      <c r="X414" s="42"/>
      <c r="Y414" s="42"/>
    </row>
    <row r="415" spans="2:25" s="966" customFormat="1">
      <c r="B415" s="88"/>
      <c r="C415" s="89"/>
      <c r="D415" s="89"/>
      <c r="E415" s="89"/>
      <c r="F415" s="89"/>
      <c r="G415" s="89"/>
      <c r="H415" s="89"/>
      <c r="I415" s="89"/>
      <c r="J415" s="89"/>
      <c r="K415" s="89"/>
      <c r="L415" s="89"/>
      <c r="M415" s="89"/>
      <c r="N415" s="89"/>
      <c r="V415" s="42"/>
      <c r="W415" s="42"/>
      <c r="X415" s="42"/>
      <c r="Y415" s="42"/>
    </row>
    <row r="416" spans="2:25" s="966" customFormat="1">
      <c r="B416" s="88"/>
      <c r="C416" s="89"/>
      <c r="D416" s="89"/>
      <c r="E416" s="89"/>
      <c r="F416" s="89"/>
      <c r="G416" s="89"/>
      <c r="H416" s="89"/>
      <c r="I416" s="89"/>
      <c r="J416" s="89"/>
      <c r="K416" s="89"/>
      <c r="L416" s="89"/>
      <c r="M416" s="89"/>
      <c r="N416" s="89"/>
      <c r="V416" s="42"/>
      <c r="W416" s="42"/>
      <c r="X416" s="42"/>
      <c r="Y416" s="42"/>
    </row>
    <row r="417" spans="2:25" s="966" customFormat="1">
      <c r="B417" s="88"/>
      <c r="C417" s="89"/>
      <c r="D417" s="89"/>
      <c r="E417" s="89"/>
      <c r="F417" s="89"/>
      <c r="G417" s="89"/>
      <c r="H417" s="89"/>
      <c r="I417" s="89"/>
      <c r="J417" s="89"/>
      <c r="K417" s="89"/>
      <c r="L417" s="89"/>
      <c r="M417" s="89"/>
      <c r="N417" s="89"/>
      <c r="V417" s="42"/>
      <c r="W417" s="42"/>
      <c r="X417" s="42"/>
      <c r="Y417" s="42"/>
    </row>
    <row r="418" spans="2:25" s="966" customFormat="1">
      <c r="B418" s="88"/>
      <c r="C418" s="89"/>
      <c r="D418" s="89"/>
      <c r="E418" s="89"/>
      <c r="F418" s="89"/>
      <c r="G418" s="89"/>
      <c r="H418" s="89"/>
      <c r="I418" s="89"/>
      <c r="J418" s="89"/>
      <c r="K418" s="89"/>
      <c r="L418" s="89"/>
      <c r="M418" s="89"/>
      <c r="N418" s="89"/>
      <c r="V418" s="42"/>
      <c r="W418" s="42"/>
      <c r="X418" s="42"/>
      <c r="Y418" s="42"/>
    </row>
    <row r="419" spans="2:25" s="966" customFormat="1">
      <c r="B419" s="88"/>
      <c r="C419" s="89"/>
      <c r="D419" s="89"/>
      <c r="E419" s="89"/>
      <c r="F419" s="89"/>
      <c r="G419" s="89"/>
      <c r="H419" s="89"/>
      <c r="I419" s="89"/>
      <c r="J419" s="89"/>
      <c r="K419" s="89"/>
      <c r="L419" s="89"/>
      <c r="M419" s="89"/>
      <c r="N419" s="89"/>
      <c r="V419" s="42"/>
      <c r="W419" s="42"/>
      <c r="X419" s="42"/>
      <c r="Y419" s="42"/>
    </row>
    <row r="420" spans="2:25" s="966" customFormat="1">
      <c r="B420" s="88"/>
      <c r="C420" s="89"/>
      <c r="D420" s="89"/>
      <c r="E420" s="89"/>
      <c r="F420" s="89"/>
      <c r="G420" s="89"/>
      <c r="H420" s="89"/>
      <c r="I420" s="89"/>
      <c r="J420" s="89"/>
      <c r="K420" s="89"/>
      <c r="L420" s="89"/>
      <c r="M420" s="89"/>
      <c r="N420" s="89"/>
      <c r="V420" s="42"/>
      <c r="W420" s="42"/>
      <c r="X420" s="42"/>
      <c r="Y420" s="42"/>
    </row>
    <row r="421" spans="2:25" s="966" customFormat="1">
      <c r="B421" s="88"/>
      <c r="C421" s="89"/>
      <c r="D421" s="89"/>
      <c r="E421" s="89"/>
      <c r="F421" s="89"/>
      <c r="G421" s="89"/>
      <c r="H421" s="89"/>
      <c r="I421" s="89"/>
      <c r="J421" s="89"/>
      <c r="K421" s="89"/>
      <c r="L421" s="89"/>
      <c r="M421" s="89"/>
      <c r="N421" s="89"/>
      <c r="V421" s="42"/>
      <c r="W421" s="42"/>
      <c r="X421" s="42"/>
      <c r="Y421" s="42"/>
    </row>
    <row r="422" spans="2:25" s="966" customFormat="1">
      <c r="B422" s="88"/>
      <c r="C422" s="89"/>
      <c r="D422" s="89"/>
      <c r="E422" s="89"/>
      <c r="F422" s="89"/>
      <c r="G422" s="89"/>
      <c r="H422" s="89"/>
      <c r="I422" s="89"/>
      <c r="J422" s="89"/>
      <c r="K422" s="89"/>
      <c r="L422" s="89"/>
      <c r="M422" s="89"/>
      <c r="N422" s="89"/>
      <c r="V422" s="42"/>
      <c r="W422" s="42"/>
      <c r="X422" s="42"/>
      <c r="Y422" s="42"/>
    </row>
    <row r="423" spans="2:25" s="966" customFormat="1">
      <c r="B423" s="88"/>
      <c r="C423" s="89"/>
      <c r="D423" s="89"/>
      <c r="E423" s="89"/>
      <c r="F423" s="89"/>
      <c r="G423" s="89"/>
      <c r="H423" s="89"/>
      <c r="I423" s="89"/>
      <c r="J423" s="89"/>
      <c r="K423" s="89"/>
      <c r="L423" s="89"/>
      <c r="M423" s="89"/>
      <c r="N423" s="89"/>
      <c r="V423" s="42"/>
      <c r="W423" s="42"/>
      <c r="X423" s="42"/>
      <c r="Y423" s="42"/>
    </row>
    <row r="424" spans="2:25" s="966" customFormat="1">
      <c r="B424" s="88"/>
      <c r="C424" s="89"/>
      <c r="D424" s="89"/>
      <c r="E424" s="89"/>
      <c r="F424" s="89"/>
      <c r="G424" s="89"/>
      <c r="H424" s="89"/>
      <c r="I424" s="89"/>
      <c r="J424" s="89"/>
      <c r="K424" s="89"/>
      <c r="L424" s="89"/>
      <c r="M424" s="89"/>
      <c r="N424" s="89"/>
      <c r="V424" s="42"/>
      <c r="W424" s="42"/>
      <c r="X424" s="42"/>
      <c r="Y424" s="42"/>
    </row>
    <row r="425" spans="2:25" s="966" customFormat="1">
      <c r="B425" s="88"/>
      <c r="C425" s="89"/>
      <c r="D425" s="89"/>
      <c r="E425" s="89"/>
      <c r="F425" s="89"/>
      <c r="G425" s="89"/>
      <c r="H425" s="89"/>
      <c r="I425" s="89"/>
      <c r="J425" s="89"/>
      <c r="K425" s="89"/>
      <c r="L425" s="89"/>
      <c r="M425" s="89"/>
      <c r="N425" s="89"/>
      <c r="V425" s="42"/>
      <c r="W425" s="42"/>
      <c r="X425" s="42"/>
      <c r="Y425" s="42"/>
    </row>
    <row r="426" spans="2:25" s="966" customFormat="1">
      <c r="B426" s="88"/>
      <c r="C426" s="89"/>
      <c r="D426" s="89"/>
      <c r="E426" s="89"/>
      <c r="F426" s="89"/>
      <c r="G426" s="89"/>
      <c r="H426" s="89"/>
      <c r="I426" s="89"/>
      <c r="J426" s="89"/>
      <c r="K426" s="89"/>
      <c r="L426" s="89"/>
      <c r="M426" s="89"/>
      <c r="N426" s="89"/>
      <c r="V426" s="42"/>
      <c r="W426" s="42"/>
      <c r="X426" s="42"/>
      <c r="Y426" s="42"/>
    </row>
    <row r="427" spans="2:25" s="966" customFormat="1">
      <c r="B427" s="88"/>
      <c r="C427" s="89"/>
      <c r="D427" s="89"/>
      <c r="E427" s="89"/>
      <c r="F427" s="89"/>
      <c r="G427" s="89"/>
      <c r="H427" s="89"/>
      <c r="I427" s="89"/>
      <c r="J427" s="89"/>
      <c r="K427" s="89"/>
      <c r="L427" s="89"/>
      <c r="M427" s="89"/>
      <c r="N427" s="89"/>
      <c r="V427" s="42"/>
      <c r="W427" s="42"/>
      <c r="X427" s="42"/>
      <c r="Y427" s="42"/>
    </row>
    <row r="428" spans="2:25" s="966" customFormat="1">
      <c r="B428" s="88"/>
      <c r="C428" s="89"/>
      <c r="D428" s="89"/>
      <c r="E428" s="89"/>
      <c r="F428" s="89"/>
      <c r="G428" s="89"/>
      <c r="H428" s="89"/>
      <c r="I428" s="89"/>
      <c r="J428" s="89"/>
      <c r="K428" s="89"/>
      <c r="L428" s="89"/>
      <c r="M428" s="89"/>
      <c r="N428" s="89"/>
      <c r="V428" s="42"/>
      <c r="W428" s="42"/>
      <c r="X428" s="42"/>
      <c r="Y428" s="42"/>
    </row>
    <row r="429" spans="2:25" s="966" customFormat="1">
      <c r="B429" s="88"/>
      <c r="C429" s="89"/>
      <c r="D429" s="89"/>
      <c r="E429" s="89"/>
      <c r="F429" s="89"/>
      <c r="G429" s="89"/>
      <c r="H429" s="89"/>
      <c r="I429" s="89"/>
      <c r="J429" s="89"/>
      <c r="K429" s="89"/>
      <c r="L429" s="89"/>
      <c r="M429" s="89"/>
      <c r="N429" s="89"/>
      <c r="V429" s="42"/>
      <c r="W429" s="42"/>
      <c r="X429" s="42"/>
      <c r="Y429" s="42"/>
    </row>
    <row r="430" spans="2:25" s="966" customFormat="1">
      <c r="B430" s="88"/>
      <c r="C430" s="89"/>
      <c r="D430" s="89"/>
      <c r="E430" s="89"/>
      <c r="F430" s="89"/>
      <c r="G430" s="89"/>
      <c r="H430" s="89"/>
      <c r="I430" s="89"/>
      <c r="J430" s="89"/>
      <c r="K430" s="89"/>
      <c r="L430" s="89"/>
      <c r="M430" s="89"/>
      <c r="N430" s="89"/>
      <c r="V430" s="42"/>
      <c r="W430" s="42"/>
      <c r="X430" s="42"/>
      <c r="Y430" s="42"/>
    </row>
    <row r="431" spans="2:25" s="966" customFormat="1">
      <c r="B431" s="88"/>
      <c r="C431" s="89"/>
      <c r="D431" s="89"/>
      <c r="E431" s="89"/>
      <c r="F431" s="89"/>
      <c r="G431" s="89"/>
      <c r="H431" s="89"/>
      <c r="I431" s="89"/>
      <c r="J431" s="89"/>
      <c r="K431" s="89"/>
      <c r="L431" s="89"/>
      <c r="M431" s="89"/>
      <c r="N431" s="89"/>
      <c r="V431" s="42"/>
      <c r="W431" s="42"/>
      <c r="X431" s="42"/>
      <c r="Y431" s="42"/>
    </row>
    <row r="432" spans="2:25" s="966" customFormat="1">
      <c r="B432" s="88"/>
      <c r="C432" s="89"/>
      <c r="D432" s="89"/>
      <c r="E432" s="89"/>
      <c r="F432" s="89"/>
      <c r="G432" s="89"/>
      <c r="H432" s="89"/>
      <c r="I432" s="89"/>
      <c r="J432" s="89"/>
      <c r="K432" s="89"/>
      <c r="L432" s="89"/>
      <c r="M432" s="89"/>
      <c r="N432" s="89"/>
      <c r="V432" s="42"/>
      <c r="W432" s="42"/>
      <c r="X432" s="42"/>
      <c r="Y432" s="42"/>
    </row>
    <row r="433" spans="2:25" s="966" customFormat="1">
      <c r="B433" s="88"/>
      <c r="C433" s="89"/>
      <c r="D433" s="89"/>
      <c r="E433" s="89"/>
      <c r="F433" s="89"/>
      <c r="G433" s="89"/>
      <c r="H433" s="89"/>
      <c r="I433" s="89"/>
      <c r="J433" s="89"/>
      <c r="K433" s="89"/>
      <c r="L433" s="89"/>
      <c r="M433" s="89"/>
      <c r="N433" s="89"/>
      <c r="V433" s="42"/>
      <c r="W433" s="42"/>
      <c r="X433" s="42"/>
      <c r="Y433" s="42"/>
    </row>
    <row r="434" spans="2:25" s="966" customFormat="1">
      <c r="B434" s="88"/>
      <c r="C434" s="89"/>
      <c r="D434" s="89"/>
      <c r="E434" s="89"/>
      <c r="F434" s="89"/>
      <c r="G434" s="89"/>
      <c r="H434" s="89"/>
      <c r="I434" s="89"/>
      <c r="J434" s="89"/>
      <c r="K434" s="89"/>
      <c r="L434" s="89"/>
      <c r="M434" s="89"/>
      <c r="N434" s="89"/>
      <c r="V434" s="42"/>
      <c r="W434" s="42"/>
      <c r="X434" s="42"/>
      <c r="Y434" s="42"/>
    </row>
    <row r="435" spans="2:25" s="966" customFormat="1">
      <c r="B435" s="88"/>
      <c r="C435" s="89"/>
      <c r="D435" s="89"/>
      <c r="E435" s="89"/>
      <c r="F435" s="89"/>
      <c r="G435" s="89"/>
      <c r="H435" s="89"/>
      <c r="I435" s="89"/>
      <c r="J435" s="89"/>
      <c r="K435" s="89"/>
      <c r="L435" s="89"/>
      <c r="M435" s="89"/>
      <c r="N435" s="89"/>
      <c r="V435" s="42"/>
      <c r="W435" s="42"/>
      <c r="X435" s="42"/>
      <c r="Y435" s="42"/>
    </row>
    <row r="436" spans="2:25" s="966" customFormat="1">
      <c r="B436" s="88"/>
      <c r="C436" s="89"/>
      <c r="D436" s="89"/>
      <c r="E436" s="89"/>
      <c r="F436" s="89"/>
      <c r="G436" s="89"/>
      <c r="H436" s="89"/>
      <c r="I436" s="89"/>
      <c r="J436" s="89"/>
      <c r="K436" s="89"/>
      <c r="L436" s="89"/>
      <c r="M436" s="89"/>
      <c r="N436" s="89"/>
      <c r="V436" s="42"/>
      <c r="W436" s="42"/>
      <c r="X436" s="42"/>
      <c r="Y436" s="42"/>
    </row>
    <row r="437" spans="2:25" s="966" customFormat="1">
      <c r="B437" s="88"/>
      <c r="C437" s="89"/>
      <c r="D437" s="89"/>
      <c r="E437" s="89"/>
      <c r="F437" s="89"/>
      <c r="G437" s="89"/>
      <c r="H437" s="89"/>
      <c r="I437" s="89"/>
      <c r="J437" s="89"/>
      <c r="K437" s="89"/>
      <c r="L437" s="89"/>
      <c r="M437" s="89"/>
      <c r="N437" s="89"/>
      <c r="V437" s="42"/>
      <c r="W437" s="42"/>
      <c r="X437" s="42"/>
      <c r="Y437" s="42"/>
    </row>
    <row r="438" spans="2:25" s="966" customFormat="1">
      <c r="B438" s="88"/>
      <c r="C438" s="89"/>
      <c r="D438" s="89"/>
      <c r="E438" s="89"/>
      <c r="F438" s="89"/>
      <c r="G438" s="89"/>
      <c r="H438" s="89"/>
      <c r="I438" s="89"/>
      <c r="J438" s="89"/>
      <c r="K438" s="89"/>
      <c r="L438" s="89"/>
      <c r="M438" s="89"/>
      <c r="N438" s="89"/>
      <c r="V438" s="42"/>
      <c r="W438" s="42"/>
      <c r="X438" s="42"/>
      <c r="Y438" s="42"/>
    </row>
    <row r="439" spans="2:25" s="966" customFormat="1">
      <c r="B439" s="88"/>
      <c r="C439" s="89"/>
      <c r="D439" s="89"/>
      <c r="E439" s="89"/>
      <c r="F439" s="89"/>
      <c r="G439" s="89"/>
      <c r="H439" s="89"/>
      <c r="I439" s="89"/>
      <c r="J439" s="89"/>
      <c r="K439" s="89"/>
      <c r="L439" s="89"/>
      <c r="M439" s="89"/>
      <c r="N439" s="89"/>
      <c r="V439" s="42"/>
      <c r="W439" s="42"/>
      <c r="X439" s="42"/>
      <c r="Y439" s="42"/>
    </row>
    <row r="440" spans="2:25" s="966" customFormat="1">
      <c r="B440" s="88"/>
      <c r="C440" s="89"/>
      <c r="D440" s="89"/>
      <c r="E440" s="89"/>
      <c r="F440" s="89"/>
      <c r="G440" s="89"/>
      <c r="H440" s="89"/>
      <c r="I440" s="89"/>
      <c r="J440" s="89"/>
      <c r="K440" s="89"/>
      <c r="L440" s="89"/>
      <c r="M440" s="89"/>
      <c r="N440" s="89"/>
      <c r="V440" s="42"/>
      <c r="W440" s="42"/>
      <c r="X440" s="42"/>
      <c r="Y440" s="42"/>
    </row>
    <row r="441" spans="2:25" s="966" customFormat="1">
      <c r="B441" s="88"/>
      <c r="C441" s="89"/>
      <c r="D441" s="89"/>
      <c r="E441" s="89"/>
      <c r="F441" s="89"/>
      <c r="G441" s="89"/>
      <c r="H441" s="89"/>
      <c r="I441" s="89"/>
      <c r="J441" s="89"/>
      <c r="K441" s="89"/>
      <c r="L441" s="89"/>
      <c r="M441" s="89"/>
      <c r="N441" s="89"/>
      <c r="V441" s="42"/>
      <c r="W441" s="42"/>
      <c r="X441" s="42"/>
      <c r="Y441" s="42"/>
    </row>
    <row r="442" spans="2:25" s="966" customFormat="1">
      <c r="B442" s="88"/>
      <c r="C442" s="89"/>
      <c r="D442" s="89"/>
      <c r="E442" s="89"/>
      <c r="F442" s="89"/>
      <c r="G442" s="89"/>
      <c r="H442" s="89"/>
      <c r="I442" s="89"/>
      <c r="J442" s="89"/>
      <c r="K442" s="89"/>
      <c r="L442" s="89"/>
      <c r="M442" s="89"/>
      <c r="N442" s="89"/>
      <c r="V442" s="42"/>
      <c r="W442" s="42"/>
      <c r="X442" s="42"/>
      <c r="Y442" s="42"/>
    </row>
    <row r="443" spans="2:25" s="966" customFormat="1">
      <c r="B443" s="88"/>
      <c r="C443" s="89"/>
      <c r="D443" s="89"/>
      <c r="E443" s="89"/>
      <c r="F443" s="89"/>
      <c r="G443" s="89"/>
      <c r="H443" s="89"/>
      <c r="I443" s="89"/>
      <c r="J443" s="89"/>
      <c r="K443" s="89"/>
      <c r="L443" s="89"/>
      <c r="M443" s="89"/>
      <c r="N443" s="89"/>
      <c r="V443" s="42"/>
      <c r="W443" s="42"/>
      <c r="X443" s="42"/>
      <c r="Y443" s="42"/>
    </row>
    <row r="444" spans="2:25" s="966" customFormat="1">
      <c r="B444" s="88"/>
      <c r="C444" s="89"/>
      <c r="D444" s="89"/>
      <c r="E444" s="89"/>
      <c r="F444" s="89"/>
      <c r="G444" s="89"/>
      <c r="H444" s="89"/>
      <c r="I444" s="89"/>
      <c r="J444" s="89"/>
      <c r="K444" s="89"/>
      <c r="L444" s="89"/>
      <c r="M444" s="89"/>
      <c r="N444" s="89"/>
      <c r="V444" s="42"/>
      <c r="W444" s="42"/>
      <c r="X444" s="42"/>
      <c r="Y444" s="42"/>
    </row>
    <row r="445" spans="2:25" s="966" customFormat="1">
      <c r="B445" s="88"/>
      <c r="C445" s="89"/>
      <c r="D445" s="89"/>
      <c r="E445" s="89"/>
      <c r="F445" s="89"/>
      <c r="G445" s="89"/>
      <c r="H445" s="89"/>
      <c r="I445" s="89"/>
      <c r="J445" s="89"/>
      <c r="K445" s="89"/>
      <c r="L445" s="89"/>
      <c r="M445" s="89"/>
      <c r="N445" s="89"/>
      <c r="V445" s="42"/>
      <c r="W445" s="42"/>
      <c r="X445" s="42"/>
      <c r="Y445" s="42"/>
    </row>
    <row r="446" spans="2:25" s="966" customFormat="1">
      <c r="B446" s="88"/>
      <c r="C446" s="89"/>
      <c r="D446" s="89"/>
      <c r="E446" s="89"/>
      <c r="F446" s="89"/>
      <c r="G446" s="89"/>
      <c r="H446" s="89"/>
      <c r="I446" s="89"/>
      <c r="J446" s="89"/>
      <c r="K446" s="89"/>
      <c r="L446" s="89"/>
      <c r="M446" s="89"/>
      <c r="N446" s="89"/>
      <c r="V446" s="42"/>
      <c r="W446" s="42"/>
      <c r="X446" s="42"/>
      <c r="Y446" s="42"/>
    </row>
    <row r="447" spans="2:25" s="966" customFormat="1">
      <c r="B447" s="88"/>
      <c r="C447" s="89"/>
      <c r="D447" s="89"/>
      <c r="E447" s="89"/>
      <c r="F447" s="89"/>
      <c r="G447" s="89"/>
      <c r="H447" s="89"/>
      <c r="I447" s="89"/>
      <c r="J447" s="89"/>
      <c r="K447" s="89"/>
      <c r="L447" s="89"/>
      <c r="M447" s="89"/>
      <c r="N447" s="89"/>
      <c r="V447" s="42"/>
      <c r="W447" s="42"/>
      <c r="X447" s="42"/>
      <c r="Y447" s="42"/>
    </row>
    <row r="448" spans="2:25" s="966" customFormat="1">
      <c r="B448" s="88"/>
      <c r="C448" s="89"/>
      <c r="D448" s="89"/>
      <c r="E448" s="89"/>
      <c r="F448" s="89"/>
      <c r="G448" s="89"/>
      <c r="H448" s="89"/>
      <c r="I448" s="89"/>
      <c r="J448" s="89"/>
      <c r="K448" s="89"/>
      <c r="L448" s="89"/>
      <c r="M448" s="89"/>
      <c r="N448" s="89"/>
      <c r="V448" s="42"/>
      <c r="W448" s="42"/>
      <c r="X448" s="42"/>
      <c r="Y448" s="42"/>
    </row>
    <row r="449" spans="2:25" s="966" customFormat="1">
      <c r="B449" s="88"/>
      <c r="C449" s="89"/>
      <c r="D449" s="89"/>
      <c r="E449" s="89"/>
      <c r="F449" s="89"/>
      <c r="G449" s="89"/>
      <c r="H449" s="89"/>
      <c r="I449" s="89"/>
      <c r="J449" s="89"/>
      <c r="K449" s="89"/>
      <c r="L449" s="89"/>
      <c r="M449" s="89"/>
      <c r="N449" s="89"/>
      <c r="V449" s="42"/>
      <c r="W449" s="42"/>
      <c r="X449" s="42"/>
      <c r="Y449" s="42"/>
    </row>
    <row r="450" spans="2:25" s="966" customFormat="1">
      <c r="B450" s="88"/>
      <c r="C450" s="89"/>
      <c r="D450" s="89"/>
      <c r="E450" s="89"/>
      <c r="F450" s="89"/>
      <c r="G450" s="89"/>
      <c r="H450" s="89"/>
      <c r="I450" s="89"/>
      <c r="J450" s="89"/>
      <c r="K450" s="89"/>
      <c r="L450" s="89"/>
      <c r="M450" s="89"/>
      <c r="N450" s="89"/>
      <c r="V450" s="42"/>
      <c r="W450" s="42"/>
      <c r="X450" s="42"/>
      <c r="Y450" s="42"/>
    </row>
    <row r="451" spans="2:25" s="966" customFormat="1">
      <c r="B451" s="88"/>
      <c r="C451" s="89"/>
      <c r="D451" s="89"/>
      <c r="E451" s="89"/>
      <c r="F451" s="89"/>
      <c r="G451" s="89"/>
      <c r="H451" s="89"/>
      <c r="I451" s="89"/>
      <c r="J451" s="89"/>
      <c r="K451" s="89"/>
      <c r="L451" s="89"/>
      <c r="M451" s="89"/>
      <c r="N451" s="89"/>
      <c r="V451" s="42"/>
      <c r="W451" s="42"/>
      <c r="X451" s="42"/>
      <c r="Y451" s="42"/>
    </row>
    <row r="452" spans="2:25" s="966" customFormat="1">
      <c r="B452" s="88"/>
      <c r="C452" s="89"/>
      <c r="D452" s="89"/>
      <c r="E452" s="89"/>
      <c r="F452" s="89"/>
      <c r="G452" s="89"/>
      <c r="H452" s="89"/>
      <c r="I452" s="89"/>
      <c r="J452" s="89"/>
      <c r="K452" s="89"/>
      <c r="L452" s="89"/>
      <c r="M452" s="89"/>
      <c r="N452" s="89"/>
      <c r="V452" s="42"/>
      <c r="W452" s="42"/>
      <c r="X452" s="42"/>
      <c r="Y452" s="42"/>
    </row>
    <row r="453" spans="2:25" s="966" customFormat="1">
      <c r="B453" s="88"/>
      <c r="C453" s="89"/>
      <c r="D453" s="89"/>
      <c r="E453" s="89"/>
      <c r="F453" s="89"/>
      <c r="G453" s="89"/>
      <c r="H453" s="89"/>
      <c r="I453" s="89"/>
      <c r="J453" s="89"/>
      <c r="K453" s="89"/>
      <c r="L453" s="89"/>
      <c r="M453" s="89"/>
      <c r="N453" s="89"/>
      <c r="V453" s="42"/>
      <c r="W453" s="42"/>
      <c r="X453" s="42"/>
      <c r="Y453" s="42"/>
    </row>
    <row r="454" spans="2:25" s="966" customFormat="1">
      <c r="B454" s="88"/>
      <c r="C454" s="89"/>
      <c r="D454" s="89"/>
      <c r="E454" s="89"/>
      <c r="F454" s="89"/>
      <c r="G454" s="89"/>
      <c r="H454" s="89"/>
      <c r="I454" s="89"/>
      <c r="J454" s="89"/>
      <c r="K454" s="89"/>
      <c r="L454" s="89"/>
      <c r="M454" s="89"/>
      <c r="N454" s="89"/>
      <c r="V454" s="42"/>
      <c r="W454" s="42"/>
      <c r="X454" s="42"/>
      <c r="Y454" s="42"/>
    </row>
    <row r="455" spans="2:25" s="966" customFormat="1">
      <c r="B455" s="88"/>
      <c r="C455" s="89"/>
      <c r="D455" s="89"/>
      <c r="E455" s="89"/>
      <c r="F455" s="89"/>
      <c r="G455" s="89"/>
      <c r="H455" s="89"/>
      <c r="I455" s="89"/>
      <c r="J455" s="89"/>
      <c r="K455" s="89"/>
      <c r="L455" s="89"/>
      <c r="M455" s="89"/>
      <c r="N455" s="89"/>
      <c r="V455" s="42"/>
      <c r="W455" s="42"/>
      <c r="X455" s="42"/>
      <c r="Y455" s="42"/>
    </row>
    <row r="456" spans="2:25" s="966" customFormat="1">
      <c r="B456" s="88"/>
      <c r="C456" s="89"/>
      <c r="D456" s="89"/>
      <c r="E456" s="89"/>
      <c r="F456" s="89"/>
      <c r="G456" s="89"/>
      <c r="H456" s="89"/>
      <c r="I456" s="89"/>
      <c r="J456" s="89"/>
      <c r="K456" s="89"/>
      <c r="L456" s="89"/>
      <c r="M456" s="89"/>
      <c r="N456" s="89"/>
      <c r="V456" s="42"/>
      <c r="W456" s="42"/>
      <c r="X456" s="42"/>
      <c r="Y456" s="42"/>
    </row>
    <row r="457" spans="2:25" s="966" customFormat="1">
      <c r="B457" s="88"/>
      <c r="C457" s="89"/>
      <c r="D457" s="89"/>
      <c r="E457" s="89"/>
      <c r="F457" s="89"/>
      <c r="G457" s="89"/>
      <c r="H457" s="89"/>
      <c r="I457" s="89"/>
      <c r="J457" s="89"/>
      <c r="K457" s="89"/>
      <c r="L457" s="89"/>
      <c r="M457" s="89"/>
      <c r="N457" s="89"/>
      <c r="V457" s="42"/>
      <c r="W457" s="42"/>
      <c r="X457" s="42"/>
      <c r="Y457" s="42"/>
    </row>
    <row r="458" spans="2:25" s="966" customFormat="1">
      <c r="B458" s="88"/>
      <c r="C458" s="89"/>
      <c r="D458" s="89"/>
      <c r="E458" s="89"/>
      <c r="F458" s="89"/>
      <c r="G458" s="89"/>
      <c r="H458" s="89"/>
      <c r="I458" s="89"/>
      <c r="J458" s="89"/>
      <c r="K458" s="89"/>
      <c r="L458" s="89"/>
      <c r="M458" s="89"/>
      <c r="N458" s="89"/>
      <c r="V458" s="42"/>
      <c r="W458" s="42"/>
      <c r="X458" s="42"/>
      <c r="Y458" s="42"/>
    </row>
    <row r="459" spans="2:25" s="966" customFormat="1">
      <c r="B459" s="88"/>
      <c r="C459" s="89"/>
      <c r="D459" s="89"/>
      <c r="E459" s="89"/>
      <c r="F459" s="89"/>
      <c r="G459" s="89"/>
      <c r="H459" s="89"/>
      <c r="I459" s="89"/>
      <c r="J459" s="89"/>
      <c r="K459" s="89"/>
      <c r="L459" s="89"/>
      <c r="M459" s="89"/>
      <c r="N459" s="89"/>
      <c r="V459" s="42"/>
      <c r="W459" s="42"/>
      <c r="X459" s="42"/>
      <c r="Y459" s="42"/>
    </row>
    <row r="460" spans="2:25" s="966" customFormat="1">
      <c r="B460" s="88"/>
      <c r="C460" s="89"/>
      <c r="D460" s="89"/>
      <c r="E460" s="89"/>
      <c r="F460" s="89"/>
      <c r="G460" s="89"/>
      <c r="H460" s="89"/>
      <c r="I460" s="89"/>
      <c r="J460" s="89"/>
      <c r="K460" s="89"/>
      <c r="L460" s="89"/>
      <c r="M460" s="89"/>
      <c r="N460" s="89"/>
      <c r="V460" s="42"/>
      <c r="W460" s="42"/>
      <c r="X460" s="42"/>
      <c r="Y460" s="42"/>
    </row>
    <row r="461" spans="2:25" s="966" customFormat="1">
      <c r="B461" s="88"/>
      <c r="C461" s="89"/>
      <c r="D461" s="89"/>
      <c r="E461" s="89"/>
      <c r="F461" s="89"/>
      <c r="G461" s="89"/>
      <c r="H461" s="89"/>
      <c r="I461" s="89"/>
      <c r="J461" s="89"/>
      <c r="K461" s="89"/>
      <c r="L461" s="89"/>
      <c r="M461" s="89"/>
      <c r="N461" s="89"/>
      <c r="V461" s="42"/>
      <c r="W461" s="42"/>
      <c r="X461" s="42"/>
      <c r="Y461" s="42"/>
    </row>
    <row r="462" spans="2:25" s="966" customFormat="1">
      <c r="B462" s="88"/>
      <c r="C462" s="89"/>
      <c r="D462" s="89"/>
      <c r="E462" s="89"/>
      <c r="F462" s="89"/>
      <c r="G462" s="89"/>
      <c r="H462" s="89"/>
      <c r="I462" s="89"/>
      <c r="J462" s="89"/>
      <c r="K462" s="89"/>
      <c r="L462" s="89"/>
      <c r="M462" s="89"/>
      <c r="N462" s="89"/>
      <c r="V462" s="42"/>
      <c r="W462" s="42"/>
      <c r="X462" s="42"/>
      <c r="Y462" s="42"/>
    </row>
    <row r="463" spans="2:25" s="966" customFormat="1">
      <c r="B463" s="88"/>
      <c r="C463" s="89"/>
      <c r="D463" s="89"/>
      <c r="E463" s="89"/>
      <c r="F463" s="89"/>
      <c r="G463" s="89"/>
      <c r="H463" s="89"/>
      <c r="I463" s="89"/>
      <c r="J463" s="89"/>
      <c r="K463" s="89"/>
      <c r="L463" s="89"/>
      <c r="M463" s="89"/>
      <c r="N463" s="89"/>
      <c r="V463" s="42"/>
      <c r="W463" s="42"/>
      <c r="X463" s="42"/>
      <c r="Y463" s="42"/>
    </row>
    <row r="464" spans="2:25" s="966" customFormat="1">
      <c r="B464" s="88"/>
      <c r="C464" s="89"/>
      <c r="D464" s="89"/>
      <c r="E464" s="89"/>
      <c r="F464" s="89"/>
      <c r="G464" s="89"/>
      <c r="H464" s="89"/>
      <c r="I464" s="89"/>
      <c r="J464" s="89"/>
      <c r="K464" s="89"/>
      <c r="L464" s="89"/>
      <c r="M464" s="89"/>
      <c r="N464" s="89"/>
      <c r="V464" s="42"/>
      <c r="W464" s="42"/>
      <c r="X464" s="42"/>
      <c r="Y464" s="42"/>
    </row>
    <row r="465" spans="2:25" s="966" customFormat="1">
      <c r="B465" s="88"/>
      <c r="C465" s="89"/>
      <c r="D465" s="89"/>
      <c r="E465" s="89"/>
      <c r="F465" s="89"/>
      <c r="G465" s="89"/>
      <c r="H465" s="89"/>
      <c r="I465" s="89"/>
      <c r="J465" s="89"/>
      <c r="K465" s="89"/>
      <c r="L465" s="89"/>
      <c r="M465" s="89"/>
      <c r="N465" s="89"/>
      <c r="V465" s="42"/>
      <c r="W465" s="42"/>
      <c r="X465" s="42"/>
      <c r="Y465" s="42"/>
    </row>
    <row r="466" spans="2:25" s="966" customFormat="1">
      <c r="B466" s="88"/>
      <c r="C466" s="89"/>
      <c r="D466" s="89"/>
      <c r="E466" s="89"/>
      <c r="F466" s="89"/>
      <c r="G466" s="89"/>
      <c r="H466" s="89"/>
      <c r="I466" s="89"/>
      <c r="J466" s="89"/>
      <c r="K466" s="89"/>
      <c r="L466" s="89"/>
      <c r="M466" s="89"/>
      <c r="N466" s="89"/>
      <c r="V466" s="42"/>
      <c r="W466" s="42"/>
      <c r="X466" s="42"/>
      <c r="Y466" s="42"/>
    </row>
    <row r="467" spans="2:25" s="966" customFormat="1">
      <c r="B467" s="88"/>
      <c r="C467" s="89"/>
      <c r="D467" s="89"/>
      <c r="E467" s="89"/>
      <c r="F467" s="89"/>
      <c r="G467" s="89"/>
      <c r="H467" s="89"/>
      <c r="I467" s="89"/>
      <c r="J467" s="89"/>
      <c r="K467" s="89"/>
      <c r="L467" s="89"/>
      <c r="M467" s="89"/>
      <c r="N467" s="89"/>
      <c r="V467" s="42"/>
      <c r="W467" s="42"/>
      <c r="X467" s="42"/>
      <c r="Y467" s="42"/>
    </row>
    <row r="468" spans="2:25" s="966" customFormat="1">
      <c r="B468" s="88"/>
      <c r="C468" s="89"/>
      <c r="D468" s="89"/>
      <c r="E468" s="89"/>
      <c r="F468" s="89"/>
      <c r="G468" s="89"/>
      <c r="H468" s="89"/>
      <c r="I468" s="89"/>
      <c r="J468" s="89"/>
      <c r="K468" s="89"/>
      <c r="L468" s="89"/>
      <c r="M468" s="89"/>
      <c r="N468" s="89"/>
      <c r="V468" s="42"/>
      <c r="W468" s="42"/>
      <c r="X468" s="42"/>
      <c r="Y468" s="42"/>
    </row>
    <row r="469" spans="2:25" s="966" customFormat="1">
      <c r="B469" s="88"/>
      <c r="C469" s="89"/>
      <c r="D469" s="89"/>
      <c r="E469" s="89"/>
      <c r="F469" s="89"/>
      <c r="G469" s="89"/>
      <c r="H469" s="89"/>
      <c r="I469" s="89"/>
      <c r="J469" s="89"/>
      <c r="K469" s="89"/>
      <c r="L469" s="89"/>
      <c r="M469" s="89"/>
      <c r="N469" s="89"/>
      <c r="V469" s="42"/>
      <c r="W469" s="42"/>
      <c r="X469" s="42"/>
      <c r="Y469" s="42"/>
    </row>
    <row r="470" spans="2:25" s="966" customFormat="1">
      <c r="B470" s="88"/>
      <c r="C470" s="89"/>
      <c r="D470" s="89"/>
      <c r="E470" s="89"/>
      <c r="F470" s="89"/>
      <c r="G470" s="89"/>
      <c r="H470" s="89"/>
      <c r="I470" s="89"/>
      <c r="J470" s="89"/>
      <c r="K470" s="89"/>
      <c r="L470" s="89"/>
      <c r="M470" s="89"/>
      <c r="N470" s="89"/>
      <c r="V470" s="42"/>
      <c r="W470" s="42"/>
      <c r="X470" s="42"/>
      <c r="Y470" s="42"/>
    </row>
    <row r="471" spans="2:25" s="966" customFormat="1">
      <c r="B471" s="88"/>
      <c r="C471" s="89"/>
      <c r="D471" s="89"/>
      <c r="E471" s="89"/>
      <c r="F471" s="89"/>
      <c r="G471" s="89"/>
      <c r="H471" s="89"/>
      <c r="I471" s="89"/>
      <c r="J471" s="89"/>
      <c r="K471" s="89"/>
      <c r="L471" s="89"/>
      <c r="M471" s="89"/>
      <c r="N471" s="89"/>
      <c r="V471" s="42"/>
      <c r="W471" s="42"/>
      <c r="X471" s="42"/>
      <c r="Y471" s="42"/>
    </row>
    <row r="472" spans="2:25" s="966" customFormat="1">
      <c r="B472" s="88"/>
      <c r="C472" s="89"/>
      <c r="D472" s="89"/>
      <c r="E472" s="89"/>
      <c r="F472" s="89"/>
      <c r="G472" s="89"/>
      <c r="H472" s="89"/>
      <c r="I472" s="89"/>
      <c r="J472" s="89"/>
      <c r="K472" s="89"/>
      <c r="L472" s="89"/>
      <c r="M472" s="89"/>
      <c r="N472" s="89"/>
      <c r="V472" s="42"/>
      <c r="W472" s="42"/>
      <c r="X472" s="42"/>
      <c r="Y472" s="42"/>
    </row>
    <row r="473" spans="2:25" s="966" customFormat="1">
      <c r="B473" s="88"/>
      <c r="C473" s="89"/>
      <c r="D473" s="89"/>
      <c r="E473" s="89"/>
      <c r="F473" s="89"/>
      <c r="G473" s="89"/>
      <c r="H473" s="89"/>
      <c r="I473" s="89"/>
      <c r="J473" s="89"/>
      <c r="K473" s="89"/>
      <c r="L473" s="89"/>
      <c r="M473" s="89"/>
      <c r="N473" s="89"/>
      <c r="V473" s="42"/>
      <c r="W473" s="42"/>
      <c r="X473" s="42"/>
      <c r="Y473" s="42"/>
    </row>
    <row r="474" spans="2:25" s="966" customFormat="1">
      <c r="B474" s="88"/>
      <c r="C474" s="89"/>
      <c r="D474" s="89"/>
      <c r="E474" s="89"/>
      <c r="F474" s="89"/>
      <c r="G474" s="89"/>
      <c r="H474" s="89"/>
      <c r="I474" s="89"/>
      <c r="J474" s="89"/>
      <c r="K474" s="89"/>
      <c r="L474" s="89"/>
      <c r="M474" s="89"/>
      <c r="N474" s="89"/>
      <c r="V474" s="42"/>
      <c r="W474" s="42"/>
      <c r="X474" s="42"/>
      <c r="Y474" s="42"/>
    </row>
    <row r="475" spans="2:25" s="966" customFormat="1">
      <c r="B475" s="88"/>
      <c r="C475" s="89"/>
      <c r="D475" s="89"/>
      <c r="E475" s="89"/>
      <c r="F475" s="89"/>
      <c r="G475" s="89"/>
      <c r="H475" s="89"/>
      <c r="I475" s="89"/>
      <c r="J475" s="89"/>
      <c r="K475" s="89"/>
      <c r="L475" s="89"/>
      <c r="M475" s="89"/>
      <c r="N475" s="89"/>
      <c r="V475" s="42"/>
      <c r="W475" s="42"/>
      <c r="X475" s="42"/>
      <c r="Y475" s="42"/>
    </row>
    <row r="476" spans="2:25" s="966" customFormat="1">
      <c r="B476" s="88"/>
      <c r="C476" s="89"/>
      <c r="D476" s="89"/>
      <c r="E476" s="89"/>
      <c r="F476" s="89"/>
      <c r="G476" s="89"/>
      <c r="H476" s="89"/>
      <c r="I476" s="89"/>
      <c r="J476" s="89"/>
      <c r="K476" s="89"/>
      <c r="L476" s="89"/>
      <c r="M476" s="89"/>
      <c r="N476" s="89"/>
      <c r="V476" s="42"/>
      <c r="W476" s="42"/>
      <c r="X476" s="42"/>
      <c r="Y476" s="42"/>
    </row>
    <row r="477" spans="2:25" s="966" customFormat="1">
      <c r="B477" s="88"/>
      <c r="C477" s="89"/>
      <c r="D477" s="89"/>
      <c r="E477" s="89"/>
      <c r="F477" s="89"/>
      <c r="G477" s="89"/>
      <c r="H477" s="89"/>
      <c r="I477" s="89"/>
      <c r="J477" s="89"/>
      <c r="K477" s="89"/>
      <c r="L477" s="89"/>
      <c r="M477" s="89"/>
      <c r="N477" s="89"/>
      <c r="V477" s="42"/>
      <c r="W477" s="42"/>
      <c r="X477" s="42"/>
      <c r="Y477" s="42"/>
    </row>
    <row r="478" spans="2:25" s="966" customFormat="1">
      <c r="B478" s="88"/>
      <c r="C478" s="89"/>
      <c r="D478" s="89"/>
      <c r="E478" s="89"/>
      <c r="F478" s="89"/>
      <c r="G478" s="89"/>
      <c r="H478" s="89"/>
      <c r="I478" s="89"/>
      <c r="J478" s="89"/>
      <c r="K478" s="89"/>
      <c r="L478" s="89"/>
      <c r="M478" s="89"/>
      <c r="N478" s="89"/>
      <c r="V478" s="42"/>
      <c r="W478" s="42"/>
      <c r="X478" s="42"/>
      <c r="Y478" s="42"/>
    </row>
    <row r="479" spans="2:25" s="966" customFormat="1">
      <c r="B479" s="88"/>
      <c r="C479" s="89"/>
      <c r="D479" s="89"/>
      <c r="E479" s="89"/>
      <c r="F479" s="89"/>
      <c r="G479" s="89"/>
      <c r="H479" s="89"/>
      <c r="I479" s="89"/>
      <c r="J479" s="89"/>
      <c r="K479" s="89"/>
      <c r="L479" s="89"/>
      <c r="M479" s="89"/>
      <c r="N479" s="89"/>
      <c r="V479" s="42"/>
      <c r="W479" s="42"/>
      <c r="X479" s="42"/>
      <c r="Y479" s="42"/>
    </row>
    <row r="480" spans="2:25" s="966" customFormat="1">
      <c r="B480" s="88"/>
      <c r="C480" s="89"/>
      <c r="D480" s="89"/>
      <c r="E480" s="89"/>
      <c r="F480" s="89"/>
      <c r="G480" s="89"/>
      <c r="H480" s="89"/>
      <c r="I480" s="89"/>
      <c r="J480" s="89"/>
      <c r="K480" s="89"/>
      <c r="L480" s="89"/>
      <c r="M480" s="89"/>
      <c r="N480" s="89"/>
      <c r="V480" s="42"/>
      <c r="W480" s="42"/>
      <c r="X480" s="42"/>
      <c r="Y480" s="42"/>
    </row>
    <row r="481" spans="2:25" s="966" customFormat="1">
      <c r="B481" s="88"/>
      <c r="C481" s="89"/>
      <c r="D481" s="89"/>
      <c r="E481" s="89"/>
      <c r="F481" s="89"/>
      <c r="G481" s="89"/>
      <c r="H481" s="89"/>
      <c r="I481" s="89"/>
      <c r="J481" s="89"/>
      <c r="K481" s="89"/>
      <c r="L481" s="89"/>
      <c r="M481" s="89"/>
      <c r="N481" s="89"/>
      <c r="V481" s="42"/>
      <c r="W481" s="42"/>
      <c r="X481" s="42"/>
      <c r="Y481" s="42"/>
    </row>
    <row r="482" spans="2:25" s="966" customFormat="1">
      <c r="B482" s="88"/>
      <c r="C482" s="89"/>
      <c r="D482" s="89"/>
      <c r="E482" s="89"/>
      <c r="F482" s="89"/>
      <c r="G482" s="89"/>
      <c r="H482" s="89"/>
      <c r="I482" s="89"/>
      <c r="J482" s="89"/>
      <c r="K482" s="89"/>
      <c r="L482" s="89"/>
      <c r="M482" s="89"/>
      <c r="N482" s="89"/>
      <c r="V482" s="42"/>
      <c r="W482" s="42"/>
      <c r="X482" s="42"/>
      <c r="Y482" s="42"/>
    </row>
    <row r="483" spans="2:25" s="966" customFormat="1">
      <c r="B483" s="88"/>
      <c r="C483" s="89"/>
      <c r="D483" s="89"/>
      <c r="E483" s="89"/>
      <c r="F483" s="89"/>
      <c r="G483" s="89"/>
      <c r="H483" s="89"/>
      <c r="I483" s="89"/>
      <c r="J483" s="89"/>
      <c r="K483" s="89"/>
      <c r="L483" s="89"/>
      <c r="M483" s="89"/>
      <c r="N483" s="89"/>
      <c r="V483" s="42"/>
      <c r="W483" s="42"/>
      <c r="X483" s="42"/>
      <c r="Y483" s="42"/>
    </row>
    <row r="484" spans="2:25" s="966" customFormat="1">
      <c r="B484" s="88"/>
      <c r="C484" s="89"/>
      <c r="D484" s="89"/>
      <c r="E484" s="89"/>
      <c r="F484" s="89"/>
      <c r="G484" s="89"/>
      <c r="H484" s="89"/>
      <c r="I484" s="89"/>
      <c r="J484" s="89"/>
      <c r="K484" s="89"/>
      <c r="L484" s="89"/>
      <c r="M484" s="89"/>
      <c r="N484" s="89"/>
      <c r="V484" s="42"/>
      <c r="W484" s="42"/>
      <c r="X484" s="42"/>
      <c r="Y484" s="42"/>
    </row>
    <row r="485" spans="2:25" s="966" customFormat="1">
      <c r="B485" s="88"/>
      <c r="C485" s="89"/>
      <c r="D485" s="89"/>
      <c r="E485" s="89"/>
      <c r="F485" s="89"/>
      <c r="G485" s="89"/>
      <c r="H485" s="89"/>
      <c r="I485" s="89"/>
      <c r="J485" s="89"/>
      <c r="K485" s="89"/>
      <c r="L485" s="89"/>
      <c r="M485" s="89"/>
      <c r="N485" s="89"/>
      <c r="V485" s="42"/>
      <c r="W485" s="42"/>
      <c r="X485" s="42"/>
      <c r="Y485" s="42"/>
    </row>
    <row r="486" spans="2:25" s="966" customFormat="1">
      <c r="B486" s="88"/>
      <c r="C486" s="89"/>
      <c r="D486" s="89"/>
      <c r="E486" s="89"/>
      <c r="F486" s="89"/>
      <c r="G486" s="89"/>
      <c r="H486" s="89"/>
      <c r="I486" s="89"/>
      <c r="J486" s="89"/>
      <c r="K486" s="89"/>
      <c r="L486" s="89"/>
      <c r="M486" s="89"/>
      <c r="N486" s="89"/>
      <c r="V486" s="42"/>
      <c r="W486" s="42"/>
      <c r="X486" s="42"/>
      <c r="Y486" s="42"/>
    </row>
    <row r="487" spans="2:25" s="966" customFormat="1">
      <c r="B487" s="88"/>
      <c r="C487" s="89"/>
      <c r="D487" s="89"/>
      <c r="E487" s="89"/>
      <c r="F487" s="89"/>
      <c r="G487" s="89"/>
      <c r="H487" s="89"/>
      <c r="I487" s="89"/>
      <c r="J487" s="89"/>
      <c r="K487" s="89"/>
      <c r="L487" s="89"/>
      <c r="M487" s="89"/>
      <c r="N487" s="89"/>
      <c r="V487" s="42"/>
      <c r="W487" s="42"/>
      <c r="X487" s="42"/>
      <c r="Y487" s="42"/>
    </row>
    <row r="488" spans="2:25" s="966" customFormat="1">
      <c r="B488" s="88"/>
      <c r="C488" s="89"/>
      <c r="D488" s="89"/>
      <c r="E488" s="89"/>
      <c r="F488" s="89"/>
      <c r="G488" s="89"/>
      <c r="H488" s="89"/>
      <c r="I488" s="89"/>
      <c r="J488" s="89"/>
      <c r="K488" s="89"/>
      <c r="L488" s="89"/>
      <c r="M488" s="89"/>
      <c r="N488" s="89"/>
      <c r="V488" s="42"/>
      <c r="W488" s="42"/>
      <c r="X488" s="42"/>
      <c r="Y488" s="42"/>
    </row>
    <row r="489" spans="2:25" s="966" customFormat="1">
      <c r="B489" s="88"/>
      <c r="C489" s="89"/>
      <c r="D489" s="89"/>
      <c r="E489" s="89"/>
      <c r="F489" s="89"/>
      <c r="G489" s="89"/>
      <c r="H489" s="89"/>
      <c r="I489" s="89"/>
      <c r="J489" s="89"/>
      <c r="K489" s="89"/>
      <c r="L489" s="89"/>
      <c r="M489" s="89"/>
      <c r="N489" s="89"/>
      <c r="V489" s="42"/>
      <c r="W489" s="42"/>
      <c r="X489" s="42"/>
      <c r="Y489" s="42"/>
    </row>
    <row r="490" spans="2:25" s="966" customFormat="1">
      <c r="B490" s="88"/>
      <c r="C490" s="89"/>
      <c r="D490" s="89"/>
      <c r="E490" s="89"/>
      <c r="F490" s="89"/>
      <c r="G490" s="89"/>
      <c r="H490" s="89"/>
      <c r="I490" s="89"/>
      <c r="J490" s="89"/>
      <c r="K490" s="89"/>
      <c r="L490" s="89"/>
      <c r="M490" s="89"/>
      <c r="N490" s="89"/>
      <c r="V490" s="42"/>
      <c r="W490" s="42"/>
      <c r="X490" s="42"/>
      <c r="Y490" s="42"/>
    </row>
    <row r="491" spans="2:25" s="966" customFormat="1">
      <c r="B491" s="88"/>
      <c r="C491" s="89"/>
      <c r="D491" s="89"/>
      <c r="E491" s="89"/>
      <c r="F491" s="89"/>
      <c r="G491" s="89"/>
      <c r="H491" s="89"/>
      <c r="I491" s="89"/>
      <c r="J491" s="89"/>
      <c r="K491" s="89"/>
      <c r="L491" s="89"/>
      <c r="M491" s="89"/>
      <c r="N491" s="89"/>
      <c r="V491" s="42"/>
      <c r="W491" s="42"/>
      <c r="X491" s="42"/>
      <c r="Y491" s="42"/>
    </row>
    <row r="492" spans="2:25" s="966" customFormat="1">
      <c r="B492" s="88"/>
      <c r="C492" s="89"/>
      <c r="D492" s="89"/>
      <c r="E492" s="89"/>
      <c r="F492" s="89"/>
      <c r="G492" s="89"/>
      <c r="H492" s="89"/>
      <c r="I492" s="89"/>
      <c r="J492" s="89"/>
      <c r="K492" s="89"/>
      <c r="L492" s="89"/>
      <c r="M492" s="89"/>
      <c r="N492" s="89"/>
      <c r="V492" s="42"/>
      <c r="W492" s="42"/>
      <c r="X492" s="42"/>
      <c r="Y492" s="42"/>
    </row>
    <row r="493" spans="2:25" s="966" customFormat="1">
      <c r="B493" s="88"/>
      <c r="C493" s="89"/>
      <c r="D493" s="89"/>
      <c r="E493" s="89"/>
      <c r="F493" s="89"/>
      <c r="G493" s="89"/>
      <c r="H493" s="89"/>
      <c r="I493" s="89"/>
      <c r="J493" s="89"/>
      <c r="K493" s="89"/>
      <c r="L493" s="89"/>
      <c r="M493" s="89"/>
      <c r="N493" s="89"/>
      <c r="V493" s="42"/>
      <c r="W493" s="42"/>
      <c r="X493" s="42"/>
      <c r="Y493" s="42"/>
    </row>
    <row r="494" spans="2:25" s="966" customFormat="1">
      <c r="B494" s="88"/>
      <c r="C494" s="89"/>
      <c r="D494" s="89"/>
      <c r="E494" s="89"/>
      <c r="F494" s="89"/>
      <c r="G494" s="89"/>
      <c r="H494" s="89"/>
      <c r="I494" s="89"/>
      <c r="J494" s="89"/>
      <c r="K494" s="89"/>
      <c r="L494" s="89"/>
      <c r="M494" s="89"/>
      <c r="N494" s="89"/>
      <c r="V494" s="42"/>
      <c r="W494" s="42"/>
      <c r="X494" s="42"/>
      <c r="Y494" s="42"/>
    </row>
    <row r="495" spans="2:25" s="966" customFormat="1">
      <c r="B495" s="88"/>
      <c r="C495" s="89"/>
      <c r="D495" s="89"/>
      <c r="E495" s="89"/>
      <c r="F495" s="89"/>
      <c r="G495" s="89"/>
      <c r="H495" s="89"/>
      <c r="I495" s="89"/>
      <c r="J495" s="89"/>
      <c r="K495" s="89"/>
      <c r="L495" s="89"/>
      <c r="M495" s="89"/>
      <c r="N495" s="89"/>
      <c r="V495" s="42"/>
      <c r="W495" s="42"/>
      <c r="X495" s="42"/>
      <c r="Y495" s="42"/>
    </row>
    <row r="496" spans="2:25" s="966" customFormat="1">
      <c r="B496" s="88"/>
      <c r="C496" s="89"/>
      <c r="D496" s="89"/>
      <c r="E496" s="89"/>
      <c r="F496" s="89"/>
      <c r="G496" s="89"/>
      <c r="H496" s="89"/>
      <c r="I496" s="89"/>
      <c r="J496" s="89"/>
      <c r="K496" s="89"/>
      <c r="L496" s="89"/>
      <c r="M496" s="89"/>
      <c r="N496" s="89"/>
      <c r="V496" s="42"/>
      <c r="W496" s="42"/>
      <c r="X496" s="42"/>
      <c r="Y496" s="42"/>
    </row>
    <row r="497" spans="2:25" s="966" customFormat="1">
      <c r="B497" s="88"/>
      <c r="C497" s="89"/>
      <c r="D497" s="89"/>
      <c r="E497" s="89"/>
      <c r="F497" s="89"/>
      <c r="G497" s="89"/>
      <c r="H497" s="89"/>
      <c r="I497" s="89"/>
      <c r="J497" s="89"/>
      <c r="K497" s="89"/>
      <c r="L497" s="89"/>
      <c r="M497" s="89"/>
      <c r="N497" s="89"/>
      <c r="V497" s="42"/>
      <c r="W497" s="42"/>
      <c r="X497" s="42"/>
      <c r="Y497" s="42"/>
    </row>
    <row r="498" spans="2:25" s="966" customFormat="1">
      <c r="B498" s="88"/>
      <c r="C498" s="89"/>
      <c r="D498" s="89"/>
      <c r="E498" s="89"/>
      <c r="F498" s="89"/>
      <c r="G498" s="89"/>
      <c r="H498" s="89"/>
      <c r="I498" s="89"/>
      <c r="J498" s="89"/>
      <c r="K498" s="89"/>
      <c r="L498" s="89"/>
      <c r="M498" s="89"/>
      <c r="N498" s="89"/>
      <c r="V498" s="42"/>
      <c r="W498" s="42"/>
      <c r="X498" s="42"/>
      <c r="Y498" s="42"/>
    </row>
    <row r="499" spans="2:25" s="966" customFormat="1">
      <c r="B499" s="88"/>
      <c r="C499" s="89"/>
      <c r="D499" s="89"/>
      <c r="E499" s="89"/>
      <c r="F499" s="89"/>
      <c r="G499" s="89"/>
      <c r="H499" s="89"/>
      <c r="I499" s="89"/>
      <c r="J499" s="89"/>
      <c r="K499" s="89"/>
      <c r="L499" s="89"/>
      <c r="M499" s="89"/>
      <c r="N499" s="89"/>
      <c r="V499" s="42"/>
      <c r="W499" s="42"/>
      <c r="X499" s="42"/>
      <c r="Y499" s="42"/>
    </row>
    <row r="500" spans="2:25" s="966" customFormat="1">
      <c r="B500" s="88"/>
      <c r="C500" s="89"/>
      <c r="D500" s="89"/>
      <c r="E500" s="89"/>
      <c r="F500" s="89"/>
      <c r="G500" s="89"/>
      <c r="H500" s="89"/>
      <c r="I500" s="89"/>
      <c r="J500" s="89"/>
      <c r="K500" s="89"/>
      <c r="L500" s="89"/>
      <c r="M500" s="89"/>
      <c r="N500" s="89"/>
      <c r="V500" s="42"/>
      <c r="W500" s="42"/>
      <c r="X500" s="42"/>
      <c r="Y500" s="42"/>
    </row>
    <row r="501" spans="2:25" s="966" customFormat="1">
      <c r="B501" s="88"/>
      <c r="C501" s="89"/>
      <c r="D501" s="89"/>
      <c r="E501" s="89"/>
      <c r="F501" s="89"/>
      <c r="G501" s="89"/>
      <c r="H501" s="89"/>
      <c r="I501" s="89"/>
      <c r="J501" s="89"/>
      <c r="K501" s="89"/>
      <c r="L501" s="89"/>
      <c r="M501" s="89"/>
      <c r="N501" s="89"/>
      <c r="V501" s="42"/>
      <c r="W501" s="42"/>
      <c r="X501" s="42"/>
      <c r="Y501" s="42"/>
    </row>
    <row r="502" spans="2:25" s="966" customFormat="1">
      <c r="B502" s="88"/>
      <c r="C502" s="89"/>
      <c r="D502" s="89"/>
      <c r="E502" s="89"/>
      <c r="F502" s="89"/>
      <c r="G502" s="89"/>
      <c r="H502" s="89"/>
      <c r="I502" s="89"/>
      <c r="J502" s="89"/>
      <c r="K502" s="89"/>
      <c r="L502" s="89"/>
      <c r="M502" s="89"/>
      <c r="N502" s="89"/>
      <c r="V502" s="42"/>
      <c r="W502" s="42"/>
      <c r="X502" s="42"/>
      <c r="Y502" s="42"/>
    </row>
    <row r="503" spans="2:25" s="966" customFormat="1">
      <c r="B503" s="88"/>
      <c r="C503" s="89"/>
      <c r="D503" s="89"/>
      <c r="E503" s="89"/>
      <c r="F503" s="89"/>
      <c r="G503" s="89"/>
      <c r="H503" s="89"/>
      <c r="I503" s="89"/>
      <c r="J503" s="89"/>
      <c r="K503" s="89"/>
      <c r="L503" s="89"/>
      <c r="M503" s="89"/>
      <c r="N503" s="89"/>
      <c r="V503" s="42"/>
      <c r="W503" s="42"/>
      <c r="X503" s="42"/>
      <c r="Y503" s="42"/>
    </row>
    <row r="504" spans="2:25" s="966" customFormat="1">
      <c r="B504" s="88"/>
      <c r="C504" s="89"/>
      <c r="D504" s="89"/>
      <c r="E504" s="89"/>
      <c r="F504" s="89"/>
      <c r="G504" s="89"/>
      <c r="H504" s="89"/>
      <c r="I504" s="89"/>
      <c r="J504" s="89"/>
      <c r="K504" s="89"/>
      <c r="L504" s="89"/>
      <c r="M504" s="89"/>
      <c r="N504" s="89"/>
      <c r="V504" s="42"/>
      <c r="W504" s="42"/>
      <c r="X504" s="42"/>
      <c r="Y504" s="42"/>
    </row>
    <row r="505" spans="2:25" s="966" customFormat="1">
      <c r="B505" s="88"/>
      <c r="C505" s="89"/>
      <c r="D505" s="89"/>
      <c r="E505" s="89"/>
      <c r="F505" s="89"/>
      <c r="G505" s="89"/>
      <c r="H505" s="89"/>
      <c r="I505" s="89"/>
      <c r="J505" s="89"/>
      <c r="K505" s="89"/>
      <c r="L505" s="89"/>
      <c r="M505" s="89"/>
      <c r="N505" s="89"/>
      <c r="V505" s="42"/>
      <c r="W505" s="42"/>
      <c r="X505" s="42"/>
      <c r="Y505" s="42"/>
    </row>
    <row r="506" spans="2:25" s="966" customFormat="1">
      <c r="B506" s="88"/>
      <c r="C506" s="89"/>
      <c r="D506" s="89"/>
      <c r="E506" s="89"/>
      <c r="F506" s="89"/>
      <c r="G506" s="89"/>
      <c r="H506" s="89"/>
      <c r="I506" s="89"/>
      <c r="J506" s="89"/>
      <c r="K506" s="89"/>
      <c r="L506" s="89"/>
      <c r="M506" s="89"/>
      <c r="N506" s="89"/>
      <c r="V506" s="42"/>
      <c r="W506" s="42"/>
      <c r="X506" s="42"/>
      <c r="Y506" s="42"/>
    </row>
    <row r="507" spans="2:25" s="966" customFormat="1">
      <c r="B507" s="88"/>
      <c r="C507" s="89"/>
      <c r="D507" s="89"/>
      <c r="E507" s="89"/>
      <c r="F507" s="89"/>
      <c r="G507" s="89"/>
      <c r="H507" s="89"/>
      <c r="I507" s="89"/>
      <c r="J507" s="89"/>
      <c r="K507" s="89"/>
      <c r="L507" s="89"/>
      <c r="M507" s="89"/>
      <c r="N507" s="89"/>
      <c r="V507" s="42"/>
      <c r="W507" s="42"/>
      <c r="X507" s="42"/>
      <c r="Y507" s="42"/>
    </row>
    <row r="508" spans="2:25" s="966" customFormat="1">
      <c r="B508" s="88"/>
      <c r="C508" s="89"/>
      <c r="D508" s="89"/>
      <c r="E508" s="89"/>
      <c r="F508" s="89"/>
      <c r="G508" s="89"/>
      <c r="H508" s="89"/>
      <c r="I508" s="89"/>
      <c r="J508" s="89"/>
      <c r="K508" s="89"/>
      <c r="L508" s="89"/>
      <c r="M508" s="89"/>
      <c r="N508" s="89"/>
      <c r="V508" s="42"/>
      <c r="W508" s="42"/>
      <c r="X508" s="42"/>
      <c r="Y508" s="42"/>
    </row>
    <row r="509" spans="2:25" s="966" customFormat="1">
      <c r="B509" s="88"/>
      <c r="C509" s="89"/>
      <c r="D509" s="89"/>
      <c r="E509" s="89"/>
      <c r="F509" s="89"/>
      <c r="G509" s="89"/>
      <c r="H509" s="89"/>
      <c r="I509" s="89"/>
      <c r="J509" s="89"/>
      <c r="K509" s="89"/>
      <c r="L509" s="89"/>
      <c r="M509" s="89"/>
      <c r="N509" s="89"/>
      <c r="V509" s="42"/>
      <c r="W509" s="42"/>
      <c r="X509" s="42"/>
      <c r="Y509" s="42"/>
    </row>
    <row r="510" spans="2:25" s="966" customFormat="1">
      <c r="B510" s="88"/>
      <c r="C510" s="89"/>
      <c r="D510" s="89"/>
      <c r="E510" s="89"/>
      <c r="F510" s="89"/>
      <c r="G510" s="89"/>
      <c r="H510" s="89"/>
      <c r="I510" s="89"/>
      <c r="J510" s="89"/>
      <c r="K510" s="89"/>
      <c r="L510" s="89"/>
      <c r="M510" s="89"/>
      <c r="N510" s="89"/>
      <c r="V510" s="42"/>
      <c r="W510" s="42"/>
      <c r="X510" s="42"/>
      <c r="Y510" s="42"/>
    </row>
    <row r="511" spans="2:25" s="966" customFormat="1">
      <c r="B511" s="88"/>
      <c r="C511" s="89"/>
      <c r="D511" s="89"/>
      <c r="E511" s="89"/>
      <c r="F511" s="89"/>
      <c r="G511" s="89"/>
      <c r="H511" s="89"/>
      <c r="I511" s="89"/>
      <c r="J511" s="89"/>
      <c r="K511" s="89"/>
      <c r="L511" s="89"/>
      <c r="M511" s="89"/>
      <c r="N511" s="89"/>
      <c r="V511" s="42"/>
      <c r="W511" s="42"/>
      <c r="X511" s="42"/>
      <c r="Y511" s="42"/>
    </row>
    <row r="512" spans="2:25" s="966" customFormat="1">
      <c r="B512" s="88"/>
      <c r="C512" s="89"/>
      <c r="D512" s="89"/>
      <c r="E512" s="89"/>
      <c r="F512" s="89"/>
      <c r="G512" s="89"/>
      <c r="H512" s="89"/>
      <c r="I512" s="89"/>
      <c r="J512" s="89"/>
      <c r="K512" s="89"/>
      <c r="L512" s="89"/>
      <c r="M512" s="89"/>
      <c r="N512" s="89"/>
      <c r="V512" s="42"/>
      <c r="W512" s="42"/>
      <c r="X512" s="42"/>
      <c r="Y512" s="42"/>
    </row>
    <row r="513" spans="2:25" s="966" customFormat="1">
      <c r="B513" s="88"/>
      <c r="C513" s="89"/>
      <c r="D513" s="89"/>
      <c r="E513" s="89"/>
      <c r="F513" s="89"/>
      <c r="G513" s="89"/>
      <c r="H513" s="89"/>
      <c r="I513" s="89"/>
      <c r="J513" s="89"/>
      <c r="K513" s="89"/>
      <c r="L513" s="89"/>
      <c r="M513" s="89"/>
      <c r="N513" s="89"/>
      <c r="V513" s="42"/>
      <c r="W513" s="42"/>
      <c r="X513" s="42"/>
      <c r="Y513" s="42"/>
    </row>
    <row r="514" spans="2:25" s="966" customFormat="1">
      <c r="B514" s="88"/>
      <c r="C514" s="89"/>
      <c r="D514" s="89"/>
      <c r="E514" s="89"/>
      <c r="F514" s="89"/>
      <c r="G514" s="89"/>
      <c r="H514" s="89"/>
      <c r="I514" s="89"/>
      <c r="J514" s="89"/>
      <c r="K514" s="89"/>
      <c r="L514" s="89"/>
      <c r="M514" s="89"/>
      <c r="N514" s="89"/>
      <c r="V514" s="42"/>
      <c r="W514" s="42"/>
      <c r="X514" s="42"/>
      <c r="Y514" s="42"/>
    </row>
    <row r="515" spans="2:25" s="966" customFormat="1">
      <c r="B515" s="88"/>
      <c r="C515" s="89"/>
      <c r="D515" s="89"/>
      <c r="E515" s="89"/>
      <c r="F515" s="89"/>
      <c r="G515" s="89"/>
      <c r="H515" s="89"/>
      <c r="I515" s="89"/>
      <c r="J515" s="89"/>
      <c r="K515" s="89"/>
      <c r="L515" s="89"/>
      <c r="M515" s="89"/>
      <c r="N515" s="89"/>
      <c r="V515" s="42"/>
      <c r="W515" s="42"/>
      <c r="X515" s="42"/>
      <c r="Y515" s="42"/>
    </row>
    <row r="516" spans="2:25" s="966" customFormat="1">
      <c r="B516" s="88"/>
      <c r="C516" s="89"/>
      <c r="D516" s="89"/>
      <c r="E516" s="89"/>
      <c r="F516" s="89"/>
      <c r="G516" s="89"/>
      <c r="H516" s="89"/>
      <c r="I516" s="89"/>
      <c r="J516" s="89"/>
      <c r="K516" s="89"/>
      <c r="L516" s="89"/>
      <c r="M516" s="89"/>
      <c r="N516" s="89"/>
      <c r="V516" s="42"/>
      <c r="W516" s="42"/>
      <c r="X516" s="42"/>
      <c r="Y516" s="42"/>
    </row>
    <row r="517" spans="2:25" s="966" customFormat="1">
      <c r="B517" s="88"/>
      <c r="C517" s="89"/>
      <c r="D517" s="89"/>
      <c r="E517" s="89"/>
      <c r="F517" s="89"/>
      <c r="G517" s="89"/>
      <c r="H517" s="89"/>
      <c r="I517" s="89"/>
      <c r="J517" s="89"/>
      <c r="K517" s="89"/>
      <c r="L517" s="89"/>
      <c r="M517" s="89"/>
      <c r="N517" s="89"/>
      <c r="V517" s="42"/>
      <c r="W517" s="42"/>
      <c r="X517" s="42"/>
      <c r="Y517" s="42"/>
    </row>
    <row r="518" spans="2:25" s="966" customFormat="1">
      <c r="B518" s="88"/>
      <c r="C518" s="89"/>
      <c r="D518" s="89"/>
      <c r="E518" s="89"/>
      <c r="F518" s="89"/>
      <c r="G518" s="89"/>
      <c r="H518" s="89"/>
      <c r="I518" s="89"/>
      <c r="J518" s="89"/>
      <c r="K518" s="89"/>
      <c r="L518" s="89"/>
      <c r="M518" s="89"/>
      <c r="N518" s="89"/>
      <c r="V518" s="42"/>
      <c r="W518" s="42"/>
      <c r="X518" s="42"/>
      <c r="Y518" s="42"/>
    </row>
    <row r="519" spans="2:25" s="966" customFormat="1">
      <c r="B519" s="88"/>
      <c r="C519" s="89"/>
      <c r="D519" s="89"/>
      <c r="E519" s="89"/>
      <c r="F519" s="89"/>
      <c r="G519" s="89"/>
      <c r="H519" s="89"/>
      <c r="I519" s="89"/>
      <c r="J519" s="89"/>
      <c r="K519" s="89"/>
      <c r="L519" s="89"/>
      <c r="M519" s="89"/>
      <c r="N519" s="89"/>
      <c r="V519" s="42"/>
      <c r="W519" s="42"/>
      <c r="X519" s="42"/>
      <c r="Y519" s="42"/>
    </row>
    <row r="520" spans="2:25" s="966" customFormat="1">
      <c r="B520" s="88"/>
      <c r="C520" s="89"/>
      <c r="D520" s="89"/>
      <c r="E520" s="89"/>
      <c r="F520" s="89"/>
      <c r="G520" s="89"/>
      <c r="H520" s="89"/>
      <c r="I520" s="89"/>
      <c r="J520" s="89"/>
      <c r="K520" s="89"/>
      <c r="L520" s="89"/>
      <c r="M520" s="89"/>
      <c r="N520" s="89"/>
      <c r="V520" s="42"/>
      <c r="W520" s="42"/>
      <c r="X520" s="42"/>
      <c r="Y520" s="42"/>
    </row>
    <row r="521" spans="2:25" s="966" customFormat="1">
      <c r="B521" s="88"/>
      <c r="C521" s="89"/>
      <c r="D521" s="89"/>
      <c r="E521" s="89"/>
      <c r="F521" s="89"/>
      <c r="G521" s="89"/>
      <c r="H521" s="89"/>
      <c r="I521" s="89"/>
      <c r="J521" s="89"/>
      <c r="K521" s="89"/>
      <c r="L521" s="89"/>
      <c r="M521" s="89"/>
      <c r="N521" s="89"/>
      <c r="V521" s="42"/>
      <c r="W521" s="42"/>
      <c r="X521" s="42"/>
      <c r="Y521" s="42"/>
    </row>
    <row r="522" spans="2:25" s="966" customFormat="1">
      <c r="B522" s="88"/>
      <c r="C522" s="89"/>
      <c r="D522" s="89"/>
      <c r="E522" s="89"/>
      <c r="F522" s="89"/>
      <c r="G522" s="89"/>
      <c r="H522" s="89"/>
      <c r="I522" s="89"/>
      <c r="J522" s="89"/>
      <c r="K522" s="89"/>
      <c r="L522" s="89"/>
      <c r="M522" s="89"/>
      <c r="N522" s="89"/>
      <c r="V522" s="42"/>
      <c r="W522" s="42"/>
      <c r="X522" s="42"/>
      <c r="Y522" s="42"/>
    </row>
    <row r="523" spans="2:25" s="966" customFormat="1">
      <c r="B523" s="88"/>
      <c r="C523" s="89"/>
      <c r="D523" s="89"/>
      <c r="E523" s="89"/>
      <c r="F523" s="89"/>
      <c r="G523" s="89"/>
      <c r="H523" s="89"/>
      <c r="I523" s="89"/>
      <c r="J523" s="89"/>
      <c r="K523" s="89"/>
      <c r="L523" s="89"/>
      <c r="M523" s="89"/>
      <c r="N523" s="89"/>
      <c r="V523" s="42"/>
      <c r="W523" s="42"/>
      <c r="X523" s="42"/>
      <c r="Y523" s="42"/>
    </row>
    <row r="524" spans="2:25" s="966" customFormat="1">
      <c r="B524" s="88"/>
      <c r="C524" s="89"/>
      <c r="D524" s="89"/>
      <c r="E524" s="89"/>
      <c r="F524" s="89"/>
      <c r="G524" s="89"/>
      <c r="H524" s="89"/>
      <c r="I524" s="89"/>
      <c r="J524" s="89"/>
      <c r="K524" s="89"/>
      <c r="L524" s="89"/>
      <c r="M524" s="89"/>
      <c r="N524" s="89"/>
      <c r="V524" s="42"/>
      <c r="W524" s="42"/>
      <c r="X524" s="42"/>
      <c r="Y524" s="42"/>
    </row>
    <row r="525" spans="2:25" s="966" customFormat="1">
      <c r="B525" s="88"/>
      <c r="C525" s="89"/>
      <c r="D525" s="89"/>
      <c r="E525" s="89"/>
      <c r="F525" s="89"/>
      <c r="G525" s="89"/>
      <c r="H525" s="89"/>
      <c r="I525" s="89"/>
      <c r="J525" s="89"/>
      <c r="K525" s="89"/>
      <c r="L525" s="89"/>
      <c r="M525" s="89"/>
      <c r="N525" s="89"/>
      <c r="V525" s="42"/>
      <c r="W525" s="42"/>
      <c r="X525" s="42"/>
      <c r="Y525" s="42"/>
    </row>
    <row r="526" spans="2:25" s="966" customFormat="1">
      <c r="B526" s="88"/>
      <c r="C526" s="89"/>
      <c r="D526" s="89"/>
      <c r="E526" s="89"/>
      <c r="F526" s="89"/>
      <c r="G526" s="89"/>
      <c r="H526" s="89"/>
      <c r="I526" s="89"/>
      <c r="J526" s="89"/>
      <c r="K526" s="89"/>
      <c r="L526" s="89"/>
      <c r="M526" s="89"/>
      <c r="N526" s="89"/>
      <c r="V526" s="42"/>
      <c r="W526" s="42"/>
      <c r="X526" s="42"/>
      <c r="Y526" s="42"/>
    </row>
    <row r="527" spans="2:25" s="966" customFormat="1">
      <c r="B527" s="88"/>
      <c r="C527" s="89"/>
      <c r="D527" s="89"/>
      <c r="E527" s="89"/>
      <c r="F527" s="89"/>
      <c r="G527" s="89"/>
      <c r="H527" s="89"/>
      <c r="I527" s="89"/>
      <c r="J527" s="89"/>
      <c r="K527" s="89"/>
      <c r="L527" s="89"/>
      <c r="M527" s="89"/>
      <c r="N527" s="89"/>
      <c r="V527" s="42"/>
      <c r="W527" s="42"/>
      <c r="X527" s="42"/>
      <c r="Y527" s="42"/>
    </row>
    <row r="528" spans="2:25" s="966" customFormat="1">
      <c r="B528" s="88"/>
      <c r="C528" s="89"/>
      <c r="D528" s="89"/>
      <c r="E528" s="89"/>
      <c r="F528" s="89"/>
      <c r="G528" s="89"/>
      <c r="H528" s="89"/>
      <c r="I528" s="89"/>
      <c r="J528" s="89"/>
      <c r="K528" s="89"/>
      <c r="L528" s="89"/>
      <c r="M528" s="89"/>
      <c r="N528" s="89"/>
      <c r="V528" s="42"/>
      <c r="W528" s="42"/>
      <c r="X528" s="42"/>
      <c r="Y528" s="42"/>
    </row>
    <row r="529" spans="2:25" s="966" customFormat="1">
      <c r="B529" s="88"/>
      <c r="C529" s="89"/>
      <c r="D529" s="89"/>
      <c r="E529" s="89"/>
      <c r="F529" s="89"/>
      <c r="G529" s="89"/>
      <c r="H529" s="89"/>
      <c r="I529" s="89"/>
      <c r="J529" s="89"/>
      <c r="K529" s="89"/>
      <c r="L529" s="89"/>
      <c r="M529" s="89"/>
      <c r="N529" s="89"/>
      <c r="V529" s="42"/>
      <c r="W529" s="42"/>
      <c r="X529" s="42"/>
      <c r="Y529" s="42"/>
    </row>
    <row r="530" spans="2:25" s="966" customFormat="1">
      <c r="B530" s="88"/>
      <c r="C530" s="89"/>
      <c r="D530" s="89"/>
      <c r="E530" s="89"/>
      <c r="F530" s="89"/>
      <c r="G530" s="89"/>
      <c r="H530" s="89"/>
      <c r="I530" s="89"/>
      <c r="J530" s="89"/>
      <c r="K530" s="89"/>
      <c r="L530" s="89"/>
      <c r="M530" s="89"/>
      <c r="N530" s="89"/>
      <c r="V530" s="42"/>
      <c r="W530" s="42"/>
      <c r="X530" s="42"/>
      <c r="Y530" s="42"/>
    </row>
    <row r="531" spans="2:25" s="966" customFormat="1">
      <c r="B531" s="88"/>
      <c r="C531" s="89"/>
      <c r="D531" s="89"/>
      <c r="E531" s="89"/>
      <c r="F531" s="89"/>
      <c r="G531" s="89"/>
      <c r="H531" s="89"/>
      <c r="I531" s="89"/>
      <c r="J531" s="89"/>
      <c r="K531" s="89"/>
      <c r="L531" s="89"/>
      <c r="M531" s="89"/>
      <c r="N531" s="89"/>
      <c r="V531" s="42"/>
      <c r="W531" s="42"/>
      <c r="X531" s="42"/>
      <c r="Y531" s="42"/>
    </row>
    <row r="532" spans="2:25" s="966" customFormat="1">
      <c r="B532" s="88"/>
      <c r="C532" s="89"/>
      <c r="D532" s="89"/>
      <c r="E532" s="89"/>
      <c r="F532" s="89"/>
      <c r="G532" s="89"/>
      <c r="H532" s="89"/>
      <c r="I532" s="89"/>
      <c r="J532" s="89"/>
      <c r="K532" s="89"/>
      <c r="L532" s="89"/>
      <c r="M532" s="89"/>
      <c r="N532" s="89"/>
      <c r="V532" s="42"/>
      <c r="W532" s="42"/>
      <c r="X532" s="42"/>
      <c r="Y532" s="42"/>
    </row>
    <row r="533" spans="2:25" s="966" customFormat="1">
      <c r="B533" s="88"/>
      <c r="C533" s="89"/>
      <c r="D533" s="89"/>
      <c r="E533" s="89"/>
      <c r="F533" s="89"/>
      <c r="G533" s="89"/>
      <c r="H533" s="89"/>
      <c r="I533" s="89"/>
      <c r="J533" s="89"/>
      <c r="K533" s="89"/>
      <c r="L533" s="89"/>
      <c r="M533" s="89"/>
      <c r="N533" s="89"/>
      <c r="V533" s="42"/>
      <c r="W533" s="42"/>
      <c r="X533" s="42"/>
      <c r="Y533" s="42"/>
    </row>
    <row r="534" spans="2:25" s="966" customFormat="1">
      <c r="B534" s="88"/>
      <c r="C534" s="89"/>
      <c r="D534" s="89"/>
      <c r="E534" s="89"/>
      <c r="F534" s="89"/>
      <c r="G534" s="89"/>
      <c r="H534" s="89"/>
      <c r="I534" s="89"/>
      <c r="J534" s="89"/>
      <c r="K534" s="89"/>
      <c r="L534" s="89"/>
      <c r="M534" s="89"/>
      <c r="N534" s="89"/>
      <c r="V534" s="42"/>
      <c r="W534" s="42"/>
      <c r="X534" s="42"/>
      <c r="Y534" s="42"/>
    </row>
    <row r="535" spans="2:25" s="966" customFormat="1">
      <c r="B535" s="88"/>
      <c r="C535" s="89"/>
      <c r="D535" s="89"/>
      <c r="E535" s="89"/>
      <c r="F535" s="89"/>
      <c r="G535" s="89"/>
      <c r="H535" s="89"/>
      <c r="I535" s="89"/>
      <c r="J535" s="89"/>
      <c r="K535" s="89"/>
      <c r="L535" s="89"/>
      <c r="M535" s="89"/>
      <c r="N535" s="89"/>
      <c r="V535" s="42"/>
      <c r="W535" s="42"/>
      <c r="X535" s="42"/>
      <c r="Y535" s="42"/>
    </row>
    <row r="536" spans="2:25" s="966" customFormat="1">
      <c r="B536" s="88"/>
      <c r="C536" s="89"/>
      <c r="D536" s="89"/>
      <c r="E536" s="89"/>
      <c r="F536" s="89"/>
      <c r="G536" s="89"/>
      <c r="H536" s="89"/>
      <c r="I536" s="89"/>
      <c r="J536" s="89"/>
      <c r="K536" s="89"/>
      <c r="L536" s="89"/>
      <c r="M536" s="89"/>
      <c r="N536" s="89"/>
      <c r="V536" s="42"/>
      <c r="W536" s="42"/>
      <c r="X536" s="42"/>
      <c r="Y536" s="42"/>
    </row>
    <row r="537" spans="2:25" s="966" customFormat="1">
      <c r="B537" s="88"/>
      <c r="C537" s="89"/>
      <c r="D537" s="89"/>
      <c r="E537" s="89"/>
      <c r="F537" s="89"/>
      <c r="G537" s="89"/>
      <c r="H537" s="89"/>
      <c r="I537" s="89"/>
      <c r="J537" s="89"/>
      <c r="K537" s="89"/>
      <c r="L537" s="89"/>
      <c r="M537" s="89"/>
      <c r="N537" s="89"/>
      <c r="V537" s="42"/>
      <c r="W537" s="42"/>
      <c r="X537" s="42"/>
      <c r="Y537" s="42"/>
    </row>
    <row r="538" spans="2:25" s="966" customFormat="1">
      <c r="B538" s="88"/>
      <c r="C538" s="89"/>
      <c r="D538" s="89"/>
      <c r="E538" s="89"/>
      <c r="F538" s="89"/>
      <c r="G538" s="89"/>
      <c r="H538" s="89"/>
      <c r="I538" s="89"/>
      <c r="J538" s="89"/>
      <c r="K538" s="89"/>
      <c r="L538" s="89"/>
      <c r="M538" s="89"/>
      <c r="N538" s="89"/>
      <c r="V538" s="42"/>
      <c r="W538" s="42"/>
      <c r="X538" s="42"/>
      <c r="Y538" s="42"/>
    </row>
    <row r="539" spans="2:25" s="966" customFormat="1">
      <c r="B539" s="88"/>
      <c r="C539" s="89"/>
      <c r="D539" s="89"/>
      <c r="E539" s="89"/>
      <c r="F539" s="89"/>
      <c r="G539" s="89"/>
      <c r="H539" s="89"/>
      <c r="I539" s="89"/>
      <c r="J539" s="89"/>
      <c r="K539" s="89"/>
      <c r="L539" s="89"/>
      <c r="M539" s="89"/>
      <c r="N539" s="89"/>
      <c r="V539" s="42"/>
      <c r="W539" s="42"/>
      <c r="X539" s="42"/>
      <c r="Y539" s="42"/>
    </row>
    <row r="540" spans="2:25" s="966" customFormat="1">
      <c r="B540" s="88"/>
      <c r="C540" s="89"/>
      <c r="D540" s="89"/>
      <c r="E540" s="89"/>
      <c r="F540" s="89"/>
      <c r="G540" s="89"/>
      <c r="H540" s="89"/>
      <c r="I540" s="89"/>
      <c r="J540" s="89"/>
      <c r="K540" s="89"/>
      <c r="L540" s="89"/>
      <c r="M540" s="89"/>
      <c r="N540" s="89"/>
      <c r="V540" s="42"/>
      <c r="W540" s="42"/>
      <c r="X540" s="42"/>
      <c r="Y540" s="42"/>
    </row>
    <row r="541" spans="2:25" s="966" customFormat="1">
      <c r="B541" s="88"/>
      <c r="C541" s="89"/>
      <c r="D541" s="89"/>
      <c r="E541" s="89"/>
      <c r="F541" s="89"/>
      <c r="G541" s="89"/>
      <c r="H541" s="89"/>
      <c r="I541" s="89"/>
      <c r="J541" s="89"/>
      <c r="K541" s="89"/>
      <c r="L541" s="89"/>
      <c r="M541" s="89"/>
      <c r="N541" s="89"/>
      <c r="V541" s="42"/>
      <c r="W541" s="42"/>
      <c r="X541" s="42"/>
      <c r="Y541" s="42"/>
    </row>
    <row r="542" spans="2:25" s="966" customFormat="1">
      <c r="B542" s="88"/>
      <c r="C542" s="89"/>
      <c r="D542" s="89"/>
      <c r="E542" s="89"/>
      <c r="F542" s="89"/>
      <c r="G542" s="89"/>
      <c r="H542" s="89"/>
      <c r="I542" s="89"/>
      <c r="J542" s="89"/>
      <c r="K542" s="89"/>
      <c r="L542" s="89"/>
      <c r="M542" s="89"/>
      <c r="N542" s="89"/>
      <c r="V542" s="42"/>
      <c r="W542" s="42"/>
      <c r="X542" s="42"/>
      <c r="Y542" s="42"/>
    </row>
    <row r="543" spans="2:25" s="966" customFormat="1">
      <c r="B543" s="88"/>
      <c r="C543" s="89"/>
      <c r="D543" s="89"/>
      <c r="E543" s="89"/>
      <c r="F543" s="89"/>
      <c r="G543" s="89"/>
      <c r="H543" s="89"/>
      <c r="I543" s="89"/>
      <c r="J543" s="89"/>
      <c r="K543" s="89"/>
      <c r="L543" s="89"/>
      <c r="M543" s="89"/>
      <c r="N543" s="89"/>
      <c r="V543" s="42"/>
      <c r="W543" s="42"/>
      <c r="X543" s="42"/>
      <c r="Y543" s="42"/>
    </row>
    <row r="544" spans="2:25" s="966" customFormat="1">
      <c r="B544" s="88"/>
      <c r="C544" s="89"/>
      <c r="D544" s="89"/>
      <c r="E544" s="89"/>
      <c r="F544" s="89"/>
      <c r="G544" s="89"/>
      <c r="H544" s="89"/>
      <c r="I544" s="89"/>
      <c r="J544" s="89"/>
      <c r="K544" s="89"/>
      <c r="L544" s="89"/>
      <c r="M544" s="89"/>
      <c r="N544" s="89"/>
      <c r="V544" s="42"/>
      <c r="W544" s="42"/>
      <c r="X544" s="42"/>
      <c r="Y544" s="42"/>
    </row>
    <row r="545" spans="2:25" s="966" customFormat="1">
      <c r="B545" s="88"/>
      <c r="C545" s="89"/>
      <c r="D545" s="89"/>
      <c r="E545" s="89"/>
      <c r="F545" s="89"/>
      <c r="G545" s="89"/>
      <c r="H545" s="89"/>
      <c r="I545" s="89"/>
      <c r="J545" s="89"/>
      <c r="K545" s="89"/>
      <c r="L545" s="89"/>
      <c r="M545" s="89"/>
      <c r="N545" s="89"/>
      <c r="V545" s="42"/>
      <c r="W545" s="42"/>
      <c r="X545" s="42"/>
      <c r="Y545" s="42"/>
    </row>
    <row r="546" spans="2:25" s="966" customFormat="1">
      <c r="B546" s="88"/>
      <c r="C546" s="89"/>
      <c r="D546" s="89"/>
      <c r="E546" s="89"/>
      <c r="F546" s="89"/>
      <c r="G546" s="89"/>
      <c r="H546" s="89"/>
      <c r="I546" s="89"/>
      <c r="J546" s="89"/>
      <c r="K546" s="89"/>
      <c r="L546" s="89"/>
      <c r="M546" s="89"/>
      <c r="N546" s="89"/>
      <c r="V546" s="42"/>
      <c r="W546" s="42"/>
      <c r="X546" s="42"/>
      <c r="Y546" s="42"/>
    </row>
    <row r="547" spans="2:25" s="966" customFormat="1">
      <c r="B547" s="88"/>
      <c r="C547" s="89"/>
      <c r="D547" s="89"/>
      <c r="E547" s="89"/>
      <c r="F547" s="89"/>
      <c r="G547" s="89"/>
      <c r="H547" s="89"/>
      <c r="I547" s="89"/>
      <c r="J547" s="89"/>
      <c r="K547" s="89"/>
      <c r="L547" s="89"/>
      <c r="M547" s="89"/>
      <c r="N547" s="89"/>
      <c r="V547" s="42"/>
      <c r="W547" s="42"/>
      <c r="X547" s="42"/>
      <c r="Y547" s="42"/>
    </row>
    <row r="548" spans="2:25" s="966" customFormat="1">
      <c r="B548" s="88"/>
      <c r="C548" s="89"/>
      <c r="D548" s="89"/>
      <c r="E548" s="89"/>
      <c r="F548" s="89"/>
      <c r="G548" s="89"/>
      <c r="H548" s="89"/>
      <c r="I548" s="89"/>
      <c r="J548" s="89"/>
      <c r="K548" s="89"/>
      <c r="L548" s="89"/>
      <c r="M548" s="89"/>
      <c r="N548" s="89"/>
      <c r="V548" s="42"/>
      <c r="W548" s="42"/>
      <c r="X548" s="42"/>
      <c r="Y548" s="42"/>
    </row>
    <row r="549" spans="2:25" s="966" customFormat="1">
      <c r="B549" s="88"/>
      <c r="C549" s="89"/>
      <c r="D549" s="89"/>
      <c r="E549" s="89"/>
      <c r="F549" s="89"/>
      <c r="G549" s="89"/>
      <c r="H549" s="89"/>
      <c r="I549" s="89"/>
      <c r="J549" s="89"/>
      <c r="K549" s="89"/>
      <c r="L549" s="89"/>
      <c r="M549" s="89"/>
      <c r="N549" s="89"/>
      <c r="V549" s="42"/>
      <c r="W549" s="42"/>
      <c r="X549" s="42"/>
      <c r="Y549" s="42"/>
    </row>
    <row r="550" spans="2:25" s="966" customFormat="1">
      <c r="B550" s="88"/>
      <c r="C550" s="89"/>
      <c r="D550" s="89"/>
      <c r="E550" s="89"/>
      <c r="F550" s="89"/>
      <c r="G550" s="89"/>
      <c r="H550" s="89"/>
      <c r="I550" s="89"/>
      <c r="J550" s="89"/>
      <c r="K550" s="89"/>
      <c r="L550" s="89"/>
      <c r="M550" s="89"/>
      <c r="N550" s="89"/>
      <c r="V550" s="42"/>
      <c r="W550" s="42"/>
      <c r="X550" s="42"/>
      <c r="Y550" s="42"/>
    </row>
    <row r="551" spans="2:25" s="966" customFormat="1">
      <c r="B551" s="88"/>
      <c r="C551" s="89"/>
      <c r="D551" s="89"/>
      <c r="E551" s="89"/>
      <c r="F551" s="89"/>
      <c r="G551" s="89"/>
      <c r="H551" s="89"/>
      <c r="I551" s="89"/>
      <c r="J551" s="89"/>
      <c r="K551" s="89"/>
      <c r="L551" s="89"/>
      <c r="M551" s="89"/>
      <c r="N551" s="89"/>
      <c r="V551" s="42"/>
      <c r="W551" s="42"/>
      <c r="X551" s="42"/>
      <c r="Y551" s="42"/>
    </row>
    <row r="552" spans="2:25" s="966" customFormat="1">
      <c r="B552" s="88"/>
      <c r="C552" s="89"/>
      <c r="D552" s="89"/>
      <c r="E552" s="89"/>
      <c r="F552" s="89"/>
      <c r="G552" s="89"/>
      <c r="H552" s="89"/>
      <c r="I552" s="89"/>
      <c r="J552" s="89"/>
      <c r="K552" s="89"/>
      <c r="L552" s="89"/>
      <c r="M552" s="89"/>
      <c r="N552" s="89"/>
      <c r="V552" s="42"/>
      <c r="W552" s="42"/>
      <c r="X552" s="42"/>
      <c r="Y552" s="42"/>
    </row>
    <row r="553" spans="2:25" s="966" customFormat="1">
      <c r="B553" s="88"/>
      <c r="C553" s="89"/>
      <c r="D553" s="89"/>
      <c r="E553" s="89"/>
      <c r="F553" s="89"/>
      <c r="G553" s="89"/>
      <c r="H553" s="89"/>
      <c r="I553" s="89"/>
      <c r="J553" s="89"/>
      <c r="K553" s="89"/>
      <c r="L553" s="89"/>
      <c r="M553" s="89"/>
      <c r="N553" s="89"/>
      <c r="V553" s="42"/>
      <c r="W553" s="42"/>
      <c r="X553" s="42"/>
      <c r="Y553" s="42"/>
    </row>
    <row r="554" spans="2:25" s="966" customFormat="1">
      <c r="B554" s="88"/>
      <c r="C554" s="89"/>
      <c r="D554" s="89"/>
      <c r="E554" s="89"/>
      <c r="F554" s="89"/>
      <c r="G554" s="89"/>
      <c r="H554" s="89"/>
      <c r="I554" s="89"/>
      <c r="J554" s="89"/>
      <c r="K554" s="89"/>
      <c r="L554" s="89"/>
      <c r="M554" s="89"/>
      <c r="N554" s="89"/>
      <c r="V554" s="42"/>
      <c r="W554" s="42"/>
      <c r="X554" s="42"/>
      <c r="Y554" s="42"/>
    </row>
    <row r="555" spans="2:25" s="966" customFormat="1">
      <c r="B555" s="88"/>
      <c r="C555" s="89"/>
      <c r="D555" s="89"/>
      <c r="E555" s="89"/>
      <c r="F555" s="89"/>
      <c r="G555" s="89"/>
      <c r="H555" s="89"/>
      <c r="I555" s="89"/>
      <c r="J555" s="89"/>
      <c r="K555" s="89"/>
      <c r="L555" s="89"/>
      <c r="M555" s="89"/>
      <c r="N555" s="89"/>
      <c r="V555" s="42"/>
      <c r="W555" s="42"/>
      <c r="X555" s="42"/>
      <c r="Y555" s="42"/>
    </row>
    <row r="556" spans="2:25" s="966" customFormat="1">
      <c r="B556" s="88"/>
      <c r="C556" s="89"/>
      <c r="D556" s="89"/>
      <c r="E556" s="89"/>
      <c r="F556" s="89"/>
      <c r="G556" s="89"/>
      <c r="H556" s="89"/>
      <c r="I556" s="89"/>
      <c r="J556" s="89"/>
      <c r="K556" s="89"/>
      <c r="L556" s="89"/>
      <c r="M556" s="89"/>
      <c r="N556" s="89"/>
      <c r="V556" s="42"/>
      <c r="W556" s="42"/>
      <c r="X556" s="42"/>
      <c r="Y556" s="42"/>
    </row>
    <row r="557" spans="2:25" s="966" customFormat="1">
      <c r="B557" s="88"/>
      <c r="C557" s="89"/>
      <c r="D557" s="89"/>
      <c r="E557" s="89"/>
      <c r="F557" s="89"/>
      <c r="G557" s="89"/>
      <c r="H557" s="89"/>
      <c r="I557" s="89"/>
      <c r="J557" s="89"/>
      <c r="K557" s="89"/>
      <c r="L557" s="89"/>
      <c r="M557" s="89"/>
      <c r="N557" s="89"/>
      <c r="V557" s="42"/>
      <c r="W557" s="42"/>
      <c r="X557" s="42"/>
      <c r="Y557" s="42"/>
    </row>
    <row r="558" spans="2:25" s="966" customFormat="1">
      <c r="B558" s="88"/>
      <c r="C558" s="89"/>
      <c r="D558" s="89"/>
      <c r="E558" s="89"/>
      <c r="F558" s="89"/>
      <c r="G558" s="89"/>
      <c r="H558" s="89"/>
      <c r="I558" s="89"/>
      <c r="J558" s="89"/>
      <c r="K558" s="89"/>
      <c r="L558" s="89"/>
      <c r="M558" s="89"/>
      <c r="N558" s="89"/>
      <c r="V558" s="42"/>
      <c r="W558" s="42"/>
      <c r="X558" s="42"/>
      <c r="Y558" s="42"/>
    </row>
    <row r="559" spans="2:25" s="966" customFormat="1">
      <c r="B559" s="88"/>
      <c r="C559" s="89"/>
      <c r="D559" s="89"/>
      <c r="E559" s="89"/>
      <c r="F559" s="89"/>
      <c r="G559" s="89"/>
      <c r="H559" s="89"/>
      <c r="I559" s="89"/>
      <c r="J559" s="89"/>
      <c r="K559" s="89"/>
      <c r="L559" s="89"/>
      <c r="M559" s="89"/>
      <c r="N559" s="89"/>
      <c r="V559" s="42"/>
      <c r="W559" s="42"/>
      <c r="X559" s="42"/>
      <c r="Y559" s="42"/>
    </row>
    <row r="560" spans="2:25" s="966" customFormat="1">
      <c r="B560" s="88"/>
      <c r="C560" s="89"/>
      <c r="D560" s="89"/>
      <c r="E560" s="89"/>
      <c r="F560" s="89"/>
      <c r="G560" s="89"/>
      <c r="H560" s="89"/>
      <c r="I560" s="89"/>
      <c r="J560" s="89"/>
      <c r="K560" s="89"/>
      <c r="L560" s="89"/>
      <c r="M560" s="89"/>
      <c r="N560" s="89"/>
      <c r="V560" s="42"/>
      <c r="W560" s="42"/>
      <c r="X560" s="42"/>
      <c r="Y560" s="42"/>
    </row>
    <row r="561" spans="2:25" s="966" customFormat="1">
      <c r="B561" s="88"/>
      <c r="C561" s="89"/>
      <c r="D561" s="89"/>
      <c r="E561" s="89"/>
      <c r="F561" s="89"/>
      <c r="G561" s="89"/>
      <c r="H561" s="89"/>
      <c r="I561" s="89"/>
      <c r="J561" s="89"/>
      <c r="K561" s="89"/>
      <c r="L561" s="89"/>
      <c r="M561" s="89"/>
      <c r="N561" s="89"/>
      <c r="V561" s="42"/>
      <c r="W561" s="42"/>
      <c r="X561" s="42"/>
      <c r="Y561" s="42"/>
    </row>
    <row r="562" spans="2:25" s="966" customFormat="1">
      <c r="B562" s="88"/>
      <c r="C562" s="89"/>
      <c r="D562" s="89"/>
      <c r="E562" s="89"/>
      <c r="F562" s="89"/>
      <c r="G562" s="89"/>
      <c r="H562" s="89"/>
      <c r="I562" s="89"/>
      <c r="J562" s="89"/>
      <c r="K562" s="89"/>
      <c r="L562" s="89"/>
      <c r="M562" s="89"/>
      <c r="N562" s="89"/>
      <c r="V562" s="42"/>
      <c r="W562" s="42"/>
      <c r="X562" s="42"/>
      <c r="Y562" s="42"/>
    </row>
    <row r="563" spans="2:25" s="966" customFormat="1">
      <c r="B563" s="88"/>
      <c r="C563" s="89"/>
      <c r="D563" s="89"/>
      <c r="E563" s="89"/>
      <c r="F563" s="89"/>
      <c r="G563" s="89"/>
      <c r="H563" s="89"/>
      <c r="I563" s="89"/>
      <c r="J563" s="89"/>
      <c r="K563" s="89"/>
      <c r="L563" s="89"/>
      <c r="M563" s="89"/>
      <c r="N563" s="89"/>
      <c r="V563" s="42"/>
      <c r="W563" s="42"/>
      <c r="X563" s="42"/>
      <c r="Y563" s="42"/>
    </row>
    <row r="564" spans="2:25" s="966" customFormat="1">
      <c r="B564" s="88"/>
      <c r="C564" s="89"/>
      <c r="D564" s="89"/>
      <c r="E564" s="89"/>
      <c r="F564" s="89"/>
      <c r="G564" s="89"/>
      <c r="H564" s="89"/>
      <c r="I564" s="89"/>
      <c r="J564" s="89"/>
      <c r="K564" s="89"/>
      <c r="L564" s="89"/>
      <c r="M564" s="89"/>
      <c r="N564" s="89"/>
      <c r="V564" s="42"/>
      <c r="W564" s="42"/>
      <c r="X564" s="42"/>
      <c r="Y564" s="42"/>
    </row>
    <row r="565" spans="2:25" s="966" customFormat="1">
      <c r="B565" s="88"/>
      <c r="C565" s="89"/>
      <c r="D565" s="89"/>
      <c r="E565" s="89"/>
      <c r="F565" s="89"/>
      <c r="G565" s="89"/>
      <c r="H565" s="89"/>
      <c r="I565" s="89"/>
      <c r="J565" s="89"/>
      <c r="K565" s="89"/>
      <c r="L565" s="89"/>
      <c r="M565" s="89"/>
      <c r="N565" s="89"/>
      <c r="V565" s="42"/>
      <c r="W565" s="42"/>
      <c r="X565" s="42"/>
      <c r="Y565" s="42"/>
    </row>
    <row r="566" spans="2:25" s="966" customFormat="1">
      <c r="B566" s="88"/>
      <c r="C566" s="89"/>
      <c r="D566" s="89"/>
      <c r="E566" s="89"/>
      <c r="F566" s="89"/>
      <c r="G566" s="89"/>
      <c r="H566" s="89"/>
      <c r="I566" s="89"/>
      <c r="J566" s="89"/>
      <c r="K566" s="89"/>
      <c r="L566" s="89"/>
      <c r="M566" s="89"/>
      <c r="N566" s="89"/>
      <c r="V566" s="42"/>
      <c r="W566" s="42"/>
      <c r="X566" s="42"/>
      <c r="Y566" s="42"/>
    </row>
    <row r="567" spans="2:25" s="966" customFormat="1">
      <c r="B567" s="88"/>
      <c r="C567" s="89"/>
      <c r="D567" s="89"/>
      <c r="E567" s="89"/>
      <c r="F567" s="89"/>
      <c r="G567" s="89"/>
      <c r="H567" s="89"/>
      <c r="I567" s="89"/>
      <c r="J567" s="89"/>
      <c r="K567" s="89"/>
      <c r="L567" s="89"/>
      <c r="M567" s="89"/>
      <c r="N567" s="89"/>
      <c r="V567" s="42"/>
      <c r="W567" s="42"/>
      <c r="X567" s="42"/>
      <c r="Y567" s="42"/>
    </row>
    <row r="568" spans="2:25" s="966" customFormat="1">
      <c r="B568" s="88"/>
      <c r="C568" s="89"/>
      <c r="D568" s="89"/>
      <c r="E568" s="89"/>
      <c r="F568" s="89"/>
      <c r="G568" s="89"/>
      <c r="H568" s="89"/>
      <c r="I568" s="89"/>
      <c r="J568" s="89"/>
      <c r="K568" s="89"/>
      <c r="L568" s="89"/>
      <c r="M568" s="89"/>
      <c r="N568" s="89"/>
      <c r="V568" s="42"/>
      <c r="W568" s="42"/>
      <c r="X568" s="42"/>
      <c r="Y568" s="42"/>
    </row>
    <row r="569" spans="2:25" s="966" customFormat="1">
      <c r="B569" s="88"/>
      <c r="C569" s="89"/>
      <c r="D569" s="89"/>
      <c r="E569" s="89"/>
      <c r="F569" s="89"/>
      <c r="G569" s="89"/>
      <c r="H569" s="89"/>
      <c r="I569" s="89"/>
      <c r="J569" s="89"/>
      <c r="K569" s="89"/>
      <c r="L569" s="89"/>
      <c r="M569" s="89"/>
      <c r="N569" s="89"/>
      <c r="V569" s="42"/>
      <c r="W569" s="42"/>
      <c r="X569" s="42"/>
      <c r="Y569" s="42"/>
    </row>
    <row r="570" spans="2:25" s="966" customFormat="1">
      <c r="B570" s="88"/>
      <c r="C570" s="89"/>
      <c r="D570" s="89"/>
      <c r="E570" s="89"/>
      <c r="F570" s="89"/>
      <c r="G570" s="89"/>
      <c r="H570" s="89"/>
      <c r="I570" s="89"/>
      <c r="J570" s="89"/>
      <c r="K570" s="89"/>
      <c r="L570" s="89"/>
      <c r="M570" s="89"/>
      <c r="N570" s="89"/>
      <c r="V570" s="42"/>
      <c r="W570" s="42"/>
      <c r="X570" s="42"/>
      <c r="Y570" s="42"/>
    </row>
    <row r="571" spans="2:25" s="966" customFormat="1">
      <c r="B571" s="88"/>
      <c r="C571" s="89"/>
      <c r="D571" s="89"/>
      <c r="E571" s="89"/>
      <c r="F571" s="89"/>
      <c r="G571" s="89"/>
      <c r="H571" s="89"/>
      <c r="I571" s="89"/>
      <c r="J571" s="89"/>
      <c r="K571" s="89"/>
      <c r="L571" s="89"/>
      <c r="M571" s="89"/>
      <c r="N571" s="89"/>
      <c r="V571" s="42"/>
      <c r="W571" s="42"/>
      <c r="X571" s="42"/>
      <c r="Y571" s="42"/>
    </row>
    <row r="572" spans="2:25" s="966" customFormat="1">
      <c r="B572" s="88"/>
      <c r="C572" s="89"/>
      <c r="D572" s="89"/>
      <c r="E572" s="89"/>
      <c r="F572" s="89"/>
      <c r="G572" s="89"/>
      <c r="H572" s="89"/>
      <c r="I572" s="89"/>
      <c r="J572" s="89"/>
      <c r="K572" s="89"/>
      <c r="L572" s="89"/>
      <c r="M572" s="89"/>
      <c r="N572" s="89"/>
      <c r="V572" s="42"/>
      <c r="W572" s="42"/>
      <c r="X572" s="42"/>
      <c r="Y572" s="42"/>
    </row>
    <row r="573" spans="2:25" s="966" customFormat="1">
      <c r="B573" s="88"/>
      <c r="C573" s="89"/>
      <c r="D573" s="89"/>
      <c r="E573" s="89"/>
      <c r="F573" s="89"/>
      <c r="G573" s="89"/>
      <c r="H573" s="89"/>
      <c r="I573" s="89"/>
      <c r="J573" s="89"/>
      <c r="K573" s="89"/>
      <c r="L573" s="89"/>
      <c r="M573" s="89"/>
      <c r="N573" s="89"/>
      <c r="V573" s="42"/>
      <c r="W573" s="42"/>
      <c r="X573" s="42"/>
      <c r="Y573" s="42"/>
    </row>
    <row r="574" spans="2:25" s="966" customFormat="1">
      <c r="B574" s="88"/>
      <c r="C574" s="89"/>
      <c r="D574" s="89"/>
      <c r="E574" s="89"/>
      <c r="F574" s="89"/>
      <c r="G574" s="89"/>
      <c r="H574" s="89"/>
      <c r="I574" s="89"/>
      <c r="J574" s="89"/>
      <c r="K574" s="89"/>
      <c r="L574" s="89"/>
      <c r="M574" s="89"/>
      <c r="N574" s="89"/>
      <c r="V574" s="42"/>
      <c r="W574" s="42"/>
      <c r="X574" s="42"/>
      <c r="Y574" s="42"/>
    </row>
    <row r="575" spans="2:25" s="966" customFormat="1">
      <c r="B575" s="88"/>
      <c r="C575" s="89"/>
      <c r="D575" s="89"/>
      <c r="E575" s="89"/>
      <c r="F575" s="89"/>
      <c r="G575" s="89"/>
      <c r="H575" s="89"/>
      <c r="I575" s="89"/>
      <c r="J575" s="89"/>
      <c r="K575" s="89"/>
      <c r="L575" s="89"/>
      <c r="M575" s="89"/>
      <c r="N575" s="89"/>
      <c r="V575" s="42"/>
      <c r="W575" s="42"/>
      <c r="X575" s="42"/>
      <c r="Y575" s="42"/>
    </row>
    <row r="576" spans="2:25" s="966" customFormat="1">
      <c r="B576" s="88"/>
      <c r="C576" s="89"/>
      <c r="D576" s="89"/>
      <c r="E576" s="89"/>
      <c r="F576" s="89"/>
      <c r="G576" s="89"/>
      <c r="H576" s="89"/>
      <c r="I576" s="89"/>
      <c r="J576" s="89"/>
      <c r="K576" s="89"/>
      <c r="L576" s="89"/>
      <c r="M576" s="89"/>
      <c r="N576" s="89"/>
      <c r="V576" s="42"/>
      <c r="W576" s="42"/>
      <c r="X576" s="42"/>
      <c r="Y576" s="42"/>
    </row>
    <row r="577" spans="2:25" s="966" customFormat="1">
      <c r="B577" s="88"/>
      <c r="C577" s="89"/>
      <c r="D577" s="89"/>
      <c r="E577" s="89"/>
      <c r="F577" s="89"/>
      <c r="G577" s="89"/>
      <c r="H577" s="89"/>
      <c r="I577" s="89"/>
      <c r="J577" s="89"/>
      <c r="K577" s="89"/>
      <c r="L577" s="89"/>
      <c r="M577" s="89"/>
      <c r="N577" s="89"/>
      <c r="V577" s="42"/>
      <c r="W577" s="42"/>
      <c r="X577" s="42"/>
      <c r="Y577" s="42"/>
    </row>
    <row r="578" spans="2:25" s="966" customFormat="1">
      <c r="B578" s="88"/>
      <c r="C578" s="89"/>
      <c r="D578" s="89"/>
      <c r="E578" s="89"/>
      <c r="F578" s="89"/>
      <c r="G578" s="89"/>
      <c r="H578" s="89"/>
      <c r="I578" s="89"/>
      <c r="J578" s="89"/>
      <c r="K578" s="89"/>
      <c r="L578" s="89"/>
      <c r="M578" s="89"/>
      <c r="N578" s="89"/>
      <c r="V578" s="42"/>
      <c r="W578" s="42"/>
      <c r="X578" s="42"/>
      <c r="Y578" s="42"/>
    </row>
    <row r="579" spans="2:25" s="966" customFormat="1">
      <c r="B579" s="88"/>
      <c r="C579" s="89"/>
      <c r="D579" s="89"/>
      <c r="E579" s="89"/>
      <c r="F579" s="89"/>
      <c r="G579" s="89"/>
      <c r="H579" s="89"/>
      <c r="I579" s="89"/>
      <c r="J579" s="89"/>
      <c r="K579" s="89"/>
      <c r="L579" s="89"/>
      <c r="M579" s="89"/>
      <c r="N579" s="89"/>
      <c r="V579" s="42"/>
      <c r="W579" s="42"/>
      <c r="X579" s="42"/>
      <c r="Y579" s="42"/>
    </row>
    <row r="580" spans="2:25" s="966" customFormat="1">
      <c r="B580" s="88"/>
      <c r="C580" s="89"/>
      <c r="D580" s="89"/>
      <c r="E580" s="89"/>
      <c r="F580" s="89"/>
      <c r="G580" s="89"/>
      <c r="H580" s="89"/>
      <c r="I580" s="89"/>
      <c r="J580" s="89"/>
      <c r="K580" s="89"/>
      <c r="L580" s="89"/>
      <c r="M580" s="89"/>
      <c r="N580" s="89"/>
      <c r="V580" s="42"/>
      <c r="W580" s="42"/>
      <c r="X580" s="42"/>
      <c r="Y580" s="42"/>
    </row>
    <row r="581" spans="2:25" s="966" customFormat="1">
      <c r="B581" s="88"/>
      <c r="C581" s="89"/>
      <c r="D581" s="89"/>
      <c r="E581" s="89"/>
      <c r="F581" s="89"/>
      <c r="G581" s="89"/>
      <c r="H581" s="89"/>
      <c r="I581" s="89"/>
      <c r="J581" s="89"/>
      <c r="K581" s="89"/>
      <c r="L581" s="89"/>
      <c r="M581" s="89"/>
      <c r="N581" s="89"/>
      <c r="V581" s="42"/>
      <c r="W581" s="42"/>
      <c r="X581" s="42"/>
      <c r="Y581" s="42"/>
    </row>
    <row r="582" spans="2:25" s="966" customFormat="1">
      <c r="B582" s="88"/>
      <c r="C582" s="89"/>
      <c r="D582" s="89"/>
      <c r="E582" s="89"/>
      <c r="F582" s="89"/>
      <c r="G582" s="89"/>
      <c r="H582" s="89"/>
      <c r="I582" s="89"/>
      <c r="J582" s="89"/>
      <c r="K582" s="89"/>
      <c r="L582" s="89"/>
      <c r="M582" s="89"/>
      <c r="N582" s="89"/>
      <c r="V582" s="42"/>
      <c r="W582" s="42"/>
      <c r="X582" s="42"/>
      <c r="Y582" s="42"/>
    </row>
    <row r="583" spans="2:25" s="966" customFormat="1">
      <c r="B583" s="88"/>
      <c r="C583" s="89"/>
      <c r="D583" s="89"/>
      <c r="E583" s="89"/>
      <c r="F583" s="89"/>
      <c r="G583" s="89"/>
      <c r="H583" s="89"/>
      <c r="I583" s="89"/>
      <c r="J583" s="89"/>
      <c r="K583" s="89"/>
      <c r="L583" s="89"/>
      <c r="M583" s="89"/>
      <c r="N583" s="89"/>
      <c r="V583" s="42"/>
      <c r="W583" s="42"/>
      <c r="X583" s="42"/>
      <c r="Y583" s="42"/>
    </row>
    <row r="584" spans="2:25" s="966" customFormat="1">
      <c r="B584" s="88"/>
      <c r="C584" s="89"/>
      <c r="D584" s="89"/>
      <c r="E584" s="89"/>
      <c r="F584" s="89"/>
      <c r="G584" s="89"/>
      <c r="H584" s="89"/>
      <c r="I584" s="89"/>
      <c r="J584" s="89"/>
      <c r="K584" s="89"/>
      <c r="L584" s="89"/>
      <c r="M584" s="89"/>
      <c r="N584" s="89"/>
      <c r="V584" s="42"/>
      <c r="W584" s="42"/>
      <c r="X584" s="42"/>
      <c r="Y584" s="42"/>
    </row>
    <row r="585" spans="2:25" s="966" customFormat="1">
      <c r="B585" s="88"/>
      <c r="C585" s="89"/>
      <c r="D585" s="89"/>
      <c r="E585" s="89"/>
      <c r="F585" s="89"/>
      <c r="G585" s="89"/>
      <c r="H585" s="89"/>
      <c r="I585" s="89"/>
      <c r="J585" s="89"/>
      <c r="K585" s="89"/>
      <c r="L585" s="89"/>
      <c r="M585" s="89"/>
      <c r="N585" s="89"/>
      <c r="V585" s="42"/>
      <c r="W585" s="42"/>
      <c r="X585" s="42"/>
      <c r="Y585" s="42"/>
    </row>
    <row r="586" spans="2:25" s="966" customFormat="1">
      <c r="B586" s="88"/>
      <c r="C586" s="89"/>
      <c r="D586" s="89"/>
      <c r="E586" s="89"/>
      <c r="F586" s="89"/>
      <c r="G586" s="89"/>
      <c r="H586" s="89"/>
      <c r="I586" s="89"/>
      <c r="J586" s="89"/>
      <c r="K586" s="89"/>
      <c r="L586" s="89"/>
      <c r="M586" s="89"/>
      <c r="N586" s="89"/>
      <c r="V586" s="42"/>
      <c r="W586" s="42"/>
      <c r="X586" s="42"/>
      <c r="Y586" s="42"/>
    </row>
    <row r="587" spans="2:25" s="966" customFormat="1">
      <c r="B587" s="88"/>
      <c r="C587" s="89"/>
      <c r="D587" s="89"/>
      <c r="E587" s="89"/>
      <c r="F587" s="89"/>
      <c r="G587" s="89"/>
      <c r="H587" s="89"/>
      <c r="I587" s="89"/>
      <c r="J587" s="89"/>
      <c r="K587" s="89"/>
      <c r="L587" s="89"/>
      <c r="M587" s="89"/>
      <c r="N587" s="89"/>
      <c r="V587" s="42"/>
      <c r="W587" s="42"/>
      <c r="X587" s="42"/>
      <c r="Y587" s="42"/>
    </row>
    <row r="588" spans="2:25" s="966" customFormat="1">
      <c r="B588" s="88"/>
      <c r="C588" s="89"/>
      <c r="D588" s="89"/>
      <c r="E588" s="89"/>
      <c r="F588" s="89"/>
      <c r="G588" s="89"/>
      <c r="H588" s="89"/>
      <c r="I588" s="89"/>
      <c r="J588" s="89"/>
      <c r="K588" s="89"/>
      <c r="L588" s="89"/>
      <c r="M588" s="89"/>
      <c r="N588" s="89"/>
      <c r="V588" s="42"/>
      <c r="W588" s="42"/>
      <c r="X588" s="42"/>
      <c r="Y588" s="42"/>
    </row>
    <row r="589" spans="2:25" s="966" customFormat="1">
      <c r="B589" s="88"/>
      <c r="C589" s="89"/>
      <c r="D589" s="89"/>
      <c r="E589" s="89"/>
      <c r="F589" s="89"/>
      <c r="G589" s="89"/>
      <c r="H589" s="89"/>
      <c r="I589" s="89"/>
      <c r="J589" s="89"/>
      <c r="K589" s="89"/>
      <c r="L589" s="89"/>
      <c r="M589" s="89"/>
      <c r="N589" s="89"/>
      <c r="V589" s="42"/>
      <c r="W589" s="42"/>
      <c r="X589" s="42"/>
      <c r="Y589" s="42"/>
    </row>
    <row r="590" spans="2:25" s="966" customFormat="1">
      <c r="B590" s="88"/>
      <c r="C590" s="89"/>
      <c r="D590" s="89"/>
      <c r="E590" s="89"/>
      <c r="F590" s="89"/>
      <c r="G590" s="89"/>
      <c r="H590" s="89"/>
      <c r="I590" s="89"/>
      <c r="J590" s="89"/>
      <c r="K590" s="89"/>
      <c r="L590" s="89"/>
      <c r="M590" s="89"/>
      <c r="N590" s="89"/>
      <c r="V590" s="42"/>
      <c r="W590" s="42"/>
      <c r="X590" s="42"/>
      <c r="Y590" s="42"/>
    </row>
    <row r="591" spans="2:25" s="966" customFormat="1">
      <c r="B591" s="88"/>
      <c r="C591" s="89"/>
      <c r="D591" s="89"/>
      <c r="E591" s="89"/>
      <c r="F591" s="89"/>
      <c r="G591" s="89"/>
      <c r="H591" s="89"/>
      <c r="I591" s="89"/>
      <c r="J591" s="89"/>
      <c r="K591" s="89"/>
      <c r="L591" s="89"/>
      <c r="M591" s="89"/>
      <c r="N591" s="89"/>
      <c r="V591" s="42"/>
      <c r="W591" s="42"/>
      <c r="X591" s="42"/>
      <c r="Y591" s="42"/>
    </row>
    <row r="592" spans="2:25" s="966" customFormat="1">
      <c r="B592" s="88"/>
      <c r="C592" s="89"/>
      <c r="D592" s="89"/>
      <c r="E592" s="89"/>
      <c r="F592" s="89"/>
      <c r="G592" s="89"/>
      <c r="H592" s="89"/>
      <c r="I592" s="89"/>
      <c r="J592" s="89"/>
      <c r="K592" s="89"/>
      <c r="L592" s="89"/>
      <c r="M592" s="89"/>
      <c r="N592" s="89"/>
      <c r="V592" s="42"/>
      <c r="W592" s="42"/>
      <c r="X592" s="42"/>
      <c r="Y592" s="42"/>
    </row>
    <row r="593" spans="2:25" s="966" customFormat="1">
      <c r="B593" s="88"/>
      <c r="C593" s="89"/>
      <c r="D593" s="89"/>
      <c r="E593" s="89"/>
      <c r="F593" s="89"/>
      <c r="G593" s="89"/>
      <c r="H593" s="89"/>
      <c r="I593" s="89"/>
      <c r="J593" s="89"/>
      <c r="K593" s="89"/>
      <c r="L593" s="89"/>
      <c r="M593" s="89"/>
      <c r="N593" s="89"/>
      <c r="V593" s="42"/>
      <c r="W593" s="42"/>
      <c r="X593" s="42"/>
      <c r="Y593" s="42"/>
    </row>
    <row r="594" spans="2:25" s="966" customFormat="1">
      <c r="B594" s="88"/>
      <c r="C594" s="89"/>
      <c r="D594" s="89"/>
      <c r="E594" s="89"/>
      <c r="F594" s="89"/>
      <c r="G594" s="89"/>
      <c r="H594" s="89"/>
      <c r="I594" s="89"/>
      <c r="J594" s="89"/>
      <c r="K594" s="89"/>
      <c r="L594" s="89"/>
      <c r="M594" s="89"/>
      <c r="N594" s="89"/>
      <c r="V594" s="42"/>
      <c r="W594" s="42"/>
      <c r="X594" s="42"/>
      <c r="Y594" s="42"/>
    </row>
    <row r="595" spans="2:25" s="966" customFormat="1">
      <c r="B595" s="88"/>
      <c r="C595" s="89"/>
      <c r="D595" s="89"/>
      <c r="E595" s="89"/>
      <c r="F595" s="89"/>
      <c r="G595" s="89"/>
      <c r="H595" s="89"/>
      <c r="I595" s="89"/>
      <c r="J595" s="89"/>
      <c r="K595" s="89"/>
      <c r="L595" s="89"/>
      <c r="M595" s="89"/>
      <c r="N595" s="89"/>
      <c r="V595" s="42"/>
      <c r="W595" s="42"/>
      <c r="X595" s="42"/>
      <c r="Y595" s="42"/>
    </row>
    <row r="596" spans="2:25" s="966" customFormat="1">
      <c r="B596" s="88"/>
      <c r="C596" s="89"/>
      <c r="D596" s="89"/>
      <c r="E596" s="89"/>
      <c r="F596" s="89"/>
      <c r="G596" s="89"/>
      <c r="H596" s="89"/>
      <c r="I596" s="89"/>
      <c r="J596" s="89"/>
      <c r="K596" s="89"/>
      <c r="L596" s="89"/>
      <c r="M596" s="89"/>
      <c r="N596" s="89"/>
      <c r="V596" s="42"/>
      <c r="W596" s="42"/>
      <c r="X596" s="42"/>
      <c r="Y596" s="42"/>
    </row>
    <row r="597" spans="2:25" s="966" customFormat="1">
      <c r="B597" s="88"/>
      <c r="C597" s="89"/>
      <c r="D597" s="89"/>
      <c r="E597" s="89"/>
      <c r="F597" s="89"/>
      <c r="G597" s="89"/>
      <c r="H597" s="89"/>
      <c r="I597" s="89"/>
      <c r="J597" s="89"/>
      <c r="K597" s="89"/>
      <c r="L597" s="89"/>
      <c r="M597" s="89"/>
      <c r="N597" s="89"/>
      <c r="V597" s="42"/>
      <c r="W597" s="42"/>
      <c r="X597" s="42"/>
      <c r="Y597" s="42"/>
    </row>
    <row r="598" spans="2:25" s="966" customFormat="1">
      <c r="B598" s="88"/>
      <c r="C598" s="89"/>
      <c r="D598" s="89"/>
      <c r="E598" s="89"/>
      <c r="F598" s="89"/>
      <c r="G598" s="89"/>
      <c r="H598" s="89"/>
      <c r="I598" s="89"/>
      <c r="J598" s="89"/>
      <c r="K598" s="89"/>
      <c r="L598" s="89"/>
      <c r="M598" s="89"/>
      <c r="N598" s="89"/>
      <c r="V598" s="42"/>
      <c r="W598" s="42"/>
      <c r="X598" s="42"/>
      <c r="Y598" s="42"/>
    </row>
    <row r="599" spans="2:25" s="966" customFormat="1">
      <c r="B599" s="88"/>
      <c r="C599" s="89"/>
      <c r="D599" s="89"/>
      <c r="E599" s="89"/>
      <c r="F599" s="89"/>
      <c r="G599" s="89"/>
      <c r="H599" s="89"/>
      <c r="I599" s="89"/>
      <c r="J599" s="89"/>
      <c r="K599" s="89"/>
      <c r="L599" s="89"/>
      <c r="M599" s="89"/>
      <c r="N599" s="89"/>
      <c r="V599" s="42"/>
      <c r="W599" s="42"/>
      <c r="X599" s="42"/>
      <c r="Y599" s="42"/>
    </row>
    <row r="600" spans="2:25" s="966" customFormat="1">
      <c r="B600" s="88"/>
      <c r="C600" s="89"/>
      <c r="D600" s="89"/>
      <c r="E600" s="89"/>
      <c r="F600" s="89"/>
      <c r="G600" s="89"/>
      <c r="H600" s="89"/>
      <c r="I600" s="89"/>
      <c r="J600" s="89"/>
      <c r="K600" s="89"/>
      <c r="L600" s="89"/>
      <c r="M600" s="89"/>
      <c r="N600" s="89"/>
      <c r="V600" s="42"/>
      <c r="W600" s="42"/>
      <c r="X600" s="42"/>
      <c r="Y600" s="42"/>
    </row>
    <row r="601" spans="2:25" s="966" customFormat="1">
      <c r="B601" s="88"/>
      <c r="C601" s="89"/>
      <c r="D601" s="89"/>
      <c r="E601" s="89"/>
      <c r="F601" s="89"/>
      <c r="G601" s="89"/>
      <c r="H601" s="89"/>
      <c r="I601" s="89"/>
      <c r="J601" s="89"/>
      <c r="K601" s="89"/>
      <c r="L601" s="89"/>
      <c r="M601" s="89"/>
      <c r="N601" s="89"/>
      <c r="V601" s="42"/>
      <c r="W601" s="42"/>
      <c r="X601" s="42"/>
      <c r="Y601" s="42"/>
    </row>
    <row r="602" spans="2:25" s="966" customFormat="1">
      <c r="B602" s="88"/>
      <c r="C602" s="89"/>
      <c r="D602" s="89"/>
      <c r="E602" s="89"/>
      <c r="F602" s="89"/>
      <c r="G602" s="89"/>
      <c r="H602" s="89"/>
      <c r="I602" s="89"/>
      <c r="J602" s="89"/>
      <c r="K602" s="89"/>
      <c r="L602" s="89"/>
      <c r="M602" s="89"/>
      <c r="N602" s="89"/>
      <c r="V602" s="42"/>
      <c r="W602" s="42"/>
      <c r="X602" s="42"/>
      <c r="Y602" s="42"/>
    </row>
    <row r="603" spans="2:25" s="966" customFormat="1">
      <c r="B603" s="88"/>
      <c r="C603" s="89"/>
      <c r="D603" s="89"/>
      <c r="E603" s="89"/>
      <c r="F603" s="89"/>
      <c r="G603" s="89"/>
      <c r="H603" s="89"/>
      <c r="I603" s="89"/>
      <c r="J603" s="89"/>
      <c r="K603" s="89"/>
      <c r="L603" s="89"/>
      <c r="M603" s="89"/>
      <c r="N603" s="89"/>
      <c r="V603" s="42"/>
      <c r="W603" s="42"/>
      <c r="X603" s="42"/>
      <c r="Y603" s="42"/>
    </row>
    <row r="604" spans="2:25" s="966" customFormat="1">
      <c r="B604" s="88"/>
      <c r="C604" s="89"/>
      <c r="D604" s="89"/>
      <c r="E604" s="89"/>
      <c r="F604" s="89"/>
      <c r="G604" s="89"/>
      <c r="H604" s="89"/>
      <c r="I604" s="89"/>
      <c r="J604" s="89"/>
      <c r="K604" s="89"/>
      <c r="L604" s="89"/>
      <c r="M604" s="89"/>
      <c r="N604" s="89"/>
      <c r="V604" s="42"/>
      <c r="W604" s="42"/>
      <c r="X604" s="42"/>
      <c r="Y604" s="42"/>
    </row>
    <row r="605" spans="2:25" s="966" customFormat="1">
      <c r="B605" s="88"/>
      <c r="C605" s="89"/>
      <c r="D605" s="89"/>
      <c r="E605" s="89"/>
      <c r="F605" s="89"/>
      <c r="G605" s="89"/>
      <c r="H605" s="89"/>
      <c r="I605" s="89"/>
      <c r="J605" s="89"/>
      <c r="K605" s="89"/>
      <c r="L605" s="89"/>
      <c r="M605" s="89"/>
      <c r="N605" s="89"/>
      <c r="V605" s="42"/>
      <c r="W605" s="42"/>
      <c r="X605" s="42"/>
      <c r="Y605" s="42"/>
    </row>
    <row r="606" spans="2:25" s="966" customFormat="1">
      <c r="B606" s="88"/>
      <c r="C606" s="89"/>
      <c r="D606" s="89"/>
      <c r="E606" s="89"/>
      <c r="F606" s="89"/>
      <c r="G606" s="89"/>
      <c r="H606" s="89"/>
      <c r="I606" s="89"/>
      <c r="J606" s="89"/>
      <c r="K606" s="89"/>
      <c r="L606" s="89"/>
      <c r="M606" s="89"/>
      <c r="N606" s="89"/>
      <c r="V606" s="42"/>
      <c r="W606" s="42"/>
      <c r="X606" s="42"/>
      <c r="Y606" s="42"/>
    </row>
    <row r="607" spans="2:25" s="966" customFormat="1">
      <c r="B607" s="88"/>
      <c r="C607" s="89"/>
      <c r="D607" s="89"/>
      <c r="E607" s="89"/>
      <c r="F607" s="89"/>
      <c r="G607" s="89"/>
      <c r="H607" s="89"/>
      <c r="I607" s="89"/>
      <c r="J607" s="89"/>
      <c r="K607" s="89"/>
      <c r="L607" s="89"/>
      <c r="M607" s="89"/>
      <c r="N607" s="89"/>
      <c r="V607" s="42"/>
      <c r="W607" s="42"/>
      <c r="X607" s="42"/>
      <c r="Y607" s="42"/>
    </row>
    <row r="608" spans="2:25" s="966" customFormat="1">
      <c r="B608" s="88"/>
      <c r="C608" s="89"/>
      <c r="D608" s="89"/>
      <c r="E608" s="89"/>
      <c r="F608" s="89"/>
      <c r="G608" s="89"/>
      <c r="H608" s="89"/>
      <c r="I608" s="89"/>
      <c r="J608" s="89"/>
      <c r="K608" s="89"/>
      <c r="L608" s="89"/>
      <c r="M608" s="89"/>
      <c r="N608" s="89"/>
      <c r="V608" s="42"/>
      <c r="W608" s="42"/>
      <c r="X608" s="42"/>
      <c r="Y608" s="42"/>
    </row>
    <row r="609" spans="2:25" s="966" customFormat="1">
      <c r="B609" s="88"/>
      <c r="C609" s="89"/>
      <c r="D609" s="89"/>
      <c r="E609" s="89"/>
      <c r="F609" s="89"/>
      <c r="G609" s="89"/>
      <c r="H609" s="89"/>
      <c r="I609" s="89"/>
      <c r="J609" s="89"/>
      <c r="K609" s="89"/>
      <c r="L609" s="89"/>
      <c r="M609" s="89"/>
      <c r="N609" s="89"/>
      <c r="V609" s="42"/>
      <c r="W609" s="42"/>
      <c r="X609" s="42"/>
      <c r="Y609" s="42"/>
    </row>
    <row r="610" spans="2:25" s="966" customFormat="1">
      <c r="B610" s="88"/>
      <c r="C610" s="89"/>
      <c r="D610" s="89"/>
      <c r="E610" s="89"/>
      <c r="F610" s="89"/>
      <c r="G610" s="89"/>
      <c r="H610" s="89"/>
      <c r="I610" s="89"/>
      <c r="J610" s="89"/>
      <c r="K610" s="89"/>
      <c r="L610" s="89"/>
      <c r="M610" s="89"/>
      <c r="N610" s="89"/>
      <c r="V610" s="42"/>
      <c r="W610" s="42"/>
      <c r="X610" s="42"/>
      <c r="Y610" s="42"/>
    </row>
    <row r="611" spans="2:25" s="966" customFormat="1">
      <c r="B611" s="88"/>
      <c r="C611" s="89"/>
      <c r="D611" s="89"/>
      <c r="E611" s="89"/>
      <c r="F611" s="89"/>
      <c r="G611" s="89"/>
      <c r="H611" s="89"/>
      <c r="I611" s="89"/>
      <c r="J611" s="89"/>
      <c r="K611" s="89"/>
      <c r="L611" s="89"/>
      <c r="M611" s="89"/>
      <c r="N611" s="89"/>
      <c r="V611" s="42"/>
      <c r="W611" s="42"/>
      <c r="X611" s="42"/>
      <c r="Y611" s="42"/>
    </row>
    <row r="612" spans="2:25" s="966" customFormat="1">
      <c r="B612" s="88"/>
      <c r="C612" s="89"/>
      <c r="D612" s="89"/>
      <c r="E612" s="89"/>
      <c r="F612" s="89"/>
      <c r="G612" s="89"/>
      <c r="H612" s="89"/>
      <c r="I612" s="89"/>
      <c r="J612" s="89"/>
      <c r="K612" s="89"/>
      <c r="L612" s="89"/>
      <c r="M612" s="89"/>
      <c r="N612" s="89"/>
      <c r="V612" s="42"/>
      <c r="W612" s="42"/>
      <c r="X612" s="42"/>
      <c r="Y612" s="42"/>
    </row>
    <row r="613" spans="2:25" s="966" customFormat="1">
      <c r="B613" s="88"/>
      <c r="C613" s="89"/>
      <c r="D613" s="89"/>
      <c r="E613" s="89"/>
      <c r="F613" s="89"/>
      <c r="G613" s="89"/>
      <c r="H613" s="89"/>
      <c r="I613" s="89"/>
      <c r="J613" s="89"/>
      <c r="K613" s="89"/>
      <c r="L613" s="89"/>
      <c r="M613" s="89"/>
      <c r="N613" s="89"/>
      <c r="V613" s="42"/>
      <c r="W613" s="42"/>
      <c r="X613" s="42"/>
      <c r="Y613" s="42"/>
    </row>
    <row r="614" spans="2:25" s="966" customFormat="1">
      <c r="B614" s="88"/>
      <c r="C614" s="89"/>
      <c r="D614" s="89"/>
      <c r="E614" s="89"/>
      <c r="F614" s="89"/>
      <c r="G614" s="89"/>
      <c r="H614" s="89"/>
      <c r="I614" s="89"/>
      <c r="J614" s="89"/>
      <c r="K614" s="89"/>
      <c r="L614" s="89"/>
      <c r="M614" s="89"/>
      <c r="N614" s="89"/>
      <c r="V614" s="42"/>
      <c r="W614" s="42"/>
      <c r="X614" s="42"/>
      <c r="Y614" s="42"/>
    </row>
    <row r="615" spans="2:25" s="966" customFormat="1">
      <c r="B615" s="88"/>
      <c r="C615" s="89"/>
      <c r="D615" s="89"/>
      <c r="E615" s="89"/>
      <c r="F615" s="89"/>
      <c r="G615" s="89"/>
      <c r="H615" s="89"/>
      <c r="I615" s="89"/>
      <c r="J615" s="89"/>
      <c r="K615" s="89"/>
      <c r="L615" s="89"/>
      <c r="M615" s="89"/>
      <c r="N615" s="89"/>
      <c r="V615" s="42"/>
      <c r="W615" s="42"/>
      <c r="X615" s="42"/>
      <c r="Y615" s="42"/>
    </row>
    <row r="616" spans="2:25" s="966" customFormat="1">
      <c r="B616" s="88"/>
      <c r="C616" s="89"/>
      <c r="D616" s="89"/>
      <c r="E616" s="89"/>
      <c r="F616" s="89"/>
      <c r="G616" s="89"/>
      <c r="H616" s="89"/>
      <c r="I616" s="89"/>
      <c r="J616" s="89"/>
      <c r="K616" s="89"/>
      <c r="L616" s="89"/>
      <c r="M616" s="89"/>
      <c r="N616" s="89"/>
      <c r="V616" s="42"/>
      <c r="W616" s="42"/>
      <c r="X616" s="42"/>
      <c r="Y616" s="42"/>
    </row>
    <row r="617" spans="2:25" s="966" customFormat="1">
      <c r="B617" s="88"/>
      <c r="C617" s="89"/>
      <c r="D617" s="89"/>
      <c r="E617" s="89"/>
      <c r="F617" s="89"/>
      <c r="G617" s="89"/>
      <c r="H617" s="89"/>
      <c r="I617" s="89"/>
      <c r="J617" s="89"/>
      <c r="K617" s="89"/>
      <c r="L617" s="89"/>
      <c r="M617" s="89"/>
      <c r="N617" s="89"/>
      <c r="V617" s="42"/>
      <c r="W617" s="42"/>
      <c r="X617" s="42"/>
      <c r="Y617" s="42"/>
    </row>
    <row r="618" spans="2:25" s="966" customFormat="1">
      <c r="B618" s="88"/>
      <c r="C618" s="89"/>
      <c r="D618" s="89"/>
      <c r="E618" s="89"/>
      <c r="F618" s="89"/>
      <c r="G618" s="89"/>
      <c r="H618" s="89"/>
      <c r="I618" s="89"/>
      <c r="J618" s="89"/>
      <c r="K618" s="89"/>
      <c r="L618" s="89"/>
      <c r="M618" s="89"/>
      <c r="N618" s="89"/>
      <c r="V618" s="42"/>
      <c r="W618" s="42"/>
      <c r="X618" s="42"/>
      <c r="Y618" s="42"/>
    </row>
    <row r="619" spans="2:25" s="966" customFormat="1">
      <c r="B619" s="88"/>
      <c r="C619" s="89"/>
      <c r="D619" s="89"/>
      <c r="E619" s="89"/>
      <c r="F619" s="89"/>
      <c r="G619" s="89"/>
      <c r="H619" s="89"/>
      <c r="I619" s="89"/>
      <c r="J619" s="89"/>
      <c r="K619" s="89"/>
      <c r="L619" s="89"/>
      <c r="M619" s="89"/>
      <c r="N619" s="89"/>
      <c r="V619" s="42"/>
      <c r="W619" s="42"/>
      <c r="X619" s="42"/>
      <c r="Y619" s="42"/>
    </row>
    <row r="620" spans="2:25" s="966" customFormat="1">
      <c r="B620" s="88"/>
      <c r="C620" s="89"/>
      <c r="D620" s="89"/>
      <c r="E620" s="89"/>
      <c r="F620" s="89"/>
      <c r="G620" s="89"/>
      <c r="H620" s="89"/>
      <c r="I620" s="89"/>
      <c r="J620" s="89"/>
      <c r="K620" s="89"/>
      <c r="L620" s="89"/>
      <c r="M620" s="89"/>
      <c r="N620" s="89"/>
      <c r="V620" s="42"/>
      <c r="W620" s="42"/>
      <c r="X620" s="42"/>
      <c r="Y620" s="42"/>
    </row>
    <row r="621" spans="2:25" s="966" customFormat="1">
      <c r="B621" s="88"/>
      <c r="C621" s="89"/>
      <c r="D621" s="89"/>
      <c r="E621" s="89"/>
      <c r="F621" s="89"/>
      <c r="G621" s="89"/>
      <c r="H621" s="89"/>
      <c r="I621" s="89"/>
      <c r="J621" s="89"/>
      <c r="K621" s="89"/>
      <c r="L621" s="89"/>
      <c r="M621" s="89"/>
      <c r="N621" s="89"/>
      <c r="V621" s="42"/>
      <c r="W621" s="42"/>
      <c r="X621" s="42"/>
      <c r="Y621" s="42"/>
    </row>
    <row r="622" spans="2:25" s="966" customFormat="1">
      <c r="B622" s="88"/>
      <c r="C622" s="89"/>
      <c r="D622" s="89"/>
      <c r="E622" s="89"/>
      <c r="F622" s="89"/>
      <c r="G622" s="89"/>
      <c r="H622" s="89"/>
      <c r="I622" s="89"/>
      <c r="J622" s="89"/>
      <c r="K622" s="89"/>
      <c r="L622" s="89"/>
      <c r="M622" s="89"/>
      <c r="N622" s="89"/>
      <c r="V622" s="42"/>
      <c r="W622" s="42"/>
      <c r="X622" s="42"/>
      <c r="Y622" s="42"/>
    </row>
    <row r="623" spans="2:25" s="966" customFormat="1">
      <c r="B623" s="88"/>
      <c r="C623" s="89"/>
      <c r="D623" s="89"/>
      <c r="E623" s="89"/>
      <c r="F623" s="89"/>
      <c r="G623" s="89"/>
      <c r="H623" s="89"/>
      <c r="I623" s="89"/>
      <c r="J623" s="89"/>
      <c r="K623" s="89"/>
      <c r="L623" s="89"/>
      <c r="M623" s="89"/>
      <c r="N623" s="89"/>
      <c r="V623" s="42"/>
      <c r="W623" s="42"/>
      <c r="X623" s="42"/>
      <c r="Y623" s="42"/>
    </row>
    <row r="624" spans="2:25" s="966" customFormat="1">
      <c r="B624" s="88"/>
      <c r="C624" s="89"/>
      <c r="D624" s="89"/>
      <c r="E624" s="89"/>
      <c r="F624" s="89"/>
      <c r="G624" s="89"/>
      <c r="H624" s="89"/>
      <c r="I624" s="89"/>
      <c r="J624" s="89"/>
      <c r="K624" s="89"/>
      <c r="L624" s="89"/>
      <c r="M624" s="89"/>
      <c r="N624" s="89"/>
      <c r="V624" s="42"/>
      <c r="W624" s="42"/>
      <c r="X624" s="42"/>
      <c r="Y624" s="42"/>
    </row>
    <row r="625" spans="2:25" s="966" customFormat="1">
      <c r="B625" s="88"/>
      <c r="C625" s="89"/>
      <c r="D625" s="89"/>
      <c r="E625" s="89"/>
      <c r="F625" s="89"/>
      <c r="G625" s="89"/>
      <c r="H625" s="89"/>
      <c r="I625" s="89"/>
      <c r="J625" s="89"/>
      <c r="K625" s="89"/>
      <c r="L625" s="89"/>
      <c r="M625" s="89"/>
      <c r="N625" s="89"/>
      <c r="V625" s="42"/>
      <c r="W625" s="42"/>
      <c r="X625" s="42"/>
      <c r="Y625" s="42"/>
    </row>
    <row r="626" spans="2:25" s="966" customFormat="1">
      <c r="B626" s="90"/>
      <c r="C626" s="89"/>
      <c r="D626" s="89"/>
      <c r="E626" s="89"/>
      <c r="F626" s="89"/>
      <c r="G626" s="89"/>
      <c r="H626" s="89"/>
      <c r="I626" s="89"/>
      <c r="J626" s="89"/>
      <c r="K626" s="89"/>
      <c r="L626" s="89"/>
      <c r="M626" s="89"/>
      <c r="N626" s="89"/>
      <c r="V626" s="42"/>
      <c r="W626" s="42"/>
      <c r="X626" s="42"/>
      <c r="Y626" s="42"/>
    </row>
    <row r="627" spans="2:25" s="966" customFormat="1">
      <c r="B627" s="90"/>
      <c r="C627" s="89"/>
      <c r="D627" s="89"/>
      <c r="E627" s="89"/>
      <c r="F627" s="89"/>
      <c r="G627" s="89"/>
      <c r="H627" s="89"/>
      <c r="I627" s="89"/>
      <c r="J627" s="89"/>
      <c r="K627" s="89"/>
      <c r="L627" s="89"/>
      <c r="M627" s="89"/>
      <c r="N627" s="89"/>
      <c r="V627" s="42"/>
      <c r="W627" s="42"/>
      <c r="X627" s="42"/>
      <c r="Y627" s="42"/>
    </row>
  </sheetData>
  <mergeCells count="9">
    <mergeCell ref="B2:P2"/>
    <mergeCell ref="B3:P3"/>
    <mergeCell ref="B4:P4"/>
    <mergeCell ref="B5:P5"/>
    <mergeCell ref="Q7:Q8"/>
    <mergeCell ref="C7:E7"/>
    <mergeCell ref="F7:H7"/>
    <mergeCell ref="I7:K7"/>
    <mergeCell ref="L7:N7"/>
  </mergeCells>
  <pageMargins left="0.94" right="0.65" top="0.52" bottom="0.32" header="0.5" footer="0.25"/>
  <pageSetup scale="28" orientation="portrait" r:id="rId1"/>
  <headerFooter alignWithMargins="0"/>
</worksheet>
</file>

<file path=xl/worksheets/sheet6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J192"/>
  <sheetViews>
    <sheetView zoomScale="70" zoomScaleNormal="70" workbookViewId="0">
      <selection activeCell="H37" sqref="H37"/>
    </sheetView>
  </sheetViews>
  <sheetFormatPr defaultColWidth="9.140625" defaultRowHeight="12.75"/>
  <cols>
    <col min="1" max="1" width="65.7109375" style="40" customWidth="1"/>
    <col min="2" max="2" width="18.7109375" style="537" customWidth="1"/>
    <col min="3" max="3" width="15" style="537" customWidth="1"/>
    <col min="4" max="4" width="65.7109375" style="537" customWidth="1"/>
    <col min="5" max="5" width="18.7109375" style="537" customWidth="1"/>
    <col min="6" max="6" width="3.7109375" style="41" customWidth="1"/>
    <col min="7" max="7" width="18.28515625" style="827" customWidth="1"/>
    <col min="8" max="8" width="17.28515625" style="827" customWidth="1"/>
    <col min="9" max="9" width="19.28515625" style="827" customWidth="1"/>
    <col min="10" max="10" width="12.42578125" style="827" bestFit="1" customWidth="1"/>
    <col min="11" max="16384" width="9.140625" style="537"/>
  </cols>
  <sheetData>
    <row r="1" spans="1:10" s="35" customFormat="1" ht="3.75" customHeight="1">
      <c r="A1" s="822"/>
      <c r="B1" s="823"/>
      <c r="C1" s="823"/>
      <c r="D1" s="823"/>
      <c r="E1" s="971"/>
      <c r="F1" s="34"/>
      <c r="G1" s="824"/>
      <c r="H1" s="824"/>
      <c r="I1" s="824"/>
      <c r="J1" s="824"/>
    </row>
    <row r="2" spans="1:10" s="37" customFormat="1" ht="33.75" customHeight="1">
      <c r="A2" s="1064" t="s">
        <v>1039</v>
      </c>
      <c r="B2" s="1064"/>
      <c r="C2" s="1064"/>
      <c r="D2" s="1064"/>
      <c r="E2" s="1064"/>
      <c r="F2" s="36"/>
      <c r="G2" s="825"/>
      <c r="H2" s="825"/>
      <c r="I2" s="825"/>
      <c r="J2" s="825"/>
    </row>
    <row r="3" spans="1:10" s="37" customFormat="1" ht="29.25" customHeight="1">
      <c r="A3" s="1064" t="s">
        <v>904</v>
      </c>
      <c r="B3" s="1064"/>
      <c r="C3" s="1064"/>
      <c r="D3" s="1064"/>
      <c r="E3" s="1064"/>
      <c r="F3" s="36"/>
      <c r="G3" s="825"/>
      <c r="H3" s="825"/>
      <c r="I3" s="825"/>
      <c r="J3" s="825"/>
    </row>
    <row r="4" spans="1:10" s="37" customFormat="1" ht="27.75" customHeight="1">
      <c r="A4" s="1064" t="s">
        <v>1510</v>
      </c>
      <c r="B4" s="1064"/>
      <c r="C4" s="1064"/>
      <c r="D4" s="1064"/>
      <c r="E4" s="1064"/>
      <c r="F4" s="36"/>
      <c r="G4" s="825"/>
      <c r="H4" s="825"/>
      <c r="I4" s="825"/>
      <c r="J4" s="825"/>
    </row>
    <row r="5" spans="1:10" s="39" customFormat="1" ht="41.25" customHeight="1">
      <c r="A5" s="1065" t="s">
        <v>1345</v>
      </c>
      <c r="B5" s="1065"/>
      <c r="C5" s="1065"/>
      <c r="D5" s="1065"/>
      <c r="E5" s="1065"/>
      <c r="F5" s="38"/>
      <c r="G5" s="826"/>
      <c r="H5" s="826"/>
      <c r="I5" s="826"/>
      <c r="J5" s="826"/>
    </row>
    <row r="6" spans="1:10" ht="6" customHeight="1"/>
    <row r="7" spans="1:10" s="827" customFormat="1" ht="42.75" customHeight="1">
      <c r="A7" s="1063" t="s">
        <v>1523</v>
      </c>
      <c r="B7" s="1063"/>
      <c r="C7" s="1063"/>
      <c r="D7" s="1063"/>
      <c r="E7" s="1063"/>
      <c r="F7" s="828"/>
    </row>
    <row r="8" spans="1:10" s="827" customFormat="1" ht="9" customHeight="1">
      <c r="A8" s="829"/>
      <c r="B8" s="829"/>
      <c r="C8" s="829"/>
      <c r="D8" s="829"/>
      <c r="E8" s="829"/>
      <c r="F8" s="830"/>
    </row>
    <row r="9" spans="1:10" s="827" customFormat="1" ht="24.75" customHeight="1">
      <c r="A9" s="831" t="s">
        <v>1084</v>
      </c>
      <c r="B9" s="831">
        <v>84203791</v>
      </c>
      <c r="C9" s="829"/>
      <c r="D9" s="831" t="s">
        <v>1085</v>
      </c>
      <c r="E9" s="831">
        <v>3475461</v>
      </c>
      <c r="F9" s="832"/>
      <c r="G9" s="833"/>
    </row>
    <row r="10" spans="1:10" s="827" customFormat="1" ht="9.75" customHeight="1">
      <c r="A10" s="829"/>
      <c r="B10" s="829"/>
      <c r="C10" s="829"/>
      <c r="D10" s="829"/>
      <c r="E10" s="829"/>
      <c r="F10" s="832"/>
      <c r="G10" s="833"/>
    </row>
    <row r="11" spans="1:10" s="827" customFormat="1" ht="19.5" customHeight="1">
      <c r="A11" s="829" t="s">
        <v>1086</v>
      </c>
      <c r="B11" s="829">
        <v>79340993</v>
      </c>
      <c r="C11" s="829"/>
      <c r="D11" s="829" t="s">
        <v>1498</v>
      </c>
      <c r="E11" s="829">
        <v>8</v>
      </c>
      <c r="F11" s="832"/>
      <c r="G11" s="833"/>
    </row>
    <row r="12" spans="1:10" s="827" customFormat="1" ht="19.5" customHeight="1">
      <c r="A12" s="829" t="s">
        <v>1087</v>
      </c>
      <c r="B12" s="829">
        <v>12719918</v>
      </c>
      <c r="C12" s="829"/>
      <c r="D12" s="829"/>
      <c r="E12" s="829"/>
      <c r="F12" s="832"/>
      <c r="G12" s="834"/>
      <c r="H12" s="835"/>
    </row>
    <row r="13" spans="1:10" s="827" customFormat="1" ht="19.5" customHeight="1">
      <c r="A13" s="829" t="s">
        <v>1088</v>
      </c>
      <c r="B13" s="829">
        <v>9826023</v>
      </c>
      <c r="C13" s="829"/>
      <c r="D13" s="829" t="s">
        <v>1499</v>
      </c>
      <c r="E13" s="829">
        <v>8</v>
      </c>
      <c r="F13" s="832"/>
      <c r="G13" s="834"/>
      <c r="H13" s="835"/>
    </row>
    <row r="14" spans="1:10" s="827" customFormat="1" ht="19.5" customHeight="1">
      <c r="A14" s="829" t="s">
        <v>1089</v>
      </c>
      <c r="B14" s="829">
        <v>1674733</v>
      </c>
      <c r="C14" s="829"/>
      <c r="D14" s="829"/>
      <c r="E14" s="829"/>
      <c r="F14" s="832"/>
      <c r="G14" s="834"/>
    </row>
    <row r="15" spans="1:10" s="827" customFormat="1" ht="19.5" customHeight="1">
      <c r="A15" s="829" t="s">
        <v>1090</v>
      </c>
      <c r="B15" s="829">
        <v>55120319</v>
      </c>
      <c r="C15" s="829"/>
      <c r="D15" s="829"/>
      <c r="E15" s="829"/>
      <c r="F15" s="832"/>
      <c r="G15" s="834"/>
    </row>
    <row r="16" spans="1:10" s="827" customFormat="1" ht="17.25" customHeight="1">
      <c r="A16" s="829"/>
      <c r="B16" s="829"/>
      <c r="C16" s="829"/>
      <c r="D16" s="829"/>
      <c r="E16" s="829"/>
      <c r="F16" s="832"/>
      <c r="G16" s="834"/>
    </row>
    <row r="17" spans="1:8" s="827" customFormat="1" ht="11.25" hidden="1" customHeight="1">
      <c r="A17" s="829"/>
      <c r="B17" s="829"/>
      <c r="C17" s="829"/>
      <c r="D17" s="829"/>
      <c r="E17" s="829"/>
      <c r="F17" s="832"/>
      <c r="G17" s="833"/>
    </row>
    <row r="18" spans="1:8" s="827" customFormat="1" ht="20.25" customHeight="1">
      <c r="A18" s="829" t="s">
        <v>1091</v>
      </c>
      <c r="B18" s="829">
        <v>4862798</v>
      </c>
      <c r="C18" s="829"/>
      <c r="D18" s="829" t="s">
        <v>1092</v>
      </c>
      <c r="E18" s="829">
        <v>3475453</v>
      </c>
      <c r="F18" s="832"/>
      <c r="G18" s="833"/>
    </row>
    <row r="19" spans="1:8" s="827" customFormat="1" ht="20.25" customHeight="1">
      <c r="A19" s="829" t="s">
        <v>1093</v>
      </c>
      <c r="B19" s="829">
        <v>4552896</v>
      </c>
      <c r="C19" s="829"/>
      <c r="D19" s="829" t="s">
        <v>1094</v>
      </c>
      <c r="E19" s="829">
        <v>3475453</v>
      </c>
      <c r="F19" s="832"/>
      <c r="G19" s="834"/>
      <c r="H19" s="834"/>
    </row>
    <row r="20" spans="1:8" s="827" customFormat="1" ht="20.25" customHeight="1">
      <c r="A20" s="829" t="s">
        <v>1095</v>
      </c>
      <c r="B20" s="829">
        <v>309902</v>
      </c>
      <c r="C20" s="829"/>
      <c r="D20" s="829"/>
      <c r="E20" s="829"/>
      <c r="F20" s="832"/>
      <c r="G20" s="834"/>
    </row>
    <row r="21" spans="1:8" s="827" customFormat="1" ht="19.5" customHeight="1">
      <c r="A21" s="829"/>
      <c r="B21" s="829"/>
      <c r="C21" s="829"/>
      <c r="D21" s="829"/>
      <c r="E21" s="829"/>
      <c r="F21" s="832"/>
      <c r="G21" s="833"/>
    </row>
    <row r="22" spans="1:8" s="827" customFormat="1" ht="21" customHeight="1">
      <c r="A22" s="831" t="s">
        <v>1096</v>
      </c>
      <c r="B22" s="831">
        <v>41855423</v>
      </c>
      <c r="C22" s="829"/>
      <c r="D22" s="831" t="s">
        <v>1097</v>
      </c>
      <c r="E22" s="831">
        <v>119956333</v>
      </c>
      <c r="F22" s="832"/>
      <c r="G22" s="833"/>
    </row>
    <row r="23" spans="1:8" s="827" customFormat="1" ht="17.25" customHeight="1">
      <c r="A23" s="829"/>
      <c r="B23" s="829"/>
      <c r="C23" s="829"/>
      <c r="D23" s="829"/>
      <c r="E23" s="829"/>
      <c r="F23" s="832"/>
      <c r="G23" s="833"/>
    </row>
    <row r="24" spans="1:8" s="827" customFormat="1" ht="17.25" customHeight="1">
      <c r="A24" s="829" t="s">
        <v>1100</v>
      </c>
      <c r="B24" s="829">
        <v>32602509</v>
      </c>
      <c r="C24" s="829"/>
      <c r="D24" s="829" t="s">
        <v>1098</v>
      </c>
      <c r="E24" s="829">
        <v>39461473</v>
      </c>
      <c r="F24" s="832"/>
      <c r="G24" s="833"/>
    </row>
    <row r="25" spans="1:8" s="827" customFormat="1" ht="17.25" customHeight="1">
      <c r="A25" s="829" t="s">
        <v>1101</v>
      </c>
      <c r="B25" s="829">
        <v>32602509</v>
      </c>
      <c r="C25" s="829"/>
      <c r="D25" s="829" t="s">
        <v>1099</v>
      </c>
      <c r="E25" s="829">
        <v>39461473</v>
      </c>
      <c r="F25" s="832"/>
      <c r="G25" s="834"/>
      <c r="H25" s="834"/>
    </row>
    <row r="26" spans="1:8" s="827" customFormat="1" ht="17.25" customHeight="1">
      <c r="A26" s="829" t="s">
        <v>1415</v>
      </c>
      <c r="B26" s="829">
        <v>0</v>
      </c>
      <c r="C26" s="829"/>
      <c r="D26" s="829"/>
      <c r="E26" s="829"/>
      <c r="F26" s="832"/>
      <c r="G26" s="834"/>
    </row>
    <row r="27" spans="1:8" s="827" customFormat="1" ht="19.5" customHeight="1">
      <c r="A27" s="836"/>
      <c r="C27" s="829"/>
      <c r="D27" s="829" t="s">
        <v>1340</v>
      </c>
      <c r="E27" s="829">
        <v>7682725</v>
      </c>
      <c r="F27" s="832"/>
      <c r="G27" s="833"/>
    </row>
    <row r="28" spans="1:8" s="827" customFormat="1" ht="19.5" customHeight="1">
      <c r="A28" s="829" t="s">
        <v>1104</v>
      </c>
      <c r="B28" s="829">
        <v>848821</v>
      </c>
      <c r="C28" s="829"/>
      <c r="D28" s="829" t="s">
        <v>1102</v>
      </c>
      <c r="E28" s="829">
        <v>7682725</v>
      </c>
      <c r="F28" s="832"/>
      <c r="G28" s="833"/>
      <c r="H28" s="834"/>
    </row>
    <row r="29" spans="1:8" s="827" customFormat="1" ht="19.5" customHeight="1">
      <c r="A29" s="829" t="s">
        <v>1105</v>
      </c>
      <c r="B29" s="829">
        <v>848821</v>
      </c>
      <c r="C29" s="829"/>
      <c r="D29" s="829"/>
      <c r="E29" s="829"/>
      <c r="F29" s="832"/>
      <c r="G29" s="834"/>
      <c r="H29" s="834"/>
    </row>
    <row r="30" spans="1:8" s="827" customFormat="1" ht="19.5" customHeight="1">
      <c r="A30" s="829"/>
      <c r="B30" s="829"/>
      <c r="C30" s="829"/>
      <c r="F30" s="832"/>
      <c r="G30" s="833"/>
    </row>
    <row r="31" spans="1:8" s="827" customFormat="1" ht="17.25" customHeight="1">
      <c r="A31" s="829" t="s">
        <v>1106</v>
      </c>
      <c r="B31" s="829">
        <v>8404093</v>
      </c>
      <c r="C31" s="829"/>
      <c r="D31" s="829" t="s">
        <v>1103</v>
      </c>
      <c r="E31" s="829">
        <v>54055316</v>
      </c>
      <c r="F31" s="832"/>
      <c r="G31" s="833"/>
    </row>
    <row r="32" spans="1:8" s="827" customFormat="1" ht="18" customHeight="1">
      <c r="A32" s="829" t="s">
        <v>1108</v>
      </c>
      <c r="B32" s="829">
        <v>7538598</v>
      </c>
      <c r="C32" s="829"/>
      <c r="D32" s="829" t="s">
        <v>1101</v>
      </c>
      <c r="E32" s="829">
        <v>54055316</v>
      </c>
      <c r="F32" s="832"/>
      <c r="G32" s="834"/>
      <c r="H32" s="834"/>
    </row>
    <row r="33" spans="1:8" s="827" customFormat="1" ht="18" customHeight="1">
      <c r="A33" s="829" t="s">
        <v>1110</v>
      </c>
      <c r="B33" s="829">
        <v>848754</v>
      </c>
      <c r="C33" s="829"/>
      <c r="D33" s="829"/>
      <c r="E33" s="829"/>
      <c r="F33" s="832"/>
      <c r="G33" s="834"/>
      <c r="H33" s="834"/>
    </row>
    <row r="34" spans="1:8" s="827" customFormat="1" ht="18" customHeight="1">
      <c r="A34" s="829" t="s">
        <v>1111</v>
      </c>
      <c r="B34" s="829">
        <v>883</v>
      </c>
      <c r="C34" s="829"/>
      <c r="D34" s="829"/>
      <c r="E34" s="829"/>
      <c r="F34" s="832"/>
      <c r="G34" s="834"/>
    </row>
    <row r="35" spans="1:8" s="827" customFormat="1" ht="19.5" customHeight="1">
      <c r="A35" s="829" t="s">
        <v>1113</v>
      </c>
      <c r="B35" s="829">
        <v>7395</v>
      </c>
      <c r="C35" s="829"/>
      <c r="D35" s="829" t="s">
        <v>1107</v>
      </c>
      <c r="E35" s="829">
        <v>18573579</v>
      </c>
      <c r="F35" s="832"/>
      <c r="G35" s="834"/>
    </row>
    <row r="36" spans="1:8" s="827" customFormat="1" ht="19.5" customHeight="1">
      <c r="A36" s="829" t="s">
        <v>1115</v>
      </c>
      <c r="B36" s="829">
        <v>1251</v>
      </c>
      <c r="C36" s="829"/>
      <c r="D36" s="829" t="s">
        <v>1109</v>
      </c>
      <c r="E36" s="829">
        <v>18573579</v>
      </c>
      <c r="F36" s="832"/>
      <c r="G36" s="834"/>
      <c r="H36" s="834"/>
    </row>
    <row r="37" spans="1:8" s="827" customFormat="1" ht="19.5" customHeight="1">
      <c r="A37" s="829" t="s">
        <v>1117</v>
      </c>
      <c r="B37" s="829">
        <v>7212</v>
      </c>
      <c r="C37" s="829"/>
      <c r="D37" s="829"/>
      <c r="E37" s="829"/>
      <c r="F37" s="832"/>
      <c r="G37" s="834"/>
    </row>
    <row r="38" spans="1:8" s="827" customFormat="1" ht="19.5" customHeight="1">
      <c r="A38" s="829"/>
      <c r="B38" s="829"/>
      <c r="C38" s="829"/>
      <c r="D38" s="829" t="s">
        <v>1112</v>
      </c>
      <c r="E38" s="829">
        <v>183240</v>
      </c>
      <c r="F38" s="832"/>
      <c r="G38" s="833"/>
    </row>
    <row r="39" spans="1:8" s="827" customFormat="1" ht="19.5" customHeight="1">
      <c r="A39" s="831"/>
      <c r="B39" s="831"/>
      <c r="C39" s="829"/>
      <c r="D39" s="829" t="s">
        <v>1114</v>
      </c>
      <c r="E39" s="829">
        <v>20197</v>
      </c>
      <c r="F39" s="832"/>
      <c r="G39" s="833"/>
      <c r="H39" s="834"/>
    </row>
    <row r="40" spans="1:8" s="827" customFormat="1" ht="19.5" customHeight="1">
      <c r="A40" s="829"/>
      <c r="B40" s="829"/>
      <c r="C40" s="829"/>
      <c r="D40" s="829" t="s">
        <v>1116</v>
      </c>
      <c r="E40" s="829">
        <v>6651</v>
      </c>
      <c r="F40" s="832"/>
      <c r="G40" s="833"/>
      <c r="H40" s="834"/>
    </row>
    <row r="41" spans="1:8" s="827" customFormat="1" ht="19.5" customHeight="1">
      <c r="A41" s="829"/>
      <c r="B41" s="829"/>
      <c r="C41" s="829"/>
      <c r="D41" s="829" t="s">
        <v>1115</v>
      </c>
      <c r="E41" s="829">
        <v>16005</v>
      </c>
      <c r="F41" s="832"/>
      <c r="G41" s="833"/>
      <c r="H41" s="834"/>
    </row>
    <row r="42" spans="1:8" s="827" customFormat="1" ht="18" customHeight="1">
      <c r="A42" s="829"/>
      <c r="B42" s="829"/>
      <c r="C42" s="829"/>
      <c r="D42" s="829" t="s">
        <v>1118</v>
      </c>
      <c r="E42" s="829">
        <v>140387</v>
      </c>
      <c r="F42" s="832"/>
      <c r="G42" s="834"/>
      <c r="H42" s="834"/>
    </row>
    <row r="43" spans="1:8" s="827" customFormat="1" ht="18" customHeight="1">
      <c r="A43" s="829"/>
      <c r="B43" s="829"/>
      <c r="C43" s="829"/>
      <c r="D43" s="829"/>
      <c r="E43" s="829"/>
      <c r="F43" s="832"/>
      <c r="G43" s="833"/>
    </row>
    <row r="44" spans="1:8" s="827" customFormat="1" ht="21" customHeight="1">
      <c r="C44" s="829"/>
      <c r="D44" s="831" t="s">
        <v>1443</v>
      </c>
      <c r="E44" s="831">
        <v>627361</v>
      </c>
      <c r="F44" s="832"/>
      <c r="G44" s="833"/>
    </row>
    <row r="45" spans="1:8" s="827" customFormat="1" ht="19.5" customHeight="1">
      <c r="C45" s="829"/>
      <c r="D45" s="829"/>
      <c r="E45" s="829"/>
      <c r="F45" s="832"/>
      <c r="G45" s="833"/>
    </row>
    <row r="46" spans="1:8" s="827" customFormat="1" ht="19.5" customHeight="1">
      <c r="C46" s="829"/>
      <c r="D46" s="829" t="s">
        <v>1341</v>
      </c>
      <c r="E46" s="829">
        <v>627361</v>
      </c>
      <c r="F46" s="832"/>
      <c r="G46" s="833"/>
    </row>
    <row r="47" spans="1:8" s="827" customFormat="1" ht="19.5" customHeight="1">
      <c r="C47" s="829"/>
      <c r="D47" s="829" t="s">
        <v>1342</v>
      </c>
      <c r="E47" s="829">
        <v>369713</v>
      </c>
      <c r="F47" s="832"/>
      <c r="G47" s="833"/>
      <c r="H47" s="834"/>
    </row>
    <row r="48" spans="1:8" s="827" customFormat="1" ht="19.5" customHeight="1">
      <c r="C48" s="829"/>
      <c r="D48" s="829" t="s">
        <v>1343</v>
      </c>
      <c r="E48" s="829">
        <v>257648</v>
      </c>
      <c r="F48" s="832"/>
      <c r="G48" s="833"/>
      <c r="H48" s="834"/>
    </row>
    <row r="49" spans="1:9" s="827" customFormat="1" ht="18.75" customHeight="1">
      <c r="A49" s="829"/>
      <c r="B49" s="829"/>
      <c r="C49" s="829"/>
      <c r="D49" s="829"/>
      <c r="E49" s="829"/>
      <c r="F49" s="832"/>
      <c r="G49" s="833"/>
    </row>
    <row r="50" spans="1:9" s="827" customFormat="1" ht="19.5" customHeight="1">
      <c r="A50" s="829"/>
      <c r="B50" s="829"/>
      <c r="C50" s="829"/>
      <c r="D50" s="831" t="s">
        <v>1119</v>
      </c>
      <c r="E50" s="831">
        <v>124059155</v>
      </c>
      <c r="F50" s="832"/>
      <c r="G50" s="833"/>
    </row>
    <row r="51" spans="1:9" s="827" customFormat="1" ht="32.25" customHeight="1">
      <c r="A51" s="829"/>
      <c r="B51" s="829"/>
      <c r="C51" s="829"/>
      <c r="D51" s="831" t="s">
        <v>715</v>
      </c>
      <c r="F51" s="832"/>
      <c r="G51" s="833"/>
    </row>
    <row r="52" spans="1:9" s="827" customFormat="1" ht="19.5" customHeight="1">
      <c r="A52" s="829"/>
      <c r="B52" s="829"/>
      <c r="C52" s="829"/>
      <c r="D52" s="829" t="s">
        <v>1120</v>
      </c>
      <c r="E52" s="829">
        <v>515756</v>
      </c>
      <c r="F52" s="832"/>
      <c r="G52" s="834"/>
    </row>
    <row r="53" spans="1:9" s="827" customFormat="1" ht="18" customHeight="1">
      <c r="A53" s="829"/>
      <c r="B53" s="829"/>
      <c r="C53" s="829"/>
      <c r="D53" s="829" t="s">
        <v>160</v>
      </c>
      <c r="E53" s="829">
        <v>4252508</v>
      </c>
      <c r="F53" s="832"/>
      <c r="G53" s="834"/>
    </row>
    <row r="54" spans="1:9" s="827" customFormat="1" ht="19.5" hidden="1" customHeight="1">
      <c r="A54" s="829"/>
      <c r="B54" s="829"/>
      <c r="C54" s="829"/>
      <c r="D54" s="829" t="s">
        <v>1121</v>
      </c>
      <c r="E54" s="829">
        <v>0</v>
      </c>
      <c r="F54" s="832"/>
      <c r="H54" s="837"/>
    </row>
    <row r="55" spans="1:9" s="827" customFormat="1" ht="18" customHeight="1">
      <c r="A55" s="829"/>
      <c r="B55" s="829"/>
      <c r="C55" s="829"/>
      <c r="D55" s="829" t="s">
        <v>1419</v>
      </c>
      <c r="E55" s="829">
        <v>-3449831</v>
      </c>
      <c r="F55" s="832"/>
      <c r="G55" s="834"/>
    </row>
    <row r="56" spans="1:9" s="827" customFormat="1" ht="17.25" customHeight="1">
      <c r="A56" s="829"/>
      <c r="B56" s="829"/>
      <c r="C56" s="829"/>
      <c r="D56" s="829" t="s">
        <v>1122</v>
      </c>
      <c r="E56" s="829">
        <v>681626</v>
      </c>
      <c r="F56" s="832"/>
      <c r="G56" s="834"/>
    </row>
    <row r="57" spans="1:9" s="827" customFormat="1" ht="18" customHeight="1">
      <c r="A57" s="829"/>
      <c r="B57" s="829"/>
      <c r="C57" s="829"/>
      <c r="D57" s="831" t="s">
        <v>1416</v>
      </c>
      <c r="E57" s="831">
        <v>2000059</v>
      </c>
      <c r="F57" s="832"/>
      <c r="G57" s="834"/>
    </row>
    <row r="58" spans="1:9" s="827" customFormat="1" ht="9.75" customHeight="1">
      <c r="A58" s="829"/>
      <c r="B58" s="829"/>
      <c r="C58" s="829"/>
      <c r="D58" s="829"/>
      <c r="E58" s="829"/>
      <c r="F58" s="832"/>
      <c r="G58" s="834"/>
    </row>
    <row r="59" spans="1:9" s="827" customFormat="1" ht="17.25" customHeight="1">
      <c r="A59" s="831" t="s">
        <v>1417</v>
      </c>
      <c r="B59" s="831">
        <v>126059214</v>
      </c>
      <c r="C59" s="829"/>
      <c r="D59" s="831" t="s">
        <v>1123</v>
      </c>
      <c r="E59" s="831">
        <v>126059214</v>
      </c>
      <c r="F59" s="832"/>
      <c r="G59" s="834"/>
      <c r="H59" s="834"/>
      <c r="I59" s="834"/>
    </row>
    <row r="60" spans="1:9" s="827" customFormat="1" ht="39" customHeight="1">
      <c r="A60" s="829"/>
      <c r="B60" s="829"/>
      <c r="C60" s="829"/>
      <c r="D60" s="829"/>
      <c r="E60" s="829"/>
      <c r="F60" s="832"/>
    </row>
    <row r="61" spans="1:9" s="827" customFormat="1" ht="17.25" customHeight="1">
      <c r="A61" s="829" t="s">
        <v>1124</v>
      </c>
      <c r="B61" s="829">
        <v>260383681</v>
      </c>
      <c r="C61" s="829"/>
      <c r="D61" s="829" t="s">
        <v>1125</v>
      </c>
      <c r="E61" s="829">
        <v>260383681</v>
      </c>
      <c r="F61" s="832"/>
      <c r="G61" s="834"/>
    </row>
    <row r="62" spans="1:9" s="827" customFormat="1" ht="15">
      <c r="A62" s="829"/>
      <c r="B62" s="829"/>
      <c r="C62" s="829"/>
      <c r="D62" s="829"/>
      <c r="E62" s="829"/>
      <c r="F62" s="832"/>
      <c r="G62" s="834"/>
    </row>
    <row r="63" spans="1:9" s="840" customFormat="1" ht="35.25" customHeight="1">
      <c r="A63" s="1062" t="s">
        <v>1524</v>
      </c>
      <c r="B63" s="1062"/>
      <c r="C63" s="1062"/>
      <c r="D63" s="1062"/>
      <c r="E63" s="1062"/>
      <c r="F63" s="838"/>
      <c r="G63" s="839"/>
    </row>
    <row r="64" spans="1:9" s="843" customFormat="1" ht="15">
      <c r="A64" s="841"/>
      <c r="B64" s="841"/>
      <c r="C64" s="841"/>
      <c r="D64" s="841"/>
      <c r="E64" s="841"/>
      <c r="F64" s="838"/>
      <c r="G64" s="842"/>
    </row>
    <row r="65" spans="1:8" s="844" customFormat="1" ht="32.25" customHeight="1">
      <c r="A65" s="831" t="s">
        <v>1126</v>
      </c>
      <c r="B65" s="831"/>
      <c r="C65" s="831"/>
      <c r="D65" s="831" t="s">
        <v>1127</v>
      </c>
      <c r="E65" s="829"/>
      <c r="F65" s="829"/>
      <c r="G65" s="839"/>
    </row>
    <row r="66" spans="1:8" s="827" customFormat="1" ht="15">
      <c r="A66" s="829"/>
      <c r="B66" s="829"/>
      <c r="C66" s="829"/>
      <c r="D66" s="829"/>
      <c r="E66" s="829"/>
      <c r="F66" s="832"/>
      <c r="G66" s="834"/>
    </row>
    <row r="67" spans="1:8" s="827" customFormat="1" ht="21.75" customHeight="1">
      <c r="A67" s="829" t="s">
        <v>1128</v>
      </c>
      <c r="B67" s="829">
        <v>1196061</v>
      </c>
      <c r="C67" s="829"/>
      <c r="D67" s="829" t="s">
        <v>1344</v>
      </c>
      <c r="E67" s="829">
        <v>114681</v>
      </c>
      <c r="F67" s="832"/>
      <c r="G67" s="834"/>
      <c r="H67" s="834"/>
    </row>
    <row r="68" spans="1:8" s="827" customFormat="1" ht="21.75" customHeight="1">
      <c r="A68" s="829" t="s">
        <v>1130</v>
      </c>
      <c r="B68" s="829">
        <v>20716</v>
      </c>
      <c r="C68" s="829"/>
      <c r="D68" s="829" t="s">
        <v>1129</v>
      </c>
      <c r="E68" s="829">
        <v>36251</v>
      </c>
      <c r="F68" s="832"/>
      <c r="G68" s="834"/>
      <c r="H68" s="834"/>
    </row>
    <row r="69" spans="1:8" s="827" customFormat="1" ht="21.75" customHeight="1">
      <c r="A69" s="829" t="s">
        <v>1525</v>
      </c>
      <c r="B69" s="829">
        <v>23</v>
      </c>
      <c r="C69" s="829"/>
      <c r="D69" s="829" t="s">
        <v>1131</v>
      </c>
      <c r="E69" s="829">
        <v>134019</v>
      </c>
      <c r="F69" s="832"/>
      <c r="G69" s="829"/>
      <c r="H69" s="834"/>
    </row>
    <row r="70" spans="1:8" s="827" customFormat="1" ht="21.75" customHeight="1">
      <c r="A70" s="829"/>
      <c r="B70" s="829"/>
      <c r="C70" s="829"/>
      <c r="D70" s="829" t="s">
        <v>1526</v>
      </c>
      <c r="E70" s="829">
        <v>7042</v>
      </c>
      <c r="F70" s="832"/>
      <c r="G70" s="829"/>
      <c r="H70" s="834"/>
    </row>
    <row r="71" spans="1:8" s="827" customFormat="1" ht="21.75" customHeight="1">
      <c r="A71" s="829"/>
      <c r="B71" s="829"/>
      <c r="C71" s="829"/>
      <c r="D71" s="829" t="s">
        <v>1444</v>
      </c>
      <c r="E71" s="829">
        <v>25095</v>
      </c>
      <c r="F71" s="832"/>
      <c r="G71" s="829"/>
      <c r="H71" s="834"/>
    </row>
    <row r="72" spans="1:8" s="827" customFormat="1" ht="21.75" customHeight="1">
      <c r="A72" s="829"/>
      <c r="B72" s="829"/>
      <c r="C72" s="829"/>
      <c r="D72" s="829" t="s">
        <v>1480</v>
      </c>
      <c r="E72" s="829">
        <v>3</v>
      </c>
      <c r="F72" s="832"/>
      <c r="G72" s="829"/>
      <c r="H72" s="834"/>
    </row>
    <row r="73" spans="1:8" s="827" customFormat="1" ht="21.75" customHeight="1">
      <c r="A73" s="829"/>
      <c r="B73" s="829"/>
      <c r="C73" s="829"/>
      <c r="D73" s="829"/>
      <c r="E73" s="829"/>
      <c r="F73" s="832"/>
      <c r="G73" s="829"/>
      <c r="H73" s="829"/>
    </row>
    <row r="74" spans="1:8" s="827" customFormat="1" ht="21.75" customHeight="1">
      <c r="A74" s="831" t="s">
        <v>1132</v>
      </c>
      <c r="B74" s="831">
        <v>1216800</v>
      </c>
      <c r="C74" s="829"/>
      <c r="D74" s="831" t="s">
        <v>1133</v>
      </c>
      <c r="E74" s="831">
        <v>317091</v>
      </c>
      <c r="F74" s="832"/>
      <c r="G74" s="829"/>
      <c r="H74" s="829"/>
    </row>
    <row r="75" spans="1:8" s="827" customFormat="1" ht="21.75" customHeight="1">
      <c r="A75" s="829"/>
      <c r="B75" s="829"/>
      <c r="C75" s="829"/>
      <c r="D75" s="829"/>
      <c r="E75" s="829"/>
      <c r="F75" s="832"/>
      <c r="G75" s="834"/>
    </row>
    <row r="76" spans="1:8" s="827" customFormat="1" ht="27.75" customHeight="1">
      <c r="A76" s="845"/>
      <c r="B76" s="841"/>
      <c r="C76" s="841"/>
      <c r="D76" s="846" t="s">
        <v>1307</v>
      </c>
      <c r="E76" s="829">
        <v>899709</v>
      </c>
      <c r="F76" s="832"/>
      <c r="G76" s="834"/>
    </row>
    <row r="77" spans="1:8" s="827" customFormat="1" ht="11.25" customHeight="1">
      <c r="A77" s="841"/>
      <c r="B77" s="841"/>
      <c r="C77" s="841"/>
      <c r="D77" s="829"/>
      <c r="E77" s="829"/>
      <c r="F77" s="832"/>
      <c r="G77" s="834"/>
    </row>
    <row r="78" spans="1:8" s="827" customFormat="1" ht="21.75" customHeight="1">
      <c r="A78" s="841"/>
      <c r="B78" s="841"/>
      <c r="C78" s="841"/>
      <c r="D78" s="829" t="s">
        <v>1481</v>
      </c>
      <c r="E78" s="829">
        <v>136629</v>
      </c>
      <c r="F78" s="832"/>
      <c r="G78" s="834"/>
      <c r="H78" s="834"/>
    </row>
    <row r="79" spans="1:8" s="827" customFormat="1" ht="11.25" customHeight="1">
      <c r="A79" s="841"/>
      <c r="B79" s="841"/>
      <c r="C79" s="841"/>
      <c r="F79" s="832"/>
      <c r="G79" s="834"/>
    </row>
    <row r="80" spans="1:8" s="827" customFormat="1" ht="6" customHeight="1">
      <c r="A80" s="841"/>
      <c r="B80" s="841"/>
      <c r="C80" s="841"/>
      <c r="D80" s="829"/>
      <c r="E80" s="847"/>
      <c r="F80" s="832"/>
      <c r="G80" s="834"/>
    </row>
    <row r="81" spans="1:8" s="827" customFormat="1" ht="31.5" customHeight="1">
      <c r="A81" s="845"/>
      <c r="B81" s="841"/>
      <c r="C81" s="841"/>
      <c r="D81" s="846" t="s">
        <v>1134</v>
      </c>
      <c r="E81" s="829">
        <v>763080</v>
      </c>
      <c r="F81" s="832"/>
      <c r="G81" s="834"/>
    </row>
    <row r="82" spans="1:8" s="827" customFormat="1" ht="5.25" customHeight="1">
      <c r="A82" s="848"/>
      <c r="B82" s="841"/>
      <c r="C82" s="841"/>
      <c r="D82" s="849"/>
      <c r="E82" s="829"/>
      <c r="F82" s="832"/>
      <c r="G82" s="834"/>
    </row>
    <row r="83" spans="1:8" s="827" customFormat="1" ht="18" customHeight="1">
      <c r="A83" s="841"/>
      <c r="B83" s="841"/>
      <c r="C83" s="841"/>
      <c r="D83" s="829" t="s">
        <v>1135</v>
      </c>
      <c r="E83" s="829">
        <v>-81454</v>
      </c>
      <c r="F83" s="832"/>
      <c r="G83" s="834"/>
      <c r="H83" s="834"/>
    </row>
    <row r="84" spans="1:8" s="827" customFormat="1" ht="6" customHeight="1">
      <c r="A84" s="841"/>
      <c r="B84" s="841"/>
      <c r="C84" s="841"/>
      <c r="D84" s="829"/>
      <c r="E84" s="847"/>
      <c r="F84" s="832"/>
      <c r="G84" s="834"/>
    </row>
    <row r="85" spans="1:8" s="827" customFormat="1" ht="24.75" customHeight="1">
      <c r="A85" s="841"/>
      <c r="B85" s="841"/>
      <c r="C85" s="841"/>
      <c r="D85" s="831" t="s">
        <v>1136</v>
      </c>
      <c r="E85" s="831">
        <v>681626</v>
      </c>
      <c r="F85" s="832"/>
      <c r="G85" s="829"/>
    </row>
    <row r="86" spans="1:8" s="827" customFormat="1" ht="13.5" customHeight="1">
      <c r="A86" s="850"/>
      <c r="B86" s="851"/>
      <c r="C86" s="850"/>
      <c r="D86" s="852"/>
      <c r="E86" s="853"/>
      <c r="F86" s="830"/>
      <c r="G86" s="852"/>
    </row>
    <row r="87" spans="1:8" s="827" customFormat="1" ht="11.25" customHeight="1" thickBot="1">
      <c r="A87" s="854"/>
      <c r="B87" s="855"/>
      <c r="C87" s="856"/>
      <c r="D87" s="857"/>
      <c r="E87" s="857"/>
      <c r="F87" s="830"/>
      <c r="G87" s="852"/>
    </row>
    <row r="88" spans="1:8" s="827" customFormat="1" ht="15">
      <c r="A88" s="836"/>
      <c r="F88" s="830"/>
      <c r="G88" s="852"/>
    </row>
    <row r="89" spans="1:8" s="827" customFormat="1" ht="15">
      <c r="A89" s="836"/>
      <c r="D89" s="846"/>
      <c r="F89" s="830"/>
      <c r="G89" s="852"/>
    </row>
    <row r="90" spans="1:8" s="827" customFormat="1" ht="15">
      <c r="A90" s="836"/>
      <c r="F90" s="830"/>
      <c r="G90" s="852"/>
    </row>
    <row r="91" spans="1:8" s="827" customFormat="1" ht="15">
      <c r="A91" s="836"/>
      <c r="F91" s="830"/>
      <c r="G91" s="852"/>
    </row>
    <row r="92" spans="1:8" s="827" customFormat="1" ht="15">
      <c r="A92" s="836"/>
      <c r="F92" s="830"/>
      <c r="G92" s="852"/>
    </row>
    <row r="93" spans="1:8" s="827" customFormat="1" ht="15">
      <c r="A93" s="836"/>
      <c r="F93" s="830"/>
      <c r="G93" s="852"/>
    </row>
    <row r="94" spans="1:8" s="827" customFormat="1">
      <c r="A94" s="836"/>
      <c r="F94" s="830"/>
    </row>
    <row r="95" spans="1:8" s="827" customFormat="1">
      <c r="A95" s="836"/>
      <c r="F95" s="830"/>
    </row>
    <row r="96" spans="1:8" s="827" customFormat="1">
      <c r="A96" s="836"/>
      <c r="F96" s="830"/>
    </row>
    <row r="97" spans="1:6" s="827" customFormat="1">
      <c r="A97" s="836"/>
      <c r="F97" s="830"/>
    </row>
    <row r="98" spans="1:6" s="827" customFormat="1">
      <c r="A98" s="836"/>
      <c r="F98" s="830"/>
    </row>
    <row r="99" spans="1:6" s="827" customFormat="1">
      <c r="A99" s="836"/>
      <c r="F99" s="830"/>
    </row>
    <row r="100" spans="1:6" s="827" customFormat="1">
      <c r="A100" s="836"/>
      <c r="F100" s="830"/>
    </row>
    <row r="101" spans="1:6" s="827" customFormat="1">
      <c r="A101" s="836"/>
      <c r="F101" s="830"/>
    </row>
    <row r="102" spans="1:6" s="827" customFormat="1">
      <c r="A102" s="836"/>
      <c r="F102" s="830"/>
    </row>
    <row r="103" spans="1:6" s="827" customFormat="1">
      <c r="A103" s="836"/>
      <c r="F103" s="830"/>
    </row>
    <row r="104" spans="1:6" s="827" customFormat="1">
      <c r="A104" s="836"/>
      <c r="F104" s="830"/>
    </row>
    <row r="105" spans="1:6" s="827" customFormat="1">
      <c r="A105" s="836"/>
      <c r="F105" s="830"/>
    </row>
    <row r="106" spans="1:6" s="827" customFormat="1">
      <c r="A106" s="836"/>
      <c r="F106" s="830"/>
    </row>
    <row r="107" spans="1:6" s="827" customFormat="1">
      <c r="A107" s="836"/>
      <c r="F107" s="830"/>
    </row>
    <row r="108" spans="1:6" s="827" customFormat="1">
      <c r="A108" s="836"/>
      <c r="F108" s="830"/>
    </row>
    <row r="109" spans="1:6" s="827" customFormat="1">
      <c r="A109" s="836"/>
      <c r="F109" s="830"/>
    </row>
    <row r="110" spans="1:6" s="827" customFormat="1">
      <c r="A110" s="836"/>
      <c r="F110" s="830"/>
    </row>
    <row r="111" spans="1:6" s="827" customFormat="1">
      <c r="A111" s="836"/>
      <c r="F111" s="830"/>
    </row>
    <row r="112" spans="1:6" s="827" customFormat="1">
      <c r="A112" s="836"/>
      <c r="F112" s="830"/>
    </row>
    <row r="113" spans="1:6" s="827" customFormat="1">
      <c r="A113" s="836"/>
      <c r="F113" s="830"/>
    </row>
    <row r="114" spans="1:6" s="827" customFormat="1">
      <c r="A114" s="836"/>
      <c r="F114" s="830"/>
    </row>
    <row r="115" spans="1:6" s="827" customFormat="1">
      <c r="A115" s="836"/>
      <c r="F115" s="830"/>
    </row>
    <row r="116" spans="1:6" s="827" customFormat="1">
      <c r="A116" s="836"/>
      <c r="F116" s="830"/>
    </row>
    <row r="117" spans="1:6" s="827" customFormat="1">
      <c r="A117" s="836"/>
      <c r="F117" s="830"/>
    </row>
    <row r="118" spans="1:6" s="827" customFormat="1">
      <c r="A118" s="836"/>
      <c r="F118" s="830"/>
    </row>
    <row r="119" spans="1:6" s="827" customFormat="1">
      <c r="A119" s="836"/>
      <c r="F119" s="830"/>
    </row>
    <row r="120" spans="1:6" s="827" customFormat="1">
      <c r="A120" s="836"/>
      <c r="F120" s="830"/>
    </row>
    <row r="121" spans="1:6" s="827" customFormat="1">
      <c r="A121" s="836"/>
      <c r="F121" s="830"/>
    </row>
    <row r="122" spans="1:6" s="827" customFormat="1">
      <c r="A122" s="836"/>
      <c r="F122" s="830"/>
    </row>
    <row r="123" spans="1:6" s="827" customFormat="1">
      <c r="A123" s="836"/>
      <c r="F123" s="830"/>
    </row>
    <row r="124" spans="1:6" s="827" customFormat="1">
      <c r="A124" s="836"/>
      <c r="F124" s="830"/>
    </row>
    <row r="125" spans="1:6" s="827" customFormat="1">
      <c r="A125" s="836"/>
      <c r="F125" s="830"/>
    </row>
    <row r="126" spans="1:6" s="827" customFormat="1">
      <c r="A126" s="836"/>
      <c r="F126" s="830"/>
    </row>
    <row r="127" spans="1:6" s="827" customFormat="1">
      <c r="A127" s="836"/>
      <c r="F127" s="830"/>
    </row>
    <row r="128" spans="1:6" s="827" customFormat="1">
      <c r="A128" s="836"/>
      <c r="F128" s="830"/>
    </row>
    <row r="129" spans="1:6" s="827" customFormat="1">
      <c r="A129" s="836"/>
      <c r="F129" s="830"/>
    </row>
    <row r="130" spans="1:6" s="827" customFormat="1">
      <c r="A130" s="836"/>
      <c r="F130" s="830"/>
    </row>
    <row r="131" spans="1:6" s="827" customFormat="1">
      <c r="A131" s="836"/>
      <c r="F131" s="830"/>
    </row>
    <row r="132" spans="1:6" s="827" customFormat="1">
      <c r="A132" s="836"/>
      <c r="F132" s="830"/>
    </row>
    <row r="133" spans="1:6" s="827" customFormat="1">
      <c r="A133" s="836"/>
      <c r="F133" s="830"/>
    </row>
    <row r="134" spans="1:6" s="827" customFormat="1">
      <c r="A134" s="836"/>
      <c r="F134" s="830"/>
    </row>
    <row r="135" spans="1:6" s="827" customFormat="1">
      <c r="A135" s="836"/>
      <c r="F135" s="830"/>
    </row>
    <row r="136" spans="1:6" s="827" customFormat="1">
      <c r="A136" s="836"/>
      <c r="F136" s="830"/>
    </row>
    <row r="137" spans="1:6" s="827" customFormat="1">
      <c r="A137" s="836"/>
      <c r="F137" s="830"/>
    </row>
    <row r="138" spans="1:6" s="827" customFormat="1">
      <c r="A138" s="836"/>
      <c r="F138" s="830"/>
    </row>
    <row r="139" spans="1:6" s="827" customFormat="1">
      <c r="A139" s="836"/>
      <c r="F139" s="830"/>
    </row>
    <row r="140" spans="1:6" s="827" customFormat="1">
      <c r="A140" s="836"/>
      <c r="F140" s="830"/>
    </row>
    <row r="141" spans="1:6" s="827" customFormat="1">
      <c r="A141" s="836"/>
      <c r="F141" s="830"/>
    </row>
    <row r="142" spans="1:6" s="827" customFormat="1">
      <c r="A142" s="836"/>
      <c r="F142" s="830"/>
    </row>
    <row r="143" spans="1:6" s="827" customFormat="1">
      <c r="A143" s="836"/>
      <c r="F143" s="830"/>
    </row>
    <row r="144" spans="1:6" s="827" customFormat="1">
      <c r="A144" s="836"/>
      <c r="F144" s="830"/>
    </row>
    <row r="145" spans="1:6" s="827" customFormat="1">
      <c r="A145" s="836"/>
      <c r="F145" s="830"/>
    </row>
    <row r="146" spans="1:6" s="827" customFormat="1">
      <c r="A146" s="836"/>
      <c r="F146" s="830"/>
    </row>
    <row r="147" spans="1:6" s="827" customFormat="1">
      <c r="A147" s="836"/>
      <c r="F147" s="830"/>
    </row>
    <row r="148" spans="1:6" s="827" customFormat="1">
      <c r="A148" s="836"/>
      <c r="F148" s="830"/>
    </row>
    <row r="149" spans="1:6" s="827" customFormat="1">
      <c r="A149" s="836"/>
      <c r="F149" s="830"/>
    </row>
    <row r="150" spans="1:6" s="827" customFormat="1">
      <c r="A150" s="836"/>
      <c r="F150" s="830"/>
    </row>
    <row r="151" spans="1:6" s="827" customFormat="1">
      <c r="A151" s="836"/>
      <c r="F151" s="830"/>
    </row>
    <row r="152" spans="1:6" s="537" customFormat="1">
      <c r="A152" s="40"/>
      <c r="F152" s="41"/>
    </row>
    <row r="153" spans="1:6" s="537" customFormat="1">
      <c r="A153" s="40"/>
      <c r="F153" s="41"/>
    </row>
    <row r="154" spans="1:6" s="537" customFormat="1">
      <c r="A154" s="40"/>
      <c r="F154" s="41"/>
    </row>
    <row r="155" spans="1:6" s="537" customFormat="1">
      <c r="A155" s="40"/>
      <c r="F155" s="41"/>
    </row>
    <row r="156" spans="1:6" s="537" customFormat="1">
      <c r="A156" s="40"/>
      <c r="F156" s="41"/>
    </row>
    <row r="157" spans="1:6" s="537" customFormat="1">
      <c r="A157" s="40"/>
      <c r="F157" s="41"/>
    </row>
    <row r="158" spans="1:6" s="537" customFormat="1">
      <c r="A158" s="40"/>
      <c r="F158" s="41"/>
    </row>
    <row r="159" spans="1:6" s="537" customFormat="1">
      <c r="A159" s="40"/>
      <c r="F159" s="41"/>
    </row>
    <row r="160" spans="1:6" s="537" customFormat="1">
      <c r="A160" s="40"/>
      <c r="F160" s="41"/>
    </row>
    <row r="161" s="537" customFormat="1"/>
    <row r="162" s="537" customFormat="1"/>
    <row r="163" s="537" customFormat="1"/>
    <row r="164" s="537" customFormat="1"/>
    <row r="165" s="537" customFormat="1"/>
    <row r="166" s="537" customFormat="1"/>
    <row r="167" s="537" customFormat="1"/>
    <row r="168" s="537" customFormat="1"/>
    <row r="169" s="537" customFormat="1"/>
    <row r="170" s="537" customFormat="1"/>
    <row r="171" s="537" customFormat="1"/>
    <row r="172" s="537" customFormat="1"/>
    <row r="173" s="537" customFormat="1"/>
    <row r="174" s="537" customFormat="1"/>
    <row r="175" s="537" customFormat="1"/>
    <row r="176" s="537" customFormat="1"/>
    <row r="177" spans="1:10">
      <c r="A177" s="537"/>
      <c r="F177" s="537"/>
      <c r="G177" s="537"/>
      <c r="H177" s="537"/>
      <c r="I177" s="537"/>
      <c r="J177" s="537"/>
    </row>
    <row r="178" spans="1:10">
      <c r="A178" s="537"/>
      <c r="F178" s="537"/>
      <c r="G178" s="537"/>
      <c r="H178" s="537"/>
      <c r="I178" s="537"/>
      <c r="J178" s="537"/>
    </row>
    <row r="179" spans="1:10">
      <c r="A179" s="537"/>
      <c r="F179" s="537"/>
      <c r="G179" s="537"/>
      <c r="H179" s="537"/>
      <c r="I179" s="537"/>
      <c r="J179" s="537"/>
    </row>
    <row r="180" spans="1:10">
      <c r="A180" s="537"/>
      <c r="F180" s="537"/>
      <c r="G180" s="537"/>
      <c r="H180" s="537"/>
      <c r="I180" s="537"/>
      <c r="J180" s="537"/>
    </row>
    <row r="186" spans="1:10">
      <c r="A186" s="537"/>
      <c r="F186" s="537"/>
      <c r="G186" s="537"/>
      <c r="H186" s="537"/>
      <c r="I186" s="537"/>
      <c r="J186" s="537"/>
    </row>
    <row r="190" spans="1:10">
      <c r="A190" s="537"/>
      <c r="F190" s="537"/>
      <c r="G190" s="537"/>
      <c r="H190" s="537"/>
      <c r="I190" s="537"/>
      <c r="J190" s="537"/>
    </row>
    <row r="191" spans="1:10">
      <c r="A191" s="537"/>
      <c r="F191" s="537"/>
      <c r="G191" s="537"/>
      <c r="H191" s="537"/>
      <c r="I191" s="537"/>
      <c r="J191" s="537"/>
    </row>
    <row r="192" spans="1:10">
      <c r="A192" s="537"/>
      <c r="B192" s="537" t="s">
        <v>1479</v>
      </c>
      <c r="F192" s="537"/>
      <c r="G192" s="537"/>
      <c r="H192" s="537"/>
      <c r="I192" s="537"/>
      <c r="J192" s="537"/>
    </row>
  </sheetData>
  <mergeCells count="6">
    <mergeCell ref="A63:E63"/>
    <mergeCell ref="A7:E7"/>
    <mergeCell ref="A2:E2"/>
    <mergeCell ref="A3:E3"/>
    <mergeCell ref="A4:E4"/>
    <mergeCell ref="A5:E5"/>
  </mergeCells>
  <pageMargins left="0.96" right="0.46" top="0.78" bottom="0.78" header="0.5" footer="0.5"/>
  <pageSetup scale="46" orientation="portrait" r:id="rId1"/>
  <headerFooter alignWithMargins="0"/>
  <legacyDrawing r:id="rId2"/>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VJ112"/>
  <sheetViews>
    <sheetView workbookViewId="0">
      <selection sqref="A1:B1"/>
    </sheetView>
  </sheetViews>
  <sheetFormatPr defaultColWidth="0" defaultRowHeight="12.75" zeroHeight="1"/>
  <cols>
    <col min="1" max="1" width="60.42578125" style="32" customWidth="1"/>
    <col min="2" max="2" width="17.42578125" style="32" bestFit="1" customWidth="1"/>
    <col min="3" max="256" width="9.140625" style="32" hidden="1"/>
    <col min="257" max="257" width="60.42578125" style="32" hidden="1" customWidth="1"/>
    <col min="258" max="258" width="17.42578125" style="32" hidden="1" customWidth="1"/>
    <col min="259" max="512" width="9.140625" style="32" hidden="1"/>
    <col min="513" max="513" width="60.42578125" style="32" hidden="1" customWidth="1"/>
    <col min="514" max="514" width="17.42578125" style="32" hidden="1" customWidth="1"/>
    <col min="515" max="768" width="9.140625" style="32" hidden="1"/>
    <col min="769" max="769" width="60.42578125" style="32" hidden="1" customWidth="1"/>
    <col min="770" max="770" width="17.42578125" style="32" hidden="1" customWidth="1"/>
    <col min="771" max="1024" width="9.140625" style="32" hidden="1"/>
    <col min="1025" max="1025" width="60.42578125" style="32" hidden="1" customWidth="1"/>
    <col min="1026" max="1026" width="17.42578125" style="32" hidden="1" customWidth="1"/>
    <col min="1027" max="1280" width="9.140625" style="32" hidden="1"/>
    <col min="1281" max="1281" width="60.42578125" style="32" hidden="1" customWidth="1"/>
    <col min="1282" max="1282" width="17.42578125" style="32" hidden="1" customWidth="1"/>
    <col min="1283" max="1536" width="9.140625" style="32" hidden="1"/>
    <col min="1537" max="1537" width="60.42578125" style="32" hidden="1" customWidth="1"/>
    <col min="1538" max="1538" width="17.42578125" style="32" hidden="1" customWidth="1"/>
    <col min="1539" max="1792" width="9.140625" style="32" hidden="1"/>
    <col min="1793" max="1793" width="60.42578125" style="32" hidden="1" customWidth="1"/>
    <col min="1794" max="1794" width="17.42578125" style="32" hidden="1" customWidth="1"/>
    <col min="1795" max="2048" width="9.140625" style="32" hidden="1"/>
    <col min="2049" max="2049" width="60.42578125" style="32" hidden="1" customWidth="1"/>
    <col min="2050" max="2050" width="17.42578125" style="32" hidden="1" customWidth="1"/>
    <col min="2051" max="2304" width="9.140625" style="32" hidden="1"/>
    <col min="2305" max="2305" width="60.42578125" style="32" hidden="1" customWidth="1"/>
    <col min="2306" max="2306" width="17.42578125" style="32" hidden="1" customWidth="1"/>
    <col min="2307" max="2560" width="9.140625" style="32" hidden="1"/>
    <col min="2561" max="2561" width="60.42578125" style="32" hidden="1" customWidth="1"/>
    <col min="2562" max="2562" width="17.42578125" style="32" hidden="1" customWidth="1"/>
    <col min="2563" max="2816" width="9.140625" style="32" hidden="1"/>
    <col min="2817" max="2817" width="60.42578125" style="32" hidden="1" customWidth="1"/>
    <col min="2818" max="2818" width="17.42578125" style="32" hidden="1" customWidth="1"/>
    <col min="2819" max="3072" width="9.140625" style="32" hidden="1"/>
    <col min="3073" max="3073" width="60.42578125" style="32" hidden="1" customWidth="1"/>
    <col min="3074" max="3074" width="17.42578125" style="32" hidden="1" customWidth="1"/>
    <col min="3075" max="3328" width="9.140625" style="32" hidden="1"/>
    <col min="3329" max="3329" width="60.42578125" style="32" hidden="1" customWidth="1"/>
    <col min="3330" max="3330" width="17.42578125" style="32" hidden="1" customWidth="1"/>
    <col min="3331" max="3584" width="9.140625" style="32" hidden="1"/>
    <col min="3585" max="3585" width="60.42578125" style="32" hidden="1" customWidth="1"/>
    <col min="3586" max="3586" width="17.42578125" style="32" hidden="1" customWidth="1"/>
    <col min="3587" max="3840" width="9.140625" style="32" hidden="1"/>
    <col min="3841" max="3841" width="60.42578125" style="32" hidden="1" customWidth="1"/>
    <col min="3842" max="3842" width="17.42578125" style="32" hidden="1" customWidth="1"/>
    <col min="3843" max="4096" width="9.140625" style="32" hidden="1"/>
    <col min="4097" max="4097" width="60.42578125" style="32" hidden="1" customWidth="1"/>
    <col min="4098" max="4098" width="17.42578125" style="32" hidden="1" customWidth="1"/>
    <col min="4099" max="4352" width="9.140625" style="32" hidden="1"/>
    <col min="4353" max="4353" width="60.42578125" style="32" hidden="1" customWidth="1"/>
    <col min="4354" max="4354" width="17.42578125" style="32" hidden="1" customWidth="1"/>
    <col min="4355" max="4608" width="9.140625" style="32" hidden="1"/>
    <col min="4609" max="4609" width="60.42578125" style="32" hidden="1" customWidth="1"/>
    <col min="4610" max="4610" width="17.42578125" style="32" hidden="1" customWidth="1"/>
    <col min="4611" max="4864" width="9.140625" style="32" hidden="1"/>
    <col min="4865" max="4865" width="60.42578125" style="32" hidden="1" customWidth="1"/>
    <col min="4866" max="4866" width="17.42578125" style="32" hidden="1" customWidth="1"/>
    <col min="4867" max="5120" width="9.140625" style="32" hidden="1"/>
    <col min="5121" max="5121" width="60.42578125" style="32" hidden="1" customWidth="1"/>
    <col min="5122" max="5122" width="17.42578125" style="32" hidden="1" customWidth="1"/>
    <col min="5123" max="5376" width="9.140625" style="32" hidden="1"/>
    <col min="5377" max="5377" width="60.42578125" style="32" hidden="1" customWidth="1"/>
    <col min="5378" max="5378" width="17.42578125" style="32" hidden="1" customWidth="1"/>
    <col min="5379" max="5632" width="9.140625" style="32" hidden="1"/>
    <col min="5633" max="5633" width="60.42578125" style="32" hidden="1" customWidth="1"/>
    <col min="5634" max="5634" width="17.42578125" style="32" hidden="1" customWidth="1"/>
    <col min="5635" max="5888" width="9.140625" style="32" hidden="1"/>
    <col min="5889" max="5889" width="60.42578125" style="32" hidden="1" customWidth="1"/>
    <col min="5890" max="5890" width="17.42578125" style="32" hidden="1" customWidth="1"/>
    <col min="5891" max="6144" width="9.140625" style="32" hidden="1"/>
    <col min="6145" max="6145" width="60.42578125" style="32" hidden="1" customWidth="1"/>
    <col min="6146" max="6146" width="17.42578125" style="32" hidden="1" customWidth="1"/>
    <col min="6147" max="6400" width="9.140625" style="32" hidden="1"/>
    <col min="6401" max="6401" width="60.42578125" style="32" hidden="1" customWidth="1"/>
    <col min="6402" max="6402" width="17.42578125" style="32" hidden="1" customWidth="1"/>
    <col min="6403" max="6656" width="9.140625" style="32" hidden="1"/>
    <col min="6657" max="6657" width="60.42578125" style="32" hidden="1" customWidth="1"/>
    <col min="6658" max="6658" width="17.42578125" style="32" hidden="1" customWidth="1"/>
    <col min="6659" max="6912" width="9.140625" style="32" hidden="1"/>
    <col min="6913" max="6913" width="60.42578125" style="32" hidden="1" customWidth="1"/>
    <col min="6914" max="6914" width="17.42578125" style="32" hidden="1" customWidth="1"/>
    <col min="6915" max="7168" width="9.140625" style="32" hidden="1"/>
    <col min="7169" max="7169" width="60.42578125" style="32" hidden="1" customWidth="1"/>
    <col min="7170" max="7170" width="17.42578125" style="32" hidden="1" customWidth="1"/>
    <col min="7171" max="7424" width="9.140625" style="32" hidden="1"/>
    <col min="7425" max="7425" width="60.42578125" style="32" hidden="1" customWidth="1"/>
    <col min="7426" max="7426" width="17.42578125" style="32" hidden="1" customWidth="1"/>
    <col min="7427" max="7680" width="9.140625" style="32" hidden="1"/>
    <col min="7681" max="7681" width="60.42578125" style="32" hidden="1" customWidth="1"/>
    <col min="7682" max="7682" width="17.42578125" style="32" hidden="1" customWidth="1"/>
    <col min="7683" max="7936" width="9.140625" style="32" hidden="1"/>
    <col min="7937" max="7937" width="60.42578125" style="32" hidden="1" customWidth="1"/>
    <col min="7938" max="7938" width="17.42578125" style="32" hidden="1" customWidth="1"/>
    <col min="7939" max="8192" width="9.140625" style="32" hidden="1"/>
    <col min="8193" max="8193" width="60.42578125" style="32" hidden="1" customWidth="1"/>
    <col min="8194" max="8194" width="17.42578125" style="32" hidden="1" customWidth="1"/>
    <col min="8195" max="8448" width="9.140625" style="32" hidden="1"/>
    <col min="8449" max="8449" width="60.42578125" style="32" hidden="1" customWidth="1"/>
    <col min="8450" max="8450" width="17.42578125" style="32" hidden="1" customWidth="1"/>
    <col min="8451" max="8704" width="9.140625" style="32" hidden="1"/>
    <col min="8705" max="8705" width="60.42578125" style="32" hidden="1" customWidth="1"/>
    <col min="8706" max="8706" width="17.42578125" style="32" hidden="1" customWidth="1"/>
    <col min="8707" max="8960" width="9.140625" style="32" hidden="1"/>
    <col min="8961" max="8961" width="60.42578125" style="32" hidden="1" customWidth="1"/>
    <col min="8962" max="8962" width="17.42578125" style="32" hidden="1" customWidth="1"/>
    <col min="8963" max="9216" width="9.140625" style="32" hidden="1"/>
    <col min="9217" max="9217" width="60.42578125" style="32" hidden="1" customWidth="1"/>
    <col min="9218" max="9218" width="17.42578125" style="32" hidden="1" customWidth="1"/>
    <col min="9219" max="9472" width="9.140625" style="32" hidden="1"/>
    <col min="9473" max="9473" width="60.42578125" style="32" hidden="1" customWidth="1"/>
    <col min="9474" max="9474" width="17.42578125" style="32" hidden="1" customWidth="1"/>
    <col min="9475" max="9728" width="9.140625" style="32" hidden="1"/>
    <col min="9729" max="9729" width="60.42578125" style="32" hidden="1" customWidth="1"/>
    <col min="9730" max="9730" width="17.42578125" style="32" hidden="1" customWidth="1"/>
    <col min="9731" max="9984" width="9.140625" style="32" hidden="1"/>
    <col min="9985" max="9985" width="60.42578125" style="32" hidden="1" customWidth="1"/>
    <col min="9986" max="9986" width="17.42578125" style="32" hidden="1" customWidth="1"/>
    <col min="9987" max="10240" width="9.140625" style="32" hidden="1"/>
    <col min="10241" max="10241" width="60.42578125" style="32" hidden="1" customWidth="1"/>
    <col min="10242" max="10242" width="17.42578125" style="32" hidden="1" customWidth="1"/>
    <col min="10243" max="10496" width="9.140625" style="32" hidden="1"/>
    <col min="10497" max="10497" width="60.42578125" style="32" hidden="1" customWidth="1"/>
    <col min="10498" max="10498" width="17.42578125" style="32" hidden="1" customWidth="1"/>
    <col min="10499" max="10752" width="9.140625" style="32" hidden="1"/>
    <col min="10753" max="10753" width="60.42578125" style="32" hidden="1" customWidth="1"/>
    <col min="10754" max="10754" width="17.42578125" style="32" hidden="1" customWidth="1"/>
    <col min="10755" max="11008" width="9.140625" style="32" hidden="1"/>
    <col min="11009" max="11009" width="60.42578125" style="32" hidden="1" customWidth="1"/>
    <col min="11010" max="11010" width="17.42578125" style="32" hidden="1" customWidth="1"/>
    <col min="11011" max="11264" width="9.140625" style="32" hidden="1"/>
    <col min="11265" max="11265" width="60.42578125" style="32" hidden="1" customWidth="1"/>
    <col min="11266" max="11266" width="17.42578125" style="32" hidden="1" customWidth="1"/>
    <col min="11267" max="11520" width="9.140625" style="32" hidden="1"/>
    <col min="11521" max="11521" width="60.42578125" style="32" hidden="1" customWidth="1"/>
    <col min="11522" max="11522" width="17.42578125" style="32" hidden="1" customWidth="1"/>
    <col min="11523" max="11776" width="9.140625" style="32" hidden="1"/>
    <col min="11777" max="11777" width="60.42578125" style="32" hidden="1" customWidth="1"/>
    <col min="11778" max="11778" width="17.42578125" style="32" hidden="1" customWidth="1"/>
    <col min="11779" max="12032" width="9.140625" style="32" hidden="1"/>
    <col min="12033" max="12033" width="60.42578125" style="32" hidden="1" customWidth="1"/>
    <col min="12034" max="12034" width="17.42578125" style="32" hidden="1" customWidth="1"/>
    <col min="12035" max="12288" width="9.140625" style="32" hidden="1"/>
    <col min="12289" max="12289" width="60.42578125" style="32" hidden="1" customWidth="1"/>
    <col min="12290" max="12290" width="17.42578125" style="32" hidden="1" customWidth="1"/>
    <col min="12291" max="12544" width="9.140625" style="32" hidden="1"/>
    <col min="12545" max="12545" width="60.42578125" style="32" hidden="1" customWidth="1"/>
    <col min="12546" max="12546" width="17.42578125" style="32" hidden="1" customWidth="1"/>
    <col min="12547" max="12800" width="9.140625" style="32" hidden="1"/>
    <col min="12801" max="12801" width="60.42578125" style="32" hidden="1" customWidth="1"/>
    <col min="12802" max="12802" width="17.42578125" style="32" hidden="1" customWidth="1"/>
    <col min="12803" max="13056" width="9.140625" style="32" hidden="1"/>
    <col min="13057" max="13057" width="60.42578125" style="32" hidden="1" customWidth="1"/>
    <col min="13058" max="13058" width="17.42578125" style="32" hidden="1" customWidth="1"/>
    <col min="13059" max="13312" width="9.140625" style="32" hidden="1"/>
    <col min="13313" max="13313" width="60.42578125" style="32" hidden="1" customWidth="1"/>
    <col min="13314" max="13314" width="17.42578125" style="32" hidden="1" customWidth="1"/>
    <col min="13315" max="13568" width="9.140625" style="32" hidden="1"/>
    <col min="13569" max="13569" width="60.42578125" style="32" hidden="1" customWidth="1"/>
    <col min="13570" max="13570" width="17.42578125" style="32" hidden="1" customWidth="1"/>
    <col min="13571" max="13824" width="9.140625" style="32" hidden="1"/>
    <col min="13825" max="13825" width="60.42578125" style="32" hidden="1" customWidth="1"/>
    <col min="13826" max="13826" width="17.42578125" style="32" hidden="1" customWidth="1"/>
    <col min="13827" max="14080" width="9.140625" style="32" hidden="1"/>
    <col min="14081" max="14081" width="60.42578125" style="32" hidden="1" customWidth="1"/>
    <col min="14082" max="14082" width="17.42578125" style="32" hidden="1" customWidth="1"/>
    <col min="14083" max="14336" width="9.140625" style="32" hidden="1"/>
    <col min="14337" max="14337" width="60.42578125" style="32" hidden="1" customWidth="1"/>
    <col min="14338" max="14338" width="17.42578125" style="32" hidden="1" customWidth="1"/>
    <col min="14339" max="14592" width="9.140625" style="32" hidden="1"/>
    <col min="14593" max="14593" width="60.42578125" style="32" hidden="1" customWidth="1"/>
    <col min="14594" max="14594" width="17.42578125" style="32" hidden="1" customWidth="1"/>
    <col min="14595" max="14848" width="9.140625" style="32" hidden="1"/>
    <col min="14849" max="14849" width="60.42578125" style="32" hidden="1" customWidth="1"/>
    <col min="14850" max="14850" width="17.42578125" style="32" hidden="1" customWidth="1"/>
    <col min="14851" max="15104" width="9.140625" style="32" hidden="1"/>
    <col min="15105" max="15105" width="60.42578125" style="32" hidden="1" customWidth="1"/>
    <col min="15106" max="15106" width="17.42578125" style="32" hidden="1" customWidth="1"/>
    <col min="15107" max="15360" width="9.140625" style="32" hidden="1"/>
    <col min="15361" max="15361" width="60.42578125" style="32" hidden="1" customWidth="1"/>
    <col min="15362" max="15362" width="17.42578125" style="32" hidden="1" customWidth="1"/>
    <col min="15363" max="15616" width="9.140625" style="32" hidden="1"/>
    <col min="15617" max="15617" width="60.42578125" style="32" hidden="1" customWidth="1"/>
    <col min="15618" max="15618" width="17.42578125" style="32" hidden="1" customWidth="1"/>
    <col min="15619" max="15872" width="9.140625" style="32" hidden="1"/>
    <col min="15873" max="15873" width="60.42578125" style="32" hidden="1" customWidth="1"/>
    <col min="15874" max="15874" width="17.42578125" style="32" hidden="1" customWidth="1"/>
    <col min="15875" max="16128" width="9.140625" style="32" hidden="1"/>
    <col min="16129" max="16129" width="60.42578125" style="32" hidden="1" customWidth="1"/>
    <col min="16130" max="16130" width="17.42578125" style="32" hidden="1" customWidth="1"/>
    <col min="16131" max="16384" width="9.140625" style="32" hidden="1"/>
  </cols>
  <sheetData>
    <row r="1" spans="1:2" ht="20.25">
      <c r="A1" s="1066" t="s">
        <v>1043</v>
      </c>
      <c r="B1" s="1066"/>
    </row>
    <row r="2" spans="1:2" ht="15">
      <c r="A2" s="33"/>
    </row>
    <row r="3" spans="1:2" ht="15">
      <c r="A3" s="33" t="s">
        <v>1334</v>
      </c>
      <c r="B3" s="536"/>
    </row>
    <row r="4" spans="1:2">
      <c r="A4" s="536" t="s">
        <v>1044</v>
      </c>
      <c r="B4" s="536" t="s">
        <v>305</v>
      </c>
    </row>
    <row r="5" spans="1:2">
      <c r="A5" s="536" t="s">
        <v>1045</v>
      </c>
      <c r="B5" s="536" t="s">
        <v>306</v>
      </c>
    </row>
    <row r="6" spans="1:2">
      <c r="A6" s="536" t="s">
        <v>1046</v>
      </c>
      <c r="B6" s="536" t="s">
        <v>307</v>
      </c>
    </row>
    <row r="7" spans="1:2">
      <c r="A7" s="536" t="s">
        <v>1178</v>
      </c>
      <c r="B7" s="536" t="s">
        <v>308</v>
      </c>
    </row>
    <row r="8" spans="1:2">
      <c r="A8" s="536" t="s">
        <v>1047</v>
      </c>
      <c r="B8" s="536" t="s">
        <v>311</v>
      </c>
    </row>
    <row r="9" spans="1:2">
      <c r="A9" s="536" t="s">
        <v>1048</v>
      </c>
      <c r="B9" s="536" t="s">
        <v>312</v>
      </c>
    </row>
    <row r="10" spans="1:2">
      <c r="A10" s="536" t="s">
        <v>1049</v>
      </c>
      <c r="B10" s="536" t="s">
        <v>310</v>
      </c>
    </row>
    <row r="11" spans="1:2">
      <c r="A11" s="536" t="s">
        <v>1050</v>
      </c>
      <c r="B11" s="536" t="s">
        <v>309</v>
      </c>
    </row>
    <row r="12" spans="1:2">
      <c r="A12" s="536" t="s">
        <v>1051</v>
      </c>
      <c r="B12" s="536" t="s">
        <v>313</v>
      </c>
    </row>
    <row r="13" spans="1:2">
      <c r="A13" s="536" t="s">
        <v>1052</v>
      </c>
      <c r="B13" s="536" t="s">
        <v>314</v>
      </c>
    </row>
    <row r="14" spans="1:2">
      <c r="A14" s="536" t="s">
        <v>1300</v>
      </c>
      <c r="B14" s="536" t="s">
        <v>315</v>
      </c>
    </row>
    <row r="15" spans="1:2">
      <c r="A15" s="536" t="s">
        <v>1306</v>
      </c>
      <c r="B15" s="536" t="s">
        <v>316</v>
      </c>
    </row>
    <row r="16" spans="1:2">
      <c r="A16" s="536" t="s">
        <v>1176</v>
      </c>
      <c r="B16" s="536" t="s">
        <v>1144</v>
      </c>
    </row>
    <row r="17" spans="1:2">
      <c r="A17" s="536" t="s">
        <v>1177</v>
      </c>
      <c r="B17" s="536" t="s">
        <v>1145</v>
      </c>
    </row>
    <row r="18" spans="1:2" ht="15">
      <c r="A18" s="33" t="s">
        <v>1335</v>
      </c>
      <c r="B18" s="536"/>
    </row>
    <row r="19" spans="1:2">
      <c r="A19" s="536" t="s">
        <v>1336</v>
      </c>
      <c r="B19" s="536" t="s">
        <v>1146</v>
      </c>
    </row>
    <row r="20" spans="1:2">
      <c r="A20" s="536" t="s">
        <v>1337</v>
      </c>
      <c r="B20" s="536" t="s">
        <v>1148</v>
      </c>
    </row>
    <row r="21" spans="1:2">
      <c r="A21" s="536" t="s">
        <v>1338</v>
      </c>
      <c r="B21" s="536" t="s">
        <v>1147</v>
      </c>
    </row>
    <row r="22" spans="1:2">
      <c r="A22" s="536"/>
      <c r="B22" s="536"/>
    </row>
    <row r="23" spans="1:2" ht="15">
      <c r="A23" s="33" t="s">
        <v>1445</v>
      </c>
      <c r="B23" s="536"/>
    </row>
    <row r="24" spans="1:2">
      <c r="A24" s="536" t="s">
        <v>1447</v>
      </c>
      <c r="B24" s="536" t="s">
        <v>1425</v>
      </c>
    </row>
    <row r="25" spans="1:2">
      <c r="A25" s="536" t="s">
        <v>1448</v>
      </c>
      <c r="B25" s="536" t="s">
        <v>1429</v>
      </c>
    </row>
    <row r="26" spans="1:2">
      <c r="A26" s="536" t="s">
        <v>1449</v>
      </c>
      <c r="B26" s="536" t="s">
        <v>1428</v>
      </c>
    </row>
    <row r="27" spans="1:2">
      <c r="A27" s="536" t="s">
        <v>1450</v>
      </c>
      <c r="B27" s="536" t="s">
        <v>1430</v>
      </c>
    </row>
    <row r="28" spans="1:2">
      <c r="A28" s="536" t="s">
        <v>1451</v>
      </c>
      <c r="B28" s="536" t="s">
        <v>1426</v>
      </c>
    </row>
    <row r="29" spans="1:2">
      <c r="A29" s="536" t="s">
        <v>1452</v>
      </c>
      <c r="B29" s="536" t="s">
        <v>1431</v>
      </c>
    </row>
    <row r="30" spans="1:2">
      <c r="A30" s="536" t="s">
        <v>1453</v>
      </c>
      <c r="B30" s="536" t="s">
        <v>1427</v>
      </c>
    </row>
    <row r="31" spans="1:2">
      <c r="A31" s="536"/>
      <c r="B31" s="536"/>
    </row>
    <row r="32" spans="1:2" ht="15">
      <c r="A32" s="33" t="s">
        <v>1053</v>
      </c>
      <c r="B32" s="536"/>
    </row>
    <row r="33" spans="1:2">
      <c r="A33" s="536" t="s">
        <v>1276</v>
      </c>
      <c r="B33" s="536" t="s">
        <v>873</v>
      </c>
    </row>
    <row r="34" spans="1:2">
      <c r="A34" s="536" t="s">
        <v>1277</v>
      </c>
      <c r="B34" s="536" t="s">
        <v>874</v>
      </c>
    </row>
    <row r="35" spans="1:2">
      <c r="A35" s="536" t="s">
        <v>1278</v>
      </c>
      <c r="B35" s="536" t="s">
        <v>875</v>
      </c>
    </row>
    <row r="36" spans="1:2">
      <c r="A36" s="536" t="s">
        <v>1279</v>
      </c>
      <c r="B36" s="536" t="s">
        <v>876</v>
      </c>
    </row>
    <row r="37" spans="1:2">
      <c r="A37" s="536" t="s">
        <v>1280</v>
      </c>
      <c r="B37" s="536" t="s">
        <v>877</v>
      </c>
    </row>
    <row r="38" spans="1:2">
      <c r="A38" s="536" t="s">
        <v>1281</v>
      </c>
      <c r="B38" s="536" t="s">
        <v>878</v>
      </c>
    </row>
    <row r="39" spans="1:2">
      <c r="A39" s="536" t="s">
        <v>1282</v>
      </c>
      <c r="B39" s="536" t="s">
        <v>879</v>
      </c>
    </row>
    <row r="40" spans="1:2">
      <c r="A40" s="536" t="s">
        <v>1283</v>
      </c>
      <c r="B40" s="536" t="s">
        <v>880</v>
      </c>
    </row>
    <row r="41" spans="1:2">
      <c r="A41" s="536" t="s">
        <v>1284</v>
      </c>
      <c r="B41" s="536" t="s">
        <v>881</v>
      </c>
    </row>
    <row r="42" spans="1:2">
      <c r="A42" s="536" t="s">
        <v>1285</v>
      </c>
      <c r="B42" s="536" t="s">
        <v>882</v>
      </c>
    </row>
    <row r="43" spans="1:2">
      <c r="A43" s="536" t="s">
        <v>1286</v>
      </c>
      <c r="B43" s="536" t="s">
        <v>883</v>
      </c>
    </row>
    <row r="44" spans="1:2">
      <c r="A44" s="536" t="s">
        <v>1287</v>
      </c>
      <c r="B44" s="536" t="s">
        <v>884</v>
      </c>
    </row>
    <row r="45" spans="1:2">
      <c r="A45" s="536" t="s">
        <v>1288</v>
      </c>
      <c r="B45" s="536" t="s">
        <v>885</v>
      </c>
    </row>
    <row r="46" spans="1:2">
      <c r="A46" s="536" t="s">
        <v>1289</v>
      </c>
      <c r="B46" s="536" t="s">
        <v>886</v>
      </c>
    </row>
    <row r="47" spans="1:2">
      <c r="A47" s="536" t="s">
        <v>1290</v>
      </c>
      <c r="B47" s="536" t="s">
        <v>887</v>
      </c>
    </row>
    <row r="48" spans="1:2">
      <c r="A48" s="536" t="s">
        <v>1291</v>
      </c>
      <c r="B48" s="536" t="s">
        <v>888</v>
      </c>
    </row>
    <row r="49" spans="1:2">
      <c r="A49" s="536" t="s">
        <v>1292</v>
      </c>
      <c r="B49" s="536" t="s">
        <v>889</v>
      </c>
    </row>
    <row r="50" spans="1:2">
      <c r="A50" s="536" t="s">
        <v>1293</v>
      </c>
      <c r="B50" s="536" t="s">
        <v>890</v>
      </c>
    </row>
    <row r="51" spans="1:2">
      <c r="A51" s="536" t="s">
        <v>1294</v>
      </c>
      <c r="B51" s="536" t="s">
        <v>891</v>
      </c>
    </row>
    <row r="52" spans="1:2">
      <c r="A52" s="536" t="s">
        <v>1295</v>
      </c>
      <c r="B52" s="536" t="s">
        <v>892</v>
      </c>
    </row>
    <row r="53" spans="1:2">
      <c r="A53" s="536" t="s">
        <v>1296</v>
      </c>
      <c r="B53" s="536" t="s">
        <v>893</v>
      </c>
    </row>
    <row r="54" spans="1:2">
      <c r="A54" s="536" t="s">
        <v>1297</v>
      </c>
      <c r="B54" s="536" t="s">
        <v>894</v>
      </c>
    </row>
    <row r="55" spans="1:2">
      <c r="A55" s="536" t="s">
        <v>1298</v>
      </c>
      <c r="B55" s="536" t="s">
        <v>895</v>
      </c>
    </row>
    <row r="56" spans="1:2">
      <c r="A56" s="536" t="s">
        <v>1299</v>
      </c>
      <c r="B56" s="536" t="s">
        <v>896</v>
      </c>
    </row>
    <row r="57" spans="1:2">
      <c r="A57" s="536" t="s">
        <v>1304</v>
      </c>
      <c r="B57" s="536" t="s">
        <v>897</v>
      </c>
    </row>
    <row r="58" spans="1:2">
      <c r="A58" s="536" t="s">
        <v>1305</v>
      </c>
      <c r="B58" s="536" t="s">
        <v>898</v>
      </c>
    </row>
    <row r="59" spans="1:2">
      <c r="A59" s="536" t="s">
        <v>1501</v>
      </c>
      <c r="B59" s="536" t="s">
        <v>1482</v>
      </c>
    </row>
    <row r="60" spans="1:2">
      <c r="A60" s="536" t="s">
        <v>1527</v>
      </c>
      <c r="B60" s="536" t="s">
        <v>1511</v>
      </c>
    </row>
    <row r="61" spans="1:2">
      <c r="A61" s="536"/>
      <c r="B61" s="536"/>
    </row>
    <row r="62" spans="1:2" ht="15">
      <c r="A62" s="33" t="s">
        <v>1054</v>
      </c>
      <c r="B62" s="536"/>
    </row>
    <row r="63" spans="1:2" ht="15">
      <c r="A63" s="33" t="s">
        <v>1055</v>
      </c>
      <c r="B63" s="536"/>
    </row>
    <row r="64" spans="1:2">
      <c r="A64" s="536" t="s">
        <v>1056</v>
      </c>
      <c r="B64" s="536" t="s">
        <v>924</v>
      </c>
    </row>
    <row r="65" spans="1:2">
      <c r="A65" s="536" t="s">
        <v>1057</v>
      </c>
      <c r="B65" s="536" t="s">
        <v>925</v>
      </c>
    </row>
    <row r="66" spans="1:2">
      <c r="A66" s="536"/>
      <c r="B66" s="536"/>
    </row>
    <row r="67" spans="1:2" ht="15">
      <c r="A67" s="33" t="s">
        <v>1058</v>
      </c>
      <c r="B67" s="536"/>
    </row>
    <row r="68" spans="1:2">
      <c r="A68" s="536" t="s">
        <v>1059</v>
      </c>
      <c r="B68" s="536" t="s">
        <v>919</v>
      </c>
    </row>
    <row r="69" spans="1:2">
      <c r="A69" s="536" t="s">
        <v>1060</v>
      </c>
      <c r="B69" s="536" t="s">
        <v>920</v>
      </c>
    </row>
    <row r="70" spans="1:2">
      <c r="A70" s="536" t="s">
        <v>1061</v>
      </c>
      <c r="B70" s="536" t="s">
        <v>921</v>
      </c>
    </row>
    <row r="71" spans="1:2">
      <c r="A71" s="536"/>
      <c r="B71" s="536"/>
    </row>
    <row r="72" spans="1:2" ht="15">
      <c r="A72" s="33" t="s">
        <v>1062</v>
      </c>
      <c r="B72" s="536"/>
    </row>
    <row r="73" spans="1:2">
      <c r="A73" s="536" t="s">
        <v>1063</v>
      </c>
      <c r="B73" s="536" t="s">
        <v>1064</v>
      </c>
    </row>
    <row r="74" spans="1:2">
      <c r="A74" s="536"/>
      <c r="B74" s="536"/>
    </row>
    <row r="75" spans="1:2" ht="15">
      <c r="A75" s="33" t="s">
        <v>1065</v>
      </c>
      <c r="B75" s="536"/>
    </row>
    <row r="76" spans="1:2">
      <c r="A76" s="536" t="s">
        <v>1066</v>
      </c>
      <c r="B76" s="536" t="s">
        <v>1067</v>
      </c>
    </row>
    <row r="77" spans="1:2">
      <c r="A77" s="536" t="s">
        <v>1068</v>
      </c>
      <c r="B77" s="536" t="s">
        <v>1069</v>
      </c>
    </row>
    <row r="78" spans="1:2">
      <c r="A78" s="536"/>
      <c r="B78" s="536"/>
    </row>
    <row r="79" spans="1:2" ht="15">
      <c r="A79" s="33" t="s">
        <v>1454</v>
      </c>
      <c r="B79" s="536"/>
    </row>
    <row r="80" spans="1:2">
      <c r="A80" s="536" t="s">
        <v>1070</v>
      </c>
      <c r="B80" s="536" t="s">
        <v>1021</v>
      </c>
    </row>
    <row r="81" spans="1:2"/>
    <row r="82" spans="1:2" ht="15">
      <c r="A82" s="33" t="s">
        <v>1071</v>
      </c>
    </row>
    <row r="83" spans="1:2">
      <c r="A83" s="32" t="s">
        <v>1072</v>
      </c>
      <c r="B83" s="32" t="s">
        <v>1073</v>
      </c>
    </row>
    <row r="84" spans="1:2">
      <c r="A84" s="32" t="s">
        <v>1074</v>
      </c>
      <c r="B84" s="32" t="s">
        <v>1075</v>
      </c>
    </row>
    <row r="85" spans="1:2">
      <c r="A85" s="32" t="s">
        <v>1076</v>
      </c>
      <c r="B85" s="32" t="s">
        <v>1077</v>
      </c>
    </row>
    <row r="86" spans="1:2">
      <c r="A86" s="32" t="s">
        <v>1078</v>
      </c>
      <c r="B86" s="32" t="s">
        <v>1079</v>
      </c>
    </row>
    <row r="87" spans="1:2">
      <c r="A87" s="32" t="s">
        <v>1080</v>
      </c>
      <c r="B87" s="32" t="s">
        <v>1081</v>
      </c>
    </row>
    <row r="88" spans="1:2">
      <c r="A88" s="536" t="s">
        <v>1414</v>
      </c>
      <c r="B88" s="32" t="s">
        <v>1082</v>
      </c>
    </row>
    <row r="89" spans="1:2"/>
    <row r="90" spans="1:2" s="535" customFormat="1">
      <c r="A90" s="32"/>
      <c r="B90" s="32"/>
    </row>
    <row r="91" spans="1:2" s="535" customFormat="1" ht="11.25">
      <c r="A91" s="534" t="s">
        <v>1083</v>
      </c>
    </row>
    <row r="92" spans="1:2" s="535" customFormat="1" ht="11.25">
      <c r="A92" s="534" t="s">
        <v>1301</v>
      </c>
    </row>
    <row r="93" spans="1:2" s="535" customFormat="1" ht="11.25">
      <c r="A93" s="534" t="s">
        <v>1302</v>
      </c>
    </row>
    <row r="94" spans="1:2" s="535" customFormat="1" ht="11.25">
      <c r="A94" s="534" t="s">
        <v>1303</v>
      </c>
    </row>
    <row r="95" spans="1:2" ht="22.5">
      <c r="A95" s="596" t="s">
        <v>1339</v>
      </c>
      <c r="B95" s="535"/>
    </row>
    <row r="96" spans="1:2" ht="22.5">
      <c r="A96" s="596" t="s">
        <v>1446</v>
      </c>
    </row>
    <row r="97" spans="1:1">
      <c r="A97" s="534" t="s">
        <v>1502</v>
      </c>
    </row>
    <row r="98" spans="1:1">
      <c r="A98" s="534" t="s">
        <v>1528</v>
      </c>
    </row>
    <row r="99" spans="1:1"/>
    <row r="100" spans="1:1"/>
    <row r="101" spans="1:1"/>
    <row r="102" spans="1:1"/>
    <row r="103" spans="1:1"/>
    <row r="104" spans="1:1"/>
    <row r="105" spans="1:1"/>
    <row r="106" spans="1:1"/>
    <row r="107" spans="1:1"/>
    <row r="108" spans="1:1"/>
    <row r="109" spans="1:1"/>
    <row r="110" spans="1:1"/>
    <row r="111" spans="1:1"/>
    <row r="112" spans="1:1"/>
  </sheetData>
  <mergeCells count="1">
    <mergeCell ref="A1:B1"/>
  </mergeCells>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67</vt:i4>
      </vt:variant>
      <vt:variant>
        <vt:lpstr>Named Ranges</vt:lpstr>
      </vt:variant>
      <vt:variant>
        <vt:i4>37</vt:i4>
      </vt:variant>
    </vt:vector>
  </HeadingPairs>
  <TitlesOfParts>
    <vt:vector size="104" baseType="lpstr">
      <vt:lpstr>ÍNDICE</vt:lpstr>
      <vt:lpstr>1</vt:lpstr>
      <vt:lpstr>2</vt:lpstr>
      <vt:lpstr>3</vt:lpstr>
      <vt:lpstr>4</vt:lpstr>
      <vt:lpstr>5</vt:lpstr>
      <vt:lpstr>6</vt:lpstr>
      <vt:lpstr>7</vt:lpstr>
      <vt:lpstr>8</vt:lpstr>
      <vt:lpstr>9</vt:lpstr>
      <vt:lpstr>10</vt:lpstr>
      <vt:lpstr>11</vt:lpstr>
      <vt:lpstr>12</vt:lpstr>
      <vt:lpstr>13</vt:lpstr>
      <vt:lpstr>14</vt:lpstr>
      <vt:lpstr>15</vt:lpstr>
      <vt:lpstr>16</vt:lpstr>
      <vt:lpstr>17</vt:lpstr>
      <vt:lpstr>18</vt:lpstr>
      <vt:lpstr>19</vt:lpstr>
      <vt:lpstr>20</vt:lpstr>
      <vt:lpstr>21</vt:lpstr>
      <vt:lpstr>22</vt:lpstr>
      <vt:lpstr>23</vt:lpstr>
      <vt:lpstr>24</vt:lpstr>
      <vt:lpstr>25</vt:lpstr>
      <vt:lpstr>26</vt:lpstr>
      <vt:lpstr>27</vt:lpstr>
      <vt:lpstr>28</vt:lpstr>
      <vt:lpstr>29</vt:lpstr>
      <vt:lpstr>30</vt:lpstr>
      <vt:lpstr>31</vt:lpstr>
      <vt:lpstr>32</vt:lpstr>
      <vt:lpstr>33</vt:lpstr>
      <vt:lpstr>34</vt:lpstr>
      <vt:lpstr>35</vt:lpstr>
      <vt:lpstr>36</vt:lpstr>
      <vt:lpstr>37</vt:lpstr>
      <vt:lpstr>38</vt:lpstr>
      <vt:lpstr>39</vt:lpstr>
      <vt:lpstr>40</vt:lpstr>
      <vt:lpstr>41</vt:lpstr>
      <vt:lpstr>42-1</vt:lpstr>
      <vt:lpstr>42-2</vt:lpstr>
      <vt:lpstr>43</vt:lpstr>
      <vt:lpstr>44</vt:lpstr>
      <vt:lpstr>45</vt:lpstr>
      <vt:lpstr>46</vt:lpstr>
      <vt:lpstr>47</vt:lpstr>
      <vt:lpstr>48</vt:lpstr>
      <vt:lpstr>49</vt:lpstr>
      <vt:lpstr>50-1</vt:lpstr>
      <vt:lpstr>50-2</vt:lpstr>
      <vt:lpstr>51-1</vt:lpstr>
      <vt:lpstr>51-2</vt:lpstr>
      <vt:lpstr>52-1</vt:lpstr>
      <vt:lpstr>52-2</vt:lpstr>
      <vt:lpstr>53</vt:lpstr>
      <vt:lpstr>54</vt:lpstr>
      <vt:lpstr>55</vt:lpstr>
      <vt:lpstr>56</vt:lpstr>
      <vt:lpstr>57</vt:lpstr>
      <vt:lpstr>58</vt:lpstr>
      <vt:lpstr>59</vt:lpstr>
      <vt:lpstr>60</vt:lpstr>
      <vt:lpstr>61</vt:lpstr>
      <vt:lpstr>Abreviaturas</vt:lpstr>
      <vt:lpstr>'10'!Print_Area</vt:lpstr>
      <vt:lpstr>'11'!Print_Area</vt:lpstr>
      <vt:lpstr>'12'!Print_Area</vt:lpstr>
      <vt:lpstr>'13'!Print_Area</vt:lpstr>
      <vt:lpstr>'14'!Print_Area</vt:lpstr>
      <vt:lpstr>'15'!Print_Area</vt:lpstr>
      <vt:lpstr>'16'!Print_Area</vt:lpstr>
      <vt:lpstr>'17'!Print_Area</vt:lpstr>
      <vt:lpstr>'18'!Print_Area</vt:lpstr>
      <vt:lpstr>'21'!Print_Area</vt:lpstr>
      <vt:lpstr>'22'!Print_Area</vt:lpstr>
      <vt:lpstr>'23'!Print_Area</vt:lpstr>
      <vt:lpstr>'28'!Print_Area</vt:lpstr>
      <vt:lpstr>'40'!Print_Area</vt:lpstr>
      <vt:lpstr>'41'!Print_Area</vt:lpstr>
      <vt:lpstr>'42-1'!Print_Area</vt:lpstr>
      <vt:lpstr>'42-2'!Print_Area</vt:lpstr>
      <vt:lpstr>'43'!Print_Area</vt:lpstr>
      <vt:lpstr>'44'!Print_Area</vt:lpstr>
      <vt:lpstr>'48'!Print_Area</vt:lpstr>
      <vt:lpstr>'49'!Print_Area</vt:lpstr>
      <vt:lpstr>'50-1'!Print_Area</vt:lpstr>
      <vt:lpstr>'50-2'!Print_Area</vt:lpstr>
      <vt:lpstr>'51-1'!Print_Area</vt:lpstr>
      <vt:lpstr>'51-2'!Print_Area</vt:lpstr>
      <vt:lpstr>'52-1'!Print_Area</vt:lpstr>
      <vt:lpstr>'52-2'!Print_Area</vt:lpstr>
      <vt:lpstr>'54'!Print_Area</vt:lpstr>
      <vt:lpstr>'55'!Print_Area</vt:lpstr>
      <vt:lpstr>'56'!Print_Area</vt:lpstr>
      <vt:lpstr>'57'!Print_Area</vt:lpstr>
      <vt:lpstr>'58'!Print_Area</vt:lpstr>
      <vt:lpstr>'59'!Print_Area</vt:lpstr>
      <vt:lpstr>'60'!Print_Area</vt:lpstr>
      <vt:lpstr>'7'!Print_Area</vt:lpstr>
      <vt:lpstr>'8'!Print_Area</vt:lpstr>
      <vt:lpstr>'9'!Print_Area</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Usi Administrador</dc:creator>
  <cp:lastModifiedBy>Usi Administrador</cp:lastModifiedBy>
  <cp:lastPrinted>2014-10-29T22:20:21Z</cp:lastPrinted>
  <dcterms:created xsi:type="dcterms:W3CDTF">2014-06-27T16:47:15Z</dcterms:created>
  <dcterms:modified xsi:type="dcterms:W3CDTF">2016-09-07T21:58:20Z</dcterms:modified>
</cp:coreProperties>
</file>